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75" yWindow="390" windowWidth="16785" windowHeight="9810" tabRatio="854" activeTab="1"/>
  </bookViews>
  <sheets>
    <sheet name="BS (T)" sheetId="290" r:id="rId1"/>
    <sheet name="PL (T)" sheetId="291" r:id="rId2"/>
    <sheet name="EQ Conso (T)" sheetId="295" r:id="rId3"/>
    <sheet name="EQ (T)" sheetId="296" r:id="rId4"/>
    <sheet name="CF (T)" sheetId="2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(T)'!$A$1:$Q$78</definedName>
    <definedName name="_xlnm.Print_Area" localSheetId="4">'CF (T)'!$A$1:$O$74</definedName>
    <definedName name="_xlnm.Print_Area" localSheetId="3">'EQ (T)'!$A$1:$Q$30</definedName>
    <definedName name="_xlnm.Print_Area" localSheetId="2">'EQ Conso (T)'!$A$1:$U$29</definedName>
    <definedName name="_xlnm.Print_Area" localSheetId="1">'PL (T)'!$A$1:$O$47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</workbook>
</file>

<file path=xl/calcChain.xml><?xml version="1.0" encoding="utf-8"?>
<calcChain xmlns="http://schemas.openxmlformats.org/spreadsheetml/2006/main">
  <c r="H67" i="297" l="1"/>
  <c r="Q13" i="296"/>
  <c r="N27" i="291" l="1"/>
  <c r="L27" i="291"/>
  <c r="J27" i="291"/>
  <c r="H27" i="291"/>
  <c r="F24" i="295"/>
  <c r="P67" i="290"/>
  <c r="P64" i="290"/>
  <c r="R23" i="295"/>
  <c r="L64" i="290"/>
  <c r="Q18" i="296"/>
  <c r="Q19" i="296"/>
  <c r="Q20" i="296"/>
  <c r="Q21" i="296"/>
  <c r="Q17" i="296"/>
  <c r="O14" i="296"/>
  <c r="Q14" i="296" s="1"/>
  <c r="H22" i="295"/>
  <c r="H13" i="295"/>
  <c r="H10" i="291"/>
  <c r="H12" i="291"/>
  <c r="H14" i="291" s="1"/>
  <c r="H19" i="291" s="1"/>
  <c r="R14" i="295"/>
  <c r="L15" i="295"/>
  <c r="N67" i="297"/>
  <c r="J64" i="297"/>
  <c r="J52" i="297"/>
  <c r="J19" i="297"/>
  <c r="J27" i="297"/>
  <c r="J31" i="297" s="1"/>
  <c r="L10" i="291"/>
  <c r="L12" i="291" s="1"/>
  <c r="L14" i="291" s="1"/>
  <c r="L19" i="291" s="1"/>
  <c r="L18" i="291"/>
  <c r="H18" i="291"/>
  <c r="P12" i="295"/>
  <c r="P10" i="295"/>
  <c r="T10" i="295" s="1"/>
  <c r="P11" i="295"/>
  <c r="T11" i="295" s="1"/>
  <c r="J13" i="295"/>
  <c r="L13" i="295" s="1"/>
  <c r="F16" i="295"/>
  <c r="J63" i="290" s="1"/>
  <c r="J8" i="291"/>
  <c r="J10" i="291"/>
  <c r="J12" i="291"/>
  <c r="J14" i="291"/>
  <c r="J19" i="291" s="1"/>
  <c r="J21" i="291" s="1"/>
  <c r="J18" i="291"/>
  <c r="N8" i="291"/>
  <c r="N10" i="291"/>
  <c r="N12" i="291"/>
  <c r="N14" i="291" s="1"/>
  <c r="N19" i="291" s="1"/>
  <c r="N21" i="291" s="1"/>
  <c r="N18" i="291"/>
  <c r="J22" i="290"/>
  <c r="J12" i="290"/>
  <c r="N16" i="295"/>
  <c r="J69" i="290" s="1"/>
  <c r="J16" i="295"/>
  <c r="J67" i="290" s="1"/>
  <c r="M12" i="296"/>
  <c r="O12" i="296" s="1"/>
  <c r="L64" i="297"/>
  <c r="L52" i="297"/>
  <c r="L66" i="297"/>
  <c r="H64" i="297"/>
  <c r="H52" i="297"/>
  <c r="H66" i="297"/>
  <c r="Q11" i="296"/>
  <c r="K22" i="296"/>
  <c r="T9" i="295"/>
  <c r="P23" i="295"/>
  <c r="L22" i="295"/>
  <c r="L24" i="295" s="1"/>
  <c r="L68" i="290" s="1"/>
  <c r="P21" i="295"/>
  <c r="P20" i="295"/>
  <c r="T20" i="295" s="1"/>
  <c r="P19" i="295"/>
  <c r="T19" i="295" s="1"/>
  <c r="H18" i="295"/>
  <c r="P18" i="295"/>
  <c r="L56" i="290"/>
  <c r="L51" i="290"/>
  <c r="P22" i="290"/>
  <c r="P23" i="290" s="1"/>
  <c r="P12" i="290"/>
  <c r="L22" i="290"/>
  <c r="L12" i="290"/>
  <c r="N19" i="297"/>
  <c r="N27" i="297"/>
  <c r="N31" i="297" s="1"/>
  <c r="T21" i="295"/>
  <c r="I15" i="296"/>
  <c r="N63" i="290"/>
  <c r="N24" i="295"/>
  <c r="L69" i="290" s="1"/>
  <c r="J24" i="295"/>
  <c r="L67" i="290" s="1"/>
  <c r="A40" i="297"/>
  <c r="A2" i="296"/>
  <c r="A1" i="296"/>
  <c r="A1" i="297" s="1"/>
  <c r="A38" i="297" s="1"/>
  <c r="A3" i="295"/>
  <c r="A38" i="290"/>
  <c r="A36" i="290"/>
  <c r="T12" i="295"/>
  <c r="J56" i="290"/>
  <c r="N56" i="290"/>
  <c r="N57" i="290" s="1"/>
  <c r="J23" i="290"/>
  <c r="N22" i="290"/>
  <c r="N12" i="290"/>
  <c r="N51" i="290"/>
  <c r="P56" i="290"/>
  <c r="P57" i="290" s="1"/>
  <c r="P51" i="290"/>
  <c r="M22" i="296"/>
  <c r="I22" i="296"/>
  <c r="J51" i="290"/>
  <c r="J57" i="290" s="1"/>
  <c r="L23" i="290"/>
  <c r="L57" i="290"/>
  <c r="T18" i="295"/>
  <c r="O22" i="296"/>
  <c r="P68" i="290" s="1"/>
  <c r="Q22" i="296"/>
  <c r="N23" i="290"/>
  <c r="Q10" i="296"/>
  <c r="K15" i="296"/>
  <c r="N65" i="290" s="1"/>
  <c r="T23" i="295" l="1"/>
  <c r="J65" i="297"/>
  <c r="J67" i="297" s="1"/>
  <c r="H21" i="291"/>
  <c r="H8" i="297"/>
  <c r="H19" i="297" s="1"/>
  <c r="H27" i="297" s="1"/>
  <c r="H31" i="297" s="1"/>
  <c r="H65" i="297" s="1"/>
  <c r="N28" i="291"/>
  <c r="N33" i="291"/>
  <c r="J28" i="291"/>
  <c r="J38" i="291" s="1"/>
  <c r="J36" i="291" s="1"/>
  <c r="J33" i="291"/>
  <c r="J31" i="291" s="1"/>
  <c r="J41" i="291" s="1"/>
  <c r="L8" i="297"/>
  <c r="L19" i="297" s="1"/>
  <c r="L27" i="297" s="1"/>
  <c r="L31" i="297" s="1"/>
  <c r="L65" i="297" s="1"/>
  <c r="L67" i="297" s="1"/>
  <c r="L21" i="291"/>
  <c r="L70" i="290"/>
  <c r="Q15" i="296"/>
  <c r="Q12" i="296"/>
  <c r="M15" i="296"/>
  <c r="N67" i="290" s="1"/>
  <c r="H24" i="295"/>
  <c r="P70" i="290"/>
  <c r="H16" i="295"/>
  <c r="P13" i="295"/>
  <c r="P22" i="295"/>
  <c r="P15" i="295"/>
  <c r="T15" i="295" s="1"/>
  <c r="R24" i="295"/>
  <c r="L71" i="290" s="1"/>
  <c r="R16" i="295"/>
  <c r="J71" i="290" s="1"/>
  <c r="N31" i="291" l="1"/>
  <c r="N41" i="291" s="1"/>
  <c r="N38" i="291"/>
  <c r="N36" i="291"/>
  <c r="H28" i="291"/>
  <c r="H38" i="291" s="1"/>
  <c r="H36" i="291" s="1"/>
  <c r="H33" i="291"/>
  <c r="H31" i="291" s="1"/>
  <c r="L28" i="291"/>
  <c r="L33" i="291"/>
  <c r="L31" i="291" s="1"/>
  <c r="J65" i="290"/>
  <c r="P24" i="295"/>
  <c r="T22" i="295"/>
  <c r="P72" i="290"/>
  <c r="T13" i="295"/>
  <c r="L72" i="290"/>
  <c r="L41" i="291" l="1"/>
  <c r="O13" i="296"/>
  <c r="O15" i="296" s="1"/>
  <c r="N68" i="290" s="1"/>
  <c r="L36" i="291"/>
  <c r="L38" i="291"/>
  <c r="L73" i="290"/>
  <c r="L14" i="295"/>
  <c r="H41" i="291"/>
  <c r="P73" i="290"/>
  <c r="T24" i="295"/>
  <c r="P14" i="295" l="1"/>
  <c r="L16" i="295"/>
  <c r="J68" i="290" s="1"/>
  <c r="N70" i="290"/>
  <c r="J70" i="290" l="1"/>
  <c r="T14" i="295"/>
  <c r="T16" i="295" s="1"/>
  <c r="P16" i="295"/>
  <c r="N72" i="290"/>
  <c r="N73" i="290" l="1"/>
  <c r="J72" i="290"/>
  <c r="J73" i="290" l="1"/>
</calcChain>
</file>

<file path=xl/sharedStrings.xml><?xml version="1.0" encoding="utf-8"?>
<sst xmlns="http://schemas.openxmlformats.org/spreadsheetml/2006/main" count="267" uniqueCount="176">
  <si>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</si>
  <si>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</si>
  <si>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</si>
  <si>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</si>
  <si>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</si>
  <si>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</si>
  <si>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</si>
  <si>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</si>
  <si>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</si>
  <si>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</si>
  <si>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</si>
  <si>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</si>
  <si>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เงินกู้ยืมระยะสั้นจากบุคคลและกิจการที่เกี่ยวข้องกัน</t>
  </si>
  <si>
    <t>หนี้สินภายใต้สัญญาเช่าการเงิน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</si>
  <si>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</si>
  <si>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</si>
  <si>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</si>
  <si>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</si>
  <si>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</si>
  <si>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</si>
  <si>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</si>
  <si>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</si>
  <si>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</si>
  <si>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</si>
  <si>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</si>
  <si>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</si>
  <si>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</si>
  <si>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</si>
  <si>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</si>
  <si>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</si>
  <si>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</si>
  <si>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</si>
  <si>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</si>
  <si>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</si>
  <si>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</si>
  <si>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</si>
  <si>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</si>
  <si>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</si>
  <si>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</si>
  <si>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</si>
  <si>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</si>
  <si>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</si>
  <si>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</si>
  <si>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</si>
  <si>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</si>
  <si>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</si>
  <si>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</si>
  <si>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</si>
  <si>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</si>
  <si>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</si>
  <si>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</si>
  <si>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</si>
  <si>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</si>
  <si>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</si>
  <si>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</si>
  <si>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</si>
  <si>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</si>
  <si>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</si>
  <si>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</si>
  <si>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</si>
  <si>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</si>
  <si>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</si>
  <si>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</si>
  <si>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</si>
  <si>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</si>
  <si>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</si>
  <si>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</si>
  <si>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ดอกเบี้ยรับ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</si>
  <si>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</si>
  <si>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</si>
  <si>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</si>
  <si>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ขาดทุน (กำไร) จากการจำหน่ายทรัพย์สิน</t>
  </si>
  <si>
    <t>รายได้ (ค่าใช้จ่าย) ภาษีเงินได้</t>
  </si>
  <si>
    <t>ทุนที่ออกและชำระเต็มมูลค่าแล้ว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</si>
  <si>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</si>
  <si>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</si>
  <si>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</si>
  <si>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รายได้</t>
  </si>
  <si>
    <t>รายได้จากการขาย</t>
  </si>
  <si>
    <t>รายได้จากการบริการ</t>
  </si>
  <si>
    <t xml:space="preserve">           รวมรายได้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</si>
  <si>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</si>
  <si>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</si>
  <si>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</si>
  <si>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</si>
  <si>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</si>
  <si>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</si>
  <si>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</si>
  <si>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</si>
  <si>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</si>
  <si>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</si>
  <si>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</si>
  <si>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เงินเบิกเกินบัญชีและเงินกู้ยืมระยะสั้นจากสถาบันการเงิน</t>
  </si>
  <si>
    <t>ภายในหนึ่งปี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</si>
  <si>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</si>
  <si>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</si>
  <si>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</si>
  <si>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</si>
  <si>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</si>
  <si>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</si>
  <si>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เงินสดรับจากการดำเนินงานก่อนจ่ายดอกเบี้ยและ</t>
  </si>
  <si>
    <t xml:space="preserve">         ภาษีเงินได้นิติบุคคล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</si>
  <si>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</si>
  <si>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</si>
  <si>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</si>
  <si>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</si>
  <si>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</si>
  <si>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</si>
  <si>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2559</t>
  </si>
  <si>
    <t xml:space="preserve">ยอดคงเหลือ ณ วันที่ 1 มกราคม 2559 </t>
  </si>
  <si>
    <t>ยอดคงเหลือ ณ วันที่ 1 มกราคม 2559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</si>
  <si>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</si>
  <si>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</si>
  <si>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</si>
  <si>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</si>
  <si>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</si>
  <si>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</si>
  <si>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เงินสดสุทธิได้มาจาก(ใช้ไปใน)กิจกรรมการลงทุน</t>
  </si>
  <si>
    <t>กำไรสะสม</t>
  </si>
  <si>
    <t>เงินสดสุทธิได้มาจากกิจกรรมดำเนินงาน</t>
  </si>
  <si>
    <t>หุ้นสามัญ 200,000,000 หุ้น  มูลค่าหุ้นละ 0.50 บาท</t>
  </si>
  <si>
    <t xml:space="preserve">หุ้นสามัญ 150,000,000 หุ้น  มูลค่าหุ้นละ 0.50 บาท </t>
  </si>
  <si>
    <t>บริษัท เดนทัล คอร์ปอเรชั่น จำกัด (มหาชน) และบริษัทย่อย</t>
  </si>
  <si>
    <t>หนี้สูญ</t>
  </si>
  <si>
    <t>(โอนกลับ) หนี้สงสัยจะสูญ</t>
  </si>
  <si>
    <t>เงินสดจ่ายจากการซื้อเงินลงทุนในบริษัทย่อย</t>
  </si>
  <si>
    <t xml:space="preserve">เงินปันผลที่จ่ายให้กับส่วนได้เสียที่ไม่มีอำนาจควบคุม </t>
  </si>
  <si>
    <t>31 ธันวาคม 2559</t>
  </si>
  <si>
    <t xml:space="preserve">                งบการเงินนี้ได้รับการอนุมัติจากที่ประชุมสามัญผู้ถือหุ้น  ครั้งที่ ……. เมื่อวันที่  .....................…..........</t>
  </si>
  <si>
    <t xml:space="preserve">                                                ขอรับรองว่ารายการข้างต้นเป็นความจริงและถูกต้องทุกประการ</t>
  </si>
  <si>
    <t>(ลงชื่อ) …………............…………………………………… กรรมการตามอำนาจ</t>
  </si>
  <si>
    <t xml:space="preserve">                   (              นายพรศักดิ์  ตันตาปกุล              )</t>
  </si>
  <si>
    <t>(              นายประทีป    วาณิชย์ก่อกุล              )</t>
  </si>
  <si>
    <t>(ลงชื่อ) …………............…………………………… กรรมการตามอำนาจ</t>
  </si>
  <si>
    <t xml:space="preserve">              (ลงชื่อ) …………............…………………………… กรรมการตามอำนาจ</t>
  </si>
  <si>
    <t xml:space="preserve"> (ลงชื่อ) …………............………………… กรรมการตามอำนาจ</t>
  </si>
  <si>
    <t>(ลงชื่อ) …………............…………………… กรรมการตามอำนาจ</t>
  </si>
  <si>
    <t>ยอดคงเหลือ ณ วันที่ 31 ธันวาคม 2559</t>
  </si>
  <si>
    <t xml:space="preserve">กำไรเบ็ดเสร็จรวมสำหรับปี </t>
  </si>
  <si>
    <t>กำไร(ขาดทุน)เบ็ดเสร็จรวมสำหรับปี</t>
  </si>
  <si>
    <t xml:space="preserve">                     (ลงชื่อ) …………....................……………………… กรรมการตามอำนาจ</t>
  </si>
  <si>
    <t xml:space="preserve">                  (ลงชื่อ) …………....................……………………… กรรมการตามอำนาจ</t>
  </si>
  <si>
    <t xml:space="preserve">              (ลงชื่อ) …………............…………………………………… กรรมการตามอำนาจ</t>
  </si>
  <si>
    <t>รายได้ดอกเบี้ยรับ</t>
  </si>
  <si>
    <t>การเปิดเผยข้อมูลเกี่ยวกับกระแสเงินสดเพิ่มเติม ดูหมายเหตุประกอบงบการเงินข้อ 25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</si>
  <si>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</si>
  <si>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</si>
  <si>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>ส่วนของเงินกู้ยืมระยะยาวที่ถึงกำหนดชำระภายในหนึ่งปี</t>
  </si>
  <si>
    <t>2560</t>
  </si>
  <si>
    <t>สำหรับปีสิ้นสุดวันที่ 31 ธันวาคม 2560</t>
  </si>
  <si>
    <t>ณ วันที่ 31 ธันวาคม 2560</t>
  </si>
  <si>
    <t>31 ธันวาคม 2560</t>
  </si>
  <si>
    <t>ยอดคงเหลือ ณ วันที่ 1 มกราคม 2560</t>
  </si>
  <si>
    <t>ยอดคงเหลือ ณ วันที่ 31 ธันวาคม 2560</t>
  </si>
  <si>
    <t xml:space="preserve">หุ้นสามัญ 200,000,000 หุ้น  มูลค่าหุ้นละ 0.50 บาท </t>
  </si>
  <si>
    <t>ส่วนเกิน (ต่ำกว่า) มูลค่าหุ้นสามัญ</t>
  </si>
  <si>
    <t>ส่วนเกิน (ต่ำกว่า)</t>
  </si>
  <si>
    <t>มูลค่าหุ้นสามัญ</t>
  </si>
  <si>
    <t>ส่วนของหนี้สินภายใต้สัญญาเช่าการเงินที่ถึงกำหนดชำระ</t>
  </si>
  <si>
    <t>เงินกู้ยืมระยะยาวจากสถาบันการเงิน</t>
  </si>
  <si>
    <t>เงินสดรับจากการเพิ่มทุนหุ้นสามัญ (ส่วนเกินทุน)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</si>
  <si>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</si>
  <si>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</si>
  <si>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กำไร(ขาดทุน)สำหรับปี</t>
  </si>
  <si>
    <t>กำไร(ขาดทุน)เบ็ดเสร็จอื่นสำหรับปี - สุทธิภาษีเงินได้</t>
  </si>
  <si>
    <t>กำไร(ขาดทุน)เบ็ดเสร็จอื่นสำหรับปี</t>
  </si>
  <si>
    <t>ต้นทุนในการจัดจำหน่าย</t>
  </si>
  <si>
    <t>ค่าใช้จ่ายผลประโยชน์พนักงาน</t>
  </si>
  <si>
    <t>รายการที่จะไม่ถูกจัดประเภทใหม่ไว้ในกำไรหรือขาดทุนในภายหลัง</t>
  </si>
  <si>
    <t xml:space="preserve">         พนักงานที่กำหนดไว้ </t>
  </si>
  <si>
    <t>เงินเบิกเกินบัญชีและเงินกู้ยืมระยะสั้นจากสถาบันการเงินลดลง</t>
  </si>
  <si>
    <t xml:space="preserve">สินทรัพย์ไม่มีตัวตนอื่น </t>
  </si>
  <si>
    <t>ประมาณการหนี้สินไม่หมุนเวียนสำหรับผลประโยชน์พนักงาน</t>
  </si>
  <si>
    <t>งบกำไรขาดทุนเบ็ดเสร็จ</t>
  </si>
  <si>
    <t xml:space="preserve">เงินสดจ่ายเพื่อซื้อสินทรัพย์ไม่มีตัวตนอื่น </t>
  </si>
  <si>
    <t xml:space="preserve">     ผลกำไรจากการวัดมูลค่าใหม่ของผลประโยชน์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</si>
</sst>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\t&quot;฿&quot;#,##0_);\(\t&quot;฿&quot;#,##0\)"/>
    <numFmt numFmtId="191" formatCode="&quot;$&quot;#,##0_);\(&quot;$&quot;#,##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0.0%"/>
    <numFmt numFmtId="198" formatCode="#,##0.00;\(#,##0.00\)"/>
    <numFmt numFmtId="199" formatCode="_(* #,##0.00_);_(* \(#,##0.00\);_(* &quot;-&quot;_);_(@_)"/>
    <numFmt numFmtId="200" formatCode="#,##0.00_ ;[Red]\-#,##0.00\ "/>
    <numFmt numFmtId="201" formatCode="_-* #,##0_-;\-* #,##0_-;_-* &quot;-&quot;??_-;_-@_-"/>
    <numFmt numFmtId="202" formatCode="#,##0.00\ ;\(#,##0.00\)"/>
    <numFmt numFmtId="203" formatCode="_(* #,##0_);_(* \(#,##0\);_(* &quot;-&quot;??_);_(@_)"/>
    <numFmt numFmtId="204" formatCode="#,##0.00\ ;\(#,##0.00\);\-\ \ \ \ \ ;"/>
    <numFmt numFmtId="205" formatCode="dd\-mmm\-yy_)"/>
    <numFmt numFmtId="206" formatCode="#,##0.00\ &quot;F&quot;;\-#,##0.00\ &quot;F&quot;"/>
    <numFmt numFmtId="207" formatCode="0.000"/>
    <numFmt numFmtId="208" formatCode="_(* #,##0.0_);_(* \(#,##0.0\);_(* &quot;-&quot;??_);_(@_)"/>
    <numFmt numFmtId="209" formatCode="_-* #,##0.00\ _F_-;\-* #,##0.00\ _F_-;_-* &quot;-&quot;??\ _F_-;_-@_-"/>
    <numFmt numFmtId="210" formatCode="0.00000000000"/>
    <numFmt numFmtId="211" formatCode="_-[$€-2]* #,##0.00_-;\-[$€-2]* #,##0.00_-;_-[$€-2]* &quot;-&quot;??_-"/>
    <numFmt numFmtId="212" formatCode="#,##0.00;[Red]\(#,##0.00\)"/>
    <numFmt numFmtId="213" formatCode="0.00\ [$EUR]"/>
    <numFmt numFmtId="214" formatCode="_(* #,##0.000000_);_(* \(#,##0.000000\);_(* &quot;-&quot;??_);_(@_)"/>
    <numFmt numFmtId="215" formatCode="#,##0.000;\(#,##0.000\)"/>
    <numFmt numFmtId="216" formatCode="_(&quot;ß&quot;* #,##0.00_);_(&quot;ß&quot;* \(#,##0.00\);_(&quot;ß&quot;* &quot;-&quot;??_);_(@_)"/>
    <numFmt numFmtId="217" formatCode="_(&quot;$&quot;* #,##0.00_);_(&quot;&quot;* \(#,##0.00\);_(&quot;$&quot;* &quot;-&quot;??_);_(@_)"/>
    <numFmt numFmtId="218" formatCode="\t&quot;$&quot;#,##0.00_);[Red]\(\t&quot;$&quot;#,##0.00\)"/>
    <numFmt numFmtId="219" formatCode="&quot;Yes&quot;;&quot;Yes&quot;;&quot;No&quot;"/>
    <numFmt numFmtId="220" formatCode=";;;"/>
    <numFmt numFmtId="221" formatCode="_(* #,##0.00000_);_(* \(#,##0.00000\);_(* &quot;-&quot;??_);_(@_)"/>
    <numFmt numFmtId="222" formatCode="\t0.00"/>
    <numFmt numFmtId="223" formatCode="&quot;US$&quot;#,##0_);[Red]\(&quot;US$&quot;#,##0\)"/>
    <numFmt numFmtId="224" formatCode="d/mm/yy;@"/>
    <numFmt numFmtId="225" formatCode="#,##0;\-#,##0;&quot;-&quot;"/>
    <numFmt numFmtId="226" formatCode="0;[Red]0"/>
    <numFmt numFmtId="227" formatCode="0.00_);[Red]\(0.00\)"/>
    <numFmt numFmtId="228" formatCode="0.00_);\(0.00\)"/>
    <numFmt numFmtId="229" formatCode="0.00;[Red]0.00"/>
    <numFmt numFmtId="230" formatCode="0.0_);\(0.0\)"/>
    <numFmt numFmtId="231" formatCode="&quot;$&quot;#,##0\ ;\(&quot;$&quot;#,##0\)"/>
    <numFmt numFmtId="232" formatCode="&quot;€&quot;#,##0.00_);\(&quot;€&quot;#,##0.00\)"/>
    <numFmt numFmtId="233" formatCode="0%;\(0%\)"/>
    <numFmt numFmtId="234" formatCode="0_);\(0\)"/>
    <numFmt numFmtId="235" formatCode="0.0_);[Red]\(0.0\)"/>
    <numFmt numFmtId="236" formatCode="General_)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#,##0;[Red]\(#,##0\);\-"/>
    <numFmt numFmtId="240" formatCode="#,##0;\(#,##0\)"/>
    <numFmt numFmtId="241" formatCode="\t&quot;£&quot;#,##0_);\(\t&quot;£&quot;#,##0\)"/>
    <numFmt numFmtId="242" formatCode="d/mm/yy\ "/>
    <numFmt numFmtId="243" formatCode="\t&quot;£&quot;#,##0.00_);[Red]\(\t&quot;£&quot;#,##0.0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\(#,##0.00\)"/>
    <numFmt numFmtId="252" formatCode="#,##0.00_);[Blue]\(#,##0.00\)"/>
  </numFmts>
  <fonts count="11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0"/>
      <name val="Arial"/>
      <family val="2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b/>
      <sz val="14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  <charset val="222"/>
    </font>
    <font>
      <sz val="11"/>
      <color theme="1"/>
      <name val="Tahoma"/>
      <family val="2"/>
    </font>
    <font>
      <sz val="11"/>
      <color rgb="FF000000"/>
      <name val="ＭＳ Ｐゴシック"/>
      <family val="2"/>
      <charset val="222"/>
    </font>
    <font>
      <b/>
      <sz val="16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b/>
      <sz val="16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87">
    <xf numFmtId="0" fontId="0" fillId="0" borderId="0"/>
    <xf numFmtId="40" fontId="67" fillId="0" borderId="0" applyFont="0" applyFill="0" applyBorder="0" applyAlignment="0" applyProtection="0"/>
    <xf numFmtId="38" fontId="67" fillId="0" borderId="0" applyFill="0" applyBorder="0" applyAlignment="0" applyProtection="0"/>
    <xf numFmtId="196" fontId="3" fillId="0" borderId="0" applyFont="0" applyFill="0" applyBorder="0" applyAlignment="0" applyProtection="0"/>
    <xf numFmtId="38" fontId="67" fillId="0" borderId="0" applyFill="0" applyBorder="0" applyAlignment="0" applyProtection="0"/>
    <xf numFmtId="38" fontId="67" fillId="0" borderId="0" applyFill="0" applyBorder="0" applyAlignment="0" applyProtection="0"/>
    <xf numFmtId="2" fontId="6" fillId="0" borderId="0" applyNumberFormat="0"/>
    <xf numFmtId="38" fontId="67" fillId="0" borderId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38" fontId="67" fillId="0" borderId="0" applyFill="0" applyBorder="0" applyAlignment="0" applyProtection="0"/>
    <xf numFmtId="40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38" fontId="67" fillId="0" borderId="0" applyFill="0" applyBorder="0" applyAlignment="0" applyProtection="0"/>
    <xf numFmtId="38" fontId="67" fillId="0" borderId="0" applyFill="0" applyBorder="0" applyAlignment="0" applyProtection="0"/>
    <xf numFmtId="0" fontId="46" fillId="0" borderId="0"/>
    <xf numFmtId="0" fontId="2" fillId="0" borderId="0"/>
    <xf numFmtId="0" fontId="46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center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13" fontId="3" fillId="0" borderId="0">
      <alignment horizontal="right"/>
    </xf>
    <xf numFmtId="209" fontId="3" fillId="0" borderId="0" applyFont="0" applyFill="0" applyBorder="0" applyAlignment="0" applyProtection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38" fontId="67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83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83" fillId="2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83" fillId="25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83" fillId="27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0" fillId="28" borderId="0" applyNumberFormat="0" applyBorder="0" applyAlignment="0" applyProtection="0"/>
    <xf numFmtId="0" fontId="50" fillId="18" borderId="0" applyNumberFormat="0" applyBorder="0" applyAlignment="0" applyProtection="0"/>
    <xf numFmtId="0" fontId="83" fillId="29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83" fillId="33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38" fontId="67" fillId="0" borderId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52" fillId="0" borderId="0" applyFont="0"/>
    <xf numFmtId="225" fontId="16" fillId="0" borderId="0" applyFill="0" applyBorder="0" applyAlignment="0"/>
    <xf numFmtId="208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8" fontId="3" fillId="0" borderId="0" applyFill="0" applyBorder="0" applyAlignment="0"/>
    <xf numFmtId="229" fontId="3" fillId="0" borderId="0" applyFill="0" applyBorder="0" applyAlignment="0"/>
    <xf numFmtId="230" fontId="3" fillId="0" borderId="0" applyFill="0" applyBorder="0" applyAlignment="0"/>
    <xf numFmtId="208" fontId="3" fillId="0" borderId="0" applyFill="0" applyBorder="0" applyAlignment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30" fillId="34" borderId="1" applyNumberFormat="0" applyAlignment="0" applyProtection="0"/>
    <xf numFmtId="0" fontId="84" fillId="0" borderId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0" fontId="31" fillId="35" borderId="2" applyNumberFormat="0" applyAlignment="0" applyProtection="0"/>
    <xf numFmtId="196" fontId="99" fillId="0" borderId="0" applyFont="0" applyFill="0" applyBorder="0" applyAlignment="0" applyProtection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8" fontId="49" fillId="0" borderId="0"/>
    <xf numFmtId="194" fontId="6" fillId="0" borderId="0" applyNumberFormat="0" applyBorder="0"/>
    <xf numFmtId="229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50" fillId="0" borderId="0" applyFont="0" applyFill="0" applyBorder="0" applyAlignment="0" applyProtection="0"/>
    <xf numFmtId="24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24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2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6" fillId="0" borderId="0" applyFill="0" applyBorder="0" applyAlignment="0" applyProtection="0"/>
    <xf numFmtId="43" fontId="104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96" fontId="104" fillId="0" borderId="0" applyFont="0" applyFill="0" applyBorder="0" applyAlignment="0" applyProtection="0"/>
    <xf numFmtId="215" fontId="3" fillId="0" borderId="0" applyFont="0" applyFill="0" applyBorder="0" applyAlignment="0" applyProtection="0"/>
    <xf numFmtId="200" fontId="104" fillId="0" borderId="0" applyFont="0" applyFill="0" applyBorder="0" applyAlignment="0" applyProtection="0"/>
    <xf numFmtId="20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16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196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50" fillId="0" borderId="0" applyFont="0" applyFill="0" applyBorder="0" applyAlignment="0" applyProtection="0"/>
    <xf numFmtId="193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196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6" fillId="0" borderId="0" applyFont="0" applyFill="0" applyBorder="0" applyAlignment="0" applyProtection="0"/>
    <xf numFmtId="206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" fontId="3" fillId="0" borderId="0" applyFont="0" applyFill="0" applyBorder="0" applyAlignment="0" applyProtection="0"/>
    <xf numFmtId="0" fontId="68" fillId="0" borderId="0" applyNumberFormat="0" applyAlignment="0">
      <alignment horizontal="left"/>
    </xf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05" fontId="8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220" fontId="7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14" fontId="16" fillId="0" borderId="0" applyFill="0" applyBorder="0" applyAlignment="0"/>
    <xf numFmtId="232" fontId="3" fillId="0" borderId="0">
      <protection locked="0"/>
    </xf>
    <xf numFmtId="0" fontId="69" fillId="0" borderId="0"/>
    <xf numFmtId="38" fontId="67" fillId="0" borderId="3">
      <alignment vertical="center"/>
    </xf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97" fontId="8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221" fontId="7" fillId="0" borderId="0"/>
    <xf numFmtId="0" fontId="69" fillId="0" borderId="4"/>
    <xf numFmtId="0" fontId="69" fillId="0" borderId="4"/>
    <xf numFmtId="0" fontId="85" fillId="0" borderId="0" applyNumberFormat="0" applyFill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40" fontId="67" fillId="0" borderId="0" applyFont="0" applyFill="0" applyBorder="0" applyAlignment="0" applyProtection="0"/>
    <xf numFmtId="0" fontId="70" fillId="39" borderId="0"/>
    <xf numFmtId="229" fontId="3" fillId="0" borderId="0" applyFill="0" applyBorder="0" applyAlignment="0"/>
    <xf numFmtId="208" fontId="3" fillId="0" borderId="0" applyFill="0" applyBorder="0" applyAlignment="0"/>
    <xf numFmtId="229" fontId="3" fillId="0" borderId="0" applyFill="0" applyBorder="0" applyAlignment="0"/>
    <xf numFmtId="230" fontId="3" fillId="0" borderId="0" applyFill="0" applyBorder="0" applyAlignment="0"/>
    <xf numFmtId="208" fontId="3" fillId="0" borderId="0" applyFill="0" applyBorder="0" applyAlignment="0"/>
    <xf numFmtId="0" fontId="71" fillId="0" borderId="0" applyNumberFormat="0" applyAlignment="0">
      <alignment horizontal="left"/>
    </xf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2" fontId="21" fillId="0" borderId="0" applyProtection="0"/>
    <xf numFmtId="0" fontId="72" fillId="0" borderId="5"/>
    <xf numFmtId="0" fontId="72" fillId="0" borderId="4"/>
    <xf numFmtId="0" fontId="72" fillId="40" borderId="4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38" fontId="9" fillId="41" borderId="0" applyNumberFormat="0" applyBorder="0" applyAlignment="0" applyProtection="0"/>
    <xf numFmtId="0" fontId="87" fillId="0" borderId="0">
      <alignment horizontal="left"/>
    </xf>
    <xf numFmtId="0" fontId="88" fillId="42" borderId="6"/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right"/>
    </xf>
    <xf numFmtId="0" fontId="15" fillId="0" borderId="0">
      <alignment horizontal="right"/>
    </xf>
    <xf numFmtId="0" fontId="15" fillId="0" borderId="0">
      <alignment horizontal="right"/>
    </xf>
    <xf numFmtId="0" fontId="15" fillId="43" borderId="9">
      <alignment vertical="center" wrapText="1"/>
    </xf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3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9" fillId="44" borderId="13" applyNumberFormat="0" applyBorder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40" fontId="67" fillId="0" borderId="0" applyFont="0" applyFill="0" applyBorder="0" applyAlignment="0" applyProtection="0"/>
    <xf numFmtId="194" fontId="49" fillId="0" borderId="0">
      <alignment vertical="top"/>
    </xf>
    <xf numFmtId="229" fontId="3" fillId="0" borderId="0" applyFill="0" applyBorder="0" applyAlignment="0"/>
    <xf numFmtId="208" fontId="3" fillId="0" borderId="0" applyFill="0" applyBorder="0" applyAlignment="0"/>
    <xf numFmtId="229" fontId="3" fillId="0" borderId="0" applyFill="0" applyBorder="0" applyAlignment="0"/>
    <xf numFmtId="230" fontId="3" fillId="0" borderId="0" applyFill="0" applyBorder="0" applyAlignment="0"/>
    <xf numFmtId="208" fontId="3" fillId="0" borderId="0" applyFill="0" applyBorder="0" applyAlignment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73" fillId="0" borderId="13">
      <alignment horizontal="center"/>
    </xf>
    <xf numFmtId="0" fontId="89" fillId="0" borderId="15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49" fontId="74" fillId="0" borderId="0" applyNumberFormat="0" applyBorder="0" applyAlignment="0">
      <alignment horizontal="left"/>
    </xf>
    <xf numFmtId="0" fontId="18" fillId="0" borderId="0"/>
    <xf numFmtId="0" fontId="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1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3" fillId="0" borderId="0"/>
    <xf numFmtId="0" fontId="2" fillId="0" borderId="0"/>
    <xf numFmtId="194" fontId="76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04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26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05" fillId="0" borderId="0"/>
    <xf numFmtId="0" fontId="3" fillId="0" borderId="0"/>
    <xf numFmtId="0" fontId="103" fillId="0" borderId="0"/>
    <xf numFmtId="0" fontId="7" fillId="0" borderId="0"/>
    <xf numFmtId="0" fontId="103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14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4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03" fillId="0" borderId="0"/>
    <xf numFmtId="0" fontId="52" fillId="0" borderId="0"/>
    <xf numFmtId="0" fontId="7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07" fillId="0" borderId="0"/>
    <xf numFmtId="0" fontId="103" fillId="0" borderId="0"/>
    <xf numFmtId="0" fontId="50" fillId="0" borderId="0"/>
    <xf numFmtId="0" fontId="3" fillId="0" borderId="0"/>
    <xf numFmtId="0" fontId="20" fillId="0" borderId="0"/>
    <xf numFmtId="0" fontId="103" fillId="0" borderId="0"/>
    <xf numFmtId="0" fontId="7" fillId="0" borderId="0"/>
    <xf numFmtId="0" fontId="103" fillId="0" borderId="0"/>
    <xf numFmtId="0" fontId="7" fillId="0" borderId="0"/>
    <xf numFmtId="0" fontId="3" fillId="0" borderId="0"/>
    <xf numFmtId="0" fontId="52" fillId="0" borderId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103" fillId="48" borderId="26" applyNumberFormat="0" applyFont="0" applyAlignment="0" applyProtection="0"/>
    <xf numFmtId="0" fontId="103" fillId="48" borderId="2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0" fontId="27" fillId="46" borderId="16" applyNumberFormat="0" applyFont="0" applyAlignment="0" applyProtection="0"/>
    <xf numFmtId="22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0" fontId="41" fillId="34" borderId="17" applyNumberFormat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9" fontId="3" fillId="0" borderId="0" applyFill="0" applyBorder="0" applyAlignment="0"/>
    <xf numFmtId="208" fontId="3" fillId="0" borderId="0" applyFill="0" applyBorder="0" applyAlignment="0"/>
    <xf numFmtId="229" fontId="3" fillId="0" borderId="0" applyFill="0" applyBorder="0" applyAlignment="0"/>
    <xf numFmtId="230" fontId="3" fillId="0" borderId="0" applyFill="0" applyBorder="0" applyAlignment="0"/>
    <xf numFmtId="208" fontId="3" fillId="0" borderId="0" applyFill="0" applyBorder="0" applyAlignment="0"/>
    <xf numFmtId="37" fontId="46" fillId="0" borderId="0"/>
    <xf numFmtId="1" fontId="12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7" fontId="77" fillId="0" borderId="19" applyFont="0" applyBorder="0" applyAlignment="0">
      <alignment horizontal="center" vertical="center"/>
    </xf>
    <xf numFmtId="0" fontId="69" fillId="0" borderId="0"/>
    <xf numFmtId="14" fontId="78" fillId="0" borderId="0" applyNumberFormat="0" applyFill="0" applyBorder="0" applyAlignment="0" applyProtection="0">
      <alignment horizontal="left"/>
    </xf>
    <xf numFmtId="244" fontId="3" fillId="0" borderId="0"/>
    <xf numFmtId="244" fontId="3" fillId="0" borderId="0"/>
    <xf numFmtId="244" fontId="3" fillId="0" borderId="0"/>
    <xf numFmtId="244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09" fontId="3" fillId="0" borderId="0" applyFont="0" applyFill="0" applyBorder="0" applyAlignment="0" applyProtection="0"/>
    <xf numFmtId="0" fontId="16" fillId="47" borderId="0">
      <alignment horizontal="left" vertical="top"/>
    </xf>
    <xf numFmtId="0" fontId="54" fillId="45" borderId="0">
      <alignment horizontal="center" vertical="center"/>
    </xf>
    <xf numFmtId="0" fontId="55" fillId="47" borderId="0">
      <alignment horizontal="left" vertical="top"/>
    </xf>
    <xf numFmtId="0" fontId="55" fillId="47" borderId="0">
      <alignment horizontal="left" vertical="top"/>
    </xf>
    <xf numFmtId="0" fontId="55" fillId="47" borderId="0">
      <alignment horizontal="right" vertical="top"/>
    </xf>
    <xf numFmtId="0" fontId="56" fillId="47" borderId="0">
      <alignment horizontal="right" vertical="center"/>
    </xf>
    <xf numFmtId="0" fontId="54" fillId="45" borderId="0">
      <alignment horizontal="center" vertical="center"/>
    </xf>
    <xf numFmtId="0" fontId="56" fillId="47" borderId="0">
      <alignment horizontal="left"/>
    </xf>
    <xf numFmtId="0" fontId="56" fillId="47" borderId="0">
      <alignment horizontal="center" vertical="center"/>
    </xf>
    <xf numFmtId="0" fontId="56" fillId="47" borderId="0">
      <alignment horizontal="left" vertical="center"/>
    </xf>
    <xf numFmtId="0" fontId="56" fillId="47" borderId="0">
      <alignment horizontal="right" vertical="center"/>
    </xf>
    <xf numFmtId="0" fontId="56" fillId="47" borderId="0">
      <alignment horizontal="right" vertical="center"/>
    </xf>
    <xf numFmtId="0" fontId="54" fillId="45" borderId="0">
      <alignment horizontal="center" vertical="center"/>
    </xf>
    <xf numFmtId="0" fontId="56" fillId="47" borderId="0">
      <alignment horizontal="left" vertical="center"/>
    </xf>
    <xf numFmtId="0" fontId="56" fillId="47" borderId="0">
      <alignment horizontal="center" vertical="center"/>
    </xf>
    <xf numFmtId="0" fontId="16" fillId="47" borderId="0">
      <alignment horizontal="left" vertical="top"/>
    </xf>
    <xf numFmtId="0" fontId="56" fillId="45" borderId="0">
      <alignment horizontal="center" vertical="center"/>
    </xf>
    <xf numFmtId="0" fontId="56" fillId="45" borderId="0">
      <alignment horizontal="left" vertical="center"/>
    </xf>
    <xf numFmtId="0" fontId="56" fillId="45" borderId="0">
      <alignment horizontal="right" vertical="center"/>
    </xf>
    <xf numFmtId="0" fontId="56" fillId="45" borderId="0">
      <alignment horizontal="right" vertical="center"/>
    </xf>
    <xf numFmtId="0" fontId="56" fillId="45" borderId="0">
      <alignment horizontal="left" vertical="center"/>
    </xf>
    <xf numFmtId="0" fontId="16" fillId="45" borderId="0">
      <alignment horizontal="center" vertical="center"/>
    </xf>
    <xf numFmtId="0" fontId="57" fillId="45" borderId="0">
      <alignment horizontal="center" vertical="center"/>
    </xf>
    <xf numFmtId="0" fontId="54" fillId="45" borderId="0">
      <alignment horizontal="center" vertical="center"/>
    </xf>
    <xf numFmtId="0" fontId="57" fillId="45" borderId="0">
      <alignment horizontal="center" vertical="center"/>
    </xf>
    <xf numFmtId="0" fontId="57" fillId="45" borderId="0">
      <alignment horizontal="center" vertical="center"/>
    </xf>
    <xf numFmtId="0" fontId="58" fillId="45" borderId="0">
      <alignment horizontal="center" vertical="center"/>
    </xf>
    <xf numFmtId="0" fontId="58" fillId="45" borderId="0">
      <alignment horizontal="center" vertical="center"/>
    </xf>
    <xf numFmtId="0" fontId="58" fillId="6" borderId="0">
      <alignment horizontal="right" vertical="top"/>
    </xf>
    <xf numFmtId="0" fontId="58" fillId="45" borderId="0">
      <alignment horizontal="center" vertical="top"/>
    </xf>
    <xf numFmtId="0" fontId="58" fillId="45" borderId="0">
      <alignment horizontal="center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9" fillId="47" borderId="0">
      <alignment horizontal="center" vertical="top"/>
    </xf>
    <xf numFmtId="0" fontId="58" fillId="45" borderId="0">
      <alignment horizontal="right" vertical="top"/>
    </xf>
    <xf numFmtId="0" fontId="58" fillId="45" borderId="0">
      <alignment horizontal="center" vertical="top"/>
    </xf>
    <xf numFmtId="0" fontId="58" fillId="45" borderId="0">
      <alignment horizontal="center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8" fillId="45" borderId="0">
      <alignment horizontal="center" vertical="top"/>
    </xf>
    <xf numFmtId="0" fontId="58" fillId="45" borderId="0">
      <alignment horizontal="center" vertical="top"/>
    </xf>
    <xf numFmtId="0" fontId="58" fillId="45" borderId="0">
      <alignment horizontal="right" vertical="top"/>
    </xf>
    <xf numFmtId="0" fontId="56" fillId="47" borderId="0">
      <alignment horizontal="right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8" fillId="45" borderId="0">
      <alignment horizontal="right" vertical="top"/>
    </xf>
    <xf numFmtId="0" fontId="54" fillId="45" borderId="0">
      <alignment horizontal="center" vertical="center"/>
    </xf>
    <xf numFmtId="0" fontId="54" fillId="45" borderId="0">
      <alignment horizontal="center" vertical="center"/>
    </xf>
    <xf numFmtId="0" fontId="54" fillId="45" borderId="0">
      <alignment horizontal="center" vertical="center"/>
    </xf>
    <xf numFmtId="0" fontId="54" fillId="45" borderId="0">
      <alignment horizontal="center" vertical="center"/>
    </xf>
    <xf numFmtId="0" fontId="90" fillId="0" borderId="0" applyNumberFormat="0" applyFill="0" applyBorder="0" applyAlignment="0" applyProtection="0"/>
    <xf numFmtId="0" fontId="79" fillId="0" borderId="0" applyFont="0" applyBorder="0" applyAlignment="0"/>
    <xf numFmtId="0" fontId="67" fillId="0" borderId="0"/>
    <xf numFmtId="0" fontId="3" fillId="0" borderId="0"/>
    <xf numFmtId="40" fontId="67" fillId="0" borderId="0" applyFont="0" applyFill="0" applyBorder="0" applyAlignment="0" applyProtection="0"/>
    <xf numFmtId="0" fontId="91" fillId="0" borderId="0" applyNumberFormat="0" applyBorder="0" applyAlignment="0"/>
    <xf numFmtId="0" fontId="91" fillId="0" borderId="0" applyNumberFormat="0" applyBorder="0" applyAlignment="0"/>
    <xf numFmtId="0" fontId="89" fillId="0" borderId="0"/>
    <xf numFmtId="40" fontId="80" fillId="0" borderId="0" applyBorder="0">
      <alignment horizontal="right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08" fillId="0" borderId="0" applyBorder="0" applyProtection="0"/>
    <xf numFmtId="49" fontId="3" fillId="0" borderId="0" applyFont="0" applyFill="0" applyBorder="0" applyAlignment="0" applyProtection="0"/>
    <xf numFmtId="49" fontId="16" fillId="0" borderId="0" applyFill="0" applyBorder="0" applyAlignment="0"/>
    <xf numFmtId="234" fontId="3" fillId="0" borderId="0" applyFill="0" applyBorder="0" applyAlignment="0"/>
    <xf numFmtId="235" fontId="3" fillId="0" borderId="0" applyFill="0" applyBorder="0" applyAlignment="0"/>
    <xf numFmtId="0" fontId="17" fillId="0" borderId="0">
      <alignment horizontal="center" vertical="top"/>
    </xf>
    <xf numFmtId="40" fontId="9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41" fontId="3" fillId="0" borderId="0" applyFont="0" applyFill="0" applyBorder="0" applyAlignment="0" applyProtection="0"/>
    <xf numFmtId="40" fontId="52" fillId="0" borderId="0" applyFont="0" applyFill="0" applyBorder="0" applyAlignment="0" applyProtection="0"/>
    <xf numFmtId="40" fontId="81" fillId="0" borderId="13" applyFont="0" applyFill="0" applyBorder="0" applyAlignment="0" applyProtection="0"/>
    <xf numFmtId="0" fontId="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5" fillId="0" borderId="21"/>
    <xf numFmtId="236" fontId="3" fillId="0" borderId="22" applyFont="0" applyBorder="0" applyAlignment="0">
      <alignment horizontal="center" vertical="center"/>
    </xf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NumberFormat="0" applyFill="0" applyBorder="0" applyAlignment="0" applyProtection="0"/>
    <xf numFmtId="199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96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3" fillId="0" borderId="0" applyNumberFormat="0" applyFill="0" applyBorder="0" applyAlignment="0" applyProtection="0"/>
    <xf numFmtId="224" fontId="3" fillId="0" borderId="0" applyNumberFormat="0" applyFill="0" applyBorder="0" applyAlignment="0" applyProtection="0"/>
    <xf numFmtId="224" fontId="3" fillId="0" borderId="0" applyNumberFormat="0" applyFill="0" applyBorder="0" applyAlignment="0" applyProtection="0"/>
    <xf numFmtId="224" fontId="3" fillId="0" borderId="0" applyNumberFormat="0" applyFill="0" applyBorder="0" applyAlignment="0" applyProtection="0"/>
    <xf numFmtId="224" fontId="3" fillId="0" borderId="0" applyNumberFormat="0" applyFill="0" applyBorder="0" applyAlignment="0" applyProtection="0"/>
    <xf numFmtId="196" fontId="52" fillId="0" borderId="0" applyFont="0" applyFill="0" applyBorder="0" applyAlignment="0" applyProtection="0"/>
    <xf numFmtId="9" fontId="3" fillId="0" borderId="0" applyNumberFormat="0" applyFill="0" applyBorder="0" applyAlignment="0" applyProtection="0"/>
    <xf numFmtId="42" fontId="2" fillId="0" borderId="0" applyFont="0" applyFill="0" applyBorder="0" applyAlignment="0" applyProtection="0"/>
    <xf numFmtId="20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9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39" fontId="10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97" fillId="0" borderId="0"/>
    <xf numFmtId="25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98" fillId="0" borderId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0" fontId="7" fillId="46" borderId="16" applyNumberFormat="0" applyFont="0" applyAlignment="0" applyProtection="0"/>
    <xf numFmtId="194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6" fontId="3" fillId="0" borderId="0" applyFont="0" applyFill="0" applyBorder="0" applyAlignment="0" applyProtection="0"/>
    <xf numFmtId="0" fontId="65" fillId="0" borderId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6" fillId="0" borderId="0"/>
    <xf numFmtId="205" fontId="6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197" fontId="6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22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48" borderId="26" applyNumberFormat="0" applyFont="0" applyAlignment="0" applyProtection="0"/>
    <xf numFmtId="0" fontId="1" fillId="48" borderId="2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  <xf numFmtId="0" fontId="2" fillId="46" borderId="16" applyNumberFormat="0" applyFont="0" applyAlignment="0" applyProtection="0"/>
  </cellStyleXfs>
  <cellXfs count="155">
    <xf numFmtId="0" fontId="0" fillId="0" borderId="0" xfId="0"/>
    <xf numFmtId="0" fontId="109" fillId="0" borderId="0" xfId="1046" applyFont="1" applyFill="1"/>
    <xf numFmtId="0" fontId="110" fillId="0" borderId="0" xfId="1046" applyFont="1" applyFill="1"/>
    <xf numFmtId="0" fontId="110" fillId="0" borderId="0" xfId="1046" applyFont="1" applyFill="1" applyAlignment="1">
      <alignment horizontal="center"/>
    </xf>
    <xf numFmtId="196" fontId="110" fillId="0" borderId="0" xfId="510" applyNumberFormat="1" applyFont="1" applyFill="1"/>
    <xf numFmtId="0" fontId="110" fillId="0" borderId="0" xfId="1046" applyFont="1" applyFill="1" applyBorder="1" applyAlignment="1">
      <alignment horizontal="center"/>
    </xf>
    <xf numFmtId="196" fontId="6" fillId="0" borderId="8" xfId="510" quotePrefix="1" applyNumberFormat="1" applyFont="1" applyFill="1" applyBorder="1" applyAlignment="1">
      <alignment horizontal="center"/>
    </xf>
    <xf numFmtId="198" fontId="101" fillId="0" borderId="0" xfId="1046" applyNumberFormat="1" applyFont="1" applyFill="1"/>
    <xf numFmtId="198" fontId="101" fillId="0" borderId="0" xfId="1046" applyNumberFormat="1" applyFont="1" applyFill="1" applyAlignment="1"/>
    <xf numFmtId="198" fontId="6" fillId="0" borderId="0" xfId="1046" applyNumberFormat="1" applyFont="1" applyFill="1" applyAlignment="1" applyProtection="1">
      <alignment horizontal="left"/>
    </xf>
    <xf numFmtId="198" fontId="6" fillId="0" borderId="0" xfId="1046" applyNumberFormat="1" applyFont="1" applyFill="1"/>
    <xf numFmtId="196" fontId="110" fillId="0" borderId="0" xfId="633" applyNumberFormat="1" applyFont="1" applyFill="1"/>
    <xf numFmtId="196" fontId="110" fillId="0" borderId="0" xfId="510" applyFont="1" applyFill="1"/>
    <xf numFmtId="196" fontId="110" fillId="0" borderId="8" xfId="633" applyNumberFormat="1" applyFont="1" applyFill="1" applyBorder="1"/>
    <xf numFmtId="196" fontId="110" fillId="0" borderId="8" xfId="510" applyNumberFormat="1" applyFont="1" applyFill="1" applyBorder="1"/>
    <xf numFmtId="196" fontId="110" fillId="0" borderId="23" xfId="633" applyNumberFormat="1" applyFont="1" applyFill="1" applyBorder="1"/>
    <xf numFmtId="196" fontId="110" fillId="0" borderId="23" xfId="510" applyNumberFormat="1" applyFont="1" applyFill="1" applyBorder="1"/>
    <xf numFmtId="251" fontId="6" fillId="0" borderId="0" xfId="0" applyNumberFormat="1" applyFont="1" applyFill="1"/>
    <xf numFmtId="251" fontId="6" fillId="0" borderId="0" xfId="2470" applyNumberFormat="1" applyFont="1" applyFill="1"/>
    <xf numFmtId="252" fontId="6" fillId="0" borderId="0" xfId="2470" applyNumberFormat="1" applyFont="1" applyFill="1"/>
    <xf numFmtId="251" fontId="6" fillId="0" borderId="0" xfId="2470" applyNumberFormat="1" applyFont="1" applyFill="1" applyAlignment="1" applyProtection="1">
      <alignment horizontal="left"/>
    </xf>
    <xf numFmtId="251" fontId="6" fillId="0" borderId="0" xfId="0" applyNumberFormat="1" applyFont="1" applyFill="1" applyAlignment="1">
      <alignment horizontal="left"/>
    </xf>
    <xf numFmtId="251" fontId="6" fillId="0" borderId="0" xfId="0" applyNumberFormat="1" applyFont="1" applyFill="1" applyAlignment="1">
      <alignment horizontal="center"/>
    </xf>
    <xf numFmtId="0" fontId="110" fillId="0" borderId="0" xfId="1034" applyFont="1" applyFill="1"/>
    <xf numFmtId="251" fontId="6" fillId="0" borderId="0" xfId="0" applyNumberFormat="1" applyFont="1" applyFill="1" applyAlignment="1">
      <alignment horizontal="right"/>
    </xf>
    <xf numFmtId="252" fontId="6" fillId="0" borderId="0" xfId="0" applyNumberFormat="1" applyFont="1" applyFill="1"/>
    <xf numFmtId="0" fontId="101" fillId="0" borderId="0" xfId="1046" applyNumberFormat="1" applyFont="1" applyFill="1" applyAlignment="1">
      <alignment horizontal="left"/>
    </xf>
    <xf numFmtId="0" fontId="110" fillId="0" borderId="0" xfId="1046" applyFont="1" applyFill="1" applyAlignment="1"/>
    <xf numFmtId="198" fontId="6" fillId="0" borderId="0" xfId="1046" applyNumberFormat="1" applyFont="1" applyFill="1" applyAlignment="1">
      <alignment horizontal="left"/>
    </xf>
    <xf numFmtId="0" fontId="101" fillId="0" borderId="0" xfId="1046" applyNumberFormat="1" applyFont="1" applyFill="1"/>
    <xf numFmtId="0" fontId="6" fillId="0" borderId="0" xfId="1046" applyNumberFormat="1" applyFont="1" applyFill="1" applyAlignment="1" applyProtection="1">
      <alignment horizontal="left"/>
    </xf>
    <xf numFmtId="0" fontId="6" fillId="0" borderId="0" xfId="1046" applyNumberFormat="1" applyFont="1" applyFill="1" applyAlignment="1"/>
    <xf numFmtId="196" fontId="110" fillId="0" borderId="24" xfId="633" applyNumberFormat="1" applyFont="1" applyFill="1" applyBorder="1"/>
    <xf numFmtId="239" fontId="6" fillId="0" borderId="0" xfId="1046" applyNumberFormat="1" applyFont="1" applyFill="1" applyAlignment="1">
      <alignment horizontal="left"/>
    </xf>
    <xf numFmtId="196" fontId="110" fillId="0" borderId="0" xfId="633" applyNumberFormat="1" applyFont="1" applyFill="1" applyBorder="1"/>
    <xf numFmtId="196" fontId="110" fillId="0" borderId="0" xfId="510" applyFont="1" applyFill="1" applyBorder="1"/>
    <xf numFmtId="196" fontId="110" fillId="0" borderId="0" xfId="1046" applyNumberFormat="1" applyFont="1" applyFill="1"/>
    <xf numFmtId="196" fontId="110" fillId="0" borderId="25" xfId="633" applyNumberFormat="1" applyFont="1" applyFill="1" applyBorder="1"/>
    <xf numFmtId="196" fontId="110" fillId="0" borderId="25" xfId="510" applyFont="1" applyFill="1" applyBorder="1"/>
    <xf numFmtId="196" fontId="110" fillId="0" borderId="25" xfId="510" applyNumberFormat="1" applyFont="1" applyFill="1" applyBorder="1"/>
    <xf numFmtId="239" fontId="101" fillId="0" borderId="0" xfId="1046" applyNumberFormat="1" applyFont="1" applyFill="1" applyAlignment="1" applyProtection="1">
      <alignment horizontal="left"/>
    </xf>
    <xf numFmtId="196" fontId="110" fillId="0" borderId="0" xfId="510" applyNumberFormat="1" applyFont="1" applyFill="1" applyBorder="1"/>
    <xf numFmtId="0" fontId="109" fillId="0" borderId="0" xfId="1034" applyFont="1" applyFill="1"/>
    <xf numFmtId="198" fontId="102" fillId="0" borderId="0" xfId="1046" applyNumberFormat="1" applyFont="1" applyFill="1" applyAlignment="1"/>
    <xf numFmtId="0" fontId="110" fillId="0" borderId="8" xfId="1046" quotePrefix="1" applyFont="1" applyFill="1" applyBorder="1" applyAlignment="1">
      <alignment horizontal="center"/>
    </xf>
    <xf numFmtId="196" fontId="110" fillId="0" borderId="0" xfId="635" applyNumberFormat="1" applyFont="1" applyFill="1"/>
    <xf numFmtId="196" fontId="110" fillId="0" borderId="25" xfId="635" applyNumberFormat="1" applyFont="1" applyFill="1" applyBorder="1"/>
    <xf numFmtId="0" fontId="6" fillId="0" borderId="0" xfId="0" applyFont="1" applyFill="1" applyAlignment="1">
      <alignment vertical="center"/>
    </xf>
    <xf numFmtId="0" fontId="111" fillId="0" borderId="0" xfId="1046" applyFont="1" applyFill="1"/>
    <xf numFmtId="196" fontId="110" fillId="0" borderId="8" xfId="635" applyNumberFormat="1" applyFont="1" applyFill="1" applyBorder="1"/>
    <xf numFmtId="196" fontId="110" fillId="0" borderId="0" xfId="635" applyNumberFormat="1" applyFont="1" applyFill="1" applyBorder="1"/>
    <xf numFmtId="0" fontId="111" fillId="0" borderId="0" xfId="1034" applyFont="1" applyFill="1"/>
    <xf numFmtId="194" fontId="110" fillId="0" borderId="0" xfId="634" applyNumberFormat="1" applyFont="1" applyFill="1" applyBorder="1"/>
    <xf numFmtId="194" fontId="110" fillId="0" borderId="0" xfId="1034" applyNumberFormat="1" applyFont="1" applyFill="1" applyBorder="1"/>
    <xf numFmtId="0" fontId="6" fillId="0" borderId="0" xfId="1034" applyNumberFormat="1" applyFont="1" applyFill="1"/>
    <xf numFmtId="196" fontId="110" fillId="0" borderId="23" xfId="510" applyFont="1" applyFill="1" applyBorder="1"/>
    <xf numFmtId="194" fontId="110" fillId="0" borderId="0" xfId="1034" applyNumberFormat="1" applyFont="1" applyFill="1"/>
    <xf numFmtId="194" fontId="112" fillId="0" borderId="0" xfId="1034" applyNumberFormat="1" applyFont="1" applyFill="1" applyAlignment="1">
      <alignment horizontal="center"/>
    </xf>
    <xf numFmtId="194" fontId="110" fillId="0" borderId="0" xfId="634" applyNumberFormat="1" applyFont="1" applyFill="1"/>
    <xf numFmtId="196" fontId="110" fillId="0" borderId="24" xfId="510" applyFont="1" applyFill="1" applyBorder="1"/>
    <xf numFmtId="196" fontId="112" fillId="0" borderId="0" xfId="510" applyFont="1" applyFill="1" applyAlignment="1">
      <alignment horizontal="center"/>
    </xf>
    <xf numFmtId="198" fontId="101" fillId="0" borderId="0" xfId="1034" applyNumberFormat="1" applyFont="1" applyFill="1" applyAlignment="1" applyProtection="1">
      <alignment horizontal="left"/>
    </xf>
    <xf numFmtId="0" fontId="110" fillId="0" borderId="0" xfId="1034" applyFont="1" applyFill="1" applyAlignment="1">
      <alignment horizontal="center"/>
    </xf>
    <xf numFmtId="199" fontId="110" fillId="0" borderId="24" xfId="634" applyNumberFormat="1" applyFont="1" applyFill="1" applyBorder="1"/>
    <xf numFmtId="199" fontId="110" fillId="0" borderId="0" xfId="634" applyNumberFormat="1" applyFont="1" applyFill="1" applyBorder="1"/>
    <xf numFmtId="194" fontId="110" fillId="0" borderId="24" xfId="634" applyNumberFormat="1" applyFont="1" applyFill="1" applyBorder="1"/>
    <xf numFmtId="0" fontId="6" fillId="0" borderId="0" xfId="1034" applyFont="1" applyFill="1"/>
    <xf numFmtId="198" fontId="102" fillId="0" borderId="0" xfId="1034" applyNumberFormat="1" applyFont="1" applyFill="1" applyAlignment="1" applyProtection="1">
      <alignment vertical="center"/>
    </xf>
    <xf numFmtId="198" fontId="6" fillId="0" borderId="0" xfId="1034" applyNumberFormat="1" applyFont="1" applyFill="1" applyAlignment="1"/>
    <xf numFmtId="0" fontId="6" fillId="0" borderId="0" xfId="1034" applyFont="1" applyFill="1" applyAlignment="1">
      <alignment horizontal="right"/>
    </xf>
    <xf numFmtId="196" fontId="110" fillId="0" borderId="0" xfId="1034" applyNumberFormat="1" applyFont="1" applyFill="1"/>
    <xf numFmtId="0" fontId="110" fillId="0" borderId="0" xfId="1034" applyFont="1" applyFill="1" applyBorder="1"/>
    <xf numFmtId="0" fontId="110" fillId="0" borderId="0" xfId="1034" applyFont="1" applyFill="1" applyBorder="1" applyAlignment="1">
      <alignment horizontal="center"/>
    </xf>
    <xf numFmtId="0" fontId="110" fillId="0" borderId="25" xfId="1034" applyFont="1" applyFill="1" applyBorder="1" applyAlignment="1">
      <alignment horizontal="center" wrapText="1"/>
    </xf>
    <xf numFmtId="0" fontId="6" fillId="0" borderId="0" xfId="1046" applyNumberFormat="1" applyFont="1" applyFill="1"/>
    <xf numFmtId="0" fontId="6" fillId="0" borderId="0" xfId="1046" applyFont="1" applyFill="1" applyAlignment="1">
      <alignment vertical="center"/>
    </xf>
    <xf numFmtId="196" fontId="110" fillId="0" borderId="0" xfId="640" applyNumberFormat="1" applyFont="1" applyFill="1" applyAlignment="1">
      <alignment horizontal="center"/>
    </xf>
    <xf numFmtId="196" fontId="110" fillId="0" borderId="0" xfId="640" applyNumberFormat="1" applyFont="1" applyFill="1"/>
    <xf numFmtId="0" fontId="6" fillId="0" borderId="0" xfId="1046" applyFont="1" applyFill="1" applyAlignment="1"/>
    <xf numFmtId="0" fontId="6" fillId="0" borderId="0" xfId="1046" applyFont="1" applyFill="1"/>
    <xf numFmtId="0" fontId="6" fillId="0" borderId="0" xfId="1046" applyNumberFormat="1" applyFont="1" applyFill="1" applyAlignment="1">
      <alignment vertical="center"/>
    </xf>
    <xf numFmtId="196" fontId="110" fillId="0" borderId="0" xfId="1046" applyNumberFormat="1" applyFont="1" applyFill="1" applyAlignment="1">
      <alignment horizontal="center"/>
    </xf>
    <xf numFmtId="196" fontId="110" fillId="0" borderId="23" xfId="640" applyNumberFormat="1" applyFont="1" applyFill="1" applyBorder="1"/>
    <xf numFmtId="196" fontId="110" fillId="0" borderId="0" xfId="640" applyNumberFormat="1" applyFont="1" applyFill="1" applyBorder="1"/>
    <xf numFmtId="203" fontId="110" fillId="0" borderId="0" xfId="640" applyNumberFormat="1" applyFont="1" applyFill="1"/>
    <xf numFmtId="203" fontId="110" fillId="0" borderId="0" xfId="639" applyNumberFormat="1" applyFont="1" applyFill="1"/>
    <xf numFmtId="0" fontId="6" fillId="0" borderId="0" xfId="0" applyFont="1" applyFill="1" applyAlignment="1" applyProtection="1">
      <alignment horizontal="left"/>
    </xf>
    <xf numFmtId="0" fontId="110" fillId="0" borderId="0" xfId="1034" applyFont="1" applyFill="1" applyAlignment="1">
      <alignment horizontal="right"/>
    </xf>
    <xf numFmtId="0" fontId="110" fillId="0" borderId="0" xfId="1034" applyFont="1" applyFill="1" applyBorder="1" applyAlignment="1">
      <alignment wrapText="1"/>
    </xf>
    <xf numFmtId="0" fontId="110" fillId="0" borderId="0" xfId="1034" applyFont="1" applyFill="1" applyBorder="1" applyAlignment="1">
      <alignment horizontal="center" wrapText="1"/>
    </xf>
    <xf numFmtId="196" fontId="110" fillId="0" borderId="0" xfId="642" applyNumberFormat="1" applyFont="1" applyFill="1" applyAlignment="1">
      <alignment horizontal="center"/>
    </xf>
    <xf numFmtId="196" fontId="110" fillId="0" borderId="0" xfId="642" applyNumberFormat="1" applyFont="1" applyFill="1"/>
    <xf numFmtId="196" fontId="110" fillId="0" borderId="0" xfId="642" applyNumberFormat="1" applyFont="1" applyFill="1" applyBorder="1"/>
    <xf numFmtId="0" fontId="110" fillId="0" borderId="0" xfId="1046" applyNumberFormat="1" applyFont="1" applyFill="1" applyAlignment="1">
      <alignment horizontal="center"/>
    </xf>
    <xf numFmtId="196" fontId="110" fillId="0" borderId="23" xfId="642" applyNumberFormat="1" applyFont="1" applyFill="1" applyBorder="1"/>
    <xf numFmtId="203" fontId="110" fillId="0" borderId="0" xfId="642" applyNumberFormat="1" applyFont="1" applyFill="1"/>
    <xf numFmtId="198" fontId="109" fillId="0" borderId="0" xfId="1046" applyNumberFormat="1" applyFont="1" applyFill="1" applyAlignment="1"/>
    <xf numFmtId="252" fontId="110" fillId="0" borderId="0" xfId="542" applyNumberFormat="1" applyFont="1" applyFill="1"/>
    <xf numFmtId="240" fontId="110" fillId="0" borderId="0" xfId="1046" applyNumberFormat="1" applyFont="1" applyFill="1" applyAlignment="1" applyProtection="1">
      <alignment horizontal="left"/>
    </xf>
    <xf numFmtId="240" fontId="110" fillId="0" borderId="0" xfId="1046" applyNumberFormat="1" applyFont="1" applyFill="1" applyAlignment="1" applyProtection="1">
      <alignment horizontal="left" indent="1"/>
    </xf>
    <xf numFmtId="252" fontId="110" fillId="0" borderId="25" xfId="542" applyNumberFormat="1" applyFont="1" applyFill="1" applyBorder="1"/>
    <xf numFmtId="0" fontId="110" fillId="0" borderId="0" xfId="1046" applyNumberFormat="1" applyFont="1" applyFill="1" applyAlignment="1"/>
    <xf numFmtId="240" fontId="110" fillId="0" borderId="0" xfId="1046" applyNumberFormat="1" applyFont="1" applyFill="1"/>
    <xf numFmtId="198" fontId="110" fillId="0" borderId="0" xfId="1046" applyNumberFormat="1" applyFont="1" applyFill="1"/>
    <xf numFmtId="252" fontId="110" fillId="0" borderId="0" xfId="542" quotePrefix="1" applyNumberFormat="1" applyFont="1" applyFill="1" applyBorder="1"/>
    <xf numFmtId="252" fontId="110" fillId="0" borderId="0" xfId="542" quotePrefix="1" applyNumberFormat="1" applyFont="1" applyFill="1"/>
    <xf numFmtId="252" fontId="110" fillId="0" borderId="25" xfId="542" quotePrefix="1" applyNumberFormat="1" applyFont="1" applyFill="1" applyBorder="1"/>
    <xf numFmtId="240" fontId="110" fillId="0" borderId="0" xfId="1046" applyNumberFormat="1" applyFont="1" applyFill="1" applyAlignment="1">
      <alignment horizontal="left" indent="1"/>
    </xf>
    <xf numFmtId="240" fontId="110" fillId="0" borderId="0" xfId="1046" applyNumberFormat="1" applyFont="1" applyFill="1" applyAlignment="1" applyProtection="1">
      <alignment horizontal="left" indent="2"/>
    </xf>
    <xf numFmtId="251" fontId="110" fillId="0" borderId="0" xfId="2470" applyNumberFormat="1" applyFont="1" applyFill="1" applyAlignment="1" applyProtection="1">
      <alignment horizontal="left"/>
    </xf>
    <xf numFmtId="251" fontId="110" fillId="0" borderId="0" xfId="0" applyNumberFormat="1" applyFont="1" applyFill="1"/>
    <xf numFmtId="252" fontId="110" fillId="0" borderId="0" xfId="0" applyNumberFormat="1" applyFont="1" applyFill="1"/>
    <xf numFmtId="0" fontId="111" fillId="0" borderId="0" xfId="1046" applyNumberFormat="1" applyFont="1" applyFill="1" applyAlignment="1" applyProtection="1">
      <alignment horizontal="left"/>
    </xf>
    <xf numFmtId="0" fontId="110" fillId="0" borderId="0" xfId="1046" applyFont="1" applyFill="1" applyAlignment="1" applyProtection="1">
      <alignment horizontal="left"/>
    </xf>
    <xf numFmtId="252" fontId="110" fillId="0" borderId="0" xfId="644" applyNumberFormat="1" applyFont="1" applyFill="1"/>
    <xf numFmtId="0" fontId="110" fillId="0" borderId="0" xfId="1046" applyNumberFormat="1" applyFont="1" applyFill="1" applyAlignment="1" applyProtection="1">
      <alignment horizontal="left"/>
    </xf>
    <xf numFmtId="0" fontId="113" fillId="0" borderId="0" xfId="1046" applyFont="1" applyFill="1"/>
    <xf numFmtId="251" fontId="48" fillId="0" borderId="0" xfId="0" applyNumberFormat="1" applyFont="1" applyFill="1"/>
    <xf numFmtId="251" fontId="48" fillId="0" borderId="0" xfId="0" applyNumberFormat="1" applyFont="1" applyFill="1" applyAlignment="1">
      <alignment horizontal="center"/>
    </xf>
    <xf numFmtId="0" fontId="114" fillId="0" borderId="0" xfId="1046" applyFont="1" applyFill="1"/>
    <xf numFmtId="0" fontId="114" fillId="0" borderId="0" xfId="1034" applyFont="1" applyFill="1"/>
    <xf numFmtId="252" fontId="48" fillId="0" borderId="0" xfId="0" applyNumberFormat="1" applyFont="1" applyFill="1"/>
    <xf numFmtId="251" fontId="48" fillId="0" borderId="0" xfId="0" applyNumberFormat="1" applyFont="1" applyFill="1" applyAlignment="1"/>
    <xf numFmtId="0" fontId="48" fillId="0" borderId="0" xfId="1046" applyNumberFormat="1" applyFont="1" applyFill="1" applyAlignment="1">
      <alignment vertical="center"/>
    </xf>
    <xf numFmtId="251" fontId="48" fillId="0" borderId="0" xfId="0" applyNumberFormat="1" applyFont="1" applyFill="1" applyAlignment="1">
      <alignment horizontal="right"/>
    </xf>
    <xf numFmtId="252" fontId="110" fillId="0" borderId="0" xfId="1046" applyNumberFormat="1" applyFont="1" applyFill="1"/>
    <xf numFmtId="252" fontId="110" fillId="0" borderId="0" xfId="1046" applyNumberFormat="1" applyFont="1" applyFill="1" applyBorder="1"/>
    <xf numFmtId="252" fontId="110" fillId="0" borderId="8" xfId="1046" quotePrefix="1" applyNumberFormat="1" applyFont="1" applyFill="1" applyBorder="1" applyAlignment="1">
      <alignment horizontal="center"/>
    </xf>
    <xf numFmtId="252" fontId="110" fillId="0" borderId="0" xfId="1046" applyNumberFormat="1" applyFont="1" applyFill="1" applyBorder="1" applyAlignment="1">
      <alignment horizontal="center"/>
    </xf>
    <xf numFmtId="252" fontId="110" fillId="0" borderId="0" xfId="542" applyNumberFormat="1" applyFont="1" applyFill="1" applyBorder="1"/>
    <xf numFmtId="252" fontId="110" fillId="0" borderId="8" xfId="542" applyNumberFormat="1" applyFont="1" applyFill="1" applyBorder="1"/>
    <xf numFmtId="252" fontId="114" fillId="0" borderId="0" xfId="1034" applyNumberFormat="1" applyFont="1" applyFill="1"/>
    <xf numFmtId="252" fontId="114" fillId="0" borderId="0" xfId="1046" applyNumberFormat="1" applyFont="1" applyFill="1"/>
    <xf numFmtId="252" fontId="48" fillId="0" borderId="0" xfId="0" applyNumberFormat="1" applyFont="1" applyFill="1" applyAlignment="1">
      <alignment horizontal="center"/>
    </xf>
    <xf numFmtId="252" fontId="110" fillId="0" borderId="0" xfId="1034" applyNumberFormat="1" applyFont="1" applyFill="1"/>
    <xf numFmtId="252" fontId="110" fillId="0" borderId="8" xfId="644" applyNumberFormat="1" applyFont="1" applyFill="1" applyBorder="1"/>
    <xf numFmtId="252" fontId="110" fillId="0" borderId="0" xfId="644" applyNumberFormat="1" applyFont="1" applyFill="1" applyBorder="1"/>
    <xf numFmtId="252" fontId="110" fillId="0" borderId="23" xfId="1046" applyNumberFormat="1" applyFont="1" applyFill="1" applyBorder="1"/>
    <xf numFmtId="252" fontId="110" fillId="0" borderId="0" xfId="0" applyNumberFormat="1" applyFont="1" applyFill="1" applyAlignment="1">
      <alignment horizontal="center"/>
    </xf>
    <xf numFmtId="196" fontId="112" fillId="0" borderId="0" xfId="1046" applyNumberFormat="1" applyFont="1" applyFill="1"/>
    <xf numFmtId="196" fontId="112" fillId="0" borderId="0" xfId="510" applyFont="1" applyFill="1"/>
    <xf numFmtId="43" fontId="112" fillId="0" borderId="0" xfId="1034" applyNumberFormat="1" applyFont="1" applyFill="1"/>
    <xf numFmtId="196" fontId="115" fillId="0" borderId="0" xfId="628" applyFont="1" applyFill="1"/>
    <xf numFmtId="252" fontId="112" fillId="0" borderId="0" xfId="1046" applyNumberFormat="1" applyFont="1" applyFill="1" applyBorder="1"/>
    <xf numFmtId="252" fontId="112" fillId="0" borderId="0" xfId="1046" applyNumberFormat="1" applyFont="1" applyFill="1"/>
    <xf numFmtId="0" fontId="110" fillId="0" borderId="0" xfId="1034" applyFont="1" applyFill="1" applyBorder="1" applyAlignment="1"/>
    <xf numFmtId="0" fontId="6" fillId="0" borderId="0" xfId="1034" applyFont="1" applyFill="1" applyBorder="1"/>
    <xf numFmtId="0" fontId="110" fillId="0" borderId="25" xfId="1046" applyFont="1" applyFill="1" applyBorder="1" applyAlignment="1">
      <alignment horizontal="center"/>
    </xf>
    <xf numFmtId="0" fontId="110" fillId="0" borderId="25" xfId="1034" applyFont="1" applyFill="1" applyBorder="1" applyAlignment="1">
      <alignment horizontal="center"/>
    </xf>
    <xf numFmtId="0" fontId="116" fillId="0" borderId="0" xfId="1034" applyFont="1" applyFill="1"/>
    <xf numFmtId="0" fontId="101" fillId="0" borderId="0" xfId="1034" applyNumberFormat="1" applyFont="1" applyFill="1"/>
    <xf numFmtId="0" fontId="110" fillId="0" borderId="25" xfId="1046" applyFont="1" applyFill="1" applyBorder="1" applyAlignment="1">
      <alignment horizontal="center"/>
    </xf>
    <xf numFmtId="0" fontId="111" fillId="0" borderId="25" xfId="1034" applyFont="1" applyFill="1" applyBorder="1" applyAlignment="1">
      <alignment horizontal="center"/>
    </xf>
    <xf numFmtId="0" fontId="110" fillId="0" borderId="25" xfId="1034" applyFont="1" applyFill="1" applyBorder="1" applyAlignment="1">
      <alignment horizontal="center"/>
    </xf>
    <xf numFmtId="252" fontId="110" fillId="0" borderId="25" xfId="1046" applyNumberFormat="1" applyFont="1" applyFill="1" applyBorder="1" applyAlignment="1">
      <alignment horizontal="center"/>
    </xf>
  </cellXfs>
  <cellStyles count="2687">
    <cellStyle name="_x000f_" xfId="1"/>
    <cellStyle name=" _x0005_M_x0004_" xfId="2"/>
    <cellStyle name="_x000a__x0005__x001c__x0005__x000a_" xfId="3"/>
    <cellStyle name="_x000b_" xfId="4"/>
    <cellStyle name="&amp;R&amp;&quot;Book Antiqua,Bold&quot;&amp;16A" xfId="5"/>
    <cellStyle name="(Normal)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_Fixed assets" xfId="18"/>
    <cellStyle name="_FSA-FH" xfId="19"/>
    <cellStyle name="_FSA-FH2" xfId="20"/>
    <cellStyle name="¤@¯Elaroux" xfId="21"/>
    <cellStyle name="¤d¤À¦E0]_laroux" xfId="22"/>
    <cellStyle name="¤d¤À¦Elaroux" xfId="23"/>
    <cellStyle name="•W€_4m stock" xfId="24"/>
    <cellStyle name="_x0018__x0002__x0003_⟀Å٢b" xfId="25"/>
    <cellStyle name="঴" xfId="26"/>
    <cellStyle name="0,0_x000d__x000a_NA_x000d__x000a_" xfId="27"/>
    <cellStyle name="0,0_x000d__x000a_NA_x000d__x000a_ 2" xfId="28"/>
    <cellStyle name="0,0_x000d__x000a_NA_x000d__x000a__Mono_Traval_M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2" xfId="91"/>
    <cellStyle name="20% - Accent1 3" xfId="92"/>
    <cellStyle name="20% - Accent1 4" xfId="93"/>
    <cellStyle name="20% - Accent1 5" xfId="94"/>
    <cellStyle name="20% - Accent1 6" xfId="95"/>
    <cellStyle name="20% - Accent1 7" xfId="96"/>
    <cellStyle name="20% - Accent1 8" xfId="97"/>
    <cellStyle name="20% - Accent1 9" xfId="98"/>
    <cellStyle name="20% - Accent2 10" xfId="99"/>
    <cellStyle name="20% - Accent2 11" xfId="100"/>
    <cellStyle name="20% - Accent2 12" xfId="101"/>
    <cellStyle name="20% - Accent2 13" xfId="102"/>
    <cellStyle name="20% - Accent2 14" xfId="103"/>
    <cellStyle name="20% - Accent2 2" xfId="104"/>
    <cellStyle name="20% - Accent2 3" xfId="105"/>
    <cellStyle name="20% - Accent2 4" xfId="106"/>
    <cellStyle name="20% - Accent2 5" xfId="107"/>
    <cellStyle name="20% - Accent2 6" xfId="108"/>
    <cellStyle name="20% - Accent2 7" xfId="109"/>
    <cellStyle name="20% - Accent2 8" xfId="110"/>
    <cellStyle name="20% - Accent2 9" xfId="111"/>
    <cellStyle name="20% - Accent3 10" xfId="112"/>
    <cellStyle name="20% - Accent3 11" xfId="113"/>
    <cellStyle name="20% - Accent3 12" xfId="114"/>
    <cellStyle name="20% - Accent3 13" xfId="115"/>
    <cellStyle name="20% - Accent3 14" xfId="116"/>
    <cellStyle name="20% - Accent3 2" xfId="117"/>
    <cellStyle name="20% - Accent3 3" xfId="118"/>
    <cellStyle name="20% - Accent3 4" xfId="119"/>
    <cellStyle name="20% - Accent3 5" xfId="120"/>
    <cellStyle name="20% - Accent3 6" xfId="121"/>
    <cellStyle name="20% - Accent3 7" xfId="122"/>
    <cellStyle name="20% - Accent3 8" xfId="123"/>
    <cellStyle name="20% - Accent3 9" xfId="124"/>
    <cellStyle name="20% - Accent4 10" xfId="125"/>
    <cellStyle name="20% - Accent4 11" xfId="126"/>
    <cellStyle name="20% - Accent4 12" xfId="127"/>
    <cellStyle name="20% - Accent4 13" xfId="128"/>
    <cellStyle name="20% - Accent4 14" xfId="129"/>
    <cellStyle name="20% - Accent4 2" xfId="130"/>
    <cellStyle name="20% - Accent4 3" xfId="131"/>
    <cellStyle name="20% - Accent4 4" xfId="132"/>
    <cellStyle name="20% - Accent4 5" xfId="133"/>
    <cellStyle name="20% - Accent4 6" xfId="134"/>
    <cellStyle name="20% - Accent4 7" xfId="135"/>
    <cellStyle name="20% - Accent4 8" xfId="136"/>
    <cellStyle name="20% - Accent4 9" xfId="137"/>
    <cellStyle name="20% - Accent5 10" xfId="138"/>
    <cellStyle name="20% - Accent5 11" xfId="139"/>
    <cellStyle name="20% - Accent5 12" xfId="140"/>
    <cellStyle name="20% - Accent5 13" xfId="141"/>
    <cellStyle name="20% - Accent5 14" xfId="142"/>
    <cellStyle name="20% - Accent5 2" xfId="143"/>
    <cellStyle name="20% - Accent5 3" xfId="144"/>
    <cellStyle name="20% - Accent5 4" xfId="145"/>
    <cellStyle name="20% - Accent5 5" xfId="146"/>
    <cellStyle name="20% - Accent5 6" xfId="147"/>
    <cellStyle name="20% - Accent5 7" xfId="148"/>
    <cellStyle name="20% - Accent5 8" xfId="149"/>
    <cellStyle name="20% - Accent5 9" xfId="150"/>
    <cellStyle name="20% - Accent6 10" xfId="151"/>
    <cellStyle name="20% - Accent6 11" xfId="152"/>
    <cellStyle name="20% - Accent6 12" xfId="153"/>
    <cellStyle name="20% - Accent6 13" xfId="154"/>
    <cellStyle name="20% - Accent6 14" xfId="155"/>
    <cellStyle name="20% - Accent6 2" xfId="156"/>
    <cellStyle name="20% - Accent6 3" xfId="157"/>
    <cellStyle name="20% - Accent6 4" xfId="158"/>
    <cellStyle name="20% - Accent6 5" xfId="159"/>
    <cellStyle name="20% - Accent6 6" xfId="160"/>
    <cellStyle name="20% - Accent6 7" xfId="161"/>
    <cellStyle name="20% - Accent6 8" xfId="162"/>
    <cellStyle name="20% - Accent6 9" xfId="163"/>
    <cellStyle name="๒๖๋_x000d_A_x0001_" xfId="164"/>
    <cellStyle name="๒๖๋_x000d_A_x0001_ 10" xfId="165"/>
    <cellStyle name="๒๖๋_x000d_A_x0001_ 11" xfId="166"/>
    <cellStyle name="๒๖๋_x000d_A_x0001_ 2" xfId="167"/>
    <cellStyle name="๒๖๋_x000d_A_x0001_ 2 2" xfId="168"/>
    <cellStyle name="๒๖๋_x000d_A_x0001_ 2 3" xfId="169"/>
    <cellStyle name="๒๖๋_x000d_A_x0001_ 2 4" xfId="170"/>
    <cellStyle name="๒๖๋_x000d_A_x0001_ 2 5" xfId="171"/>
    <cellStyle name="๒๖๋_x000d_A_x0001_ 3" xfId="172"/>
    <cellStyle name="๒๖๋_x000d_A_x0001_ 4" xfId="173"/>
    <cellStyle name="๒๖๋_x000d_A_x0001_ 5" xfId="174"/>
    <cellStyle name="๒๖๋_x000d_A_x0001_ 6" xfId="175"/>
    <cellStyle name="๒๖๋_x000d_A_x0001_ 7" xfId="176"/>
    <cellStyle name="๒๖๋_x000d_A_x0001_ 8" xfId="177"/>
    <cellStyle name="๒๖๋_x000d_A_x0001_ 9" xfId="178"/>
    <cellStyle name="³f¹E[0]_laroux" xfId="179"/>
    <cellStyle name="³f¹ô_laroux" xfId="180"/>
    <cellStyle name="40% - Accent1 10" xfId="181"/>
    <cellStyle name="40% - Accent1 11" xfId="182"/>
    <cellStyle name="40% - Accent1 12" xfId="183"/>
    <cellStyle name="40% - Accent1 13" xfId="184"/>
    <cellStyle name="40% - Accent1 14" xfId="185"/>
    <cellStyle name="40% - Accent1 2" xfId="186"/>
    <cellStyle name="40% - Accent1 3" xfId="187"/>
    <cellStyle name="40% - Accent1 4" xfId="188"/>
    <cellStyle name="40% - Accent1 5" xfId="189"/>
    <cellStyle name="40% - Accent1 6" xfId="190"/>
    <cellStyle name="40% - Accent1 7" xfId="191"/>
    <cellStyle name="40% - Accent1 8" xfId="192"/>
    <cellStyle name="40% - Accent1 9" xfId="193"/>
    <cellStyle name="40% - Accent2 10" xfId="194"/>
    <cellStyle name="40% - Accent2 11" xfId="195"/>
    <cellStyle name="40% - Accent2 12" xfId="196"/>
    <cellStyle name="40% - Accent2 13" xfId="197"/>
    <cellStyle name="40% - Accent2 14" xfId="198"/>
    <cellStyle name="40% - Accent2 2" xfId="199"/>
    <cellStyle name="40% - Accent2 3" xfId="200"/>
    <cellStyle name="40% - Accent2 4" xfId="201"/>
    <cellStyle name="40% - Accent2 5" xfId="202"/>
    <cellStyle name="40% - Accent2 6" xfId="203"/>
    <cellStyle name="40% - Accent2 7" xfId="204"/>
    <cellStyle name="40% - Accent2 8" xfId="205"/>
    <cellStyle name="40% - Accent2 9" xfId="206"/>
    <cellStyle name="40% - Accent3 10" xfId="207"/>
    <cellStyle name="40% - Accent3 11" xfId="208"/>
    <cellStyle name="40% - Accent3 12" xfId="209"/>
    <cellStyle name="40% - Accent3 13" xfId="210"/>
    <cellStyle name="40% - Accent3 14" xfId="211"/>
    <cellStyle name="40% - Accent3 2" xfId="212"/>
    <cellStyle name="40% - Accent3 3" xfId="213"/>
    <cellStyle name="40% - Accent3 4" xfId="214"/>
    <cellStyle name="40% - Accent3 5" xfId="215"/>
    <cellStyle name="40% - Accent3 6" xfId="216"/>
    <cellStyle name="40% - Accent3 7" xfId="217"/>
    <cellStyle name="40% - Accent3 8" xfId="218"/>
    <cellStyle name="40% - Accent3 9" xfId="219"/>
    <cellStyle name="40% - Accent4 10" xfId="220"/>
    <cellStyle name="40% - Accent4 11" xfId="221"/>
    <cellStyle name="40% - Accent4 12" xfId="222"/>
    <cellStyle name="40% - Accent4 13" xfId="223"/>
    <cellStyle name="40% - Accent4 14" xfId="224"/>
    <cellStyle name="40% - Accent4 2" xfId="225"/>
    <cellStyle name="40% - Accent4 3" xfId="226"/>
    <cellStyle name="40% - Accent4 4" xfId="227"/>
    <cellStyle name="40% - Accent4 5" xfId="228"/>
    <cellStyle name="40% - Accent4 6" xfId="229"/>
    <cellStyle name="40% - Accent4 7" xfId="230"/>
    <cellStyle name="40% - Accent4 8" xfId="231"/>
    <cellStyle name="40% - Accent4 9" xfId="232"/>
    <cellStyle name="40% - Accent5 10" xfId="233"/>
    <cellStyle name="40% - Accent5 11" xfId="234"/>
    <cellStyle name="40% - Accent5 12" xfId="235"/>
    <cellStyle name="40% - Accent5 13" xfId="236"/>
    <cellStyle name="40% - Accent5 14" xfId="237"/>
    <cellStyle name="40% - Accent5 2" xfId="238"/>
    <cellStyle name="40% - Accent5 3" xfId="239"/>
    <cellStyle name="40% - Accent5 4" xfId="240"/>
    <cellStyle name="40% - Accent5 5" xfId="241"/>
    <cellStyle name="40% - Accent5 6" xfId="242"/>
    <cellStyle name="40% - Accent5 7" xfId="243"/>
    <cellStyle name="40% - Accent5 8" xfId="244"/>
    <cellStyle name="40% - Accent5 9" xfId="245"/>
    <cellStyle name="40% - Accent6 10" xfId="246"/>
    <cellStyle name="40% - Accent6 11" xfId="247"/>
    <cellStyle name="40% - Accent6 12" xfId="248"/>
    <cellStyle name="40% - Accent6 13" xfId="249"/>
    <cellStyle name="40% - Accent6 14" xfId="250"/>
    <cellStyle name="40% - Accent6 2" xfId="251"/>
    <cellStyle name="40% - Accent6 3" xfId="252"/>
    <cellStyle name="40% - Accent6 4" xfId="253"/>
    <cellStyle name="40% - Accent6 5" xfId="254"/>
    <cellStyle name="40% - Accent6 6" xfId="255"/>
    <cellStyle name="40% - Accent6 7" xfId="256"/>
    <cellStyle name="40% - Accent6 8" xfId="257"/>
    <cellStyle name="40% - Accent6 9" xfId="258"/>
    <cellStyle name="60% - Accent1 10" xfId="259"/>
    <cellStyle name="60% - Accent1 11" xfId="260"/>
    <cellStyle name="60% - Accent1 12" xfId="261"/>
    <cellStyle name="60% - Accent1 13" xfId="262"/>
    <cellStyle name="60% - Accent1 14" xfId="263"/>
    <cellStyle name="60% - Accent1 2" xfId="264"/>
    <cellStyle name="60% - Accent1 3" xfId="265"/>
    <cellStyle name="60% - Accent1 4" xfId="266"/>
    <cellStyle name="60% - Accent1 5" xfId="267"/>
    <cellStyle name="60% - Accent1 6" xfId="268"/>
    <cellStyle name="60% - Accent1 7" xfId="269"/>
    <cellStyle name="60% - Accent1 8" xfId="270"/>
    <cellStyle name="60% - Accent1 9" xfId="271"/>
    <cellStyle name="60% - Accent2 10" xfId="272"/>
    <cellStyle name="60% - Accent2 11" xfId="273"/>
    <cellStyle name="60% - Accent2 12" xfId="274"/>
    <cellStyle name="60% - Accent2 13" xfId="275"/>
    <cellStyle name="60% - Accent2 14" xfId="276"/>
    <cellStyle name="60% - Accent2 2" xfId="277"/>
    <cellStyle name="60% - Accent2 3" xfId="278"/>
    <cellStyle name="60% - Accent2 4" xfId="279"/>
    <cellStyle name="60% - Accent2 5" xfId="280"/>
    <cellStyle name="60% - Accent2 6" xfId="281"/>
    <cellStyle name="60% - Accent2 7" xfId="282"/>
    <cellStyle name="60% - Accent2 8" xfId="283"/>
    <cellStyle name="60% - Accent2 9" xfId="284"/>
    <cellStyle name="60% - Accent3 10" xfId="285"/>
    <cellStyle name="60% - Accent3 11" xfId="286"/>
    <cellStyle name="60% - Accent3 12" xfId="287"/>
    <cellStyle name="60% - Accent3 13" xfId="288"/>
    <cellStyle name="60% - Accent3 14" xfId="289"/>
    <cellStyle name="60% - Accent3 2" xfId="290"/>
    <cellStyle name="60% - Accent3 3" xfId="291"/>
    <cellStyle name="60% - Accent3 4" xfId="292"/>
    <cellStyle name="60% - Accent3 5" xfId="293"/>
    <cellStyle name="60% - Accent3 6" xfId="294"/>
    <cellStyle name="60% - Accent3 7" xfId="295"/>
    <cellStyle name="60% - Accent3 8" xfId="296"/>
    <cellStyle name="60% - Accent3 9" xfId="297"/>
    <cellStyle name="60% - Accent4 10" xfId="298"/>
    <cellStyle name="60% - Accent4 11" xfId="299"/>
    <cellStyle name="60% - Accent4 12" xfId="300"/>
    <cellStyle name="60% - Accent4 13" xfId="301"/>
    <cellStyle name="60% - Accent4 14" xfId="302"/>
    <cellStyle name="60% - Accent4 2" xfId="303"/>
    <cellStyle name="60% - Accent4 3" xfId="304"/>
    <cellStyle name="60% - Accent4 4" xfId="305"/>
    <cellStyle name="60% - Accent4 5" xfId="306"/>
    <cellStyle name="60% - Accent4 6" xfId="307"/>
    <cellStyle name="60% - Accent4 7" xfId="308"/>
    <cellStyle name="60% - Accent4 8" xfId="309"/>
    <cellStyle name="60% - Accent4 9" xfId="310"/>
    <cellStyle name="60% - Accent5 10" xfId="311"/>
    <cellStyle name="60% - Accent5 11" xfId="312"/>
    <cellStyle name="60% - Accent5 12" xfId="313"/>
    <cellStyle name="60% - Accent5 13" xfId="314"/>
    <cellStyle name="60% - Accent5 14" xfId="315"/>
    <cellStyle name="60% - Accent5 2" xfId="316"/>
    <cellStyle name="60% - Accent5 3" xfId="317"/>
    <cellStyle name="60% - Accent5 4" xfId="318"/>
    <cellStyle name="60% - Accent5 5" xfId="319"/>
    <cellStyle name="60% - Accent5 6" xfId="320"/>
    <cellStyle name="60% - Accent5 7" xfId="321"/>
    <cellStyle name="60% - Accent5 8" xfId="322"/>
    <cellStyle name="60% - Accent5 9" xfId="323"/>
    <cellStyle name="60% - Accent6 10" xfId="324"/>
    <cellStyle name="60% - Accent6 11" xfId="325"/>
    <cellStyle name="60% - Accent6 12" xfId="326"/>
    <cellStyle name="60% - Accent6 13" xfId="327"/>
    <cellStyle name="60% - Accent6 14" xfId="328"/>
    <cellStyle name="60% - Accent6 2" xfId="329"/>
    <cellStyle name="60% - Accent6 3" xfId="330"/>
    <cellStyle name="60% - Accent6 4" xfId="331"/>
    <cellStyle name="60% - Accent6 5" xfId="332"/>
    <cellStyle name="60% - Accent6 6" xfId="333"/>
    <cellStyle name="60% - Accent6 7" xfId="334"/>
    <cellStyle name="60% - Accent6 8" xfId="335"/>
    <cellStyle name="60% - Accent6 9" xfId="336"/>
    <cellStyle name="6Ab&amp;&amp;L&amp;&quot;Book Antiqua,Regular&quot;&amp;F. &amp;A_x000a_&amp;D, &amp;Tb" xfId="337"/>
    <cellStyle name="75" xfId="338"/>
    <cellStyle name="75 2" xfId="339"/>
    <cellStyle name="75 2 2" xfId="340"/>
    <cellStyle name="75 2 3" xfId="341"/>
    <cellStyle name="75 2 4" xfId="342"/>
    <cellStyle name="75 2 5" xfId="343"/>
    <cellStyle name="75 3" xfId="344"/>
    <cellStyle name="75 4" xfId="345"/>
    <cellStyle name="75 5" xfId="346"/>
    <cellStyle name="75 6" xfId="347"/>
    <cellStyle name="A_x0001_" xfId="348"/>
    <cellStyle name="A_x0001_ 10" xfId="349"/>
    <cellStyle name="A_x0001_ 11" xfId="350"/>
    <cellStyle name="A_x0001_ 2" xfId="351"/>
    <cellStyle name="A_x0001_ 2 2" xfId="352"/>
    <cellStyle name="A_x0001_ 2 3" xfId="353"/>
    <cellStyle name="A_x0001_ 2 4" xfId="354"/>
    <cellStyle name="A_x0001_ 2 5" xfId="355"/>
    <cellStyle name="A_x0001_ 3" xfId="356"/>
    <cellStyle name="A_x0001_ 4" xfId="357"/>
    <cellStyle name="A_x0001_ 5" xfId="358"/>
    <cellStyle name="A_x0001_ 6" xfId="359"/>
    <cellStyle name="A_x0001_ 7" xfId="360"/>
    <cellStyle name="A_x0001_ 8" xfId="361"/>
    <cellStyle name="A_x0001_ 9" xfId="362"/>
    <cellStyle name="Accent1 - 20%" xfId="363"/>
    <cellStyle name="Accent1 - 40%" xfId="364"/>
    <cellStyle name="Accent1 - 60%" xfId="365"/>
    <cellStyle name="Accent1 10" xfId="366"/>
    <cellStyle name="Accent1 11" xfId="367"/>
    <cellStyle name="Accent1 12" xfId="368"/>
    <cellStyle name="Accent1 13" xfId="369"/>
    <cellStyle name="Accent1 14" xfId="370"/>
    <cellStyle name="Accent1 2" xfId="371"/>
    <cellStyle name="Accent1 3" xfId="372"/>
    <cellStyle name="Accent1 4" xfId="373"/>
    <cellStyle name="Accent1 5" xfId="374"/>
    <cellStyle name="Accent1 6" xfId="375"/>
    <cellStyle name="Accent1 7" xfId="376"/>
    <cellStyle name="Accent1 8" xfId="377"/>
    <cellStyle name="Accent1 9" xfId="378"/>
    <cellStyle name="Accent2 - 20%" xfId="379"/>
    <cellStyle name="Accent2 - 40%" xfId="380"/>
    <cellStyle name="Accent2 - 60%" xfId="381"/>
    <cellStyle name="Accent2 10" xfId="382"/>
    <cellStyle name="Accent2 11" xfId="383"/>
    <cellStyle name="Accent2 12" xfId="384"/>
    <cellStyle name="Accent2 13" xfId="385"/>
    <cellStyle name="Accent2 14" xfId="386"/>
    <cellStyle name="Accent2 2" xfId="387"/>
    <cellStyle name="Accent2 3" xfId="388"/>
    <cellStyle name="Accent2 4" xfId="389"/>
    <cellStyle name="Accent2 5" xfId="390"/>
    <cellStyle name="Accent2 6" xfId="391"/>
    <cellStyle name="Accent2 7" xfId="392"/>
    <cellStyle name="Accent2 8" xfId="393"/>
    <cellStyle name="Accent2 9" xfId="394"/>
    <cellStyle name="Accent3 - 20%" xfId="395"/>
    <cellStyle name="Accent3 - 40%" xfId="396"/>
    <cellStyle name="Accent3 - 60%" xfId="397"/>
    <cellStyle name="Accent3 10" xfId="398"/>
    <cellStyle name="Accent3 11" xfId="399"/>
    <cellStyle name="Accent3 12" xfId="400"/>
    <cellStyle name="Accent3 13" xfId="401"/>
    <cellStyle name="Accent3 14" xfId="402"/>
    <cellStyle name="Accent3 2" xfId="403"/>
    <cellStyle name="Accent3 3" xfId="404"/>
    <cellStyle name="Accent3 4" xfId="405"/>
    <cellStyle name="Accent3 5" xfId="406"/>
    <cellStyle name="Accent3 6" xfId="407"/>
    <cellStyle name="Accent3 7" xfId="408"/>
    <cellStyle name="Accent3 8" xfId="409"/>
    <cellStyle name="Accent3 9" xfId="410"/>
    <cellStyle name="Accent4 - 20%" xfId="411"/>
    <cellStyle name="Accent4 - 40%" xfId="412"/>
    <cellStyle name="Accent4 - 60%" xfId="413"/>
    <cellStyle name="Accent4 10" xfId="414"/>
    <cellStyle name="Accent4 11" xfId="415"/>
    <cellStyle name="Accent4 12" xfId="416"/>
    <cellStyle name="Accent4 13" xfId="417"/>
    <cellStyle name="Accent4 14" xfId="418"/>
    <cellStyle name="Accent4 2" xfId="419"/>
    <cellStyle name="Accent4 3" xfId="420"/>
    <cellStyle name="Accent4 4" xfId="421"/>
    <cellStyle name="Accent4 5" xfId="422"/>
    <cellStyle name="Accent4 6" xfId="423"/>
    <cellStyle name="Accent4 7" xfId="424"/>
    <cellStyle name="Accent4 8" xfId="425"/>
    <cellStyle name="Accent4 9" xfId="426"/>
    <cellStyle name="Accent5 - 20%" xfId="427"/>
    <cellStyle name="Accent5 - 40%" xfId="428"/>
    <cellStyle name="Accent5 - 60%" xfId="429"/>
    <cellStyle name="Accent5 10" xfId="430"/>
    <cellStyle name="Accent5 11" xfId="431"/>
    <cellStyle name="Accent5 12" xfId="432"/>
    <cellStyle name="Accent5 13" xfId="433"/>
    <cellStyle name="Accent5 14" xfId="434"/>
    <cellStyle name="Accent5 2" xfId="435"/>
    <cellStyle name="Accent5 3" xfId="436"/>
    <cellStyle name="Accent5 4" xfId="437"/>
    <cellStyle name="Accent5 5" xfId="438"/>
    <cellStyle name="Accent5 6" xfId="439"/>
    <cellStyle name="Accent5 7" xfId="440"/>
    <cellStyle name="Accent5 8" xfId="441"/>
    <cellStyle name="Accent5 9" xfId="442"/>
    <cellStyle name="Accent6 - 20%" xfId="443"/>
    <cellStyle name="Accent6 - 40%" xfId="444"/>
    <cellStyle name="Accent6 - 60%" xfId="445"/>
    <cellStyle name="Accent6 10" xfId="446"/>
    <cellStyle name="Accent6 11" xfId="447"/>
    <cellStyle name="Accent6 12" xfId="448"/>
    <cellStyle name="Accent6 13" xfId="449"/>
    <cellStyle name="Accent6 14" xfId="450"/>
    <cellStyle name="Accent6 2" xfId="451"/>
    <cellStyle name="Accent6 3" xfId="452"/>
    <cellStyle name="Accent6 4" xfId="453"/>
    <cellStyle name="Accent6 5" xfId="454"/>
    <cellStyle name="Accent6 6" xfId="455"/>
    <cellStyle name="Accent6 7" xfId="456"/>
    <cellStyle name="Accent6 8" xfId="457"/>
    <cellStyle name="Accent6 9" xfId="458"/>
    <cellStyle name="b" xfId="459"/>
    <cellStyle name="Bad 10" xfId="460"/>
    <cellStyle name="Bad 11" xfId="461"/>
    <cellStyle name="Bad 12" xfId="462"/>
    <cellStyle name="Bad 13" xfId="463"/>
    <cellStyle name="Bad 14" xfId="464"/>
    <cellStyle name="Bad 2" xfId="465"/>
    <cellStyle name="Bad 3" xfId="466"/>
    <cellStyle name="Bad 4" xfId="467"/>
    <cellStyle name="Bad 5" xfId="468"/>
    <cellStyle name="Bad 6" xfId="469"/>
    <cellStyle name="Bad 7" xfId="470"/>
    <cellStyle name="Bad 8" xfId="471"/>
    <cellStyle name="Bad 9" xfId="472"/>
    <cellStyle name="Body" xfId="473"/>
    <cellStyle name="BOLDl" xfId="474"/>
    <cellStyle name="Calc Currency (0)" xfId="475"/>
    <cellStyle name="Calc Currency (2)" xfId="476"/>
    <cellStyle name="Calc Percent (0)" xfId="477"/>
    <cellStyle name="Calc Percent (1)" xfId="478"/>
    <cellStyle name="Calc Percent (2)" xfId="479"/>
    <cellStyle name="Calc Units (0)" xfId="480"/>
    <cellStyle name="Calc Units (1)" xfId="481"/>
    <cellStyle name="Calc Units (2)" xfId="482"/>
    <cellStyle name="Calculation 10" xfId="483"/>
    <cellStyle name="Calculation 11" xfId="484"/>
    <cellStyle name="Calculation 12" xfId="485"/>
    <cellStyle name="Calculation 13" xfId="486"/>
    <cellStyle name="Calculation 14" xfId="487"/>
    <cellStyle name="Calculation 2" xfId="488"/>
    <cellStyle name="Calculation 3" xfId="489"/>
    <cellStyle name="Calculation 4" xfId="490"/>
    <cellStyle name="Calculation 5" xfId="491"/>
    <cellStyle name="Calculation 6" xfId="492"/>
    <cellStyle name="Calculation 7" xfId="493"/>
    <cellStyle name="Calculation 8" xfId="494"/>
    <cellStyle name="Calculation 9" xfId="495"/>
    <cellStyle name="category" xfId="496"/>
    <cellStyle name="Check Cell 10" xfId="497"/>
    <cellStyle name="Check Cell 11" xfId="498"/>
    <cellStyle name="Check Cell 12" xfId="499"/>
    <cellStyle name="Check Cell 13" xfId="500"/>
    <cellStyle name="Check Cell 14" xfId="501"/>
    <cellStyle name="Check Cell 2" xfId="502"/>
    <cellStyle name="Check Cell 3" xfId="503"/>
    <cellStyle name="Check Cell 4" xfId="504"/>
    <cellStyle name="Check Cell 5" xfId="505"/>
    <cellStyle name="Check Cell 6" xfId="506"/>
    <cellStyle name="Check Cell 7" xfId="507"/>
    <cellStyle name="Check Cell 8" xfId="508"/>
    <cellStyle name="Check Cell 9" xfId="509"/>
    <cellStyle name="Comma" xfId="510" builtinId="3"/>
    <cellStyle name="Comma  - Style1" xfId="511"/>
    <cellStyle name="Comma  - Style2" xfId="512"/>
    <cellStyle name="Comma  - Style3" xfId="513"/>
    <cellStyle name="Comma  - Style4" xfId="514"/>
    <cellStyle name="Comma  - Style5" xfId="515"/>
    <cellStyle name="Comma  - Style6" xfId="516"/>
    <cellStyle name="Comma  - Style7" xfId="517"/>
    <cellStyle name="Comma  - Style8" xfId="518"/>
    <cellStyle name="Comma [0.00]" xfId="519"/>
    <cellStyle name="Comma [00]" xfId="520"/>
    <cellStyle name="Comma 10" xfId="521"/>
    <cellStyle name="Comma 10 2" xfId="522"/>
    <cellStyle name="Comma 10 2 2" xfId="523"/>
    <cellStyle name="Comma 10 3" xfId="524"/>
    <cellStyle name="Comma 10_21220000 เช็คจ่ายรอตัดบัญชี 5309" xfId="525"/>
    <cellStyle name="Comma 11" xfId="526"/>
    <cellStyle name="Comma 11 2" xfId="527"/>
    <cellStyle name="Comma 11 2 2" xfId="2506"/>
    <cellStyle name="Comma 12" xfId="528"/>
    <cellStyle name="Comma 12 2" xfId="529"/>
    <cellStyle name="Comma 12 2 2" xfId="2507"/>
    <cellStyle name="Comma 12_CSI_Q1'52_M" xfId="530"/>
    <cellStyle name="Comma 13" xfId="531"/>
    <cellStyle name="Comma 13 2" xfId="532"/>
    <cellStyle name="Comma 13 2 2" xfId="2509"/>
    <cellStyle name="Comma 13 3" xfId="2508"/>
    <cellStyle name="Comma 13_WP-I-AGRI 31.08.53 Ch" xfId="533"/>
    <cellStyle name="Comma 14" xfId="534"/>
    <cellStyle name="Comma 14 2" xfId="535"/>
    <cellStyle name="Comma 14 2 2" xfId="536"/>
    <cellStyle name="Comma 14 2 3" xfId="537"/>
    <cellStyle name="Comma 14 2 4" xfId="538"/>
    <cellStyle name="Comma 14 2 5" xfId="539"/>
    <cellStyle name="Comma 14 2 6" xfId="540"/>
    <cellStyle name="Comma 15" xfId="541"/>
    <cellStyle name="Comma 15 2" xfId="542"/>
    <cellStyle name="Comma 16" xfId="543"/>
    <cellStyle name="Comma 16 2" xfId="2510"/>
    <cellStyle name="Comma 17" xfId="544"/>
    <cellStyle name="Comma 17 2" xfId="2511"/>
    <cellStyle name="Comma 18" xfId="545"/>
    <cellStyle name="Comma 19" xfId="546"/>
    <cellStyle name="Comma 2" xfId="547"/>
    <cellStyle name="Comma 2 10" xfId="548"/>
    <cellStyle name="Comma 2 10 2" xfId="2512"/>
    <cellStyle name="Comma 2 11" xfId="549"/>
    <cellStyle name="Comma 2 11 2" xfId="2513"/>
    <cellStyle name="Comma 2 12" xfId="550"/>
    <cellStyle name="Comma 2 12 2" xfId="2514"/>
    <cellStyle name="Comma 2 13" xfId="551"/>
    <cellStyle name="Comma 2 13 2" xfId="2515"/>
    <cellStyle name="Comma 2 14" xfId="552"/>
    <cellStyle name="Comma 2 15" xfId="553"/>
    <cellStyle name="Comma 2 15 2" xfId="2516"/>
    <cellStyle name="Comma 2 16" xfId="554"/>
    <cellStyle name="Comma 2 17" xfId="555"/>
    <cellStyle name="Comma 2 18" xfId="556"/>
    <cellStyle name="Comma 2 19" xfId="557"/>
    <cellStyle name="Comma 2 2" xfId="558"/>
    <cellStyle name="Comma 2 2 10" xfId="559"/>
    <cellStyle name="Comma 2 2 11" xfId="2517"/>
    <cellStyle name="Comma 2 2 2" xfId="560"/>
    <cellStyle name="Comma 2 2 2 2" xfId="561"/>
    <cellStyle name="Comma 2 2 2 2 2" xfId="2518"/>
    <cellStyle name="Comma 2 2 2 3" xfId="562"/>
    <cellStyle name="Comma 2 2 2 3 2" xfId="2519"/>
    <cellStyle name="Comma 2 2 2 4" xfId="563"/>
    <cellStyle name="Comma 2 2 2 4 2" xfId="2520"/>
    <cellStyle name="Comma 2 2 2 5" xfId="564"/>
    <cellStyle name="Comma 2 2 2 5 2" xfId="2521"/>
    <cellStyle name="Comma 2 2 2 6" xfId="565"/>
    <cellStyle name="Comma 2 2 2 6 2" xfId="2522"/>
    <cellStyle name="Comma 2 2 2 7" xfId="566"/>
    <cellStyle name="Comma 2 2 2 7 2" xfId="2523"/>
    <cellStyle name="Comma 2 2 2 8" xfId="567"/>
    <cellStyle name="Comma 2 2 2 8 2" xfId="2524"/>
    <cellStyle name="Comma 2 2 2 9" xfId="568"/>
    <cellStyle name="Comma 2 2 2 9 2" xfId="2525"/>
    <cellStyle name="Comma 2 2 3" xfId="569"/>
    <cellStyle name="Comma 2 2 3 2" xfId="570"/>
    <cellStyle name="Comma 2 2 4" xfId="571"/>
    <cellStyle name="Comma 2 2 4 2" xfId="2526"/>
    <cellStyle name="Comma 2 2 5" xfId="572"/>
    <cellStyle name="Comma 2 2 6" xfId="573"/>
    <cellStyle name="Comma 2 2 7" xfId="574"/>
    <cellStyle name="Comma 2 2 8" xfId="575"/>
    <cellStyle name="Comma 2 2 9" xfId="576"/>
    <cellStyle name="Comma 2 2_11311000 ลูกหนี้เช็คคืน 5309" xfId="577"/>
    <cellStyle name="Comma 2 3" xfId="578"/>
    <cellStyle name="Comma 2 3 2" xfId="579"/>
    <cellStyle name="Comma 2 4" xfId="580"/>
    <cellStyle name="Comma 2 4 2" xfId="581"/>
    <cellStyle name="Comma 2 4 3" xfId="582"/>
    <cellStyle name="Comma 2 4 4" xfId="583"/>
    <cellStyle name="Comma 2 4 5" xfId="584"/>
    <cellStyle name="Comma 2 4 6" xfId="585"/>
    <cellStyle name="Comma 2 4 7" xfId="586"/>
    <cellStyle name="Comma 2 4 8" xfId="587"/>
    <cellStyle name="Comma 2 4 9" xfId="588"/>
    <cellStyle name="Comma 2 5" xfId="589"/>
    <cellStyle name="Comma 2 5 2" xfId="2527"/>
    <cellStyle name="Comma 2 6" xfId="590"/>
    <cellStyle name="Comma 2 6 2" xfId="2528"/>
    <cellStyle name="Comma 2 7" xfId="591"/>
    <cellStyle name="Comma 2 7 2" xfId="2529"/>
    <cellStyle name="Comma 2 8" xfId="592"/>
    <cellStyle name="Comma 2 9" xfId="593"/>
    <cellStyle name="Comma 2 9 2" xfId="2530"/>
    <cellStyle name="Comma 2_11310000 ลูกหนี้การค้า 5309" xfId="594"/>
    <cellStyle name="Comma 20" xfId="595"/>
    <cellStyle name="Comma 20 2" xfId="596"/>
    <cellStyle name="Comma 20 2 2" xfId="2532"/>
    <cellStyle name="Comma 20 3" xfId="2531"/>
    <cellStyle name="Comma 21" xfId="597"/>
    <cellStyle name="Comma 21 2" xfId="598"/>
    <cellStyle name="Comma 21 2 2" xfId="599"/>
    <cellStyle name="Comma 21 2 3" xfId="600"/>
    <cellStyle name="Comma 21 2 4" xfId="601"/>
    <cellStyle name="Comma 21 2 5" xfId="602"/>
    <cellStyle name="Comma 21 2 6" xfId="603"/>
    <cellStyle name="Comma 22" xfId="604"/>
    <cellStyle name="Comma 22 2" xfId="605"/>
    <cellStyle name="Comma 23" xfId="606"/>
    <cellStyle name="Comma 23 2" xfId="2533"/>
    <cellStyle name="Comma 24" xfId="607"/>
    <cellStyle name="Comma 24 2" xfId="2534"/>
    <cellStyle name="Comma 25" xfId="608"/>
    <cellStyle name="Comma 26" xfId="609"/>
    <cellStyle name="Comma 26 2" xfId="2535"/>
    <cellStyle name="Comma 27" xfId="610"/>
    <cellStyle name="Comma 27 2" xfId="2536"/>
    <cellStyle name="Comma 28" xfId="611"/>
    <cellStyle name="Comma 28 2" xfId="2537"/>
    <cellStyle name="Comma 29" xfId="612"/>
    <cellStyle name="Comma 29 2" xfId="613"/>
    <cellStyle name="Comma 29 3" xfId="614"/>
    <cellStyle name="Comma 29 4" xfId="615"/>
    <cellStyle name="Comma 29 5" xfId="616"/>
    <cellStyle name="Comma 3" xfId="617"/>
    <cellStyle name="Comma 3 10" xfId="2538"/>
    <cellStyle name="Comma 3 2" xfId="618"/>
    <cellStyle name="Comma 3 2 2" xfId="619"/>
    <cellStyle name="Comma 3 2 3" xfId="2539"/>
    <cellStyle name="Comma 3 2_FAM GTEF_Lead 31.7.10" xfId="620"/>
    <cellStyle name="Comma 3 3" xfId="621"/>
    <cellStyle name="Comma 3 4" xfId="622"/>
    <cellStyle name="Comma 3 4 2" xfId="623"/>
    <cellStyle name="Comma 3 5" xfId="624"/>
    <cellStyle name="Comma 3 6" xfId="625"/>
    <cellStyle name="Comma 3 7" xfId="626"/>
    <cellStyle name="Comma 3 8" xfId="627"/>
    <cellStyle name="Comma 3 9" xfId="628"/>
    <cellStyle name="Comma 3_11310000 ลูกหนี้การค้า 5309" xfId="629"/>
    <cellStyle name="Comma 30" xfId="630"/>
    <cellStyle name="Comma 30 2" xfId="631"/>
    <cellStyle name="Comma 30 3" xfId="632"/>
    <cellStyle name="Comma 30 4" xfId="633"/>
    <cellStyle name="Comma 31" xfId="634"/>
    <cellStyle name="Comma 31 2" xfId="635"/>
    <cellStyle name="Comma 32" xfId="636"/>
    <cellStyle name="Comma 32 2" xfId="637"/>
    <cellStyle name="Comma 32 3" xfId="638"/>
    <cellStyle name="Comma 33" xfId="639"/>
    <cellStyle name="Comma 33 2" xfId="640"/>
    <cellStyle name="Comma 34" xfId="641"/>
    <cellStyle name="Comma 34 2" xfId="642"/>
    <cellStyle name="Comma 35" xfId="643"/>
    <cellStyle name="Comma 35 2" xfId="644"/>
    <cellStyle name="Comma 36" xfId="645"/>
    <cellStyle name="Comma 36 2" xfId="646"/>
    <cellStyle name="Comma 36 3" xfId="647"/>
    <cellStyle name="Comma 37" xfId="648"/>
    <cellStyle name="Comma 38" xfId="2505"/>
    <cellStyle name="Comma 4" xfId="649"/>
    <cellStyle name="Comma 4 2" xfId="650"/>
    <cellStyle name="Comma 4 2 2" xfId="2540"/>
    <cellStyle name="Comma 4 3" xfId="651"/>
    <cellStyle name="Comma 4_11310000 ลูกหนี้การค้า 5309" xfId="652"/>
    <cellStyle name="Comma 43" xfId="653"/>
    <cellStyle name="Comma 43 2" xfId="654"/>
    <cellStyle name="Comma 44" xfId="655"/>
    <cellStyle name="Comma 45" xfId="656"/>
    <cellStyle name="Comma 5" xfId="657"/>
    <cellStyle name="Comma 5 2" xfId="658"/>
    <cellStyle name="Comma 5 3" xfId="659"/>
    <cellStyle name="Comma 5_AA" xfId="660"/>
    <cellStyle name="Comma 6" xfId="661"/>
    <cellStyle name="Comma 6 2" xfId="662"/>
    <cellStyle name="Comma 6 2 2" xfId="2542"/>
    <cellStyle name="Comma 6 3" xfId="663"/>
    <cellStyle name="Comma 6 3 2" xfId="2543"/>
    <cellStyle name="Comma 6 4" xfId="2541"/>
    <cellStyle name="Comma 7" xfId="664"/>
    <cellStyle name="Comma 7 2" xfId="665"/>
    <cellStyle name="Comma 7 3" xfId="666"/>
    <cellStyle name="Comma 7 3 2" xfId="2545"/>
    <cellStyle name="Comma 7 4" xfId="2544"/>
    <cellStyle name="Comma 7_WP-I-AGRI 31.08.53" xfId="667"/>
    <cellStyle name="Comma 8" xfId="668"/>
    <cellStyle name="Comma 8 2" xfId="669"/>
    <cellStyle name="Comma 8 3" xfId="670"/>
    <cellStyle name="Comma 8 3 2" xfId="2547"/>
    <cellStyle name="Comma 8 4" xfId="671"/>
    <cellStyle name="Comma 8 4 2" xfId="2548"/>
    <cellStyle name="Comma 8 5" xfId="672"/>
    <cellStyle name="Comma 8 6" xfId="2546"/>
    <cellStyle name="Comma 8_WP-I-AGRI 31.08.53" xfId="673"/>
    <cellStyle name="Comma 9" xfId="674"/>
    <cellStyle name="Comma 9 2" xfId="675"/>
    <cellStyle name="Comma 9_IFEC Q3_09_Nual" xfId="676"/>
    <cellStyle name="Comma Nung" xfId="677"/>
    <cellStyle name="comma zerodec" xfId="678"/>
    <cellStyle name="comma zerodec 2" xfId="679"/>
    <cellStyle name="comma zerodec 2 2" xfId="680"/>
    <cellStyle name="comma zerodec 2 3" xfId="681"/>
    <cellStyle name="comma zerodec 2 4" xfId="682"/>
    <cellStyle name="comma zerodec 2 5" xfId="683"/>
    <cellStyle name="comma zerodec 3" xfId="684"/>
    <cellStyle name="comma zerodec 4" xfId="685"/>
    <cellStyle name="comma zerodec 5" xfId="686"/>
    <cellStyle name="comma zerodec 6" xfId="687"/>
    <cellStyle name="comma zerodec 7" xfId="2549"/>
    <cellStyle name="Comma0" xfId="688"/>
    <cellStyle name="Copied" xfId="689"/>
    <cellStyle name="Currency [00]" xfId="690"/>
    <cellStyle name="Currency 10" xfId="691"/>
    <cellStyle name="Currency 11" xfId="692"/>
    <cellStyle name="Currency 12" xfId="693"/>
    <cellStyle name="Currency 13" xfId="694"/>
    <cellStyle name="Currency 14" xfId="695"/>
    <cellStyle name="Currency 2" xfId="696"/>
    <cellStyle name="Currency 2 2" xfId="697"/>
    <cellStyle name="Currency 2_คุณนที 2008" xfId="698"/>
    <cellStyle name="Currency 3" xfId="699"/>
    <cellStyle name="Currency 4" xfId="700"/>
    <cellStyle name="Currency 5" xfId="701"/>
    <cellStyle name="Currency 6" xfId="702"/>
    <cellStyle name="Currency 7" xfId="703"/>
    <cellStyle name="Currency 8" xfId="704"/>
    <cellStyle name="Currency 9" xfId="705"/>
    <cellStyle name="Currency0" xfId="706"/>
    <cellStyle name="Currency1" xfId="707"/>
    <cellStyle name="Currency1 10" xfId="708"/>
    <cellStyle name="Currency1 10 2" xfId="2551"/>
    <cellStyle name="Currency1 11" xfId="709"/>
    <cellStyle name="Currency1 11 2" xfId="2552"/>
    <cellStyle name="Currency1 12" xfId="2550"/>
    <cellStyle name="Currency1 2" xfId="710"/>
    <cellStyle name="Currency1 2 2" xfId="711"/>
    <cellStyle name="Currency1 2 2 2" xfId="2554"/>
    <cellStyle name="Currency1 2 3" xfId="712"/>
    <cellStyle name="Currency1 2 3 2" xfId="2555"/>
    <cellStyle name="Currency1 2 4" xfId="713"/>
    <cellStyle name="Currency1 2 4 2" xfId="2556"/>
    <cellStyle name="Currency1 2 5" xfId="714"/>
    <cellStyle name="Currency1 2 5 2" xfId="2557"/>
    <cellStyle name="Currency1 2 6" xfId="2553"/>
    <cellStyle name="Currency1 3" xfId="715"/>
    <cellStyle name="Currency1 3 2" xfId="2558"/>
    <cellStyle name="Currency1 4" xfId="716"/>
    <cellStyle name="Currency1 4 2" xfId="2559"/>
    <cellStyle name="Currency1 5" xfId="717"/>
    <cellStyle name="Currency1 5 2" xfId="2560"/>
    <cellStyle name="Currency1 6" xfId="718"/>
    <cellStyle name="Currency1 6 2" xfId="2561"/>
    <cellStyle name="Currency1 7" xfId="719"/>
    <cellStyle name="Currency1 7 2" xfId="2562"/>
    <cellStyle name="Currency1 8" xfId="720"/>
    <cellStyle name="Currency1 8 2" xfId="2563"/>
    <cellStyle name="Currency1 9" xfId="721"/>
    <cellStyle name="Currency1 9 2" xfId="2564"/>
    <cellStyle name="Date" xfId="722"/>
    <cellStyle name="Date 2" xfId="723"/>
    <cellStyle name="Date 2 2" xfId="724"/>
    <cellStyle name="Date 2 3" xfId="725"/>
    <cellStyle name="Date 2 4" xfId="726"/>
    <cellStyle name="Date 2 5" xfId="727"/>
    <cellStyle name="Date 3" xfId="728"/>
    <cellStyle name="Date 4" xfId="729"/>
    <cellStyle name="Date 5" xfId="730"/>
    <cellStyle name="Date 6" xfId="731"/>
    <cellStyle name="Date Short" xfId="732"/>
    <cellStyle name="Date_F100 - taxation" xfId="733"/>
    <cellStyle name="Define your own named style" xfId="734"/>
    <cellStyle name="DELTA" xfId="735"/>
    <cellStyle name="Dezimal [0]_AR-Bilanzen9901" xfId="736"/>
    <cellStyle name="Dezimal_AR-Bilanzen9901" xfId="737"/>
    <cellStyle name="Dollar (zero dec)" xfId="738"/>
    <cellStyle name="Dollar (zero dec) 10" xfId="739"/>
    <cellStyle name="Dollar (zero dec) 10 2" xfId="2566"/>
    <cellStyle name="Dollar (zero dec) 11" xfId="740"/>
    <cellStyle name="Dollar (zero dec) 11 2" xfId="2567"/>
    <cellStyle name="Dollar (zero dec) 12" xfId="2565"/>
    <cellStyle name="Dollar (zero dec) 2" xfId="741"/>
    <cellStyle name="Dollar (zero dec) 2 2" xfId="742"/>
    <cellStyle name="Dollar (zero dec) 2 2 2" xfId="2569"/>
    <cellStyle name="Dollar (zero dec) 2 3" xfId="743"/>
    <cellStyle name="Dollar (zero dec) 2 3 2" xfId="2570"/>
    <cellStyle name="Dollar (zero dec) 2 4" xfId="744"/>
    <cellStyle name="Dollar (zero dec) 2 4 2" xfId="2571"/>
    <cellStyle name="Dollar (zero dec) 2 5" xfId="745"/>
    <cellStyle name="Dollar (zero dec) 2 5 2" xfId="2572"/>
    <cellStyle name="Dollar (zero dec) 2 6" xfId="2568"/>
    <cellStyle name="Dollar (zero dec) 3" xfId="746"/>
    <cellStyle name="Dollar (zero dec) 3 2" xfId="2573"/>
    <cellStyle name="Dollar (zero dec) 4" xfId="747"/>
    <cellStyle name="Dollar (zero dec) 4 2" xfId="2574"/>
    <cellStyle name="Dollar (zero dec) 5" xfId="748"/>
    <cellStyle name="Dollar (zero dec) 5 2" xfId="2575"/>
    <cellStyle name="Dollar (zero dec) 6" xfId="749"/>
    <cellStyle name="Dollar (zero dec) 6 2" xfId="2576"/>
    <cellStyle name="Dollar (zero dec) 7" xfId="750"/>
    <cellStyle name="Dollar (zero dec) 7 2" xfId="2577"/>
    <cellStyle name="Dollar (zero dec) 8" xfId="751"/>
    <cellStyle name="Dollar (zero dec) 8 2" xfId="2578"/>
    <cellStyle name="Dollar (zero dec) 9" xfId="752"/>
    <cellStyle name="Dollar (zero dec) 9 2" xfId="2579"/>
    <cellStyle name="Draw lines around data in range" xfId="753"/>
    <cellStyle name="Draw shadow and lines within range" xfId="754"/>
    <cellStyle name="E&amp;Y House" xfId="755"/>
    <cellStyle name="Emphasis 1" xfId="756"/>
    <cellStyle name="Emphasis 2" xfId="757"/>
    <cellStyle name="Emphasis 3" xfId="758"/>
    <cellStyle name="ency [0]_laroux" xfId="759"/>
    <cellStyle name="Enlarge title text, yellow on blue" xfId="760"/>
    <cellStyle name="Enter Currency (0)" xfId="761"/>
    <cellStyle name="Enter Currency (2)" xfId="762"/>
    <cellStyle name="Enter Units (0)" xfId="763"/>
    <cellStyle name="Enter Units (1)" xfId="764"/>
    <cellStyle name="Enter Units (2)" xfId="765"/>
    <cellStyle name="Entered" xfId="766"/>
    <cellStyle name="Euro" xfId="767"/>
    <cellStyle name="Euro 2" xfId="768"/>
    <cellStyle name="Euro 2 2" xfId="769"/>
    <cellStyle name="Euro 2 3" xfId="770"/>
    <cellStyle name="Euro 2 4" xfId="771"/>
    <cellStyle name="Euro 2 5" xfId="772"/>
    <cellStyle name="Euro 3" xfId="773"/>
    <cellStyle name="Euro 4" xfId="774"/>
    <cellStyle name="Euro 5" xfId="775"/>
    <cellStyle name="Euro 6" xfId="776"/>
    <cellStyle name="Explanatory Text 10" xfId="777"/>
    <cellStyle name="Explanatory Text 11" xfId="778"/>
    <cellStyle name="Explanatory Text 12" xfId="779"/>
    <cellStyle name="Explanatory Text 13" xfId="780"/>
    <cellStyle name="Explanatory Text 14" xfId="781"/>
    <cellStyle name="Explanatory Text 2" xfId="782"/>
    <cellStyle name="Explanatory Text 3" xfId="783"/>
    <cellStyle name="Explanatory Text 4" xfId="784"/>
    <cellStyle name="Explanatory Text 5" xfId="785"/>
    <cellStyle name="Explanatory Text 6" xfId="786"/>
    <cellStyle name="Explanatory Text 7" xfId="787"/>
    <cellStyle name="Explanatory Text 8" xfId="788"/>
    <cellStyle name="Explanatory Text 9" xfId="789"/>
    <cellStyle name="Fixed" xfId="790"/>
    <cellStyle name="Fixed 2" xfId="791"/>
    <cellStyle name="Fixed 2 2" xfId="792"/>
    <cellStyle name="Fixed 2 3" xfId="793"/>
    <cellStyle name="Fixed 2 4" xfId="794"/>
    <cellStyle name="Fixed 2 5" xfId="795"/>
    <cellStyle name="Fixed 3" xfId="796"/>
    <cellStyle name="Fixed 4" xfId="797"/>
    <cellStyle name="Fixed 5" xfId="798"/>
    <cellStyle name="Fixed 6" xfId="799"/>
    <cellStyle name="Format a column of totals" xfId="800"/>
    <cellStyle name="Format a row of totals" xfId="801"/>
    <cellStyle name="Format text as bold, black on yello" xfId="802"/>
    <cellStyle name="Good 10" xfId="803"/>
    <cellStyle name="Good 11" xfId="804"/>
    <cellStyle name="Good 12" xfId="805"/>
    <cellStyle name="Good 13" xfId="806"/>
    <cellStyle name="Good 14" xfId="807"/>
    <cellStyle name="Good 2" xfId="808"/>
    <cellStyle name="Good 3" xfId="809"/>
    <cellStyle name="Good 4" xfId="810"/>
    <cellStyle name="Good 5" xfId="811"/>
    <cellStyle name="Good 6" xfId="812"/>
    <cellStyle name="Good 7" xfId="813"/>
    <cellStyle name="Good 8" xfId="814"/>
    <cellStyle name="Good 9" xfId="815"/>
    <cellStyle name="Grey" xfId="816"/>
    <cellStyle name="HEADER" xfId="817"/>
    <cellStyle name="Header - Style1" xfId="818"/>
    <cellStyle name="Header1" xfId="819"/>
    <cellStyle name="Header2" xfId="820"/>
    <cellStyle name="headerStyleStringLeft" xfId="821"/>
    <cellStyle name="headerStyleStringLeft 2" xfId="822"/>
    <cellStyle name="headerStyleStringLeft 3" xfId="823"/>
    <cellStyle name="headerStyleStringRight" xfId="824"/>
    <cellStyle name="headerStyleStringRight 2" xfId="825"/>
    <cellStyle name="headerStyleStringRight 3" xfId="826"/>
    <cellStyle name="Heading" xfId="827"/>
    <cellStyle name="Heading 1 10" xfId="828"/>
    <cellStyle name="Heading 1 11" xfId="829"/>
    <cellStyle name="Heading 1 12" xfId="830"/>
    <cellStyle name="Heading 1 13" xfId="831"/>
    <cellStyle name="Heading 1 14" xfId="832"/>
    <cellStyle name="Heading 1 2" xfId="833"/>
    <cellStyle name="Heading 1 3" xfId="834"/>
    <cellStyle name="Heading 1 4" xfId="835"/>
    <cellStyle name="Heading 1 5" xfId="836"/>
    <cellStyle name="Heading 1 6" xfId="837"/>
    <cellStyle name="Heading 1 7" xfId="838"/>
    <cellStyle name="Heading 1 8" xfId="839"/>
    <cellStyle name="Heading 1 9" xfId="840"/>
    <cellStyle name="Heading 2 10" xfId="841"/>
    <cellStyle name="Heading 2 11" xfId="842"/>
    <cellStyle name="Heading 2 12" xfId="843"/>
    <cellStyle name="Heading 2 13" xfId="844"/>
    <cellStyle name="Heading 2 14" xfId="845"/>
    <cellStyle name="Heading 2 2" xfId="846"/>
    <cellStyle name="Heading 2 3" xfId="847"/>
    <cellStyle name="Heading 2 4" xfId="848"/>
    <cellStyle name="Heading 2 5" xfId="849"/>
    <cellStyle name="Heading 2 6" xfId="850"/>
    <cellStyle name="Heading 2 7" xfId="851"/>
    <cellStyle name="Heading 2 8" xfId="852"/>
    <cellStyle name="Heading 2 9" xfId="853"/>
    <cellStyle name="Heading 3 10" xfId="854"/>
    <cellStyle name="Heading 3 11" xfId="855"/>
    <cellStyle name="Heading 3 12" xfId="856"/>
    <cellStyle name="Heading 3 13" xfId="857"/>
    <cellStyle name="Heading 3 14" xfId="858"/>
    <cellStyle name="Heading 3 2" xfId="859"/>
    <cellStyle name="Heading 3 3" xfId="860"/>
    <cellStyle name="Heading 3 4" xfId="861"/>
    <cellStyle name="Heading 3 5" xfId="862"/>
    <cellStyle name="Heading 3 6" xfId="863"/>
    <cellStyle name="Heading 3 7" xfId="864"/>
    <cellStyle name="Heading 3 8" xfId="865"/>
    <cellStyle name="Heading 3 9" xfId="866"/>
    <cellStyle name="Heading 4 10" xfId="867"/>
    <cellStyle name="Heading 4 11" xfId="868"/>
    <cellStyle name="Heading 4 12" xfId="869"/>
    <cellStyle name="Heading 4 13" xfId="870"/>
    <cellStyle name="Heading 4 14" xfId="871"/>
    <cellStyle name="Heading 4 2" xfId="872"/>
    <cellStyle name="Heading 4 3" xfId="873"/>
    <cellStyle name="Heading 4 4" xfId="874"/>
    <cellStyle name="Heading 4 5" xfId="875"/>
    <cellStyle name="Heading 4 6" xfId="876"/>
    <cellStyle name="Heading 4 7" xfId="877"/>
    <cellStyle name="Heading 4 8" xfId="878"/>
    <cellStyle name="Heading 4 9" xfId="879"/>
    <cellStyle name="HEADING1" xfId="880"/>
    <cellStyle name="HEADING1 2" xfId="881"/>
    <cellStyle name="HEADING1 2 2" xfId="882"/>
    <cellStyle name="HEADING1 2 3" xfId="883"/>
    <cellStyle name="HEADING1 2 4" xfId="884"/>
    <cellStyle name="HEADING1 2 5" xfId="885"/>
    <cellStyle name="HEADING1 3" xfId="886"/>
    <cellStyle name="HEADING1 4" xfId="887"/>
    <cellStyle name="HEADING1 5" xfId="888"/>
    <cellStyle name="HEADING1 6" xfId="889"/>
    <cellStyle name="HEADING2" xfId="890"/>
    <cellStyle name="HEADING2 2" xfId="891"/>
    <cellStyle name="HEADING2 2 2" xfId="892"/>
    <cellStyle name="HEADING2 2 3" xfId="893"/>
    <cellStyle name="HEADING2 2 4" xfId="894"/>
    <cellStyle name="HEADING2 2 5" xfId="895"/>
    <cellStyle name="HEADING2 3" xfId="896"/>
    <cellStyle name="HEADING2 4" xfId="897"/>
    <cellStyle name="HEADING2 5" xfId="898"/>
    <cellStyle name="HEADING2 6" xfId="899"/>
    <cellStyle name="Hyperlink 2" xfId="900"/>
    <cellStyle name="Hyperlink 2 2" xfId="901"/>
    <cellStyle name="Hyperlink 3" xfId="902"/>
    <cellStyle name="Hyperlink 4" xfId="903"/>
    <cellStyle name="Hyperlink 5" xfId="904"/>
    <cellStyle name="Hyperlink 6" xfId="905"/>
    <cellStyle name="Hyperlink 7" xfId="906"/>
    <cellStyle name="Input [yellow]" xfId="907"/>
    <cellStyle name="Input 10" xfId="908"/>
    <cellStyle name="Input 11" xfId="909"/>
    <cellStyle name="Input 12" xfId="910"/>
    <cellStyle name="Input 13" xfId="911"/>
    <cellStyle name="Input 14" xfId="912"/>
    <cellStyle name="Input 2" xfId="913"/>
    <cellStyle name="Input 3" xfId="914"/>
    <cellStyle name="Input 4" xfId="915"/>
    <cellStyle name="Input 5" xfId="916"/>
    <cellStyle name="Input 6" xfId="917"/>
    <cellStyle name="Input 7" xfId="918"/>
    <cellStyle name="Input 8" xfId="919"/>
    <cellStyle name="Input 9" xfId="920"/>
    <cellStyle name="l,Bold&quot;&amp;18BBb_x0001_" xfId="921"/>
    <cellStyle name="Leadsheet" xfId="922"/>
    <cellStyle name="Link Currency (0)" xfId="923"/>
    <cellStyle name="Link Currency (2)" xfId="924"/>
    <cellStyle name="Link Units (0)" xfId="925"/>
    <cellStyle name="Link Units (1)" xfId="926"/>
    <cellStyle name="Link Units (2)" xfId="927"/>
    <cellStyle name="Linked Cell 10" xfId="928"/>
    <cellStyle name="Linked Cell 11" xfId="929"/>
    <cellStyle name="Linked Cell 12" xfId="930"/>
    <cellStyle name="Linked Cell 13" xfId="931"/>
    <cellStyle name="Linked Cell 14" xfId="932"/>
    <cellStyle name="Linked Cell 2" xfId="933"/>
    <cellStyle name="Linked Cell 3" xfId="934"/>
    <cellStyle name="Linked Cell 4" xfId="935"/>
    <cellStyle name="Linked Cell 5" xfId="936"/>
    <cellStyle name="Linked Cell 6" xfId="937"/>
    <cellStyle name="Linked Cell 7" xfId="938"/>
    <cellStyle name="Linked Cell 8" xfId="939"/>
    <cellStyle name="Linked Cell 9" xfId="940"/>
    <cellStyle name="M" xfId="941"/>
    <cellStyle name="Model" xfId="942"/>
    <cellStyle name="Neutral 10" xfId="943"/>
    <cellStyle name="Neutral 11" xfId="944"/>
    <cellStyle name="Neutral 12" xfId="945"/>
    <cellStyle name="Neutral 13" xfId="946"/>
    <cellStyle name="Neutral 14" xfId="947"/>
    <cellStyle name="Neutral 2" xfId="948"/>
    <cellStyle name="Neutral 3" xfId="949"/>
    <cellStyle name="Neutral 4" xfId="950"/>
    <cellStyle name="Neutral 5" xfId="951"/>
    <cellStyle name="Neutral 6" xfId="952"/>
    <cellStyle name="Neutral 7" xfId="953"/>
    <cellStyle name="Neutral 8" xfId="954"/>
    <cellStyle name="Neutral 9" xfId="955"/>
    <cellStyle name="New" xfId="956"/>
    <cellStyle name="New Times Roman" xfId="957"/>
    <cellStyle name="Nɯrmal_Consulting" xfId="958"/>
    <cellStyle name="no dec" xfId="959"/>
    <cellStyle name="no dec 10" xfId="960"/>
    <cellStyle name="no dec 2" xfId="961"/>
    <cellStyle name="no dec 2 2" xfId="962"/>
    <cellStyle name="no dec 2 3" xfId="963"/>
    <cellStyle name="no dec 2 4" xfId="964"/>
    <cellStyle name="no dec 2 5" xfId="965"/>
    <cellStyle name="no dec 3" xfId="966"/>
    <cellStyle name="no dec 4" xfId="967"/>
    <cellStyle name="no dec 5" xfId="968"/>
    <cellStyle name="no dec 6" xfId="969"/>
    <cellStyle name="no dec 7" xfId="970"/>
    <cellStyle name="no dec 8" xfId="971"/>
    <cellStyle name="no dec 9" xfId="972"/>
    <cellStyle name="no dec_FAM GTEF_Lead 31.7.10" xfId="973"/>
    <cellStyle name="Normal" xfId="0" builtinId="0"/>
    <cellStyle name="Normal - Style1" xfId="974"/>
    <cellStyle name="Normal - Style1 10" xfId="975"/>
    <cellStyle name="Normal - Style1 2" xfId="976"/>
    <cellStyle name="Normal - Style1 3" xfId="977"/>
    <cellStyle name="Normal - Style1 4" xfId="978"/>
    <cellStyle name="Normal - Style1 5" xfId="979"/>
    <cellStyle name="Normal - Style1 6" xfId="980"/>
    <cellStyle name="Normal - Style1 7" xfId="981"/>
    <cellStyle name="Normal - Style1 8" xfId="982"/>
    <cellStyle name="Normal - Style1 9" xfId="983"/>
    <cellStyle name="Normal - Style1_FAM GTEF_Lead 31.7.10" xfId="984"/>
    <cellStyle name="Normal - Style2" xfId="985"/>
    <cellStyle name="Normal - Style3" xfId="986"/>
    <cellStyle name="Normal - Style4" xfId="987"/>
    <cellStyle name="Normal - Style5" xfId="988"/>
    <cellStyle name="Normal - Style6" xfId="989"/>
    <cellStyle name="Normal - Style7" xfId="990"/>
    <cellStyle name="Normal - Style8" xfId="991"/>
    <cellStyle name="Normal 10" xfId="992"/>
    <cellStyle name="Normal 10 2" xfId="993"/>
    <cellStyle name="Normal 10 2 2" xfId="994"/>
    <cellStyle name="Normal 10 3" xfId="995"/>
    <cellStyle name="Normal 10 3 2" xfId="2580"/>
    <cellStyle name="Normal 10_FAM GTEF_Lead 31.7.10" xfId="996"/>
    <cellStyle name="Normal 11" xfId="997"/>
    <cellStyle name="Normal 11 2" xfId="998"/>
    <cellStyle name="Normal 12" xfId="999"/>
    <cellStyle name="Normal 12 2" xfId="1000"/>
    <cellStyle name="Normal 12 2 2" xfId="1001"/>
    <cellStyle name="Normal 13" xfId="1002"/>
    <cellStyle name="Normal 13 2" xfId="1003"/>
    <cellStyle name="Normal 13 3" xfId="2581"/>
    <cellStyle name="Normal 14" xfId="1004"/>
    <cellStyle name="Normal 14 2" xfId="2582"/>
    <cellStyle name="Normal 15" xfId="1005"/>
    <cellStyle name="Normal 16" xfId="1006"/>
    <cellStyle name="Normal 17" xfId="1007"/>
    <cellStyle name="Normal 18" xfId="1008"/>
    <cellStyle name="Normal 19" xfId="1009"/>
    <cellStyle name="Normal 2" xfId="1010"/>
    <cellStyle name="Normal 2 10" xfId="1011"/>
    <cellStyle name="Normal 2 11" xfId="1012"/>
    <cellStyle name="Normal 2 12" xfId="1013"/>
    <cellStyle name="Normal 2 13" xfId="1014"/>
    <cellStyle name="Normal 2 2" xfId="1015"/>
    <cellStyle name="Normal 2 2 10" xfId="1016"/>
    <cellStyle name="Normal 2 2 10 2" xfId="2584"/>
    <cellStyle name="Normal 2 2 11" xfId="2583"/>
    <cellStyle name="Normal 2 2 2" xfId="1017"/>
    <cellStyle name="Normal 2 2 2 2" xfId="1018"/>
    <cellStyle name="Normal 2 2 2 3" xfId="1019"/>
    <cellStyle name="Normal 2 2 2 4" xfId="1020"/>
    <cellStyle name="Normal 2 2 2 5" xfId="1021"/>
    <cellStyle name="Normal 2 2 2 6" xfId="1022"/>
    <cellStyle name="Normal 2 2 2 7" xfId="1023"/>
    <cellStyle name="Normal 2 2 2 8" xfId="1024"/>
    <cellStyle name="Normal 2 2 2 9" xfId="1025"/>
    <cellStyle name="Normal 2 2 3" xfId="1026"/>
    <cellStyle name="Normal 2 2 4" xfId="1027"/>
    <cellStyle name="Normal 2 2 4 2" xfId="2585"/>
    <cellStyle name="Normal 2 2 5" xfId="1028"/>
    <cellStyle name="Normal 2 2 5 2" xfId="2586"/>
    <cellStyle name="Normal 2 2 6" xfId="1029"/>
    <cellStyle name="Normal 2 2 6 2" xfId="2587"/>
    <cellStyle name="Normal 2 2 7" xfId="1030"/>
    <cellStyle name="Normal 2 2 7 2" xfId="2588"/>
    <cellStyle name="Normal 2 2 8" xfId="1031"/>
    <cellStyle name="Normal 2 2 8 2" xfId="2589"/>
    <cellStyle name="Normal 2 2 9" xfId="1032"/>
    <cellStyle name="Normal 2 2 9 2" xfId="2590"/>
    <cellStyle name="Normal 2 2_boi_WORKSHEET สค-ธค 51" xfId="1033"/>
    <cellStyle name="Normal 2 3" xfId="1034"/>
    <cellStyle name="Normal 2 3 2" xfId="1035"/>
    <cellStyle name="Normal 2 3 2 2" xfId="1036"/>
    <cellStyle name="Normal 2 3 2 3" xfId="1037"/>
    <cellStyle name="Normal 2 3 2 4" xfId="1038"/>
    <cellStyle name="Normal 2 3 2 5" xfId="1039"/>
    <cellStyle name="Normal 2 3 2 6" xfId="1040"/>
    <cellStyle name="Normal 2 3 2 7" xfId="2591"/>
    <cellStyle name="Normal 2 3 3" xfId="1041"/>
    <cellStyle name="Normal 2 3 3 2" xfId="2592"/>
    <cellStyle name="Normal 2 3 4" xfId="1042"/>
    <cellStyle name="Normal 2 3 4 2" xfId="2593"/>
    <cellStyle name="Normal 2 3 5" xfId="1043"/>
    <cellStyle name="Normal 2 3 5 2" xfId="2594"/>
    <cellStyle name="Normal 2 3 6" xfId="1044"/>
    <cellStyle name="Normal 2 3 7" xfId="1045"/>
    <cellStyle name="Normal 2 3 8" xfId="1046"/>
    <cellStyle name="Normal 2 3_เช็ครับ 03-53" xfId="1047"/>
    <cellStyle name="Normal 2 4" xfId="1048"/>
    <cellStyle name="Normal 2 4 2" xfId="1049"/>
    <cellStyle name="Normal 2 5" xfId="1050"/>
    <cellStyle name="Normal 2 5 2" xfId="2595"/>
    <cellStyle name="Normal 2 6" xfId="1051"/>
    <cellStyle name="Normal 2 6 2" xfId="2596"/>
    <cellStyle name="Normal 2 7" xfId="1052"/>
    <cellStyle name="Normal 2 7 2" xfId="2597"/>
    <cellStyle name="Normal 2 8" xfId="1053"/>
    <cellStyle name="Normal 2 8 2" xfId="2598"/>
    <cellStyle name="Normal 2 9" xfId="1054"/>
    <cellStyle name="Normal 2 9 2" xfId="2599"/>
    <cellStyle name="Normal 2_11110000 เงินสด 5309" xfId="1055"/>
    <cellStyle name="Normal 20" xfId="1056"/>
    <cellStyle name="Normal 20 2" xfId="1057"/>
    <cellStyle name="Normal 21" xfId="1058"/>
    <cellStyle name="Normal 22" xfId="1059"/>
    <cellStyle name="Normal 22 2" xfId="2600"/>
    <cellStyle name="Normal 23" xfId="1060"/>
    <cellStyle name="Normal 23 2" xfId="2601"/>
    <cellStyle name="Normal 24" xfId="1061"/>
    <cellStyle name="Normal 24 2" xfId="1062"/>
    <cellStyle name="Normal 24 3" xfId="2602"/>
    <cellStyle name="Normal 25" xfId="1063"/>
    <cellStyle name="Normal 261" xfId="1064"/>
    <cellStyle name="Normal 27" xfId="1065"/>
    <cellStyle name="Normal 28" xfId="1066"/>
    <cellStyle name="Normal 29" xfId="1067"/>
    <cellStyle name="Normal 3" xfId="1068"/>
    <cellStyle name="Normal 3 10" xfId="1069"/>
    <cellStyle name="Normal 3 10 2" xfId="2603"/>
    <cellStyle name="Normal 3 11" xfId="1070"/>
    <cellStyle name="Normal 3 2" xfId="1071"/>
    <cellStyle name="Normal 3 2 2" xfId="1072"/>
    <cellStyle name="Normal 3 2 3" xfId="1073"/>
    <cellStyle name="Normal 3 2 4" xfId="1074"/>
    <cellStyle name="Normal 3 2 5" xfId="1075"/>
    <cellStyle name="Normal 3 2 6" xfId="1076"/>
    <cellStyle name="Normal 3 2 7" xfId="1077"/>
    <cellStyle name="Normal 3 2 8" xfId="1078"/>
    <cellStyle name="Normal 3 2 9" xfId="1079"/>
    <cellStyle name="Normal 3 2_FAM GTEF_Lead 31.7.10" xfId="1080"/>
    <cellStyle name="Normal 3 3" xfId="1081"/>
    <cellStyle name="Normal 3 3 2" xfId="1082"/>
    <cellStyle name="Normal 3 4" xfId="1083"/>
    <cellStyle name="Normal 3 5" xfId="1084"/>
    <cellStyle name="Normal 3 6" xfId="1085"/>
    <cellStyle name="Normal 3 6 2" xfId="2604"/>
    <cellStyle name="Normal 3 7" xfId="1086"/>
    <cellStyle name="Normal 3 7 2" xfId="2605"/>
    <cellStyle name="Normal 3 8" xfId="1087"/>
    <cellStyle name="Normal 3 8 2" xfId="2606"/>
    <cellStyle name="Normal 3 9" xfId="1088"/>
    <cellStyle name="Normal 3 9 2" xfId="2607"/>
    <cellStyle name="Normal 3_2007_Conso Mtech Group (8 co)" xfId="1089"/>
    <cellStyle name="Normal 31" xfId="1090"/>
    <cellStyle name="Normal 4" xfId="1091"/>
    <cellStyle name="Normal 4 2" xfId="1092"/>
    <cellStyle name="Normal 4 3" xfId="1093"/>
    <cellStyle name="Normal 4 4" xfId="1094"/>
    <cellStyle name="Normal 4 5" xfId="1095"/>
    <cellStyle name="Normal 4 6" xfId="1096"/>
    <cellStyle name="Normal 4_WP-I-AGRI 31.08.53" xfId="1097"/>
    <cellStyle name="Normal 5" xfId="1098"/>
    <cellStyle name="Normal 5 10" xfId="1099"/>
    <cellStyle name="Normal 5 11" xfId="1100"/>
    <cellStyle name="Normal 5 11 2" xfId="2609"/>
    <cellStyle name="Normal 5 12" xfId="2608"/>
    <cellStyle name="Normal 5 2" xfId="1101"/>
    <cellStyle name="Normal 5 2 2" xfId="1102"/>
    <cellStyle name="Normal 5 3" xfId="1103"/>
    <cellStyle name="Normal 5 3 2" xfId="2610"/>
    <cellStyle name="Normal 5 4" xfId="1104"/>
    <cellStyle name="Normal 5 4 2" xfId="2611"/>
    <cellStyle name="Normal 5 5" xfId="1105"/>
    <cellStyle name="Normal 5 5 2" xfId="2612"/>
    <cellStyle name="Normal 5 6" xfId="1106"/>
    <cellStyle name="Normal 5 6 2" xfId="2613"/>
    <cellStyle name="Normal 5 7" xfId="1107"/>
    <cellStyle name="Normal 5 7 2" xfId="2614"/>
    <cellStyle name="Normal 5 8" xfId="1108"/>
    <cellStyle name="Normal 5 8 2" xfId="2615"/>
    <cellStyle name="Normal 5 9" xfId="1109"/>
    <cellStyle name="Normal 5 9 2" xfId="2616"/>
    <cellStyle name="Normal 5_Bulk _ Audit" xfId="1110"/>
    <cellStyle name="Normal 57" xfId="1111"/>
    <cellStyle name="Normal 6" xfId="1112"/>
    <cellStyle name="Normal 6 2" xfId="1113"/>
    <cellStyle name="Normal 6 3" xfId="2617"/>
    <cellStyle name="Normal 7" xfId="1114"/>
    <cellStyle name="Normal 7 2" xfId="1115"/>
    <cellStyle name="Normal 8" xfId="1116"/>
    <cellStyle name="Normal 8 2" xfId="1117"/>
    <cellStyle name="Normal 8 2 2" xfId="2619"/>
    <cellStyle name="Normal 8 3" xfId="2618"/>
    <cellStyle name="Normal 9" xfId="1118"/>
    <cellStyle name="Normal 9 2" xfId="1119"/>
    <cellStyle name="Normal 9 2 2" xfId="2621"/>
    <cellStyle name="Normal 9 3" xfId="1120"/>
    <cellStyle name="Normal 9 4" xfId="2620"/>
    <cellStyle name="Normale_9639A02C" xfId="1121"/>
    <cellStyle name="Note 10" xfId="1122"/>
    <cellStyle name="Note 11" xfId="1123"/>
    <cellStyle name="Note 12" xfId="1124"/>
    <cellStyle name="Note 13" xfId="1125"/>
    <cellStyle name="Note 14" xfId="1126"/>
    <cellStyle name="Note 15" xfId="1127"/>
    <cellStyle name="Note 16" xfId="1128"/>
    <cellStyle name="Note 17" xfId="1129"/>
    <cellStyle name="Note 17 2" xfId="2622"/>
    <cellStyle name="Note 18" xfId="1130"/>
    <cellStyle name="Note 18 2" xfId="2623"/>
    <cellStyle name="Note 2" xfId="1131"/>
    <cellStyle name="Note 3" xfId="1132"/>
    <cellStyle name="Note 4" xfId="1133"/>
    <cellStyle name="Note 5" xfId="1134"/>
    <cellStyle name="Note 5 2" xfId="2624"/>
    <cellStyle name="Note 6" xfId="1135"/>
    <cellStyle name="Note 6 2" xfId="2625"/>
    <cellStyle name="Note 7" xfId="1136"/>
    <cellStyle name="Note 8" xfId="1137"/>
    <cellStyle name="Note 9" xfId="1138"/>
    <cellStyle name="Œ…‹æØ‚è [0.00]_4m stock" xfId="1139"/>
    <cellStyle name="Œ…‹æØ‚è_4m stock" xfId="1140"/>
    <cellStyle name="oft Excel]_x000d__x000a_Comment=The open=/f lines load custom functions into the Paste Function list._x000d__x000a_Maximized=3_x000d__x000a_Basics=1_x000d__x000a_A" xfId="1141"/>
    <cellStyle name="oft Excel]_x000d__x000a_Comment=The open=/f lines load custom functions into the Paste Function list._x000d__x000a_Maximized=3_x000d__x000a_Basics=1_x000d__x000a_A 2" xfId="1142"/>
    <cellStyle name="oft Excel]_x000d__x000a_Comment=The open=/f lines load custom functions into the Paste Function list._x000d__x000a_Maximized=3_x000d__x000a_Basics=1_x000d__x000a_A 2 2" xfId="1143"/>
    <cellStyle name="oft Excel]_x000d__x000a_Comment=The open=/f lines load custom functions into the Paste Function list._x000d__x000a_Maximized=3_x000d__x000a_Basics=1_x000d__x000a_A 2 3" xfId="1144"/>
    <cellStyle name="oft Excel]_x000d__x000a_Comment=The open=/f lines load custom functions into the Paste Function list._x000d__x000a_Maximized=3_x000d__x000a_Basics=1_x000d__x000a_A 2 4" xfId="1145"/>
    <cellStyle name="oft Excel]_x000d__x000a_Comment=The open=/f lines load custom functions into the Paste Function list._x000d__x000a_Maximized=3_x000d__x000a_Basics=1_x000d__x000a_A 2 5" xfId="1146"/>
    <cellStyle name="oft Excel]_x000d__x000a_Comment=The open=/f lines load custom functions into the Paste Function list._x000d__x000a_Maximized=3_x000d__x000a_Basics=1_x000d__x000a_A 3" xfId="1147"/>
    <cellStyle name="oft Excel]_x000d__x000a_Comment=The open=/f lines load custom functions into the Paste Function list._x000d__x000a_Maximized=3_x000d__x000a_Basics=1_x000d__x000a_A 4" xfId="1148"/>
    <cellStyle name="oft Excel]_x000d__x000a_Comment=The open=/f lines load custom functions into the Paste Function list._x000d__x000a_Maximized=3_x000d__x000a_Basics=1_x000d__x000a_A 5" xfId="1149"/>
    <cellStyle name="oft Excel]_x000d__x000a_Comment=The open=/f lines load custom functions into the Paste Function list._x000d__x000a_Maximized=3_x000d__x000a_Basics=1_x000d__x000a_A 6" xfId="1150"/>
    <cellStyle name="_x0004_omma_laroux_1_PLDT_Term loan &amp; PP-(YT)" xfId="1151"/>
    <cellStyle name="Output 10" xfId="1152"/>
    <cellStyle name="Output 11" xfId="1153"/>
    <cellStyle name="Output 12" xfId="1154"/>
    <cellStyle name="Output 13" xfId="1155"/>
    <cellStyle name="Output 14" xfId="1156"/>
    <cellStyle name="Output 2" xfId="1157"/>
    <cellStyle name="Output 3" xfId="1158"/>
    <cellStyle name="Output 4" xfId="1159"/>
    <cellStyle name="Output 5" xfId="1160"/>
    <cellStyle name="Output 6" xfId="1161"/>
    <cellStyle name="Output 7" xfId="1162"/>
    <cellStyle name="Output 8" xfId="1163"/>
    <cellStyle name="Output 9" xfId="1164"/>
    <cellStyle name="pcdos" xfId="1165"/>
    <cellStyle name="Percent [0]" xfId="1166"/>
    <cellStyle name="Percent [00]" xfId="1167"/>
    <cellStyle name="Percent [2]" xfId="1168"/>
    <cellStyle name="Percent [2] 10" xfId="1169"/>
    <cellStyle name="Percent [2] 2" xfId="1170"/>
    <cellStyle name="Percent [2] 2 2" xfId="1171"/>
    <cellStyle name="Percent [2] 2 3" xfId="1172"/>
    <cellStyle name="Percent [2] 2 4" xfId="1173"/>
    <cellStyle name="Percent [2] 2 5" xfId="1174"/>
    <cellStyle name="Percent [2] 3" xfId="1175"/>
    <cellStyle name="Percent [2] 4" xfId="1176"/>
    <cellStyle name="Percent [2] 5" xfId="1177"/>
    <cellStyle name="Percent [2] 6" xfId="1178"/>
    <cellStyle name="Percent [2] 7" xfId="1179"/>
    <cellStyle name="Percent [2] 8" xfId="1180"/>
    <cellStyle name="Percent [2] 9" xfId="1181"/>
    <cellStyle name="Percent 10" xfId="1182"/>
    <cellStyle name="Percent 10 2" xfId="1183"/>
    <cellStyle name="Percent 11" xfId="1184"/>
    <cellStyle name="Percent 11 2" xfId="2626"/>
    <cellStyle name="Percent 12" xfId="1185"/>
    <cellStyle name="Percent 12 2" xfId="1186"/>
    <cellStyle name="Percent 18" xfId="1187"/>
    <cellStyle name="Percent 19" xfId="1188"/>
    <cellStyle name="Percent 19 2" xfId="2627"/>
    <cellStyle name="Percent 2" xfId="1189"/>
    <cellStyle name="Percent 2 2" xfId="1190"/>
    <cellStyle name="Percent 2 2 2" xfId="1191"/>
    <cellStyle name="Percent 2 2 2 2" xfId="2628"/>
    <cellStyle name="Percent 2 2 3" xfId="1192"/>
    <cellStyle name="Percent 2 2 4" xfId="1193"/>
    <cellStyle name="Percent 2 2 5" xfId="1194"/>
    <cellStyle name="Percent 2 2 6" xfId="1195"/>
    <cellStyle name="Percent 2 3" xfId="1196"/>
    <cellStyle name="Percent 2 3 2" xfId="2629"/>
    <cellStyle name="Percent 2 4" xfId="1197"/>
    <cellStyle name="Percent 2 4 2" xfId="2630"/>
    <cellStyle name="Percent 2 5" xfId="1198"/>
    <cellStyle name="Percent 2 5 2" xfId="2631"/>
    <cellStyle name="Percent 2 6" xfId="1199"/>
    <cellStyle name="Percent 2 7" xfId="1200"/>
    <cellStyle name="Percent 2 8" xfId="1201"/>
    <cellStyle name="Percent 2 9" xfId="1202"/>
    <cellStyle name="Percent 3" xfId="1203"/>
    <cellStyle name="Percent 3 2" xfId="1204"/>
    <cellStyle name="Percent 3 3" xfId="1205"/>
    <cellStyle name="Percent 3 4" xfId="1206"/>
    <cellStyle name="Percent 3 5" xfId="1207"/>
    <cellStyle name="Percent 3 6" xfId="1208"/>
    <cellStyle name="Percent 3 7" xfId="1209"/>
    <cellStyle name="Percent 3 8" xfId="1210"/>
    <cellStyle name="Percent 4" xfId="1211"/>
    <cellStyle name="Percent 4 2" xfId="1212"/>
    <cellStyle name="Percent 4 3" xfId="1213"/>
    <cellStyle name="Percent 5" xfId="1214"/>
    <cellStyle name="Percent 5 2" xfId="1215"/>
    <cellStyle name="Percent 5 2 2" xfId="2633"/>
    <cellStyle name="Percent 5 3" xfId="2632"/>
    <cellStyle name="Percent 6" xfId="1216"/>
    <cellStyle name="Percent 6 2" xfId="1217"/>
    <cellStyle name="Percent 6 3" xfId="2634"/>
    <cellStyle name="Percent 7" xfId="1218"/>
    <cellStyle name="Percent 7 2" xfId="1219"/>
    <cellStyle name="Percent 7 2 2" xfId="2636"/>
    <cellStyle name="Percent 7 3" xfId="2635"/>
    <cellStyle name="Percent 8" xfId="1220"/>
    <cellStyle name="Percent 9" xfId="1221"/>
    <cellStyle name="Percent 9 2" xfId="1222"/>
    <cellStyle name="Percent 9 2 2" xfId="2638"/>
    <cellStyle name="Percent 9 3" xfId="2637"/>
    <cellStyle name="PrePop Currency (0)" xfId="1223"/>
    <cellStyle name="PrePop Currency (2)" xfId="1224"/>
    <cellStyle name="PrePop Units (0)" xfId="1225"/>
    <cellStyle name="PrePop Units (1)" xfId="1226"/>
    <cellStyle name="PrePop Units (2)" xfId="1227"/>
    <cellStyle name="pwstyle" xfId="1228"/>
    <cellStyle name="Quantity" xfId="1229"/>
    <cellStyle name="Quantity 10" xfId="1230"/>
    <cellStyle name="Quantity 2" xfId="1231"/>
    <cellStyle name="Quantity 2 2" xfId="1232"/>
    <cellStyle name="Quantity 2 3" xfId="1233"/>
    <cellStyle name="Quantity 2 4" xfId="1234"/>
    <cellStyle name="Quantity 2 5" xfId="1235"/>
    <cellStyle name="Quantity 3" xfId="1236"/>
    <cellStyle name="Quantity 4" xfId="1237"/>
    <cellStyle name="Quantity 5" xfId="1238"/>
    <cellStyle name="Quantity 6" xfId="1239"/>
    <cellStyle name="Quantity 7" xfId="1240"/>
    <cellStyle name="Quantity 8" xfId="1241"/>
    <cellStyle name="Quantity 9" xfId="1242"/>
    <cellStyle name="Quantity_FAM GTEF_Lead 31.7.10" xfId="1243"/>
    <cellStyle name="Rate" xfId="1244"/>
    <cellStyle name="Reset range style to defaults" xfId="1245"/>
    <cellStyle name="RevList" xfId="1246"/>
    <cellStyle name="Rittichai" xfId="1247"/>
    <cellStyle name="Rittichai 2" xfId="1248"/>
    <cellStyle name="Rittichai 3" xfId="1249"/>
    <cellStyle name="Rittichai 4" xfId="1250"/>
    <cellStyle name="rowStyleNumber" xfId="1251"/>
    <cellStyle name="rowStyleNumber 10" xfId="1252"/>
    <cellStyle name="rowStyleNumber 2" xfId="1253"/>
    <cellStyle name="rowStyleNumber 3" xfId="1254"/>
    <cellStyle name="rowStyleNumber 4" xfId="1255"/>
    <cellStyle name="rowStyleNumber 5" xfId="1256"/>
    <cellStyle name="rowStyleNumber 6" xfId="1257"/>
    <cellStyle name="rowStyleNumber 7" xfId="1258"/>
    <cellStyle name="rowStyleNumber 8" xfId="1259"/>
    <cellStyle name="rowStyleNumber 9" xfId="1260"/>
    <cellStyle name="rowStyleNumber_FAM GTEF_Lead 31.7.10" xfId="1261"/>
    <cellStyle name="rowStyleStringLeft" xfId="1262"/>
    <cellStyle name="rowStyleStringLeft 10" xfId="1263"/>
    <cellStyle name="rowStyleStringLeft 2" xfId="1264"/>
    <cellStyle name="rowStyleStringLeft 3" xfId="1265"/>
    <cellStyle name="rowStyleStringLeft 4" xfId="1266"/>
    <cellStyle name="rowStyleStringLeft 5" xfId="1267"/>
    <cellStyle name="rowStyleStringLeft 6" xfId="1268"/>
    <cellStyle name="rowStyleStringLeft 7" xfId="1269"/>
    <cellStyle name="rowStyleStringLeft 8" xfId="1270"/>
    <cellStyle name="rowStyleStringLeft 9" xfId="1271"/>
    <cellStyle name="rowStyleStringLeft_FAM GTEF_Lead 31.7.10" xfId="1272"/>
    <cellStyle name="rrency [0]_laroux_1" xfId="1273"/>
    <cellStyle name="S0" xfId="1274"/>
    <cellStyle name="S1" xfId="1275"/>
    <cellStyle name="S10" xfId="1276"/>
    <cellStyle name="S11" xfId="1277"/>
    <cellStyle name="S12" xfId="1278"/>
    <cellStyle name="S13" xfId="1279"/>
    <cellStyle name="S14" xfId="1280"/>
    <cellStyle name="S15" xfId="1281"/>
    <cellStyle name="S16" xfId="1282"/>
    <cellStyle name="S17" xfId="1283"/>
    <cellStyle name="S18" xfId="1284"/>
    <cellStyle name="S19" xfId="1285"/>
    <cellStyle name="S2" xfId="1286"/>
    <cellStyle name="S20" xfId="1287"/>
    <cellStyle name="S21" xfId="1288"/>
    <cellStyle name="S22" xfId="1289"/>
    <cellStyle name="S23" xfId="1290"/>
    <cellStyle name="S24" xfId="1291"/>
    <cellStyle name="S25" xfId="1292"/>
    <cellStyle name="S26" xfId="1293"/>
    <cellStyle name="S27" xfId="1294"/>
    <cellStyle name="S28" xfId="1295"/>
    <cellStyle name="S29" xfId="1296"/>
    <cellStyle name="S3" xfId="1297"/>
    <cellStyle name="S30" xfId="1298"/>
    <cellStyle name="S31" xfId="1299"/>
    <cellStyle name="S32" xfId="1300"/>
    <cellStyle name="S33" xfId="1301"/>
    <cellStyle name="S34" xfId="1302"/>
    <cellStyle name="S35" xfId="1303"/>
    <cellStyle name="S36" xfId="1304"/>
    <cellStyle name="S37" xfId="1305"/>
    <cellStyle name="S38" xfId="1306"/>
    <cellStyle name="S39" xfId="1307"/>
    <cellStyle name="S4" xfId="1308"/>
    <cellStyle name="S40" xfId="1309"/>
    <cellStyle name="S41" xfId="1310"/>
    <cellStyle name="S42" xfId="1311"/>
    <cellStyle name="S43" xfId="1312"/>
    <cellStyle name="S44" xfId="1313"/>
    <cellStyle name="S45" xfId="1314"/>
    <cellStyle name="S46" xfId="1315"/>
    <cellStyle name="S47" xfId="1316"/>
    <cellStyle name="S48" xfId="1317"/>
    <cellStyle name="S49" xfId="1318"/>
    <cellStyle name="S5" xfId="1319"/>
    <cellStyle name="S50" xfId="1320"/>
    <cellStyle name="S51" xfId="1321"/>
    <cellStyle name="S52" xfId="1322"/>
    <cellStyle name="S6" xfId="1323"/>
    <cellStyle name="S7" xfId="1324"/>
    <cellStyle name="S8" xfId="1325"/>
    <cellStyle name="S9" xfId="1326"/>
    <cellStyle name="Sheet Title" xfId="1327"/>
    <cellStyle name="SHEET2" xfId="1328"/>
    <cellStyle name="Standard_AR-Bilanzen9901" xfId="1329"/>
    <cellStyle name="Style 1" xfId="1330"/>
    <cellStyle name="Style 2" xfId="1331"/>
    <cellStyle name="STYLE1" xfId="1332"/>
    <cellStyle name="STYLE2" xfId="1333"/>
    <cellStyle name="subhead" xfId="1334"/>
    <cellStyle name="Subtotal" xfId="1335"/>
    <cellStyle name="Table" xfId="1336"/>
    <cellStyle name="Table 2" xfId="1337"/>
    <cellStyle name="Table 3" xfId="1338"/>
    <cellStyle name="Table 4" xfId="1339"/>
    <cellStyle name="TableStyleLight1" xfId="1340"/>
    <cellStyle name="Text" xfId="1341"/>
    <cellStyle name="Text Indent A" xfId="1342"/>
    <cellStyle name="Text Indent B" xfId="1343"/>
    <cellStyle name="Text Indent C" xfId="1344"/>
    <cellStyle name="Tickmark" xfId="1345"/>
    <cellStyle name="Times New Roman" xfId="1346"/>
    <cellStyle name="Title 10" xfId="1347"/>
    <cellStyle name="Title 11" xfId="1348"/>
    <cellStyle name="Title 12" xfId="1349"/>
    <cellStyle name="Title 13" xfId="1350"/>
    <cellStyle name="Title 14" xfId="1351"/>
    <cellStyle name="Title 2" xfId="1352"/>
    <cellStyle name="Title 3" xfId="1353"/>
    <cellStyle name="Title 4" xfId="1354"/>
    <cellStyle name="Title 5" xfId="1355"/>
    <cellStyle name="Title 6" xfId="1356"/>
    <cellStyle name="Title 7" xfId="1357"/>
    <cellStyle name="Title 8" xfId="1358"/>
    <cellStyle name="Title 9" xfId="1359"/>
    <cellStyle name="Total 10" xfId="1360"/>
    <cellStyle name="Total 11" xfId="1361"/>
    <cellStyle name="Total 12" xfId="1362"/>
    <cellStyle name="Total 13" xfId="1363"/>
    <cellStyle name="Total 14" xfId="1364"/>
    <cellStyle name="Total 2" xfId="1365"/>
    <cellStyle name="Total 3" xfId="1366"/>
    <cellStyle name="Total 4" xfId="1367"/>
    <cellStyle name="Total 5" xfId="1368"/>
    <cellStyle name="Total 6" xfId="1369"/>
    <cellStyle name="Total 7" xfId="1370"/>
    <cellStyle name="Total 8" xfId="1371"/>
    <cellStyle name="Total 9" xfId="1372"/>
    <cellStyle name="Tusental (0)_pldt" xfId="1373"/>
    <cellStyle name="Tusental_A-listan (fixad)" xfId="1374"/>
    <cellStyle name="Value" xfId="1375"/>
    <cellStyle name="Valuta (0)_pldt" xfId="1376"/>
    <cellStyle name="Valuta_NPV" xfId="1377"/>
    <cellStyle name="Währung [0]_AR-Bilanzen9901" xfId="1378"/>
    <cellStyle name="Währung_AR-Bilanzen9901" xfId="1379"/>
    <cellStyle name="Warning Text 10" xfId="1380"/>
    <cellStyle name="Warning Text 11" xfId="1381"/>
    <cellStyle name="Warning Text 12" xfId="1382"/>
    <cellStyle name="Warning Text 13" xfId="1383"/>
    <cellStyle name="Warning Text 14" xfId="1384"/>
    <cellStyle name="Warning Text 2" xfId="1385"/>
    <cellStyle name="Warning Text 3" xfId="1386"/>
    <cellStyle name="Warning Text 4" xfId="1387"/>
    <cellStyle name="Warning Text 5" xfId="1388"/>
    <cellStyle name="Warning Text 6" xfId="1389"/>
    <cellStyle name="Warning Text 7" xfId="1390"/>
    <cellStyle name="Warning Text 8" xfId="1391"/>
    <cellStyle name="Warning Text 9" xfId="1392"/>
    <cellStyle name="WHead - Style2" xfId="1393"/>
    <cellStyle name="YY.MM" xfId="1394"/>
    <cellStyle name="เครื่องหมายจุลภาค [0]_A,JJ" xfId="1395"/>
    <cellStyle name="เครื่องหมายจุลภาค 10" xfId="1396"/>
    <cellStyle name="เครื่องหมายจุลภาค 11" xfId="1397"/>
    <cellStyle name="เครื่องหมายจุลภาค 11 2" xfId="1398"/>
    <cellStyle name="เครื่องหมายจุลภาค 12" xfId="1399"/>
    <cellStyle name="เครื่องหมายจุลภาค 13" xfId="1400"/>
    <cellStyle name="เครื่องหมายจุลภาค 14" xfId="1401"/>
    <cellStyle name="เครื่องหมายจุลภาค 14 2" xfId="1402"/>
    <cellStyle name="เครื่องหมายจุลภาค 15" xfId="1403"/>
    <cellStyle name="เครื่องหมายจุลภาค 16" xfId="1404"/>
    <cellStyle name="เครื่องหมายจุลภาค 17" xfId="1405"/>
    <cellStyle name="เครื่องหมายจุลภาค 18" xfId="1406"/>
    <cellStyle name="เครื่องหมายจุลภาค 19" xfId="1407"/>
    <cellStyle name="เครื่องหมายจุลภาค 2" xfId="1408"/>
    <cellStyle name="เครื่องหมายจุลภาค 2 2" xfId="1409"/>
    <cellStyle name="เครื่องหมายจุลภาค 2 2 2" xfId="2640"/>
    <cellStyle name="เครื่องหมายจุลภาค 2 3" xfId="1410"/>
    <cellStyle name="เครื่องหมายจุลภาค 2 4" xfId="1411"/>
    <cellStyle name="เครื่องหมายจุลภาค 2 5" xfId="1412"/>
    <cellStyle name="เครื่องหมายจุลภาค 2 5 2" xfId="1413"/>
    <cellStyle name="เครื่องหมายจุลภาค 2 5 2 2" xfId="2642"/>
    <cellStyle name="เครื่องหมายจุลภาค 2 5 3" xfId="2641"/>
    <cellStyle name="เครื่องหมายจุลภาค 2 6" xfId="2639"/>
    <cellStyle name="เครื่องหมายจุลภาค 2_Copy of UOB S 36.1 LEAD จุ๋ม" xfId="1414"/>
    <cellStyle name="เครื่องหมายจุลภาค 20" xfId="1415"/>
    <cellStyle name="เครื่องหมายจุลภาค 21" xfId="1416"/>
    <cellStyle name="เครื่องหมายจุลภาค 22" xfId="1417"/>
    <cellStyle name="เครื่องหมายจุลภาค 23" xfId="1418"/>
    <cellStyle name="เครื่องหมายจุลภาค 24" xfId="1419"/>
    <cellStyle name="เครื่องหมายจุลภาค 25" xfId="1420"/>
    <cellStyle name="เครื่องหมายจุลภาค 26" xfId="1421"/>
    <cellStyle name="เครื่องหมายจุลภาค 27" xfId="1422"/>
    <cellStyle name="เครื่องหมายจุลภาค 28" xfId="1423"/>
    <cellStyle name="เครื่องหมายจุลภาค 29" xfId="1424"/>
    <cellStyle name="เครื่องหมายจุลภาค 3" xfId="1425"/>
    <cellStyle name="เครื่องหมายจุลภาค 3 2" xfId="1426"/>
    <cellStyle name="เครื่องหมายจุลภาค 3 2 2" xfId="1427"/>
    <cellStyle name="เครื่องหมายจุลภาค 3 2 2 2" xfId="2645"/>
    <cellStyle name="เครื่องหมายจุลภาค 3 2 3" xfId="2644"/>
    <cellStyle name="เครื่องหมายจุลภาค 3 3" xfId="1428"/>
    <cellStyle name="เครื่องหมายจุลภาค 3 4" xfId="1429"/>
    <cellStyle name="เครื่องหมายจุลภาค 3 5" xfId="2643"/>
    <cellStyle name="เครื่องหมายจุลภาค 3_Copy of UOB S 36.1 LEAD จุ๋ม" xfId="1430"/>
    <cellStyle name="เครื่องหมายจุลภาค 30" xfId="1431"/>
    <cellStyle name="เครื่องหมายจุลภาค 31" xfId="1432"/>
    <cellStyle name="เครื่องหมายจุลภาค 32" xfId="1433"/>
    <cellStyle name="เครื่องหมายจุลภาค 33" xfId="1434"/>
    <cellStyle name="เครื่องหมายจุลภาค 34" xfId="1435"/>
    <cellStyle name="เครื่องหมายจุลภาค 35" xfId="1436"/>
    <cellStyle name="เครื่องหมายจุลภาค 36" xfId="1437"/>
    <cellStyle name="เครื่องหมายจุลภาค 37" xfId="1438"/>
    <cellStyle name="เครื่องหมายจุลภาค 38" xfId="1439"/>
    <cellStyle name="เครื่องหมายจุลภาค 39" xfId="1440"/>
    <cellStyle name="เครื่องหมายจุลภาค 4" xfId="1441"/>
    <cellStyle name="เครื่องหมายจุลภาค 4 2" xfId="1442"/>
    <cellStyle name="เครื่องหมายจุลภาค 4 2 2" xfId="2647"/>
    <cellStyle name="เครื่องหมายจุลภาค 4 3" xfId="1443"/>
    <cellStyle name="เครื่องหมายจุลภาค 4 4" xfId="2646"/>
    <cellStyle name="เครื่องหมายจุลภาค 4_IFEC Q2_Tuk" xfId="1444"/>
    <cellStyle name="เครื่องหมายจุลภาค 40" xfId="1445"/>
    <cellStyle name="เครื่องหมายจุลภาค 41" xfId="1446"/>
    <cellStyle name="เครื่องหมายจุลภาค 42" xfId="1447"/>
    <cellStyle name="เครื่องหมายจุลภาค 43" xfId="1448"/>
    <cellStyle name="เครื่องหมายจุลภาค 44" xfId="1449"/>
    <cellStyle name="เครื่องหมายจุลภาค 45" xfId="1450"/>
    <cellStyle name="เครื่องหมายจุลภาค 46" xfId="1451"/>
    <cellStyle name="เครื่องหมายจุลภาค 49" xfId="1452"/>
    <cellStyle name="เครื่องหมายจุลภาค 5" xfId="1453"/>
    <cellStyle name="เครื่องหมายจุลภาค 5 2" xfId="1454"/>
    <cellStyle name="เครื่องหมายจุลภาค 5 3" xfId="2648"/>
    <cellStyle name="เครื่องหมายจุลภาค 5_Copy of UOB S 36.1 LEAD จุ๋ม" xfId="1455"/>
    <cellStyle name="เครื่องหมายจุลภาค 6" xfId="1456"/>
    <cellStyle name="เครื่องหมายจุลภาค 6 10" xfId="2649"/>
    <cellStyle name="เครื่องหมายจุลภาค 6 2" xfId="1457"/>
    <cellStyle name="เครื่องหมายจุลภาค 6 2 2" xfId="2650"/>
    <cellStyle name="เครื่องหมายจุลภาค 6 3" xfId="1458"/>
    <cellStyle name="เครื่องหมายจุลภาค 6 3 2" xfId="2651"/>
    <cellStyle name="เครื่องหมายจุลภาค 6 4" xfId="1459"/>
    <cellStyle name="เครื่องหมายจุลภาค 6 4 2" xfId="2652"/>
    <cellStyle name="เครื่องหมายจุลภาค 6 5" xfId="1460"/>
    <cellStyle name="เครื่องหมายจุลภาค 6 5 2" xfId="2653"/>
    <cellStyle name="เครื่องหมายจุลภาค 6 6" xfId="1461"/>
    <cellStyle name="เครื่องหมายจุลภาค 6 6 2" xfId="2654"/>
    <cellStyle name="เครื่องหมายจุลภาค 6 7" xfId="1462"/>
    <cellStyle name="เครื่องหมายจุลภาค 6 7 2" xfId="2655"/>
    <cellStyle name="เครื่องหมายจุลภาค 6 8" xfId="1463"/>
    <cellStyle name="เครื่องหมายจุลภาค 6 8 2" xfId="2656"/>
    <cellStyle name="เครื่องหมายจุลภาค 6 9" xfId="1464"/>
    <cellStyle name="เครื่องหมายจุลภาค 6 9 2" xfId="2657"/>
    <cellStyle name="เครื่องหมายจุลภาค 7" xfId="1465"/>
    <cellStyle name="เครื่องหมายจุลภาค 7 2" xfId="1466"/>
    <cellStyle name="เครื่องหมายจุลภาค 7 2 2" xfId="2659"/>
    <cellStyle name="เครื่องหมายจุลภาค 7 3" xfId="2658"/>
    <cellStyle name="เครื่องหมายจุลภาค 7_Copy of UOB S 36.1 LEAD จุ๋ม" xfId="1467"/>
    <cellStyle name="เครื่องหมายจุลภาค 8" xfId="1468"/>
    <cellStyle name="เครื่องหมายจุลภาค 8 10" xfId="1469"/>
    <cellStyle name="เครื่องหมายจุลภาค 8 10 2" xfId="2660"/>
    <cellStyle name="เครื่องหมายจุลภาค 8 2" xfId="1470"/>
    <cellStyle name="เครื่องหมายจุลภาค 8 2 2" xfId="2661"/>
    <cellStyle name="เครื่องหมายจุลภาค 8 3" xfId="1471"/>
    <cellStyle name="เครื่องหมายจุลภาค 8 3 2" xfId="2662"/>
    <cellStyle name="เครื่องหมายจุลภาค 8 4" xfId="1472"/>
    <cellStyle name="เครื่องหมายจุลภาค 8 4 2" xfId="2663"/>
    <cellStyle name="เครื่องหมายจุลภาค 8 5" xfId="1473"/>
    <cellStyle name="เครื่องหมายจุลภาค 8 5 2" xfId="2664"/>
    <cellStyle name="เครื่องหมายจุลภาค 8 6" xfId="1474"/>
    <cellStyle name="เครื่องหมายจุลภาค 8 6 2" xfId="2665"/>
    <cellStyle name="เครื่องหมายจุลภาค 8 7" xfId="1475"/>
    <cellStyle name="เครื่องหมายจุลภาค 8 7 2" xfId="2666"/>
    <cellStyle name="เครื่องหมายจุลภาค 8 8" xfId="1476"/>
    <cellStyle name="เครื่องหมายจุลภาค 8 8 2" xfId="2667"/>
    <cellStyle name="เครื่องหมายจุลภาค 8 9" xfId="1477"/>
    <cellStyle name="เครื่องหมายจุลภาค 8 9 2" xfId="2668"/>
    <cellStyle name="เครื่องหมายจุลภาค 9" xfId="1478"/>
    <cellStyle name="เครื่องหมายจุลภาค 9 2" xfId="1479"/>
    <cellStyle name="เครื่องหมายจุลภาค 9 3" xfId="1480"/>
    <cellStyle name="เครื่องหมายจุลภาค 9 4" xfId="1481"/>
    <cellStyle name="เครื่องหมายจุลภาค 9_movement K" xfId="1482"/>
    <cellStyle name="เครื่องหมายจุลภาค_1" xfId="1483"/>
    <cellStyle name="เครื่องหมายเปอร์เซ็นต์_Book2" xfId="1484"/>
    <cellStyle name="เครื่องหมายสกุลเงิน [0]_A,JJ" xfId="1485"/>
    <cellStyle name="เครื่องหมายสกุลเงิน 2" xfId="1486"/>
    <cellStyle name="เครื่องหมายสกุลเงิน_A,JJ" xfId="1487"/>
    <cellStyle name="เชื่อมโยงหลายมิติ" xfId="1488"/>
    <cellStyle name="ตามการเชื่อมโยงหลายมิติ" xfId="1489"/>
    <cellStyle name="น้บะภฒ_95" xfId="1490"/>
    <cellStyle name="ปกติ 10" xfId="1491"/>
    <cellStyle name="ปกติ 10 10" xfId="1492"/>
    <cellStyle name="ปกติ 10 11" xfId="1493"/>
    <cellStyle name="ปกติ 10 12" xfId="1494"/>
    <cellStyle name="ปกติ 10 13" xfId="1495"/>
    <cellStyle name="ปกติ 10 14" xfId="1496"/>
    <cellStyle name="ปกติ 10 15" xfId="1497"/>
    <cellStyle name="ปกติ 10 16" xfId="1498"/>
    <cellStyle name="ปกติ 10 17" xfId="1499"/>
    <cellStyle name="ปกติ 10 18" xfId="1500"/>
    <cellStyle name="ปกติ 10 19" xfId="1501"/>
    <cellStyle name="ปกติ 10 2" xfId="1502"/>
    <cellStyle name="ปกติ 10 20" xfId="1503"/>
    <cellStyle name="ปกติ 10 21" xfId="1504"/>
    <cellStyle name="ปกติ 10 22" xfId="1505"/>
    <cellStyle name="ปกติ 10 23" xfId="1506"/>
    <cellStyle name="ปกติ 10 24" xfId="1507"/>
    <cellStyle name="ปกติ 10 25" xfId="1508"/>
    <cellStyle name="ปกติ 10 26" xfId="1509"/>
    <cellStyle name="ปกติ 10 27" xfId="1510"/>
    <cellStyle name="ปกติ 10 28" xfId="1511"/>
    <cellStyle name="ปกติ 10 29" xfId="1512"/>
    <cellStyle name="ปกติ 10 3" xfId="1513"/>
    <cellStyle name="ปกติ 10 30" xfId="1514"/>
    <cellStyle name="ปกติ 10 31" xfId="1515"/>
    <cellStyle name="ปกติ 10 32" xfId="1516"/>
    <cellStyle name="ปกติ 10 33" xfId="1517"/>
    <cellStyle name="ปกติ 10 34" xfId="1518"/>
    <cellStyle name="ปกติ 10 35" xfId="1519"/>
    <cellStyle name="ปกติ 10 36" xfId="1520"/>
    <cellStyle name="ปกติ 10 37" xfId="1521"/>
    <cellStyle name="ปกติ 10 38" xfId="1522"/>
    <cellStyle name="ปกติ 10 39" xfId="1523"/>
    <cellStyle name="ปกติ 10 4" xfId="1524"/>
    <cellStyle name="ปกติ 10 40" xfId="1525"/>
    <cellStyle name="ปกติ 10 41" xfId="1526"/>
    <cellStyle name="ปกติ 10 42" xfId="1527"/>
    <cellStyle name="ปกติ 10 43" xfId="1528"/>
    <cellStyle name="ปกติ 10 44" xfId="1529"/>
    <cellStyle name="ปกติ 10 45" xfId="1530"/>
    <cellStyle name="ปกติ 10 46" xfId="1531"/>
    <cellStyle name="ปกติ 10 47" xfId="1532"/>
    <cellStyle name="ปกติ 10 48" xfId="1533"/>
    <cellStyle name="ปกติ 10 49" xfId="1534"/>
    <cellStyle name="ปกติ 10 5" xfId="1535"/>
    <cellStyle name="ปกติ 10 50" xfId="1536"/>
    <cellStyle name="ปกติ 10 51" xfId="1537"/>
    <cellStyle name="ปกติ 10 52" xfId="1538"/>
    <cellStyle name="ปกติ 10 53" xfId="1539"/>
    <cellStyle name="ปกติ 10 54" xfId="1540"/>
    <cellStyle name="ปกติ 10 55" xfId="1541"/>
    <cellStyle name="ปกติ 10 56" xfId="1542"/>
    <cellStyle name="ปกติ 10 57" xfId="1543"/>
    <cellStyle name="ปกติ 10 58" xfId="1544"/>
    <cellStyle name="ปกติ 10 59" xfId="1545"/>
    <cellStyle name="ปกติ 10 6" xfId="1546"/>
    <cellStyle name="ปกติ 10 60" xfId="1547"/>
    <cellStyle name="ปกติ 10 61" xfId="1548"/>
    <cellStyle name="ปกติ 10 62" xfId="1549"/>
    <cellStyle name="ปกติ 10 63" xfId="1550"/>
    <cellStyle name="ปกติ 10 64" xfId="1551"/>
    <cellStyle name="ปกติ 10 65" xfId="1552"/>
    <cellStyle name="ปกติ 10 66" xfId="1553"/>
    <cellStyle name="ปกติ 10 67" xfId="1554"/>
    <cellStyle name="ปกติ 10 68" xfId="1555"/>
    <cellStyle name="ปกติ 10 69" xfId="1556"/>
    <cellStyle name="ปกติ 10 7" xfId="1557"/>
    <cellStyle name="ปกติ 10 8" xfId="1558"/>
    <cellStyle name="ปกติ 10 9" xfId="1559"/>
    <cellStyle name="ปกติ 10_Asia Metal Y2008" xfId="1560"/>
    <cellStyle name="ปกติ 11" xfId="1561"/>
    <cellStyle name="ปกติ 11 10" xfId="1562"/>
    <cellStyle name="ปกติ 11 11" xfId="1563"/>
    <cellStyle name="ปกติ 11 12" xfId="1564"/>
    <cellStyle name="ปกติ 11 13" xfId="1565"/>
    <cellStyle name="ปกติ 11 14" xfId="1566"/>
    <cellStyle name="ปกติ 11 15" xfId="1567"/>
    <cellStyle name="ปกติ 11 16" xfId="1568"/>
    <cellStyle name="ปกติ 11 17" xfId="1569"/>
    <cellStyle name="ปกติ 11 18" xfId="1570"/>
    <cellStyle name="ปกติ 11 19" xfId="1571"/>
    <cellStyle name="ปกติ 11 2" xfId="1572"/>
    <cellStyle name="ปกติ 11 20" xfId="1573"/>
    <cellStyle name="ปกติ 11 21" xfId="1574"/>
    <cellStyle name="ปกติ 11 22" xfId="1575"/>
    <cellStyle name="ปกติ 11 23" xfId="1576"/>
    <cellStyle name="ปกติ 11 24" xfId="1577"/>
    <cellStyle name="ปกติ 11 25" xfId="1578"/>
    <cellStyle name="ปกติ 11 26" xfId="1579"/>
    <cellStyle name="ปกติ 11 27" xfId="1580"/>
    <cellStyle name="ปกติ 11 28" xfId="1581"/>
    <cellStyle name="ปกติ 11 29" xfId="1582"/>
    <cellStyle name="ปกติ 11 3" xfId="1583"/>
    <cellStyle name="ปกติ 11 30" xfId="1584"/>
    <cellStyle name="ปกติ 11 31" xfId="1585"/>
    <cellStyle name="ปกติ 11 32" xfId="1586"/>
    <cellStyle name="ปกติ 11 33" xfId="1587"/>
    <cellStyle name="ปกติ 11 34" xfId="1588"/>
    <cellStyle name="ปกติ 11 35" xfId="1589"/>
    <cellStyle name="ปกติ 11 36" xfId="1590"/>
    <cellStyle name="ปกติ 11 37" xfId="1591"/>
    <cellStyle name="ปกติ 11 38" xfId="1592"/>
    <cellStyle name="ปกติ 11 39" xfId="1593"/>
    <cellStyle name="ปกติ 11 4" xfId="1594"/>
    <cellStyle name="ปกติ 11 40" xfId="1595"/>
    <cellStyle name="ปกติ 11 41" xfId="1596"/>
    <cellStyle name="ปกติ 11 42" xfId="1597"/>
    <cellStyle name="ปกติ 11 43" xfId="1598"/>
    <cellStyle name="ปกติ 11 44" xfId="1599"/>
    <cellStyle name="ปกติ 11 45" xfId="1600"/>
    <cellStyle name="ปกติ 11 46" xfId="1601"/>
    <cellStyle name="ปกติ 11 47" xfId="1602"/>
    <cellStyle name="ปกติ 11 48" xfId="1603"/>
    <cellStyle name="ปกติ 11 49" xfId="1604"/>
    <cellStyle name="ปกติ 11 5" xfId="1605"/>
    <cellStyle name="ปกติ 11 50" xfId="1606"/>
    <cellStyle name="ปกติ 11 51" xfId="1607"/>
    <cellStyle name="ปกติ 11 52" xfId="1608"/>
    <cellStyle name="ปกติ 11 53" xfId="1609"/>
    <cellStyle name="ปกติ 11 54" xfId="1610"/>
    <cellStyle name="ปกติ 11 55" xfId="1611"/>
    <cellStyle name="ปกติ 11 56" xfId="1612"/>
    <cellStyle name="ปกติ 11 57" xfId="1613"/>
    <cellStyle name="ปกติ 11 58" xfId="1614"/>
    <cellStyle name="ปกติ 11 59" xfId="1615"/>
    <cellStyle name="ปกติ 11 6" xfId="1616"/>
    <cellStyle name="ปกติ 11 60" xfId="1617"/>
    <cellStyle name="ปกติ 11 61" xfId="1618"/>
    <cellStyle name="ปกติ 11 62" xfId="1619"/>
    <cellStyle name="ปกติ 11 63" xfId="1620"/>
    <cellStyle name="ปกติ 11 64" xfId="1621"/>
    <cellStyle name="ปกติ 11 65" xfId="1622"/>
    <cellStyle name="ปกติ 11 66" xfId="1623"/>
    <cellStyle name="ปกติ 11 67" xfId="1624"/>
    <cellStyle name="ปกติ 11 68" xfId="1625"/>
    <cellStyle name="ปกติ 11 69" xfId="1626"/>
    <cellStyle name="ปกติ 11 7" xfId="1627"/>
    <cellStyle name="ปกติ 11 8" xfId="1628"/>
    <cellStyle name="ปกติ 11 9" xfId="1629"/>
    <cellStyle name="ปกติ 11_Asia Metal Y2008" xfId="1630"/>
    <cellStyle name="ปกติ 12" xfId="1631"/>
    <cellStyle name="ปกติ 12 10" xfId="1632"/>
    <cellStyle name="ปกติ 12 11" xfId="1633"/>
    <cellStyle name="ปกติ 12 12" xfId="1634"/>
    <cellStyle name="ปกติ 12 13" xfId="1635"/>
    <cellStyle name="ปกติ 12 14" xfId="1636"/>
    <cellStyle name="ปกติ 12 15" xfId="1637"/>
    <cellStyle name="ปกติ 12 16" xfId="1638"/>
    <cellStyle name="ปกติ 12 17" xfId="1639"/>
    <cellStyle name="ปกติ 12 18" xfId="1640"/>
    <cellStyle name="ปกติ 12 19" xfId="1641"/>
    <cellStyle name="ปกติ 12 2" xfId="1642"/>
    <cellStyle name="ปกติ 12 20" xfId="1643"/>
    <cellStyle name="ปกติ 12 21" xfId="1644"/>
    <cellStyle name="ปกติ 12 22" xfId="1645"/>
    <cellStyle name="ปกติ 12 23" xfId="1646"/>
    <cellStyle name="ปกติ 12 24" xfId="1647"/>
    <cellStyle name="ปกติ 12 25" xfId="1648"/>
    <cellStyle name="ปกติ 12 26" xfId="1649"/>
    <cellStyle name="ปกติ 12 27" xfId="1650"/>
    <cellStyle name="ปกติ 12 28" xfId="1651"/>
    <cellStyle name="ปกติ 12 29" xfId="1652"/>
    <cellStyle name="ปกติ 12 3" xfId="1653"/>
    <cellStyle name="ปกติ 12 30" xfId="1654"/>
    <cellStyle name="ปกติ 12 31" xfId="1655"/>
    <cellStyle name="ปกติ 12 32" xfId="1656"/>
    <cellStyle name="ปกติ 12 33" xfId="1657"/>
    <cellStyle name="ปกติ 12 34" xfId="1658"/>
    <cellStyle name="ปกติ 12 35" xfId="1659"/>
    <cellStyle name="ปกติ 12 36" xfId="1660"/>
    <cellStyle name="ปกติ 12 37" xfId="1661"/>
    <cellStyle name="ปกติ 12 38" xfId="1662"/>
    <cellStyle name="ปกติ 12 39" xfId="1663"/>
    <cellStyle name="ปกติ 12 4" xfId="1664"/>
    <cellStyle name="ปกติ 12 40" xfId="1665"/>
    <cellStyle name="ปกติ 12 41" xfId="1666"/>
    <cellStyle name="ปกติ 12 42" xfId="1667"/>
    <cellStyle name="ปกติ 12 43" xfId="1668"/>
    <cellStyle name="ปกติ 12 44" xfId="1669"/>
    <cellStyle name="ปกติ 12 45" xfId="1670"/>
    <cellStyle name="ปกติ 12 46" xfId="1671"/>
    <cellStyle name="ปกติ 12 47" xfId="1672"/>
    <cellStyle name="ปกติ 12 48" xfId="1673"/>
    <cellStyle name="ปกติ 12 49" xfId="1674"/>
    <cellStyle name="ปกติ 12 5" xfId="1675"/>
    <cellStyle name="ปกติ 12 50" xfId="1676"/>
    <cellStyle name="ปกติ 12 51" xfId="1677"/>
    <cellStyle name="ปกติ 12 52" xfId="1678"/>
    <cellStyle name="ปกติ 12 53" xfId="1679"/>
    <cellStyle name="ปกติ 12 54" xfId="1680"/>
    <cellStyle name="ปกติ 12 55" xfId="1681"/>
    <cellStyle name="ปกติ 12 56" xfId="1682"/>
    <cellStyle name="ปกติ 12 57" xfId="1683"/>
    <cellStyle name="ปกติ 12 58" xfId="1684"/>
    <cellStyle name="ปกติ 12 59" xfId="1685"/>
    <cellStyle name="ปกติ 12 6" xfId="1686"/>
    <cellStyle name="ปกติ 12 60" xfId="1687"/>
    <cellStyle name="ปกติ 12 61" xfId="1688"/>
    <cellStyle name="ปกติ 12 62" xfId="1689"/>
    <cellStyle name="ปกติ 12 63" xfId="1690"/>
    <cellStyle name="ปกติ 12 64" xfId="1691"/>
    <cellStyle name="ปกติ 12 65" xfId="1692"/>
    <cellStyle name="ปกติ 12 66" xfId="1693"/>
    <cellStyle name="ปกติ 12 67" xfId="1694"/>
    <cellStyle name="ปกติ 12 68" xfId="1695"/>
    <cellStyle name="ปกติ 12 69" xfId="1696"/>
    <cellStyle name="ปกติ 12 7" xfId="1697"/>
    <cellStyle name="ปกติ 12 8" xfId="1698"/>
    <cellStyle name="ปกติ 12 9" xfId="1699"/>
    <cellStyle name="ปกติ 12_Asia Metal Y2008" xfId="1700"/>
    <cellStyle name="ปกติ 13" xfId="1701"/>
    <cellStyle name="ปกติ 13 10" xfId="1702"/>
    <cellStyle name="ปกติ 13 11" xfId="1703"/>
    <cellStyle name="ปกติ 13 12" xfId="1704"/>
    <cellStyle name="ปกติ 13 13" xfId="1705"/>
    <cellStyle name="ปกติ 13 14" xfId="1706"/>
    <cellStyle name="ปกติ 13 15" xfId="1707"/>
    <cellStyle name="ปกติ 13 16" xfId="1708"/>
    <cellStyle name="ปกติ 13 17" xfId="1709"/>
    <cellStyle name="ปกติ 13 18" xfId="1710"/>
    <cellStyle name="ปกติ 13 19" xfId="1711"/>
    <cellStyle name="ปกติ 13 2" xfId="1712"/>
    <cellStyle name="ปกติ 13 20" xfId="1713"/>
    <cellStyle name="ปกติ 13 21" xfId="1714"/>
    <cellStyle name="ปกติ 13 22" xfId="1715"/>
    <cellStyle name="ปกติ 13 23" xfId="1716"/>
    <cellStyle name="ปกติ 13 24" xfId="1717"/>
    <cellStyle name="ปกติ 13 25" xfId="1718"/>
    <cellStyle name="ปกติ 13 26" xfId="1719"/>
    <cellStyle name="ปกติ 13 27" xfId="1720"/>
    <cellStyle name="ปกติ 13 28" xfId="1721"/>
    <cellStyle name="ปกติ 13 29" xfId="1722"/>
    <cellStyle name="ปกติ 13 3" xfId="1723"/>
    <cellStyle name="ปกติ 13 30" xfId="1724"/>
    <cellStyle name="ปกติ 13 31" xfId="1725"/>
    <cellStyle name="ปกติ 13 32" xfId="1726"/>
    <cellStyle name="ปกติ 13 33" xfId="1727"/>
    <cellStyle name="ปกติ 13 34" xfId="1728"/>
    <cellStyle name="ปกติ 13 35" xfId="1729"/>
    <cellStyle name="ปกติ 13 36" xfId="1730"/>
    <cellStyle name="ปกติ 13 37" xfId="1731"/>
    <cellStyle name="ปกติ 13 38" xfId="1732"/>
    <cellStyle name="ปกติ 13 39" xfId="1733"/>
    <cellStyle name="ปกติ 13 4" xfId="1734"/>
    <cellStyle name="ปกติ 13 40" xfId="1735"/>
    <cellStyle name="ปกติ 13 41" xfId="1736"/>
    <cellStyle name="ปกติ 13 42" xfId="1737"/>
    <cellStyle name="ปกติ 13 43" xfId="1738"/>
    <cellStyle name="ปกติ 13 44" xfId="1739"/>
    <cellStyle name="ปกติ 13 45" xfId="1740"/>
    <cellStyle name="ปกติ 13 46" xfId="1741"/>
    <cellStyle name="ปกติ 13 47" xfId="1742"/>
    <cellStyle name="ปกติ 13 48" xfId="1743"/>
    <cellStyle name="ปกติ 13 49" xfId="1744"/>
    <cellStyle name="ปกติ 13 5" xfId="1745"/>
    <cellStyle name="ปกติ 13 50" xfId="1746"/>
    <cellStyle name="ปกติ 13 51" xfId="1747"/>
    <cellStyle name="ปกติ 13 52" xfId="1748"/>
    <cellStyle name="ปกติ 13 53" xfId="1749"/>
    <cellStyle name="ปกติ 13 54" xfId="1750"/>
    <cellStyle name="ปกติ 13 55" xfId="1751"/>
    <cellStyle name="ปกติ 13 56" xfId="1752"/>
    <cellStyle name="ปกติ 13 57" xfId="1753"/>
    <cellStyle name="ปกติ 13 58" xfId="1754"/>
    <cellStyle name="ปกติ 13 59" xfId="1755"/>
    <cellStyle name="ปกติ 13 6" xfId="1756"/>
    <cellStyle name="ปกติ 13 60" xfId="1757"/>
    <cellStyle name="ปกติ 13 61" xfId="1758"/>
    <cellStyle name="ปกติ 13 62" xfId="1759"/>
    <cellStyle name="ปกติ 13 63" xfId="1760"/>
    <cellStyle name="ปกติ 13 64" xfId="1761"/>
    <cellStyle name="ปกติ 13 65" xfId="1762"/>
    <cellStyle name="ปกติ 13 66" xfId="1763"/>
    <cellStyle name="ปกติ 13 67" xfId="1764"/>
    <cellStyle name="ปกติ 13 68" xfId="1765"/>
    <cellStyle name="ปกติ 13 69" xfId="1766"/>
    <cellStyle name="ปกติ 13 7" xfId="1767"/>
    <cellStyle name="ปกติ 13 8" xfId="1768"/>
    <cellStyle name="ปกติ 13 9" xfId="1769"/>
    <cellStyle name="ปกติ 13_Asia Metal Y2008" xfId="1770"/>
    <cellStyle name="ปกติ 14" xfId="1771"/>
    <cellStyle name="ปกติ 14 10" xfId="1772"/>
    <cellStyle name="ปกติ 14 11" xfId="1773"/>
    <cellStyle name="ปกติ 14 12" xfId="1774"/>
    <cellStyle name="ปกติ 14 13" xfId="1775"/>
    <cellStyle name="ปกติ 14 14" xfId="1776"/>
    <cellStyle name="ปกติ 14 15" xfId="1777"/>
    <cellStyle name="ปกติ 14 16" xfId="1778"/>
    <cellStyle name="ปกติ 14 17" xfId="1779"/>
    <cellStyle name="ปกติ 14 18" xfId="1780"/>
    <cellStyle name="ปกติ 14 19" xfId="1781"/>
    <cellStyle name="ปกติ 14 2" xfId="1782"/>
    <cellStyle name="ปกติ 14 20" xfId="1783"/>
    <cellStyle name="ปกติ 14 21" xfId="1784"/>
    <cellStyle name="ปกติ 14 22" xfId="1785"/>
    <cellStyle name="ปกติ 14 23" xfId="1786"/>
    <cellStyle name="ปกติ 14 24" xfId="1787"/>
    <cellStyle name="ปกติ 14 25" xfId="1788"/>
    <cellStyle name="ปกติ 14 26" xfId="1789"/>
    <cellStyle name="ปกติ 14 27" xfId="1790"/>
    <cellStyle name="ปกติ 14 28" xfId="1791"/>
    <cellStyle name="ปกติ 14 29" xfId="1792"/>
    <cellStyle name="ปกติ 14 3" xfId="1793"/>
    <cellStyle name="ปกติ 14 30" xfId="1794"/>
    <cellStyle name="ปกติ 14 31" xfId="1795"/>
    <cellStyle name="ปกติ 14 32" xfId="1796"/>
    <cellStyle name="ปกติ 14 33" xfId="1797"/>
    <cellStyle name="ปกติ 14 34" xfId="1798"/>
    <cellStyle name="ปกติ 14 35" xfId="1799"/>
    <cellStyle name="ปกติ 14 36" xfId="1800"/>
    <cellStyle name="ปกติ 14 37" xfId="1801"/>
    <cellStyle name="ปกติ 14 38" xfId="1802"/>
    <cellStyle name="ปกติ 14 39" xfId="1803"/>
    <cellStyle name="ปกติ 14 4" xfId="1804"/>
    <cellStyle name="ปกติ 14 40" xfId="1805"/>
    <cellStyle name="ปกติ 14 41" xfId="1806"/>
    <cellStyle name="ปกติ 14 42" xfId="1807"/>
    <cellStyle name="ปกติ 14 43" xfId="1808"/>
    <cellStyle name="ปกติ 14 44" xfId="1809"/>
    <cellStyle name="ปกติ 14 45" xfId="1810"/>
    <cellStyle name="ปกติ 14 46" xfId="1811"/>
    <cellStyle name="ปกติ 14 47" xfId="1812"/>
    <cellStyle name="ปกติ 14 48" xfId="1813"/>
    <cellStyle name="ปกติ 14 49" xfId="1814"/>
    <cellStyle name="ปกติ 14 5" xfId="1815"/>
    <cellStyle name="ปกติ 14 50" xfId="1816"/>
    <cellStyle name="ปกติ 14 51" xfId="1817"/>
    <cellStyle name="ปกติ 14 52" xfId="1818"/>
    <cellStyle name="ปกติ 14 53" xfId="1819"/>
    <cellStyle name="ปกติ 14 54" xfId="1820"/>
    <cellStyle name="ปกติ 14 55" xfId="1821"/>
    <cellStyle name="ปกติ 14 56" xfId="1822"/>
    <cellStyle name="ปกติ 14 57" xfId="1823"/>
    <cellStyle name="ปกติ 14 58" xfId="1824"/>
    <cellStyle name="ปกติ 14 59" xfId="1825"/>
    <cellStyle name="ปกติ 14 6" xfId="1826"/>
    <cellStyle name="ปกติ 14 60" xfId="1827"/>
    <cellStyle name="ปกติ 14 61" xfId="1828"/>
    <cellStyle name="ปกติ 14 62" xfId="1829"/>
    <cellStyle name="ปกติ 14 63" xfId="1830"/>
    <cellStyle name="ปกติ 14 64" xfId="1831"/>
    <cellStyle name="ปกติ 14 65" xfId="1832"/>
    <cellStyle name="ปกติ 14 66" xfId="1833"/>
    <cellStyle name="ปกติ 14 67" xfId="1834"/>
    <cellStyle name="ปกติ 14 68" xfId="1835"/>
    <cellStyle name="ปกติ 14 69" xfId="1836"/>
    <cellStyle name="ปกติ 14 7" xfId="1837"/>
    <cellStyle name="ปกติ 14 8" xfId="1838"/>
    <cellStyle name="ปกติ 14 9" xfId="1839"/>
    <cellStyle name="ปกติ 14_Asia Metal Y2008" xfId="1840"/>
    <cellStyle name="ปกติ 15" xfId="1841"/>
    <cellStyle name="ปกติ 15 10" xfId="1842"/>
    <cellStyle name="ปกติ 15 11" xfId="1843"/>
    <cellStyle name="ปกติ 15 12" xfId="1844"/>
    <cellStyle name="ปกติ 15 13" xfId="1845"/>
    <cellStyle name="ปกติ 15 14" xfId="1846"/>
    <cellStyle name="ปกติ 15 15" xfId="1847"/>
    <cellStyle name="ปกติ 15 16" xfId="1848"/>
    <cellStyle name="ปกติ 15 17" xfId="1849"/>
    <cellStyle name="ปกติ 15 18" xfId="1850"/>
    <cellStyle name="ปกติ 15 19" xfId="1851"/>
    <cellStyle name="ปกติ 15 2" xfId="1852"/>
    <cellStyle name="ปกติ 15 20" xfId="1853"/>
    <cellStyle name="ปกติ 15 21" xfId="1854"/>
    <cellStyle name="ปกติ 15 22" xfId="1855"/>
    <cellStyle name="ปกติ 15 23" xfId="1856"/>
    <cellStyle name="ปกติ 15 24" xfId="1857"/>
    <cellStyle name="ปกติ 15 25" xfId="1858"/>
    <cellStyle name="ปกติ 15 26" xfId="1859"/>
    <cellStyle name="ปกติ 15 27" xfId="1860"/>
    <cellStyle name="ปกติ 15 28" xfId="1861"/>
    <cellStyle name="ปกติ 15 29" xfId="1862"/>
    <cellStyle name="ปกติ 15 3" xfId="1863"/>
    <cellStyle name="ปกติ 15 30" xfId="1864"/>
    <cellStyle name="ปกติ 15 31" xfId="1865"/>
    <cellStyle name="ปกติ 15 32" xfId="1866"/>
    <cellStyle name="ปกติ 15 33" xfId="1867"/>
    <cellStyle name="ปกติ 15 34" xfId="1868"/>
    <cellStyle name="ปกติ 15 35" xfId="1869"/>
    <cellStyle name="ปกติ 15 36" xfId="1870"/>
    <cellStyle name="ปกติ 15 37" xfId="1871"/>
    <cellStyle name="ปกติ 15 38" xfId="1872"/>
    <cellStyle name="ปกติ 15 39" xfId="1873"/>
    <cellStyle name="ปกติ 15 4" xfId="1874"/>
    <cellStyle name="ปกติ 15 40" xfId="1875"/>
    <cellStyle name="ปกติ 15 41" xfId="1876"/>
    <cellStyle name="ปกติ 15 42" xfId="1877"/>
    <cellStyle name="ปกติ 15 43" xfId="1878"/>
    <cellStyle name="ปกติ 15 44" xfId="1879"/>
    <cellStyle name="ปกติ 15 45" xfId="1880"/>
    <cellStyle name="ปกติ 15 46" xfId="1881"/>
    <cellStyle name="ปกติ 15 47" xfId="1882"/>
    <cellStyle name="ปกติ 15 48" xfId="1883"/>
    <cellStyle name="ปกติ 15 49" xfId="1884"/>
    <cellStyle name="ปกติ 15 5" xfId="1885"/>
    <cellStyle name="ปกติ 15 50" xfId="1886"/>
    <cellStyle name="ปกติ 15 51" xfId="1887"/>
    <cellStyle name="ปกติ 15 52" xfId="1888"/>
    <cellStyle name="ปกติ 15 53" xfId="1889"/>
    <cellStyle name="ปกติ 15 54" xfId="1890"/>
    <cellStyle name="ปกติ 15 55" xfId="1891"/>
    <cellStyle name="ปกติ 15 56" xfId="1892"/>
    <cellStyle name="ปกติ 15 57" xfId="1893"/>
    <cellStyle name="ปกติ 15 58" xfId="1894"/>
    <cellStyle name="ปกติ 15 59" xfId="1895"/>
    <cellStyle name="ปกติ 15 6" xfId="1896"/>
    <cellStyle name="ปกติ 15 60" xfId="1897"/>
    <cellStyle name="ปกติ 15 61" xfId="1898"/>
    <cellStyle name="ปกติ 15 62" xfId="1899"/>
    <cellStyle name="ปกติ 15 63" xfId="1900"/>
    <cellStyle name="ปกติ 15 64" xfId="1901"/>
    <cellStyle name="ปกติ 15 65" xfId="1902"/>
    <cellStyle name="ปกติ 15 66" xfId="1903"/>
    <cellStyle name="ปกติ 15 67" xfId="1904"/>
    <cellStyle name="ปกติ 15 68" xfId="1905"/>
    <cellStyle name="ปกติ 15 69" xfId="1906"/>
    <cellStyle name="ปกติ 15 7" xfId="1907"/>
    <cellStyle name="ปกติ 15 8" xfId="1908"/>
    <cellStyle name="ปกติ 15 9" xfId="1909"/>
    <cellStyle name="ปกติ 15_Asia Metal Y2008" xfId="1910"/>
    <cellStyle name="ปกติ 16" xfId="1911"/>
    <cellStyle name="ปกติ 16 10" xfId="1912"/>
    <cellStyle name="ปกติ 16 11" xfId="1913"/>
    <cellStyle name="ปกติ 16 12" xfId="1914"/>
    <cellStyle name="ปกติ 16 13" xfId="1915"/>
    <cellStyle name="ปกติ 16 14" xfId="1916"/>
    <cellStyle name="ปกติ 16 15" xfId="1917"/>
    <cellStyle name="ปกติ 16 16" xfId="1918"/>
    <cellStyle name="ปกติ 16 17" xfId="1919"/>
    <cellStyle name="ปกติ 16 18" xfId="1920"/>
    <cellStyle name="ปกติ 16 19" xfId="1921"/>
    <cellStyle name="ปกติ 16 2" xfId="1922"/>
    <cellStyle name="ปกติ 16 20" xfId="1923"/>
    <cellStyle name="ปกติ 16 21" xfId="1924"/>
    <cellStyle name="ปกติ 16 22" xfId="1925"/>
    <cellStyle name="ปกติ 16 23" xfId="1926"/>
    <cellStyle name="ปกติ 16 24" xfId="1927"/>
    <cellStyle name="ปกติ 16 25" xfId="1928"/>
    <cellStyle name="ปกติ 16 26" xfId="1929"/>
    <cellStyle name="ปกติ 16 27" xfId="1930"/>
    <cellStyle name="ปกติ 16 28" xfId="1931"/>
    <cellStyle name="ปกติ 16 29" xfId="1932"/>
    <cellStyle name="ปกติ 16 3" xfId="1933"/>
    <cellStyle name="ปกติ 16 30" xfId="1934"/>
    <cellStyle name="ปกติ 16 31" xfId="1935"/>
    <cellStyle name="ปกติ 16 32" xfId="1936"/>
    <cellStyle name="ปกติ 16 33" xfId="1937"/>
    <cellStyle name="ปกติ 16 34" xfId="1938"/>
    <cellStyle name="ปกติ 16 35" xfId="1939"/>
    <cellStyle name="ปกติ 16 36" xfId="1940"/>
    <cellStyle name="ปกติ 16 37" xfId="1941"/>
    <cellStyle name="ปกติ 16 38" xfId="1942"/>
    <cellStyle name="ปกติ 16 39" xfId="1943"/>
    <cellStyle name="ปกติ 16 4" xfId="1944"/>
    <cellStyle name="ปกติ 16 40" xfId="1945"/>
    <cellStyle name="ปกติ 16 41" xfId="1946"/>
    <cellStyle name="ปกติ 16 42" xfId="1947"/>
    <cellStyle name="ปกติ 16 43" xfId="1948"/>
    <cellStyle name="ปกติ 16 44" xfId="1949"/>
    <cellStyle name="ปกติ 16 45" xfId="1950"/>
    <cellStyle name="ปกติ 16 46" xfId="1951"/>
    <cellStyle name="ปกติ 16 47" xfId="1952"/>
    <cellStyle name="ปกติ 16 48" xfId="1953"/>
    <cellStyle name="ปกติ 16 49" xfId="1954"/>
    <cellStyle name="ปกติ 16 5" xfId="1955"/>
    <cellStyle name="ปกติ 16 50" xfId="1956"/>
    <cellStyle name="ปกติ 16 51" xfId="1957"/>
    <cellStyle name="ปกติ 16 52" xfId="1958"/>
    <cellStyle name="ปกติ 16 53" xfId="1959"/>
    <cellStyle name="ปกติ 16 54" xfId="1960"/>
    <cellStyle name="ปกติ 16 55" xfId="1961"/>
    <cellStyle name="ปกติ 16 56" xfId="1962"/>
    <cellStyle name="ปกติ 16 57" xfId="1963"/>
    <cellStyle name="ปกติ 16 58" xfId="1964"/>
    <cellStyle name="ปกติ 16 59" xfId="1965"/>
    <cellStyle name="ปกติ 16 6" xfId="1966"/>
    <cellStyle name="ปกติ 16 60" xfId="1967"/>
    <cellStyle name="ปกติ 16 61" xfId="1968"/>
    <cellStyle name="ปกติ 16 62" xfId="1969"/>
    <cellStyle name="ปกติ 16 63" xfId="1970"/>
    <cellStyle name="ปกติ 16 64" xfId="1971"/>
    <cellStyle name="ปกติ 16 65" xfId="1972"/>
    <cellStyle name="ปกติ 16 66" xfId="1973"/>
    <cellStyle name="ปกติ 16 67" xfId="1974"/>
    <cellStyle name="ปกติ 16 68" xfId="1975"/>
    <cellStyle name="ปกติ 16 69" xfId="1976"/>
    <cellStyle name="ปกติ 16 7" xfId="1977"/>
    <cellStyle name="ปกติ 16 8" xfId="1978"/>
    <cellStyle name="ปกติ 16 9" xfId="1979"/>
    <cellStyle name="ปกติ 16_Asia Metal Y2008" xfId="1980"/>
    <cellStyle name="ปกติ 17" xfId="1981"/>
    <cellStyle name="ปกติ 17 2" xfId="1982"/>
    <cellStyle name="ปกติ 18" xfId="1983"/>
    <cellStyle name="ปกติ 18 2" xfId="1984"/>
    <cellStyle name="ปกติ 18_IFEC Q2_Tuk" xfId="1985"/>
    <cellStyle name="ปกติ 19" xfId="1986"/>
    <cellStyle name="ปกติ 19 2" xfId="1987"/>
    <cellStyle name="ปกติ 2" xfId="1988"/>
    <cellStyle name="ปกติ 2 2" xfId="1989"/>
    <cellStyle name="ปกติ 2 2 2" xfId="1990"/>
    <cellStyle name="ปกติ 2 2 2 2" xfId="2670"/>
    <cellStyle name="ปกติ 2 2 3" xfId="2669"/>
    <cellStyle name="ปกติ 2 3" xfId="1991"/>
    <cellStyle name="ปกติ 2 4" xfId="1992"/>
    <cellStyle name="ปกติ 2 5" xfId="1993"/>
    <cellStyle name="ปกติ 2_100-10" xfId="1994"/>
    <cellStyle name="ปกติ 20" xfId="1995"/>
    <cellStyle name="ปกติ 21" xfId="1996"/>
    <cellStyle name="ปกติ 22" xfId="1997"/>
    <cellStyle name="ปกติ 23" xfId="1998"/>
    <cellStyle name="ปกติ 24" xfId="1999"/>
    <cellStyle name="ปกติ 25" xfId="2000"/>
    <cellStyle name="ปกติ 26" xfId="2001"/>
    <cellStyle name="ปกติ 27" xfId="2002"/>
    <cellStyle name="ปกติ 28" xfId="2003"/>
    <cellStyle name="ปกติ 29" xfId="2004"/>
    <cellStyle name="ปกติ 3" xfId="2005"/>
    <cellStyle name="ปกติ 3 10" xfId="2006"/>
    <cellStyle name="ปกติ 3 11" xfId="2007"/>
    <cellStyle name="ปกติ 3 12" xfId="2008"/>
    <cellStyle name="ปกติ 3 13" xfId="2009"/>
    <cellStyle name="ปกติ 3 14" xfId="2010"/>
    <cellStyle name="ปกติ 3 15" xfId="2011"/>
    <cellStyle name="ปกติ 3 16" xfId="2012"/>
    <cellStyle name="ปกติ 3 17" xfId="2013"/>
    <cellStyle name="ปกติ 3 18" xfId="2014"/>
    <cellStyle name="ปกติ 3 19" xfId="2015"/>
    <cellStyle name="ปกติ 3 2" xfId="2016"/>
    <cellStyle name="ปกติ 3 20" xfId="2017"/>
    <cellStyle name="ปกติ 3 21" xfId="2018"/>
    <cellStyle name="ปกติ 3 22" xfId="2019"/>
    <cellStyle name="ปกติ 3 23" xfId="2020"/>
    <cellStyle name="ปกติ 3 24" xfId="2021"/>
    <cellStyle name="ปกติ 3 25" xfId="2022"/>
    <cellStyle name="ปกติ 3 26" xfId="2023"/>
    <cellStyle name="ปกติ 3 27" xfId="2024"/>
    <cellStyle name="ปกติ 3 28" xfId="2025"/>
    <cellStyle name="ปกติ 3 29" xfId="2026"/>
    <cellStyle name="ปกติ 3 3" xfId="2027"/>
    <cellStyle name="ปกติ 3 30" xfId="2028"/>
    <cellStyle name="ปกติ 3 31" xfId="2029"/>
    <cellStyle name="ปกติ 3 32" xfId="2030"/>
    <cellStyle name="ปกติ 3 33" xfId="2031"/>
    <cellStyle name="ปกติ 3 34" xfId="2032"/>
    <cellStyle name="ปกติ 3 35" xfId="2033"/>
    <cellStyle name="ปกติ 3 36" xfId="2034"/>
    <cellStyle name="ปกติ 3 37" xfId="2035"/>
    <cellStyle name="ปกติ 3 38" xfId="2036"/>
    <cellStyle name="ปกติ 3 39" xfId="2037"/>
    <cellStyle name="ปกติ 3 4" xfId="2038"/>
    <cellStyle name="ปกติ 3 40" xfId="2039"/>
    <cellStyle name="ปกติ 3 41" xfId="2040"/>
    <cellStyle name="ปกติ 3 42" xfId="2041"/>
    <cellStyle name="ปกติ 3 43" xfId="2042"/>
    <cellStyle name="ปกติ 3 44" xfId="2043"/>
    <cellStyle name="ปกติ 3 45" xfId="2044"/>
    <cellStyle name="ปกติ 3 46" xfId="2045"/>
    <cellStyle name="ปกติ 3 47" xfId="2046"/>
    <cellStyle name="ปกติ 3 48" xfId="2047"/>
    <cellStyle name="ปกติ 3 49" xfId="2048"/>
    <cellStyle name="ปกติ 3 5" xfId="2049"/>
    <cellStyle name="ปกติ 3 50" xfId="2050"/>
    <cellStyle name="ปกติ 3 51" xfId="2051"/>
    <cellStyle name="ปกติ 3 52" xfId="2052"/>
    <cellStyle name="ปกติ 3 53" xfId="2053"/>
    <cellStyle name="ปกติ 3 54" xfId="2054"/>
    <cellStyle name="ปกติ 3 55" xfId="2055"/>
    <cellStyle name="ปกติ 3 56" xfId="2056"/>
    <cellStyle name="ปกติ 3 57" xfId="2057"/>
    <cellStyle name="ปกติ 3 58" xfId="2058"/>
    <cellStyle name="ปกติ 3 59" xfId="2059"/>
    <cellStyle name="ปกติ 3 6" xfId="2060"/>
    <cellStyle name="ปกติ 3 60" xfId="2061"/>
    <cellStyle name="ปกติ 3 61" xfId="2062"/>
    <cellStyle name="ปกติ 3 62" xfId="2063"/>
    <cellStyle name="ปกติ 3 63" xfId="2064"/>
    <cellStyle name="ปกติ 3 64" xfId="2065"/>
    <cellStyle name="ปกติ 3 65" xfId="2066"/>
    <cellStyle name="ปกติ 3 66" xfId="2067"/>
    <cellStyle name="ปกติ 3 67" xfId="2068"/>
    <cellStyle name="ปกติ 3 68" xfId="2069"/>
    <cellStyle name="ปกติ 3 69" xfId="2070"/>
    <cellStyle name="ปกติ 3 7" xfId="2071"/>
    <cellStyle name="ปกติ 3 70" xfId="2072"/>
    <cellStyle name="ปกติ 3 71" xfId="2073"/>
    <cellStyle name="ปกติ 3 72" xfId="2074"/>
    <cellStyle name="ปกติ 3 73" xfId="2075"/>
    <cellStyle name="ปกติ 3 74" xfId="2076"/>
    <cellStyle name="ปกติ 3 75" xfId="2077"/>
    <cellStyle name="ปกติ 3 76" xfId="2078"/>
    <cellStyle name="ปกติ 3 77" xfId="2079"/>
    <cellStyle name="ปกติ 3 78" xfId="2671"/>
    <cellStyle name="ปกติ 3 8" xfId="2080"/>
    <cellStyle name="ปกติ 3 9" xfId="2081"/>
    <cellStyle name="ปกติ 3_14-2-03" xfId="2082"/>
    <cellStyle name="ปกติ 30" xfId="2083"/>
    <cellStyle name="ปกติ 31" xfId="2084"/>
    <cellStyle name="ปกติ 4" xfId="2085"/>
    <cellStyle name="ปกติ 4 2" xfId="2086"/>
    <cellStyle name="ปกติ 4 2 2" xfId="2673"/>
    <cellStyle name="ปกติ 4 3" xfId="2672"/>
    <cellStyle name="ปกติ 4_Bank" xfId="2087"/>
    <cellStyle name="ปกติ 5" xfId="2088"/>
    <cellStyle name="ปกติ 5 10" xfId="2089"/>
    <cellStyle name="ปกติ 5 11" xfId="2090"/>
    <cellStyle name="ปกติ 5 12" xfId="2091"/>
    <cellStyle name="ปกติ 5 13" xfId="2092"/>
    <cellStyle name="ปกติ 5 14" xfId="2093"/>
    <cellStyle name="ปกติ 5 15" xfId="2094"/>
    <cellStyle name="ปกติ 5 16" xfId="2095"/>
    <cellStyle name="ปกติ 5 17" xfId="2096"/>
    <cellStyle name="ปกติ 5 18" xfId="2097"/>
    <cellStyle name="ปกติ 5 19" xfId="2098"/>
    <cellStyle name="ปกติ 5 2" xfId="2099"/>
    <cellStyle name="ปกติ 5 20" xfId="2100"/>
    <cellStyle name="ปกติ 5 21" xfId="2101"/>
    <cellStyle name="ปกติ 5 22" xfId="2102"/>
    <cellStyle name="ปกติ 5 23" xfId="2103"/>
    <cellStyle name="ปกติ 5 24" xfId="2104"/>
    <cellStyle name="ปกติ 5 25" xfId="2105"/>
    <cellStyle name="ปกติ 5 26" xfId="2106"/>
    <cellStyle name="ปกติ 5 27" xfId="2107"/>
    <cellStyle name="ปกติ 5 28" xfId="2108"/>
    <cellStyle name="ปกติ 5 29" xfId="2109"/>
    <cellStyle name="ปกติ 5 3" xfId="2110"/>
    <cellStyle name="ปกติ 5 30" xfId="2111"/>
    <cellStyle name="ปกติ 5 31" xfId="2112"/>
    <cellStyle name="ปกติ 5 32" xfId="2113"/>
    <cellStyle name="ปกติ 5 33" xfId="2114"/>
    <cellStyle name="ปกติ 5 34" xfId="2115"/>
    <cellStyle name="ปกติ 5 35" xfId="2116"/>
    <cellStyle name="ปกติ 5 36" xfId="2117"/>
    <cellStyle name="ปกติ 5 37" xfId="2118"/>
    <cellStyle name="ปกติ 5 38" xfId="2119"/>
    <cellStyle name="ปกติ 5 39" xfId="2120"/>
    <cellStyle name="ปกติ 5 4" xfId="2121"/>
    <cellStyle name="ปกติ 5 40" xfId="2122"/>
    <cellStyle name="ปกติ 5 41" xfId="2123"/>
    <cellStyle name="ปกติ 5 42" xfId="2124"/>
    <cellStyle name="ปกติ 5 43" xfId="2125"/>
    <cellStyle name="ปกติ 5 44" xfId="2126"/>
    <cellStyle name="ปกติ 5 45" xfId="2127"/>
    <cellStyle name="ปกติ 5 46" xfId="2128"/>
    <cellStyle name="ปกติ 5 47" xfId="2129"/>
    <cellStyle name="ปกติ 5 48" xfId="2130"/>
    <cellStyle name="ปกติ 5 49" xfId="2131"/>
    <cellStyle name="ปกติ 5 5" xfId="2132"/>
    <cellStyle name="ปกติ 5 50" xfId="2133"/>
    <cellStyle name="ปกติ 5 51" xfId="2134"/>
    <cellStyle name="ปกติ 5 52" xfId="2135"/>
    <cellStyle name="ปกติ 5 53" xfId="2136"/>
    <cellStyle name="ปกติ 5 54" xfId="2137"/>
    <cellStyle name="ปกติ 5 55" xfId="2138"/>
    <cellStyle name="ปกติ 5 56" xfId="2139"/>
    <cellStyle name="ปกติ 5 57" xfId="2140"/>
    <cellStyle name="ปกติ 5 58" xfId="2141"/>
    <cellStyle name="ปกติ 5 59" xfId="2142"/>
    <cellStyle name="ปกติ 5 6" xfId="2143"/>
    <cellStyle name="ปกติ 5 60" xfId="2144"/>
    <cellStyle name="ปกติ 5 61" xfId="2145"/>
    <cellStyle name="ปกติ 5 62" xfId="2146"/>
    <cellStyle name="ปกติ 5 63" xfId="2147"/>
    <cellStyle name="ปกติ 5 64" xfId="2148"/>
    <cellStyle name="ปกติ 5 65" xfId="2149"/>
    <cellStyle name="ปกติ 5 66" xfId="2150"/>
    <cellStyle name="ปกติ 5 67" xfId="2151"/>
    <cellStyle name="ปกติ 5 68" xfId="2152"/>
    <cellStyle name="ปกติ 5 69" xfId="2153"/>
    <cellStyle name="ปกติ 5 7" xfId="2154"/>
    <cellStyle name="ปกติ 5 70" xfId="2155"/>
    <cellStyle name="ปกติ 5 71" xfId="2156"/>
    <cellStyle name="ปกติ 5 72" xfId="2157"/>
    <cellStyle name="ปกติ 5 73" xfId="2158"/>
    <cellStyle name="ปกติ 5 74" xfId="2159"/>
    <cellStyle name="ปกติ 5 75" xfId="2160"/>
    <cellStyle name="ปกติ 5 76" xfId="2161"/>
    <cellStyle name="ปกติ 5 77" xfId="2162"/>
    <cellStyle name="ปกติ 5 8" xfId="2163"/>
    <cellStyle name="ปกติ 5 9" xfId="2164"/>
    <cellStyle name="ปกติ 5_AA" xfId="2165"/>
    <cellStyle name="ปกติ 6" xfId="2166"/>
    <cellStyle name="ปกติ 6 10" xfId="2167"/>
    <cellStyle name="ปกติ 6 11" xfId="2168"/>
    <cellStyle name="ปกติ 6 12" xfId="2169"/>
    <cellStyle name="ปกติ 6 13" xfId="2170"/>
    <cellStyle name="ปกติ 6 14" xfId="2171"/>
    <cellStyle name="ปกติ 6 15" xfId="2172"/>
    <cellStyle name="ปกติ 6 16" xfId="2173"/>
    <cellStyle name="ปกติ 6 17" xfId="2174"/>
    <cellStyle name="ปกติ 6 18" xfId="2175"/>
    <cellStyle name="ปกติ 6 19" xfId="2176"/>
    <cellStyle name="ปกติ 6 2" xfId="2177"/>
    <cellStyle name="ปกติ 6 20" xfId="2178"/>
    <cellStyle name="ปกติ 6 21" xfId="2179"/>
    <cellStyle name="ปกติ 6 22" xfId="2180"/>
    <cellStyle name="ปกติ 6 23" xfId="2181"/>
    <cellStyle name="ปกติ 6 24" xfId="2182"/>
    <cellStyle name="ปกติ 6 25" xfId="2183"/>
    <cellStyle name="ปกติ 6 26" xfId="2184"/>
    <cellStyle name="ปกติ 6 27" xfId="2185"/>
    <cellStyle name="ปกติ 6 28" xfId="2186"/>
    <cellStyle name="ปกติ 6 29" xfId="2187"/>
    <cellStyle name="ปกติ 6 3" xfId="2188"/>
    <cellStyle name="ปกติ 6 30" xfId="2189"/>
    <cellStyle name="ปกติ 6 31" xfId="2190"/>
    <cellStyle name="ปกติ 6 32" xfId="2191"/>
    <cellStyle name="ปกติ 6 33" xfId="2192"/>
    <cellStyle name="ปกติ 6 34" xfId="2193"/>
    <cellStyle name="ปกติ 6 35" xfId="2194"/>
    <cellStyle name="ปกติ 6 36" xfId="2195"/>
    <cellStyle name="ปกติ 6 37" xfId="2196"/>
    <cellStyle name="ปกติ 6 38" xfId="2197"/>
    <cellStyle name="ปกติ 6 39" xfId="2198"/>
    <cellStyle name="ปกติ 6 4" xfId="2199"/>
    <cellStyle name="ปกติ 6 40" xfId="2200"/>
    <cellStyle name="ปกติ 6 41" xfId="2201"/>
    <cellStyle name="ปกติ 6 42" xfId="2202"/>
    <cellStyle name="ปกติ 6 43" xfId="2203"/>
    <cellStyle name="ปกติ 6 44" xfId="2204"/>
    <cellStyle name="ปกติ 6 45" xfId="2205"/>
    <cellStyle name="ปกติ 6 46" xfId="2206"/>
    <cellStyle name="ปกติ 6 47" xfId="2207"/>
    <cellStyle name="ปกติ 6 48" xfId="2208"/>
    <cellStyle name="ปกติ 6 49" xfId="2209"/>
    <cellStyle name="ปกติ 6 5" xfId="2210"/>
    <cellStyle name="ปกติ 6 50" xfId="2211"/>
    <cellStyle name="ปกติ 6 51" xfId="2212"/>
    <cellStyle name="ปกติ 6 52" xfId="2213"/>
    <cellStyle name="ปกติ 6 53" xfId="2214"/>
    <cellStyle name="ปกติ 6 54" xfId="2215"/>
    <cellStyle name="ปกติ 6 55" xfId="2216"/>
    <cellStyle name="ปกติ 6 56" xfId="2217"/>
    <cellStyle name="ปกติ 6 57" xfId="2218"/>
    <cellStyle name="ปกติ 6 58" xfId="2219"/>
    <cellStyle name="ปกติ 6 59" xfId="2220"/>
    <cellStyle name="ปกติ 6 6" xfId="2221"/>
    <cellStyle name="ปกติ 6 60" xfId="2222"/>
    <cellStyle name="ปกติ 6 61" xfId="2223"/>
    <cellStyle name="ปกติ 6 62" xfId="2224"/>
    <cellStyle name="ปกติ 6 63" xfId="2225"/>
    <cellStyle name="ปกติ 6 64" xfId="2226"/>
    <cellStyle name="ปกติ 6 65" xfId="2227"/>
    <cellStyle name="ปกติ 6 66" xfId="2228"/>
    <cellStyle name="ปกติ 6 67" xfId="2229"/>
    <cellStyle name="ปกติ 6 68" xfId="2230"/>
    <cellStyle name="ปกติ 6 69" xfId="2231"/>
    <cellStyle name="ปกติ 6 7" xfId="2232"/>
    <cellStyle name="ปกติ 6 70" xfId="2233"/>
    <cellStyle name="ปกติ 6 71" xfId="2234"/>
    <cellStyle name="ปกติ 6 72" xfId="2235"/>
    <cellStyle name="ปกติ 6 73" xfId="2236"/>
    <cellStyle name="ปกติ 6 74" xfId="2237"/>
    <cellStyle name="ปกติ 6 75" xfId="2238"/>
    <cellStyle name="ปกติ 6 76" xfId="2239"/>
    <cellStyle name="ปกติ 6 77" xfId="2240"/>
    <cellStyle name="ปกติ 6 8" xfId="2241"/>
    <cellStyle name="ปกติ 6 9" xfId="2242"/>
    <cellStyle name="ปกติ 6_AA" xfId="2243"/>
    <cellStyle name="ปกติ 7" xfId="2244"/>
    <cellStyle name="ปกติ 7 10" xfId="2245"/>
    <cellStyle name="ปกติ 7 11" xfId="2246"/>
    <cellStyle name="ปกติ 7 12" xfId="2247"/>
    <cellStyle name="ปกติ 7 13" xfId="2248"/>
    <cellStyle name="ปกติ 7 14" xfId="2249"/>
    <cellStyle name="ปกติ 7 15" xfId="2250"/>
    <cellStyle name="ปกติ 7 16" xfId="2251"/>
    <cellStyle name="ปกติ 7 17" xfId="2252"/>
    <cellStyle name="ปกติ 7 18" xfId="2253"/>
    <cellStyle name="ปกติ 7 19" xfId="2254"/>
    <cellStyle name="ปกติ 7 2" xfId="2255"/>
    <cellStyle name="ปกติ 7 20" xfId="2256"/>
    <cellStyle name="ปกติ 7 21" xfId="2257"/>
    <cellStyle name="ปกติ 7 22" xfId="2258"/>
    <cellStyle name="ปกติ 7 23" xfId="2259"/>
    <cellStyle name="ปกติ 7 24" xfId="2260"/>
    <cellStyle name="ปกติ 7 25" xfId="2261"/>
    <cellStyle name="ปกติ 7 26" xfId="2262"/>
    <cellStyle name="ปกติ 7 27" xfId="2263"/>
    <cellStyle name="ปกติ 7 28" xfId="2264"/>
    <cellStyle name="ปกติ 7 29" xfId="2265"/>
    <cellStyle name="ปกติ 7 3" xfId="2266"/>
    <cellStyle name="ปกติ 7 30" xfId="2267"/>
    <cellStyle name="ปกติ 7 31" xfId="2268"/>
    <cellStyle name="ปกติ 7 32" xfId="2269"/>
    <cellStyle name="ปกติ 7 33" xfId="2270"/>
    <cellStyle name="ปกติ 7 34" xfId="2271"/>
    <cellStyle name="ปกติ 7 35" xfId="2272"/>
    <cellStyle name="ปกติ 7 36" xfId="2273"/>
    <cellStyle name="ปกติ 7 37" xfId="2274"/>
    <cellStyle name="ปกติ 7 38" xfId="2275"/>
    <cellStyle name="ปกติ 7 39" xfId="2276"/>
    <cellStyle name="ปกติ 7 4" xfId="2277"/>
    <cellStyle name="ปกติ 7 40" xfId="2278"/>
    <cellStyle name="ปกติ 7 41" xfId="2279"/>
    <cellStyle name="ปกติ 7 42" xfId="2280"/>
    <cellStyle name="ปกติ 7 43" xfId="2281"/>
    <cellStyle name="ปกติ 7 44" xfId="2282"/>
    <cellStyle name="ปกติ 7 45" xfId="2283"/>
    <cellStyle name="ปกติ 7 46" xfId="2284"/>
    <cellStyle name="ปกติ 7 47" xfId="2285"/>
    <cellStyle name="ปกติ 7 48" xfId="2286"/>
    <cellStyle name="ปกติ 7 49" xfId="2287"/>
    <cellStyle name="ปกติ 7 5" xfId="2288"/>
    <cellStyle name="ปกติ 7 50" xfId="2289"/>
    <cellStyle name="ปกติ 7 51" xfId="2290"/>
    <cellStyle name="ปกติ 7 52" xfId="2291"/>
    <cellStyle name="ปกติ 7 53" xfId="2292"/>
    <cellStyle name="ปกติ 7 54" xfId="2293"/>
    <cellStyle name="ปกติ 7 55" xfId="2294"/>
    <cellStyle name="ปกติ 7 56" xfId="2295"/>
    <cellStyle name="ปกติ 7 57" xfId="2296"/>
    <cellStyle name="ปกติ 7 58" xfId="2297"/>
    <cellStyle name="ปกติ 7 59" xfId="2298"/>
    <cellStyle name="ปกติ 7 6" xfId="2299"/>
    <cellStyle name="ปกติ 7 60" xfId="2300"/>
    <cellStyle name="ปกติ 7 61" xfId="2301"/>
    <cellStyle name="ปกติ 7 62" xfId="2302"/>
    <cellStyle name="ปกติ 7 63" xfId="2303"/>
    <cellStyle name="ปกติ 7 64" xfId="2304"/>
    <cellStyle name="ปกติ 7 65" xfId="2305"/>
    <cellStyle name="ปกติ 7 66" xfId="2306"/>
    <cellStyle name="ปกติ 7 67" xfId="2307"/>
    <cellStyle name="ปกติ 7 68" xfId="2308"/>
    <cellStyle name="ปกติ 7 69" xfId="2309"/>
    <cellStyle name="ปกติ 7 7" xfId="2310"/>
    <cellStyle name="ปกติ 7 70" xfId="2311"/>
    <cellStyle name="ปกติ 7 71" xfId="2312"/>
    <cellStyle name="ปกติ 7 72" xfId="2313"/>
    <cellStyle name="ปกติ 7 73" xfId="2314"/>
    <cellStyle name="ปกติ 7 74" xfId="2315"/>
    <cellStyle name="ปกติ 7 75" xfId="2316"/>
    <cellStyle name="ปกติ 7 76" xfId="2317"/>
    <cellStyle name="ปกติ 7 77" xfId="2318"/>
    <cellStyle name="ปกติ 7 8" xfId="2319"/>
    <cellStyle name="ปกติ 7 9" xfId="2320"/>
    <cellStyle name="ปกติ 7_Asia Metal Y2008" xfId="2321"/>
    <cellStyle name="ปกติ 8" xfId="2322"/>
    <cellStyle name="ปกติ 8 10" xfId="2323"/>
    <cellStyle name="ปกติ 8 11" xfId="2324"/>
    <cellStyle name="ปกติ 8 12" xfId="2325"/>
    <cellStyle name="ปกติ 8 13" xfId="2326"/>
    <cellStyle name="ปกติ 8 14" xfId="2327"/>
    <cellStyle name="ปกติ 8 15" xfId="2328"/>
    <cellStyle name="ปกติ 8 16" xfId="2329"/>
    <cellStyle name="ปกติ 8 17" xfId="2330"/>
    <cellStyle name="ปกติ 8 18" xfId="2331"/>
    <cellStyle name="ปกติ 8 19" xfId="2332"/>
    <cellStyle name="ปกติ 8 2" xfId="2333"/>
    <cellStyle name="ปกติ 8 20" xfId="2334"/>
    <cellStyle name="ปกติ 8 21" xfId="2335"/>
    <cellStyle name="ปกติ 8 22" xfId="2336"/>
    <cellStyle name="ปกติ 8 23" xfId="2337"/>
    <cellStyle name="ปกติ 8 24" xfId="2338"/>
    <cellStyle name="ปกติ 8 25" xfId="2339"/>
    <cellStyle name="ปกติ 8 26" xfId="2340"/>
    <cellStyle name="ปกติ 8 27" xfId="2341"/>
    <cellStyle name="ปกติ 8 28" xfId="2342"/>
    <cellStyle name="ปกติ 8 29" xfId="2343"/>
    <cellStyle name="ปกติ 8 3" xfId="2344"/>
    <cellStyle name="ปกติ 8 30" xfId="2345"/>
    <cellStyle name="ปกติ 8 31" xfId="2346"/>
    <cellStyle name="ปกติ 8 32" xfId="2347"/>
    <cellStyle name="ปกติ 8 33" xfId="2348"/>
    <cellStyle name="ปกติ 8 34" xfId="2349"/>
    <cellStyle name="ปกติ 8 35" xfId="2350"/>
    <cellStyle name="ปกติ 8 36" xfId="2351"/>
    <cellStyle name="ปกติ 8 37" xfId="2352"/>
    <cellStyle name="ปกติ 8 38" xfId="2353"/>
    <cellStyle name="ปกติ 8 39" xfId="2354"/>
    <cellStyle name="ปกติ 8 4" xfId="2355"/>
    <cellStyle name="ปกติ 8 40" xfId="2356"/>
    <cellStyle name="ปกติ 8 41" xfId="2357"/>
    <cellStyle name="ปกติ 8 42" xfId="2358"/>
    <cellStyle name="ปกติ 8 43" xfId="2359"/>
    <cellStyle name="ปกติ 8 44" xfId="2360"/>
    <cellStyle name="ปกติ 8 45" xfId="2361"/>
    <cellStyle name="ปกติ 8 46" xfId="2362"/>
    <cellStyle name="ปกติ 8 47" xfId="2363"/>
    <cellStyle name="ปกติ 8 48" xfId="2364"/>
    <cellStyle name="ปกติ 8 49" xfId="2365"/>
    <cellStyle name="ปกติ 8 5" xfId="2366"/>
    <cellStyle name="ปกติ 8 50" xfId="2367"/>
    <cellStyle name="ปกติ 8 51" xfId="2368"/>
    <cellStyle name="ปกติ 8 52" xfId="2369"/>
    <cellStyle name="ปกติ 8 53" xfId="2370"/>
    <cellStyle name="ปกติ 8 54" xfId="2371"/>
    <cellStyle name="ปกติ 8 55" xfId="2372"/>
    <cellStyle name="ปกติ 8 56" xfId="2373"/>
    <cellStyle name="ปกติ 8 57" xfId="2374"/>
    <cellStyle name="ปกติ 8 58" xfId="2375"/>
    <cellStyle name="ปกติ 8 59" xfId="2376"/>
    <cellStyle name="ปกติ 8 6" xfId="2377"/>
    <cellStyle name="ปกติ 8 60" xfId="2378"/>
    <cellStyle name="ปกติ 8 61" xfId="2379"/>
    <cellStyle name="ปกติ 8 62" xfId="2380"/>
    <cellStyle name="ปกติ 8 63" xfId="2381"/>
    <cellStyle name="ปกติ 8 64" xfId="2382"/>
    <cellStyle name="ปกติ 8 65" xfId="2383"/>
    <cellStyle name="ปกติ 8 66" xfId="2384"/>
    <cellStyle name="ปกติ 8 67" xfId="2385"/>
    <cellStyle name="ปกติ 8 68" xfId="2386"/>
    <cellStyle name="ปกติ 8 69" xfId="2387"/>
    <cellStyle name="ปกติ 8 7" xfId="2388"/>
    <cellStyle name="ปกติ 8 70" xfId="2389"/>
    <cellStyle name="ปกติ 8 71" xfId="2390"/>
    <cellStyle name="ปกติ 8 72" xfId="2391"/>
    <cellStyle name="ปกติ 8 73" xfId="2392"/>
    <cellStyle name="ปกติ 8 74" xfId="2393"/>
    <cellStyle name="ปกติ 8 75" xfId="2394"/>
    <cellStyle name="ปกติ 8 76" xfId="2395"/>
    <cellStyle name="ปกติ 8 77" xfId="2396"/>
    <cellStyle name="ปกติ 8 8" xfId="2397"/>
    <cellStyle name="ปกติ 8 9" xfId="2398"/>
    <cellStyle name="ปกติ 8_Asia Metal Y2008" xfId="2399"/>
    <cellStyle name="ปกติ 9" xfId="2400"/>
    <cellStyle name="ปกติ 9 10" xfId="2401"/>
    <cellStyle name="ปกติ 9 11" xfId="2402"/>
    <cellStyle name="ปกติ 9 12" xfId="2403"/>
    <cellStyle name="ปกติ 9 13" xfId="2404"/>
    <cellStyle name="ปกติ 9 14" xfId="2405"/>
    <cellStyle name="ปกติ 9 15" xfId="2406"/>
    <cellStyle name="ปกติ 9 16" xfId="2407"/>
    <cellStyle name="ปกติ 9 17" xfId="2408"/>
    <cellStyle name="ปกติ 9 18" xfId="2409"/>
    <cellStyle name="ปกติ 9 19" xfId="2410"/>
    <cellStyle name="ปกติ 9 2" xfId="2411"/>
    <cellStyle name="ปกติ 9 20" xfId="2412"/>
    <cellStyle name="ปกติ 9 21" xfId="2413"/>
    <cellStyle name="ปกติ 9 22" xfId="2414"/>
    <cellStyle name="ปกติ 9 23" xfId="2415"/>
    <cellStyle name="ปกติ 9 24" xfId="2416"/>
    <cellStyle name="ปกติ 9 25" xfId="2417"/>
    <cellStyle name="ปกติ 9 26" xfId="2418"/>
    <cellStyle name="ปกติ 9 27" xfId="2419"/>
    <cellStyle name="ปกติ 9 28" xfId="2420"/>
    <cellStyle name="ปกติ 9 29" xfId="2421"/>
    <cellStyle name="ปกติ 9 3" xfId="2422"/>
    <cellStyle name="ปกติ 9 30" xfId="2423"/>
    <cellStyle name="ปกติ 9 31" xfId="2424"/>
    <cellStyle name="ปกติ 9 32" xfId="2425"/>
    <cellStyle name="ปกติ 9 33" xfId="2426"/>
    <cellStyle name="ปกติ 9 34" xfId="2427"/>
    <cellStyle name="ปกติ 9 35" xfId="2428"/>
    <cellStyle name="ปกติ 9 36" xfId="2429"/>
    <cellStyle name="ปกติ 9 37" xfId="2430"/>
    <cellStyle name="ปกติ 9 38" xfId="2431"/>
    <cellStyle name="ปกติ 9 39" xfId="2432"/>
    <cellStyle name="ปกติ 9 4" xfId="2433"/>
    <cellStyle name="ปกติ 9 40" xfId="2434"/>
    <cellStyle name="ปกติ 9 41" xfId="2435"/>
    <cellStyle name="ปกติ 9 42" xfId="2436"/>
    <cellStyle name="ปกติ 9 43" xfId="2437"/>
    <cellStyle name="ปกติ 9 44" xfId="2438"/>
    <cellStyle name="ปกติ 9 45" xfId="2439"/>
    <cellStyle name="ปกติ 9 46" xfId="2440"/>
    <cellStyle name="ปกติ 9 47" xfId="2441"/>
    <cellStyle name="ปกติ 9 48" xfId="2442"/>
    <cellStyle name="ปกติ 9 49" xfId="2443"/>
    <cellStyle name="ปกติ 9 5" xfId="2444"/>
    <cellStyle name="ปกติ 9 50" xfId="2445"/>
    <cellStyle name="ปกติ 9 51" xfId="2446"/>
    <cellStyle name="ปกติ 9 52" xfId="2447"/>
    <cellStyle name="ปกติ 9 53" xfId="2448"/>
    <cellStyle name="ปกติ 9 54" xfId="2449"/>
    <cellStyle name="ปกติ 9 55" xfId="2450"/>
    <cellStyle name="ปกติ 9 56" xfId="2451"/>
    <cellStyle name="ปกติ 9 57" xfId="2452"/>
    <cellStyle name="ปกติ 9 58" xfId="2453"/>
    <cellStyle name="ปกติ 9 59" xfId="2454"/>
    <cellStyle name="ปกติ 9 6" xfId="2455"/>
    <cellStyle name="ปกติ 9 60" xfId="2456"/>
    <cellStyle name="ปกติ 9 61" xfId="2457"/>
    <cellStyle name="ปกติ 9 62" xfId="2458"/>
    <cellStyle name="ปกติ 9 63" xfId="2459"/>
    <cellStyle name="ปกติ 9 64" xfId="2460"/>
    <cellStyle name="ปกติ 9 65" xfId="2461"/>
    <cellStyle name="ปกติ 9 66" xfId="2462"/>
    <cellStyle name="ปกติ 9 67" xfId="2463"/>
    <cellStyle name="ปกติ 9 68" xfId="2464"/>
    <cellStyle name="ปกติ 9 69" xfId="2465"/>
    <cellStyle name="ปกติ 9 7" xfId="2466"/>
    <cellStyle name="ปกติ 9 8" xfId="2467"/>
    <cellStyle name="ปกติ 9 9" xfId="2468"/>
    <cellStyle name="ปกติ_602003" xfId="2469"/>
    <cellStyle name="ปกติ_Sheet1" xfId="2470"/>
    <cellStyle name="เปอร์เซ็นต์ 2" xfId="2471"/>
    <cellStyle name="เปอร์เซ็นต์ 2 2" xfId="2472"/>
    <cellStyle name="เปอร์เซ็นต์ 2 2 2" xfId="2675"/>
    <cellStyle name="เปอร์เซ็นต์ 2 3" xfId="2674"/>
    <cellStyle name="เปอร์เซ็นต์ 3" xfId="2473"/>
    <cellStyle name="เปอร์เซ็นต์ 3 2" xfId="2676"/>
    <cellStyle name="เปอร์เซ็นต์ 4" xfId="2474"/>
    <cellStyle name="เปอร์เซ็นต์ 4 2" xfId="2475"/>
    <cellStyle name="เปอร์เซ็นต์ 4 2 2" xfId="2678"/>
    <cellStyle name="เปอร์เซ็นต์ 4 3" xfId="2677"/>
    <cellStyle name="เปอร์เซ็นต์ 5" xfId="2476"/>
    <cellStyle name="เปอร์เซ็นต์ 6" xfId="2477"/>
    <cellStyle name="เปอร์เซ็นต์_Book2" xfId="2478"/>
    <cellStyle name="ฤธถ [0]_10' 0.26D MS" xfId="2479"/>
    <cellStyle name="ฤธถ_10' 0.26D MS" xfId="2480"/>
    <cellStyle name="ล๋ศญ [0]_10' 0.26D MS" xfId="2481"/>
    <cellStyle name="ล๋ศญ_10' 0.26D MS" xfId="2482"/>
    <cellStyle name="ลักษณะ 1" xfId="2483"/>
    <cellStyle name="วฅมุ_#2(M17)_1" xfId="2484"/>
    <cellStyle name="หมายเหตุ 2" xfId="2485"/>
    <cellStyle name="หมายเหตุ 2 2" xfId="2679"/>
    <cellStyle name="หมายเหตุ 3" xfId="2486"/>
    <cellStyle name="หมายเหตุ 3 2" xfId="2680"/>
    <cellStyle name="หมายเหตุ 4" xfId="2487"/>
    <cellStyle name="หมายเหตุ 4 2" xfId="2681"/>
    <cellStyle name="หมายเหตุ 5" xfId="2488"/>
    <cellStyle name="หมายเหตุ 5 2" xfId="2682"/>
    <cellStyle name="หมายเหตุ 6" xfId="2489"/>
    <cellStyle name="หมายเหตุ 6 2" xfId="2683"/>
    <cellStyle name="หมายเหตุ 7" xfId="2490"/>
    <cellStyle name="หมายเหตุ 7 2" xfId="2684"/>
    <cellStyle name="หมายเหตุ 8" xfId="2491"/>
    <cellStyle name="หมายเหตุ 8 2" xfId="2685"/>
    <cellStyle name="หมายเหตุ 9" xfId="2492"/>
    <cellStyle name="หมายเหตุ 9 2" xfId="2686"/>
    <cellStyle name="콤마 [0]_BP매입매출명세서" xfId="2493"/>
    <cellStyle name="콤마_BP매입매출명세서" xfId="2494"/>
    <cellStyle name="통화 [0]_BP매입매출명세서" xfId="2495"/>
    <cellStyle name="통화_BP매입매출명세서" xfId="2496"/>
    <cellStyle name="표준_DEC99" xfId="2497"/>
    <cellStyle name="千分位[0]_PERSONAL" xfId="2498"/>
    <cellStyle name="千分位_PERSONAL" xfId="2499"/>
    <cellStyle name="常规_สต๊อกเดือน 12" xfId="2500"/>
    <cellStyle name="桁区切り [0.00]_Myplan2" xfId="2501"/>
    <cellStyle name="標準_D_NRS224" xfId="2502"/>
    <cellStyle name="貨幣 [0]_PERSONAL" xfId="2503"/>
    <cellStyle name="貨幣_PERSONAL" xfId="25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zoomScale="90" zoomScaleNormal="90" zoomScaleSheetLayoutView="100" workbookViewId="0">
      <selection activeCell="P14" sqref="P14"/>
    </sheetView>
  </sheetViews>
  <sheetFormatPr defaultColWidth="10.140625" defaultRowHeight="26.1" customHeight="1"/>
  <cols>
    <col min="1" max="2" width="4.7109375" style="2" customWidth="1"/>
    <col min="3" max="6" width="9.140625" style="2" customWidth="1"/>
    <col min="7" max="7" width="5.140625" style="2" customWidth="1"/>
    <col min="8" max="8" width="8.140625" style="3" bestFit="1" customWidth="1"/>
    <col min="9" max="9" width="1.7109375" style="2" customWidth="1"/>
    <col min="10" max="10" width="15.28515625" style="2" customWidth="1"/>
    <col min="11" max="11" width="0.85546875" style="2" customWidth="1"/>
    <col min="12" max="12" width="15.28515625" style="4" customWidth="1"/>
    <col min="13" max="13" width="0.85546875" style="2" customWidth="1"/>
    <col min="14" max="14" width="15.28515625" style="2" customWidth="1"/>
    <col min="15" max="15" width="0.85546875" style="2" customWidth="1"/>
    <col min="16" max="16" width="15.28515625" style="2" customWidth="1"/>
    <col min="17" max="17" width="0.7109375" style="2" customWidth="1"/>
    <col min="18" max="18" width="1.42578125" style="2" customWidth="1"/>
    <col min="19" max="204" width="10.140625" style="2"/>
    <col min="205" max="205" width="3" style="2" customWidth="1"/>
    <col min="206" max="206" width="2.140625" style="2" customWidth="1"/>
    <col min="207" max="207" width="39.42578125" style="2" customWidth="1"/>
    <col min="208" max="208" width="0.85546875" style="2" customWidth="1"/>
    <col min="209" max="209" width="7.28515625" style="2" customWidth="1"/>
    <col min="210" max="210" width="0.7109375" style="2" customWidth="1"/>
    <col min="211" max="211" width="16.85546875" style="2" customWidth="1"/>
    <col min="212" max="212" width="0.7109375" style="2" customWidth="1"/>
    <col min="213" max="213" width="17.28515625" style="2" customWidth="1"/>
    <col min="214" max="214" width="1.140625" style="2" customWidth="1"/>
    <col min="215" max="215" width="15.28515625" style="2" customWidth="1"/>
    <col min="216" max="216" width="0.7109375" style="2" customWidth="1"/>
    <col min="217" max="217" width="16.7109375" style="2" customWidth="1"/>
    <col min="218" max="218" width="0.7109375" style="2" customWidth="1"/>
    <col min="219" max="219" width="17.42578125" style="2" customWidth="1"/>
    <col min="220" max="220" width="0.7109375" style="2" customWidth="1"/>
    <col min="221" max="221" width="15.28515625" style="2" customWidth="1"/>
    <col min="222" max="222" width="4.140625" style="2" customWidth="1"/>
    <col min="223" max="224" width="0" style="2" hidden="1" customWidth="1"/>
    <col min="225" max="16384" width="10.140625" style="2"/>
  </cols>
  <sheetData>
    <row r="1" spans="1:17" ht="26.1" customHeight="1">
      <c r="A1" s="1" t="s">
        <v>122</v>
      </c>
    </row>
    <row r="2" spans="1:17" ht="26.1" customHeight="1">
      <c r="A2" s="1" t="s">
        <v>0</v>
      </c>
    </row>
    <row r="3" spans="1:17" ht="26.1" customHeight="1">
      <c r="A3" s="116" t="s">
        <v>150</v>
      </c>
    </row>
    <row r="5" spans="1:17" ht="26.1" customHeight="1">
      <c r="J5" s="151" t="s">
        <v>89</v>
      </c>
      <c r="K5" s="151"/>
      <c r="L5" s="151"/>
      <c r="M5" s="151"/>
      <c r="N5" s="151" t="s">
        <v>90</v>
      </c>
      <c r="O5" s="151"/>
      <c r="P5" s="151"/>
      <c r="Q5" s="151"/>
    </row>
    <row r="6" spans="1:17" ht="26.1" customHeight="1">
      <c r="H6" s="5" t="s">
        <v>1</v>
      </c>
      <c r="J6" s="6" t="s">
        <v>151</v>
      </c>
      <c r="L6" s="6" t="s">
        <v>127</v>
      </c>
      <c r="M6" s="7"/>
      <c r="N6" s="6" t="s">
        <v>151</v>
      </c>
      <c r="P6" s="6" t="s">
        <v>127</v>
      </c>
      <c r="Q6" s="7"/>
    </row>
    <row r="7" spans="1:17" ht="26.1" customHeight="1">
      <c r="A7" s="8" t="s">
        <v>2</v>
      </c>
    </row>
    <row r="8" spans="1:17" ht="26.1" customHeight="1">
      <c r="A8" s="9" t="s">
        <v>3</v>
      </c>
    </row>
    <row r="9" spans="1:17" ht="26.1" customHeight="1">
      <c r="B9" s="10" t="s">
        <v>4</v>
      </c>
      <c r="H9" s="3">
        <v>25.1</v>
      </c>
      <c r="J9" s="11">
        <v>59852680.189999998</v>
      </c>
      <c r="K9" s="11"/>
      <c r="L9" s="11">
        <v>16098613.619999999</v>
      </c>
      <c r="M9" s="11"/>
      <c r="N9" s="11">
        <v>50733499.399999999</v>
      </c>
      <c r="O9" s="11"/>
      <c r="P9" s="11">
        <v>652641.66</v>
      </c>
      <c r="Q9" s="11"/>
    </row>
    <row r="10" spans="1:17" ht="26.1" customHeight="1">
      <c r="B10" s="10" t="s">
        <v>161</v>
      </c>
      <c r="H10" s="3">
        <v>6</v>
      </c>
      <c r="J10" s="11">
        <v>14939807.75</v>
      </c>
      <c r="K10" s="11"/>
      <c r="L10" s="11">
        <v>9752244.1699999999</v>
      </c>
      <c r="M10" s="11"/>
      <c r="N10" s="11">
        <v>8765342.8300000001</v>
      </c>
      <c r="P10" s="11">
        <v>5456487.0899999999</v>
      </c>
    </row>
    <row r="11" spans="1:17" ht="26.1" customHeight="1">
      <c r="B11" s="10" t="s">
        <v>5</v>
      </c>
      <c r="H11" s="3">
        <v>7</v>
      </c>
      <c r="J11" s="11">
        <v>12703486.569999998</v>
      </c>
      <c r="K11" s="11"/>
      <c r="L11" s="11">
        <v>8637682.5700000003</v>
      </c>
      <c r="M11" s="11"/>
      <c r="N11" s="11">
        <v>7246073.7599999998</v>
      </c>
      <c r="O11" s="11"/>
      <c r="P11" s="11">
        <v>5101750.46</v>
      </c>
      <c r="Q11" s="11"/>
    </row>
    <row r="12" spans="1:17" ht="26.1" customHeight="1">
      <c r="C12" s="10" t="s">
        <v>112</v>
      </c>
      <c r="J12" s="13">
        <f>SUM(J9:J11)</f>
        <v>87495974.50999999</v>
      </c>
      <c r="K12" s="11"/>
      <c r="L12" s="13">
        <f>SUM(L9:L11)</f>
        <v>34488540.359999999</v>
      </c>
      <c r="M12" s="11"/>
      <c r="N12" s="13">
        <f>SUM(N9:N11)</f>
        <v>66744915.989999995</v>
      </c>
      <c r="O12" s="11"/>
      <c r="P12" s="13">
        <f>SUM(P9:P11)</f>
        <v>11210879.210000001</v>
      </c>
      <c r="Q12" s="11"/>
    </row>
    <row r="13" spans="1:17" ht="26.1" customHeight="1">
      <c r="J13" s="11"/>
      <c r="K13" s="11"/>
      <c r="L13" s="11"/>
      <c r="M13" s="11"/>
      <c r="N13" s="11"/>
      <c r="O13" s="11"/>
      <c r="P13" s="11"/>
      <c r="Q13" s="11"/>
    </row>
    <row r="14" spans="1:17" ht="26.1" customHeight="1">
      <c r="A14" s="9" t="s">
        <v>6</v>
      </c>
      <c r="J14" s="11"/>
      <c r="K14" s="11"/>
      <c r="L14" s="11"/>
      <c r="M14" s="11"/>
      <c r="N14" s="11"/>
      <c r="O14" s="11"/>
      <c r="P14" s="11"/>
      <c r="Q14" s="11"/>
    </row>
    <row r="15" spans="1:17" ht="26.1" customHeight="1">
      <c r="B15" s="2" t="s">
        <v>91</v>
      </c>
      <c r="H15" s="3">
        <v>8</v>
      </c>
      <c r="J15" s="11">
        <v>928026.76</v>
      </c>
      <c r="K15" s="11"/>
      <c r="L15" s="11">
        <v>919461.74</v>
      </c>
      <c r="M15" s="11"/>
      <c r="N15" s="11">
        <v>0</v>
      </c>
      <c r="O15" s="11"/>
      <c r="P15" s="11">
        <v>0</v>
      </c>
      <c r="Q15" s="11"/>
    </row>
    <row r="16" spans="1:17" ht="26.1" customHeight="1">
      <c r="B16" s="2" t="s">
        <v>57</v>
      </c>
      <c r="H16" s="3">
        <v>9</v>
      </c>
      <c r="J16" s="11">
        <v>0</v>
      </c>
      <c r="K16" s="11"/>
      <c r="L16" s="11">
        <v>0</v>
      </c>
      <c r="M16" s="11"/>
      <c r="N16" s="11">
        <v>202888500</v>
      </c>
      <c r="O16" s="11"/>
      <c r="P16" s="11">
        <v>23888000</v>
      </c>
      <c r="Q16" s="11"/>
    </row>
    <row r="17" spans="1:17" ht="26.1" customHeight="1">
      <c r="B17" s="2" t="s">
        <v>7</v>
      </c>
      <c r="H17" s="3">
        <v>10</v>
      </c>
      <c r="J17" s="11">
        <v>395421317.31</v>
      </c>
      <c r="K17" s="11"/>
      <c r="L17" s="11">
        <v>122556236.01000001</v>
      </c>
      <c r="M17" s="11"/>
      <c r="N17" s="11">
        <v>86639077.5</v>
      </c>
      <c r="O17" s="11"/>
      <c r="P17" s="11">
        <v>90061470.359999999</v>
      </c>
      <c r="Q17" s="11"/>
    </row>
    <row r="18" spans="1:17" ht="26.1" customHeight="1">
      <c r="B18" s="2" t="s">
        <v>88</v>
      </c>
      <c r="H18" s="3">
        <v>11</v>
      </c>
      <c r="J18" s="11">
        <v>52296289.399999991</v>
      </c>
      <c r="K18" s="11"/>
      <c r="L18" s="11">
        <v>44289262.469999999</v>
      </c>
      <c r="M18" s="11"/>
      <c r="N18" s="11">
        <v>41156802.459999993</v>
      </c>
      <c r="O18" s="11"/>
      <c r="P18" s="11">
        <v>30817366.280000001</v>
      </c>
      <c r="Q18" s="11"/>
    </row>
    <row r="19" spans="1:17" ht="26.1" customHeight="1">
      <c r="B19" s="2" t="s">
        <v>171</v>
      </c>
      <c r="H19" s="3">
        <v>12</v>
      </c>
      <c r="J19" s="11">
        <v>2861813.6799999997</v>
      </c>
      <c r="K19" s="11"/>
      <c r="L19" s="11">
        <v>3044712.13</v>
      </c>
      <c r="M19" s="11"/>
      <c r="N19" s="11">
        <v>1923075.94</v>
      </c>
      <c r="O19" s="11"/>
      <c r="P19" s="11">
        <v>2103490.4500000002</v>
      </c>
      <c r="Q19" s="11"/>
    </row>
    <row r="20" spans="1:17" ht="26.1" customHeight="1">
      <c r="B20" s="9" t="s">
        <v>76</v>
      </c>
      <c r="H20" s="3">
        <v>13</v>
      </c>
      <c r="J20" s="11">
        <v>5549102.5299999993</v>
      </c>
      <c r="K20" s="11"/>
      <c r="L20" s="11">
        <v>4461278.08</v>
      </c>
      <c r="M20" s="11"/>
      <c r="N20" s="11">
        <v>4628951.0199999996</v>
      </c>
      <c r="O20" s="11"/>
      <c r="P20" s="11">
        <v>3662530.48</v>
      </c>
      <c r="Q20" s="11"/>
    </row>
    <row r="21" spans="1:17" ht="26.1" customHeight="1">
      <c r="B21" s="10" t="s">
        <v>8</v>
      </c>
      <c r="J21" s="11">
        <v>8633489.2200000007</v>
      </c>
      <c r="K21" s="11"/>
      <c r="L21" s="11">
        <v>8606074.5099999998</v>
      </c>
      <c r="M21" s="11"/>
      <c r="N21" s="11">
        <v>7984463.0499999998</v>
      </c>
      <c r="O21" s="11"/>
      <c r="P21" s="11">
        <v>7917643.6299999999</v>
      </c>
      <c r="Q21" s="11"/>
    </row>
    <row r="22" spans="1:17" ht="26.1" customHeight="1">
      <c r="C22" s="10" t="s">
        <v>111</v>
      </c>
      <c r="J22" s="13">
        <f>SUM(J15:J21)</f>
        <v>465690038.89999998</v>
      </c>
      <c r="K22" s="11"/>
      <c r="L22" s="13">
        <f>SUM(L15:L21)</f>
        <v>183877024.94</v>
      </c>
      <c r="M22" s="11"/>
      <c r="N22" s="13">
        <f>SUM(N15:N21)</f>
        <v>345220869.96999997</v>
      </c>
      <c r="O22" s="11"/>
      <c r="P22" s="13">
        <f>SUM(P15:P21)</f>
        <v>158450501.19999996</v>
      </c>
      <c r="Q22" s="11"/>
    </row>
    <row r="23" spans="1:17" ht="26.1" customHeight="1" thickBot="1">
      <c r="A23" s="8" t="s">
        <v>9</v>
      </c>
      <c r="J23" s="15">
        <f>J22+J12</f>
        <v>553186013.40999997</v>
      </c>
      <c r="K23" s="11"/>
      <c r="L23" s="15">
        <f>L22+L12</f>
        <v>218365565.30000001</v>
      </c>
      <c r="M23" s="11"/>
      <c r="N23" s="15">
        <f>N22+N12</f>
        <v>411965785.95999998</v>
      </c>
      <c r="O23" s="11"/>
      <c r="P23" s="15">
        <f>P22+P12</f>
        <v>169661380.40999997</v>
      </c>
      <c r="Q23" s="11"/>
    </row>
    <row r="24" spans="1:17" ht="26.1" customHeight="1" thickTop="1"/>
    <row r="25" spans="1:17" s="17" customFormat="1" ht="26.1" customHeight="1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7" s="17" customFormat="1" ht="26.1" customHeight="1">
      <c r="A26" s="18"/>
      <c r="C26" s="19"/>
      <c r="D26" s="19"/>
      <c r="E26" s="19"/>
      <c r="F26" s="19"/>
      <c r="G26" s="19"/>
      <c r="H26" s="18"/>
      <c r="I26" s="18"/>
      <c r="J26" s="18"/>
      <c r="K26" s="18"/>
      <c r="L26" s="18"/>
      <c r="M26" s="18"/>
    </row>
    <row r="27" spans="1:17" s="17" customFormat="1" ht="26.1" customHeight="1">
      <c r="A27" s="20" t="s">
        <v>146</v>
      </c>
      <c r="C27" s="19"/>
      <c r="D27" s="19"/>
      <c r="E27" s="19"/>
      <c r="F27" s="19"/>
      <c r="G27" s="19"/>
      <c r="H27" s="18"/>
      <c r="I27" s="18"/>
      <c r="J27" s="18"/>
      <c r="K27" s="18"/>
      <c r="L27" s="18"/>
      <c r="M27" s="18"/>
    </row>
    <row r="28" spans="1:17" s="17" customFormat="1" ht="26.1" customHeight="1">
      <c r="A28" s="18"/>
      <c r="C28" s="19"/>
      <c r="D28" s="19"/>
      <c r="E28" s="19"/>
      <c r="F28" s="19"/>
      <c r="G28" s="19"/>
      <c r="H28" s="18"/>
      <c r="I28" s="18"/>
      <c r="J28" s="18"/>
      <c r="K28" s="18"/>
      <c r="L28" s="18"/>
      <c r="M28" s="18"/>
    </row>
    <row r="29" spans="1:17" s="17" customFormat="1" ht="26.1" customHeight="1">
      <c r="A29" s="18"/>
      <c r="C29" s="19" t="s">
        <v>128</v>
      </c>
      <c r="D29" s="19"/>
      <c r="E29" s="19"/>
      <c r="F29" s="19"/>
      <c r="G29" s="19"/>
      <c r="H29" s="18"/>
      <c r="I29" s="18"/>
      <c r="J29" s="18"/>
      <c r="K29" s="18"/>
      <c r="L29" s="18"/>
      <c r="M29" s="18"/>
    </row>
    <row r="30" spans="1:17" s="17" customFormat="1" ht="26.1" customHeight="1">
      <c r="A30" s="18"/>
      <c r="B30" s="18"/>
      <c r="H30" s="18"/>
      <c r="I30" s="18"/>
      <c r="J30" s="18"/>
      <c r="K30" s="18"/>
      <c r="L30" s="18"/>
      <c r="M30" s="18"/>
    </row>
    <row r="31" spans="1:17" s="17" customFormat="1" ht="26.1" customHeight="1">
      <c r="A31" s="18"/>
      <c r="B31" s="18"/>
      <c r="C31" s="17" t="s">
        <v>129</v>
      </c>
      <c r="D31" s="20"/>
      <c r="E31" s="20"/>
      <c r="F31" s="20"/>
      <c r="G31" s="20"/>
      <c r="H31" s="18"/>
      <c r="I31" s="18"/>
      <c r="J31" s="18"/>
      <c r="K31" s="18"/>
      <c r="L31" s="18"/>
      <c r="M31" s="18"/>
    </row>
    <row r="32" spans="1:17" s="17" customFormat="1" ht="26.1" customHeight="1">
      <c r="J32" s="18"/>
      <c r="K32" s="18"/>
      <c r="L32" s="18"/>
      <c r="M32" s="18"/>
    </row>
    <row r="33" spans="1:18" s="17" customFormat="1" ht="26.1" customHeight="1"/>
    <row r="34" spans="1:18" s="17" customFormat="1" ht="26.1" customHeight="1">
      <c r="A34" s="117" t="s">
        <v>133</v>
      </c>
      <c r="B34" s="117"/>
      <c r="C34" s="117"/>
      <c r="D34" s="118"/>
      <c r="E34" s="119"/>
      <c r="F34" s="119"/>
      <c r="G34" s="119"/>
      <c r="H34" s="120"/>
      <c r="I34" s="119"/>
      <c r="J34" s="119"/>
      <c r="K34" s="120"/>
      <c r="L34" s="120"/>
      <c r="M34" s="118" t="s">
        <v>134</v>
      </c>
      <c r="N34" s="23"/>
      <c r="O34" s="24"/>
      <c r="P34" s="23"/>
      <c r="Q34" s="23"/>
      <c r="R34" s="23"/>
    </row>
    <row r="35" spans="1:18" s="25" customFormat="1" ht="26.1" customHeight="1">
      <c r="A35" s="117" t="s">
        <v>131</v>
      </c>
      <c r="B35" s="121"/>
      <c r="C35" s="121"/>
      <c r="D35" s="119"/>
      <c r="E35" s="119"/>
      <c r="F35" s="119"/>
      <c r="G35" s="119"/>
      <c r="H35" s="119"/>
      <c r="I35" s="119"/>
      <c r="J35" s="119"/>
      <c r="K35" s="120"/>
      <c r="L35" s="120"/>
      <c r="M35" s="118" t="s">
        <v>132</v>
      </c>
      <c r="N35" s="23"/>
      <c r="O35" s="2"/>
      <c r="P35" s="23"/>
      <c r="Q35" s="23"/>
      <c r="R35" s="23"/>
    </row>
    <row r="36" spans="1:18" ht="23.45" customHeight="1">
      <c r="A36" s="1" t="str">
        <f>+A1</f>
        <v>บริษัท เดนทัล คอร์ปอเรชั่น จำกัด (มหาชน) และบริษัทย่อย</v>
      </c>
    </row>
    <row r="37" spans="1:18" ht="23.45" customHeight="1">
      <c r="A37" s="1" t="s">
        <v>94</v>
      </c>
    </row>
    <row r="38" spans="1:18" ht="23.45" customHeight="1">
      <c r="A38" s="1" t="str">
        <f>+A3</f>
        <v>ณ วันที่ 31 ธันวาคม 2560</v>
      </c>
    </row>
    <row r="39" spans="1:18" ht="23.45" customHeight="1"/>
    <row r="40" spans="1:18" ht="23.45" customHeight="1">
      <c r="J40" s="151" t="s">
        <v>89</v>
      </c>
      <c r="K40" s="151"/>
      <c r="L40" s="151"/>
      <c r="M40" s="151"/>
      <c r="N40" s="151" t="s">
        <v>90</v>
      </c>
      <c r="O40" s="151"/>
      <c r="P40" s="151"/>
      <c r="Q40" s="151"/>
    </row>
    <row r="41" spans="1:18" ht="23.45" customHeight="1">
      <c r="H41" s="5" t="s">
        <v>1</v>
      </c>
      <c r="J41" s="6" t="s">
        <v>151</v>
      </c>
      <c r="L41" s="6" t="s">
        <v>127</v>
      </c>
      <c r="M41" s="7"/>
      <c r="N41" s="6" t="s">
        <v>151</v>
      </c>
      <c r="P41" s="6" t="s">
        <v>127</v>
      </c>
      <c r="Q41" s="7"/>
    </row>
    <row r="42" spans="1:18" ht="23.45" customHeight="1">
      <c r="A42" s="26" t="s">
        <v>10</v>
      </c>
    </row>
    <row r="43" spans="1:18" ht="23.45" customHeight="1">
      <c r="A43" s="10" t="s">
        <v>11</v>
      </c>
    </row>
    <row r="44" spans="1:18" ht="23.45" customHeight="1">
      <c r="B44" s="2" t="s">
        <v>92</v>
      </c>
      <c r="H44" s="3">
        <v>14</v>
      </c>
      <c r="J44" s="11">
        <v>0</v>
      </c>
      <c r="K44" s="11"/>
      <c r="L44" s="11">
        <v>10000000</v>
      </c>
      <c r="M44" s="11"/>
      <c r="N44" s="11">
        <v>0</v>
      </c>
      <c r="O44" s="11"/>
      <c r="P44" s="11">
        <v>0</v>
      </c>
      <c r="Q44" s="11"/>
    </row>
    <row r="45" spans="1:18" ht="23.45" customHeight="1">
      <c r="B45" s="10" t="s">
        <v>162</v>
      </c>
      <c r="H45" s="3">
        <v>15</v>
      </c>
      <c r="J45" s="11">
        <v>35583855.639999993</v>
      </c>
      <c r="L45" s="11">
        <v>32126460.170000002</v>
      </c>
      <c r="N45" s="11">
        <v>17412733.32</v>
      </c>
      <c r="P45" s="11">
        <v>24293796.399999999</v>
      </c>
    </row>
    <row r="46" spans="1:18" ht="23.45" customHeight="1">
      <c r="B46" s="2" t="s">
        <v>158</v>
      </c>
      <c r="J46" s="11"/>
      <c r="K46" s="11"/>
      <c r="L46" s="11"/>
      <c r="M46" s="11"/>
      <c r="N46" s="11"/>
      <c r="O46" s="11"/>
      <c r="P46" s="11"/>
      <c r="Q46" s="11"/>
    </row>
    <row r="47" spans="1:18" ht="23.45" customHeight="1">
      <c r="C47" s="27" t="s">
        <v>93</v>
      </c>
      <c r="D47" s="27"/>
      <c r="E47" s="27"/>
      <c r="F47" s="27"/>
      <c r="G47" s="27"/>
      <c r="H47" s="3">
        <v>16</v>
      </c>
      <c r="J47" s="11">
        <v>766499.51</v>
      </c>
      <c r="K47" s="11"/>
      <c r="L47" s="11">
        <v>1582696.09</v>
      </c>
      <c r="M47" s="11"/>
      <c r="N47" s="11">
        <v>112492.56</v>
      </c>
      <c r="O47" s="11"/>
      <c r="P47" s="11">
        <v>162165.75</v>
      </c>
      <c r="Q47" s="11"/>
    </row>
    <row r="48" spans="1:18" ht="23.45" customHeight="1">
      <c r="B48" s="2" t="s">
        <v>147</v>
      </c>
      <c r="C48" s="27"/>
      <c r="D48" s="27"/>
      <c r="E48" s="27"/>
      <c r="F48" s="27"/>
      <c r="G48" s="27"/>
      <c r="H48" s="3">
        <v>17</v>
      </c>
      <c r="J48" s="11">
        <v>0</v>
      </c>
      <c r="K48" s="11"/>
      <c r="L48" s="11">
        <v>13802578.67</v>
      </c>
      <c r="M48" s="11"/>
      <c r="N48" s="11">
        <v>0</v>
      </c>
      <c r="O48" s="11"/>
      <c r="P48" s="11">
        <v>11642578.67</v>
      </c>
      <c r="Q48" s="11"/>
    </row>
    <row r="49" spans="1:17" ht="23.45" customHeight="1">
      <c r="B49" s="10" t="s">
        <v>12</v>
      </c>
      <c r="H49" s="3">
        <v>5.2</v>
      </c>
      <c r="J49" s="11">
        <v>0</v>
      </c>
      <c r="K49" s="11"/>
      <c r="L49" s="11">
        <v>0</v>
      </c>
      <c r="M49" s="11"/>
      <c r="N49" s="11">
        <v>0</v>
      </c>
      <c r="O49" s="11"/>
      <c r="P49" s="11">
        <v>8940000</v>
      </c>
      <c r="Q49" s="11"/>
    </row>
    <row r="50" spans="1:17" ht="23.45" customHeight="1">
      <c r="B50" s="2" t="s">
        <v>14</v>
      </c>
      <c r="J50" s="11">
        <v>5027943.09</v>
      </c>
      <c r="K50" s="11"/>
      <c r="L50" s="11">
        <v>5632109.0199999996</v>
      </c>
      <c r="M50" s="11"/>
      <c r="N50" s="11">
        <v>0</v>
      </c>
      <c r="O50" s="11"/>
      <c r="P50" s="11">
        <v>0</v>
      </c>
      <c r="Q50" s="11"/>
    </row>
    <row r="51" spans="1:17" ht="23.45" customHeight="1">
      <c r="C51" s="2" t="s">
        <v>113</v>
      </c>
      <c r="J51" s="14">
        <f>SUM(J44:J50)</f>
        <v>41378298.239999995</v>
      </c>
      <c r="K51" s="11"/>
      <c r="L51" s="14">
        <f>SUM(L44:L50)</f>
        <v>63143843.950000003</v>
      </c>
      <c r="M51" s="11"/>
      <c r="N51" s="13">
        <f>SUM(N44:N50)</f>
        <v>17525225.879999999</v>
      </c>
      <c r="O51" s="11"/>
      <c r="P51" s="13">
        <f>SUM(P44:P50)</f>
        <v>45038540.82</v>
      </c>
      <c r="Q51" s="11"/>
    </row>
    <row r="52" spans="1:17" ht="23.45" customHeight="1">
      <c r="A52" s="9" t="s">
        <v>15</v>
      </c>
      <c r="J52" s="11"/>
      <c r="K52" s="11"/>
      <c r="L52" s="11"/>
      <c r="M52" s="11"/>
      <c r="N52" s="11"/>
      <c r="O52" s="11"/>
      <c r="P52" s="11"/>
      <c r="Q52" s="11"/>
    </row>
    <row r="53" spans="1:17" ht="23.45" customHeight="1">
      <c r="B53" s="2" t="s">
        <v>13</v>
      </c>
      <c r="H53" s="3">
        <v>16</v>
      </c>
      <c r="J53" s="11">
        <v>0</v>
      </c>
      <c r="K53" s="11"/>
      <c r="L53" s="11">
        <v>766499.42</v>
      </c>
      <c r="M53" s="11"/>
      <c r="N53" s="11">
        <v>0</v>
      </c>
      <c r="O53" s="11"/>
      <c r="P53" s="11">
        <v>112492.56</v>
      </c>
      <c r="Q53" s="11"/>
    </row>
    <row r="54" spans="1:17" ht="23.45" customHeight="1">
      <c r="B54" s="2" t="s">
        <v>159</v>
      </c>
      <c r="H54" s="3">
        <v>17</v>
      </c>
      <c r="J54" s="11">
        <v>100000000</v>
      </c>
      <c r="K54" s="11"/>
      <c r="L54" s="11">
        <v>46134789.140000001</v>
      </c>
      <c r="M54" s="11"/>
      <c r="N54" s="11">
        <v>0</v>
      </c>
      <c r="O54" s="11"/>
      <c r="P54" s="11">
        <v>35814789.140000001</v>
      </c>
      <c r="Q54" s="11"/>
    </row>
    <row r="55" spans="1:17" ht="23.45" customHeight="1">
      <c r="B55" s="10" t="s">
        <v>172</v>
      </c>
      <c r="H55" s="3">
        <v>18</v>
      </c>
      <c r="J55" s="11">
        <v>2185576</v>
      </c>
      <c r="K55" s="11"/>
      <c r="L55" s="11">
        <v>1995042.04</v>
      </c>
      <c r="M55" s="11"/>
      <c r="N55" s="11">
        <v>558613</v>
      </c>
      <c r="O55" s="11"/>
      <c r="P55" s="11">
        <v>589679</v>
      </c>
      <c r="Q55" s="11"/>
    </row>
    <row r="56" spans="1:17" ht="23.45" customHeight="1">
      <c r="C56" s="2" t="s">
        <v>114</v>
      </c>
      <c r="J56" s="13">
        <f>SUM(J53:J55)</f>
        <v>102185576</v>
      </c>
      <c r="K56" s="11"/>
      <c r="L56" s="13">
        <f>SUM(L53:L55)</f>
        <v>48896330.600000001</v>
      </c>
      <c r="M56" s="11"/>
      <c r="N56" s="13">
        <f>SUM(N53:N55)</f>
        <v>558613</v>
      </c>
      <c r="O56" s="11"/>
      <c r="P56" s="13">
        <f>SUM(P53:P55)</f>
        <v>36516960.700000003</v>
      </c>
      <c r="Q56" s="11"/>
    </row>
    <row r="57" spans="1:17" ht="23.45" customHeight="1">
      <c r="A57" s="28" t="s">
        <v>16</v>
      </c>
      <c r="J57" s="13">
        <f>J56+J51</f>
        <v>143563874.24000001</v>
      </c>
      <c r="K57" s="11"/>
      <c r="L57" s="13">
        <f>L56+L51</f>
        <v>112040174.55000001</v>
      </c>
      <c r="M57" s="11"/>
      <c r="N57" s="13">
        <f>N56+N51</f>
        <v>18083838.879999999</v>
      </c>
      <c r="O57" s="11"/>
      <c r="P57" s="13">
        <f>P56+P51</f>
        <v>81555501.520000011</v>
      </c>
      <c r="Q57" s="11"/>
    </row>
    <row r="58" spans="1:17" ht="23.45" customHeight="1">
      <c r="A58" s="29" t="s">
        <v>17</v>
      </c>
      <c r="J58" s="11"/>
      <c r="K58" s="11"/>
      <c r="L58" s="11"/>
      <c r="M58" s="11"/>
      <c r="N58" s="11"/>
      <c r="O58" s="11"/>
      <c r="P58" s="11"/>
      <c r="Q58" s="11"/>
    </row>
    <row r="59" spans="1:17" ht="23.45" customHeight="1">
      <c r="A59" s="30" t="s">
        <v>18</v>
      </c>
      <c r="J59" s="11"/>
      <c r="K59" s="11"/>
      <c r="L59" s="11"/>
      <c r="M59" s="11"/>
      <c r="N59" s="11"/>
      <c r="O59" s="11"/>
      <c r="P59" s="11"/>
      <c r="Q59" s="11"/>
    </row>
    <row r="60" spans="1:17" ht="23.45" customHeight="1">
      <c r="B60" s="30" t="s">
        <v>19</v>
      </c>
      <c r="J60" s="11"/>
      <c r="K60" s="11"/>
      <c r="L60" s="11"/>
      <c r="M60" s="11"/>
      <c r="N60" s="11"/>
      <c r="O60" s="11"/>
      <c r="P60" s="11"/>
      <c r="Q60" s="11"/>
    </row>
    <row r="61" spans="1:17" ht="23.45" customHeight="1" thickBot="1">
      <c r="B61" s="30"/>
      <c r="C61" s="31" t="s">
        <v>120</v>
      </c>
      <c r="J61" s="32">
        <v>100000000</v>
      </c>
      <c r="K61" s="11"/>
      <c r="L61" s="32">
        <v>100000000</v>
      </c>
      <c r="M61" s="11"/>
      <c r="N61" s="32">
        <v>100000000</v>
      </c>
      <c r="O61" s="11"/>
      <c r="P61" s="32">
        <v>100000000</v>
      </c>
      <c r="Q61" s="11"/>
    </row>
    <row r="62" spans="1:17" ht="23.45" customHeight="1" thickTop="1">
      <c r="B62" s="33" t="s">
        <v>73</v>
      </c>
      <c r="J62" s="11"/>
      <c r="K62" s="11"/>
      <c r="L62" s="11"/>
      <c r="M62" s="11"/>
      <c r="N62" s="11"/>
      <c r="O62" s="11"/>
      <c r="P62" s="34"/>
      <c r="Q62" s="11"/>
    </row>
    <row r="63" spans="1:17" ht="23.45" customHeight="1">
      <c r="B63" s="33"/>
      <c r="C63" s="2" t="s">
        <v>154</v>
      </c>
      <c r="H63" s="3">
        <v>19</v>
      </c>
      <c r="J63" s="11">
        <f>+'EQ Conso (T)'!F16</f>
        <v>100000000</v>
      </c>
      <c r="K63" s="11"/>
      <c r="L63" s="11"/>
      <c r="M63" s="11"/>
      <c r="N63" s="11">
        <f>+'EQ (T)'!I15</f>
        <v>100000000</v>
      </c>
      <c r="O63" s="11"/>
      <c r="P63" s="34"/>
      <c r="Q63" s="11"/>
    </row>
    <row r="64" spans="1:17" ht="23.45" customHeight="1">
      <c r="B64" s="33"/>
      <c r="C64" s="31" t="s">
        <v>121</v>
      </c>
      <c r="D64" s="31"/>
      <c r="E64" s="31"/>
      <c r="F64" s="31"/>
      <c r="G64" s="31"/>
      <c r="H64" s="3">
        <v>19</v>
      </c>
      <c r="K64" s="11"/>
      <c r="L64" s="4">
        <f>+'EQ Conso (T)'!F24</f>
        <v>75000000</v>
      </c>
      <c r="M64" s="11"/>
      <c r="O64" s="11"/>
      <c r="P64" s="11">
        <f>+'EQ (T)'!I22</f>
        <v>75000000</v>
      </c>
      <c r="Q64" s="11"/>
    </row>
    <row r="65" spans="1:17" ht="23.45" customHeight="1">
      <c r="B65" s="33"/>
      <c r="C65" s="31" t="s">
        <v>155</v>
      </c>
      <c r="D65" s="31"/>
      <c r="E65" s="31"/>
      <c r="F65" s="31"/>
      <c r="G65" s="31"/>
      <c r="H65" s="3">
        <v>19</v>
      </c>
      <c r="J65" s="11">
        <f>+'EQ Conso (T)'!H16</f>
        <v>265370000</v>
      </c>
      <c r="K65" s="11"/>
      <c r="L65" s="11">
        <v>0</v>
      </c>
      <c r="M65" s="11"/>
      <c r="N65" s="11">
        <f>+'EQ (T)'!K15</f>
        <v>265370000</v>
      </c>
      <c r="O65" s="11"/>
      <c r="P65" s="11">
        <v>0</v>
      </c>
      <c r="Q65" s="11"/>
    </row>
    <row r="66" spans="1:17" ht="23.45" customHeight="1">
      <c r="A66" s="33" t="s">
        <v>118</v>
      </c>
      <c r="J66" s="11"/>
      <c r="K66" s="11"/>
      <c r="L66" s="11"/>
      <c r="M66" s="11"/>
      <c r="N66" s="11"/>
      <c r="O66" s="11"/>
      <c r="P66" s="11"/>
      <c r="Q66" s="11"/>
    </row>
    <row r="67" spans="1:17" ht="23.45" customHeight="1">
      <c r="B67" s="10" t="s">
        <v>20</v>
      </c>
      <c r="J67" s="34">
        <f>'EQ Conso (T)'!J16</f>
        <v>5629886.7599999998</v>
      </c>
      <c r="K67" s="34"/>
      <c r="L67" s="35">
        <f>+'EQ Conso (T)'!J24</f>
        <v>2695359.76</v>
      </c>
      <c r="M67" s="34"/>
      <c r="N67" s="34">
        <f>'EQ (T)'!M15</f>
        <v>5629886.7599999998</v>
      </c>
      <c r="O67" s="34"/>
      <c r="P67" s="34">
        <f>+'EQ (T)'!M22</f>
        <v>2695359.76</v>
      </c>
      <c r="Q67" s="34"/>
    </row>
    <row r="68" spans="1:17" ht="23.45" customHeight="1">
      <c r="B68" s="10" t="s">
        <v>21</v>
      </c>
      <c r="J68" s="36">
        <f>'EQ Conso (T)'!L16</f>
        <v>13072706.829999929</v>
      </c>
      <c r="L68" s="12">
        <f>+'EQ Conso (T)'!L24</f>
        <v>3077289.4699999616</v>
      </c>
      <c r="N68" s="36">
        <f>'EQ (T)'!O15</f>
        <v>22882060.319999978</v>
      </c>
      <c r="P68" s="36">
        <f>+'EQ (T)'!O22</f>
        <v>10410519.129999988</v>
      </c>
    </row>
    <row r="69" spans="1:17" ht="23.45" customHeight="1">
      <c r="A69" s="2" t="s">
        <v>87</v>
      </c>
      <c r="H69" s="3">
        <v>2.2000000000000002</v>
      </c>
      <c r="J69" s="37">
        <f>+'EQ Conso (T)'!N16</f>
        <v>25543759.079999998</v>
      </c>
      <c r="K69" s="34"/>
      <c r="L69" s="38">
        <f>+'EQ Conso (T)'!N24</f>
        <v>25543759.079999998</v>
      </c>
      <c r="M69" s="34"/>
      <c r="N69" s="37">
        <v>0</v>
      </c>
      <c r="O69" s="34"/>
      <c r="P69" s="37">
        <v>0</v>
      </c>
      <c r="Q69" s="34"/>
    </row>
    <row r="70" spans="1:17" ht="23.45" customHeight="1">
      <c r="C70" s="10" t="s">
        <v>116</v>
      </c>
      <c r="J70" s="34">
        <f>SUM(J63:J69)</f>
        <v>409616352.6699999</v>
      </c>
      <c r="K70" s="11"/>
      <c r="L70" s="34">
        <f>SUM(L63:L69)</f>
        <v>106316408.30999996</v>
      </c>
      <c r="M70" s="11"/>
      <c r="N70" s="34">
        <f>SUM(N63:N69)</f>
        <v>393881947.07999998</v>
      </c>
      <c r="O70" s="11"/>
      <c r="P70" s="34">
        <f>SUM(P63:P69)</f>
        <v>88105878.889999986</v>
      </c>
      <c r="Q70" s="11"/>
    </row>
    <row r="71" spans="1:17" ht="23.45" customHeight="1">
      <c r="A71" s="10" t="s">
        <v>103</v>
      </c>
      <c r="J71" s="37">
        <f>'EQ Conso (T)'!R16</f>
        <v>5786.4999999999991</v>
      </c>
      <c r="K71" s="11"/>
      <c r="L71" s="39">
        <f>+'EQ Conso (T)'!R24</f>
        <v>8982.4399999999987</v>
      </c>
      <c r="M71" s="11"/>
      <c r="N71" s="37">
        <v>0</v>
      </c>
      <c r="O71" s="11"/>
      <c r="P71" s="37">
        <v>0</v>
      </c>
      <c r="Q71" s="11"/>
    </row>
    <row r="72" spans="1:17" ht="23.45" customHeight="1">
      <c r="C72" s="10" t="s">
        <v>115</v>
      </c>
      <c r="J72" s="4">
        <f>SUM(J70:J71)</f>
        <v>409622139.1699999</v>
      </c>
      <c r="K72" s="11"/>
      <c r="L72" s="4">
        <f>SUM(L70:L71)</f>
        <v>106325390.74999996</v>
      </c>
      <c r="M72" s="11"/>
      <c r="N72" s="11">
        <f>SUM(N70:N71)</f>
        <v>393881947.07999998</v>
      </c>
      <c r="O72" s="11"/>
      <c r="P72" s="11">
        <f>SUM(P70:P71)</f>
        <v>88105878.889999986</v>
      </c>
      <c r="Q72" s="11"/>
    </row>
    <row r="73" spans="1:17" ht="23.45" customHeight="1" thickBot="1">
      <c r="A73" s="40" t="s">
        <v>23</v>
      </c>
      <c r="J73" s="16">
        <f>J72+J57</f>
        <v>553186013.40999985</v>
      </c>
      <c r="K73" s="11"/>
      <c r="L73" s="16">
        <f>L72+L57</f>
        <v>218365565.29999995</v>
      </c>
      <c r="M73" s="11"/>
      <c r="N73" s="15">
        <f>N72+N57</f>
        <v>411965785.95999998</v>
      </c>
      <c r="O73" s="11"/>
      <c r="P73" s="15">
        <f>P72+P57</f>
        <v>169661380.41</v>
      </c>
      <c r="Q73" s="11"/>
    </row>
    <row r="74" spans="1:17" ht="23.45" customHeight="1" thickTop="1">
      <c r="A74" s="40"/>
      <c r="J74" s="41"/>
      <c r="K74" s="11"/>
      <c r="L74" s="41"/>
      <c r="M74" s="11"/>
      <c r="N74" s="41"/>
      <c r="O74" s="11"/>
      <c r="P74" s="41"/>
      <c r="Q74" s="11"/>
    </row>
    <row r="75" spans="1:17" ht="23.45" customHeight="1">
      <c r="A75" s="20" t="s">
        <v>146</v>
      </c>
      <c r="J75" s="139"/>
      <c r="K75" s="139"/>
      <c r="L75" s="139"/>
      <c r="M75" s="139"/>
      <c r="N75" s="139"/>
      <c r="O75" s="139"/>
      <c r="P75" s="139"/>
      <c r="Q75" s="36"/>
    </row>
    <row r="76" spans="1:17" s="23" customFormat="1" ht="23.45" customHeight="1">
      <c r="A76" s="17"/>
      <c r="B76" s="17"/>
      <c r="C76" s="17"/>
      <c r="D76" s="17"/>
      <c r="E76" s="17"/>
      <c r="F76" s="17"/>
      <c r="G76" s="17"/>
      <c r="H76" s="2"/>
      <c r="I76" s="2"/>
      <c r="J76" s="36"/>
      <c r="K76" s="36"/>
      <c r="L76" s="36"/>
      <c r="M76" s="36"/>
      <c r="N76" s="36"/>
      <c r="O76" s="36"/>
      <c r="P76" s="36"/>
    </row>
    <row r="77" spans="1:17" s="23" customFormat="1" ht="23.45" customHeight="1">
      <c r="A77" s="117" t="s">
        <v>133</v>
      </c>
      <c r="B77" s="117"/>
      <c r="C77" s="117"/>
      <c r="D77" s="118"/>
      <c r="E77" s="119"/>
      <c r="F77" s="119"/>
      <c r="G77" s="119"/>
      <c r="H77" s="120"/>
      <c r="I77" s="119"/>
      <c r="J77" s="119"/>
      <c r="K77" s="120"/>
      <c r="L77" s="120"/>
      <c r="M77" s="118" t="s">
        <v>134</v>
      </c>
      <c r="O77" s="24"/>
    </row>
    <row r="78" spans="1:17" ht="23.45" customHeight="1">
      <c r="A78" s="117" t="s">
        <v>131</v>
      </c>
      <c r="B78" s="121"/>
      <c r="C78" s="121"/>
      <c r="D78" s="119"/>
      <c r="E78" s="119"/>
      <c r="F78" s="119"/>
      <c r="G78" s="119"/>
      <c r="H78" s="119"/>
      <c r="I78" s="119"/>
      <c r="J78" s="119"/>
      <c r="K78" s="120"/>
      <c r="L78" s="120"/>
      <c r="M78" s="118" t="s">
        <v>132</v>
      </c>
      <c r="N78" s="23"/>
      <c r="P78" s="23"/>
    </row>
  </sheetData>
  <mergeCells count="4">
    <mergeCell ref="J40:M40"/>
    <mergeCell ref="N40:Q40"/>
    <mergeCell ref="J5:M5"/>
    <mergeCell ref="N5:Q5"/>
  </mergeCells>
  <pageMargins left="0.59055118110236227" right="0.27559055118110237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10" zoomScale="90" zoomScaleNormal="90" zoomScaleSheetLayoutView="100" workbookViewId="0">
      <selection activeCell="A25" sqref="A25"/>
    </sheetView>
  </sheetViews>
  <sheetFormatPr defaultColWidth="0" defaultRowHeight="23.45" customHeight="1"/>
  <cols>
    <col min="1" max="1" width="4.7109375" style="2" customWidth="1"/>
    <col min="2" max="4" width="9.140625" style="2" customWidth="1"/>
    <col min="5" max="5" width="12.14062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22" width="10.140625" style="2" customWidth="1"/>
    <col min="223" max="223" width="6.42578125" style="2" customWidth="1"/>
    <col min="224" max="224" width="26.7109375" style="2" customWidth="1"/>
    <col min="225" max="225" width="9" style="2" customWidth="1"/>
    <col min="226" max="226" width="0.7109375" style="2" customWidth="1"/>
    <col min="227" max="227" width="16.28515625" style="2" customWidth="1"/>
    <col min="228" max="228" width="0.7109375" style="2" customWidth="1"/>
    <col min="229" max="229" width="16.7109375" style="2" customWidth="1"/>
    <col min="230" max="230" width="0.7109375" style="2" customWidth="1"/>
    <col min="231" max="231" width="17" style="2" customWidth="1"/>
    <col min="232" max="232" width="0.7109375" style="2" customWidth="1"/>
    <col min="233" max="233" width="17.42578125" style="2" customWidth="1"/>
    <col min="234" max="234" width="13" style="2" bestFit="1" customWidth="1"/>
    <col min="235" max="16384" width="0" style="2" hidden="1"/>
  </cols>
  <sheetData>
    <row r="1" spans="1:14" ht="23.45" customHeight="1">
      <c r="A1" s="1" t="s">
        <v>122</v>
      </c>
    </row>
    <row r="2" spans="1:14" ht="23.45" customHeight="1">
      <c r="A2" s="42" t="s">
        <v>173</v>
      </c>
    </row>
    <row r="3" spans="1:14" ht="23.45" customHeight="1">
      <c r="A3" s="43" t="s">
        <v>149</v>
      </c>
    </row>
    <row r="4" spans="1:14" ht="8.1" customHeight="1"/>
    <row r="5" spans="1:14" ht="23.45" customHeight="1">
      <c r="H5" s="151" t="s">
        <v>89</v>
      </c>
      <c r="I5" s="151"/>
      <c r="J5" s="151"/>
      <c r="L5" s="151" t="s">
        <v>90</v>
      </c>
      <c r="M5" s="151"/>
      <c r="N5" s="151"/>
    </row>
    <row r="6" spans="1:14" ht="23.45" customHeight="1">
      <c r="F6" s="5" t="s">
        <v>1</v>
      </c>
      <c r="H6" s="44" t="s">
        <v>148</v>
      </c>
      <c r="J6" s="44" t="s">
        <v>108</v>
      </c>
      <c r="L6" s="44" t="s">
        <v>148</v>
      </c>
      <c r="N6" s="44" t="s">
        <v>108</v>
      </c>
    </row>
    <row r="7" spans="1:14" ht="23.45" customHeight="1">
      <c r="A7" s="2" t="s">
        <v>77</v>
      </c>
      <c r="F7" s="5"/>
      <c r="H7" s="3"/>
      <c r="J7" s="3"/>
      <c r="L7" s="3"/>
      <c r="N7" s="3"/>
    </row>
    <row r="8" spans="1:14" ht="23.45" customHeight="1">
      <c r="B8" s="2" t="s">
        <v>79</v>
      </c>
      <c r="F8" s="3"/>
      <c r="H8" s="45">
        <v>458039371.75999999</v>
      </c>
      <c r="I8" s="45"/>
      <c r="J8" s="45">
        <f>441335827.64-J9</f>
        <v>438695513.13999999</v>
      </c>
      <c r="L8" s="45">
        <v>213791404.75999999</v>
      </c>
      <c r="M8" s="45"/>
      <c r="N8" s="45">
        <f>188382396.5-464621.5</f>
        <v>187917775</v>
      </c>
    </row>
    <row r="9" spans="1:14" ht="23.45" customHeight="1">
      <c r="B9" s="2" t="s">
        <v>78</v>
      </c>
      <c r="F9" s="3"/>
      <c r="H9" s="46">
        <v>1586682.24</v>
      </c>
      <c r="I9" s="45"/>
      <c r="J9" s="46">
        <v>2640314.5</v>
      </c>
      <c r="L9" s="46">
        <v>854362.74</v>
      </c>
      <c r="M9" s="45"/>
      <c r="N9" s="46">
        <v>1858449</v>
      </c>
    </row>
    <row r="10" spans="1:14" ht="23.45" customHeight="1">
      <c r="B10" s="2" t="s">
        <v>80</v>
      </c>
      <c r="F10" s="3"/>
      <c r="H10" s="45">
        <f>SUM(H8:H9)</f>
        <v>459626054</v>
      </c>
      <c r="I10" s="45"/>
      <c r="J10" s="45">
        <f>SUM(J8:J9)</f>
        <v>441335827.63999999</v>
      </c>
      <c r="L10" s="45">
        <f>SUM(L8:L9)</f>
        <v>214645767.5</v>
      </c>
      <c r="M10" s="45"/>
      <c r="N10" s="45">
        <f>SUM(N8:N9)</f>
        <v>189776224</v>
      </c>
    </row>
    <row r="11" spans="1:14" ht="23.45" customHeight="1">
      <c r="A11" s="47" t="s">
        <v>58</v>
      </c>
      <c r="G11" s="45"/>
      <c r="H11" s="46">
        <v>-291187261.23000002</v>
      </c>
      <c r="I11" s="45"/>
      <c r="J11" s="46">
        <v>-278477286.86000001</v>
      </c>
      <c r="K11" s="45"/>
      <c r="L11" s="46">
        <v>-147170502.53</v>
      </c>
      <c r="M11" s="45"/>
      <c r="N11" s="46">
        <v>-129803497.76000001</v>
      </c>
    </row>
    <row r="12" spans="1:14" ht="23.45" customHeight="1">
      <c r="A12" s="48" t="s">
        <v>24</v>
      </c>
      <c r="G12" s="36"/>
      <c r="H12" s="45">
        <f>SUM(H10:H11)</f>
        <v>168438792.76999998</v>
      </c>
      <c r="I12" s="45"/>
      <c r="J12" s="45">
        <f>SUM(J10:J11)</f>
        <v>162858540.77999997</v>
      </c>
      <c r="K12" s="36"/>
      <c r="L12" s="45">
        <f>SUM(L10:L11)</f>
        <v>67475264.969999999</v>
      </c>
      <c r="M12" s="45"/>
      <c r="N12" s="45">
        <f>SUM(N10:N11)</f>
        <v>59972726.239999995</v>
      </c>
    </row>
    <row r="13" spans="1:14" ht="23.45" customHeight="1">
      <c r="A13" s="2" t="s">
        <v>25</v>
      </c>
      <c r="F13" s="3"/>
      <c r="H13" s="46">
        <v>8565129.7300000004</v>
      </c>
      <c r="I13" s="45"/>
      <c r="J13" s="46">
        <v>5182110.12</v>
      </c>
      <c r="L13" s="46">
        <v>46359306.439999998</v>
      </c>
      <c r="M13" s="45"/>
      <c r="N13" s="46">
        <v>44900952.109999999</v>
      </c>
    </row>
    <row r="14" spans="1:14" ht="23.45" customHeight="1">
      <c r="A14" s="48" t="s">
        <v>26</v>
      </c>
      <c r="G14" s="36"/>
      <c r="H14" s="49">
        <f>H12+H13</f>
        <v>177003922.49999997</v>
      </c>
      <c r="I14" s="45"/>
      <c r="J14" s="49">
        <f>J12+J13</f>
        <v>168040650.89999998</v>
      </c>
      <c r="K14" s="36"/>
      <c r="L14" s="49">
        <f>L12+L13</f>
        <v>113834571.41</v>
      </c>
      <c r="M14" s="45"/>
      <c r="N14" s="49">
        <f>N12+N13</f>
        <v>104873678.34999999</v>
      </c>
    </row>
    <row r="15" spans="1:14" ht="23.45" customHeight="1">
      <c r="A15" s="2" t="s">
        <v>166</v>
      </c>
      <c r="H15" s="45">
        <v>-31868169.170000002</v>
      </c>
      <c r="I15" s="45"/>
      <c r="J15" s="45">
        <v>-26284177.010000002</v>
      </c>
      <c r="L15" s="45">
        <v>-15352884.73</v>
      </c>
      <c r="M15" s="45"/>
      <c r="N15" s="45">
        <v>-12800915.140000001</v>
      </c>
    </row>
    <row r="16" spans="1:14" ht="23.45" customHeight="1">
      <c r="A16" s="2" t="s">
        <v>27</v>
      </c>
      <c r="F16" s="3"/>
      <c r="H16" s="45">
        <v>-88949597.469999999</v>
      </c>
      <c r="I16" s="45"/>
      <c r="J16" s="45">
        <v>-83821780.950000003</v>
      </c>
      <c r="L16" s="45">
        <v>-50267551.920000002</v>
      </c>
      <c r="M16" s="45"/>
      <c r="N16" s="45">
        <v>-46970030.280000001</v>
      </c>
    </row>
    <row r="17" spans="1:15" ht="23.45" customHeight="1">
      <c r="A17" s="2" t="s">
        <v>29</v>
      </c>
      <c r="F17" s="3"/>
      <c r="H17" s="45">
        <v>-1004173.28</v>
      </c>
      <c r="I17" s="45"/>
      <c r="J17" s="45">
        <v>-4732986.12</v>
      </c>
      <c r="L17" s="45">
        <v>-816471.67999999993</v>
      </c>
      <c r="M17" s="45"/>
      <c r="N17" s="45">
        <v>-3713878.27</v>
      </c>
    </row>
    <row r="18" spans="1:15" ht="23.45" customHeight="1">
      <c r="A18" s="2" t="s">
        <v>28</v>
      </c>
      <c r="H18" s="49">
        <f>SUM(H15:H17)</f>
        <v>-121821939.92</v>
      </c>
      <c r="I18" s="45"/>
      <c r="J18" s="49">
        <f>SUM(J15:J17)</f>
        <v>-114838944.08000001</v>
      </c>
      <c r="L18" s="49">
        <f>SUM(L15:L17)</f>
        <v>-66436908.330000006</v>
      </c>
      <c r="M18" s="45"/>
      <c r="N18" s="49">
        <f>SUM(N15:N17)</f>
        <v>-63484823.690000005</v>
      </c>
    </row>
    <row r="19" spans="1:15" ht="23.45" customHeight="1">
      <c r="A19" s="7" t="s">
        <v>39</v>
      </c>
      <c r="H19" s="45">
        <f>H14+H18</f>
        <v>55181982.579999968</v>
      </c>
      <c r="I19" s="45"/>
      <c r="J19" s="45">
        <f>J14+J18</f>
        <v>53201706.819999963</v>
      </c>
      <c r="L19" s="45">
        <f>L14+L18</f>
        <v>47397663.079999991</v>
      </c>
      <c r="M19" s="45"/>
      <c r="N19" s="45">
        <f>N14+N18</f>
        <v>41388854.659999989</v>
      </c>
    </row>
    <row r="20" spans="1:15" ht="23.45" customHeight="1">
      <c r="A20" s="2" t="s">
        <v>72</v>
      </c>
      <c r="F20" s="3">
        <v>13</v>
      </c>
      <c r="H20" s="46">
        <v>-9069463.3300000001</v>
      </c>
      <c r="I20" s="45"/>
      <c r="J20" s="46">
        <v>-10679062.390000001</v>
      </c>
      <c r="L20" s="46">
        <v>1020734.94</v>
      </c>
      <c r="M20" s="45"/>
      <c r="N20" s="46">
        <v>264999.53999999998</v>
      </c>
    </row>
    <row r="21" spans="1:15" ht="23.45" customHeight="1">
      <c r="A21" s="48" t="s">
        <v>163</v>
      </c>
      <c r="F21" s="3"/>
      <c r="H21" s="49">
        <f>H19+H20</f>
        <v>46112519.24999997</v>
      </c>
      <c r="I21" s="45"/>
      <c r="J21" s="49">
        <f>J19+J20</f>
        <v>42522644.429999962</v>
      </c>
      <c r="L21" s="49">
        <f>L19+L20</f>
        <v>48418398.019999988</v>
      </c>
      <c r="M21" s="45"/>
      <c r="N21" s="49">
        <f>N19+N20</f>
        <v>41653854.199999988</v>
      </c>
      <c r="O21" s="36"/>
    </row>
    <row r="22" spans="1:15" ht="6.95" customHeight="1">
      <c r="A22" s="48"/>
      <c r="F22" s="3"/>
      <c r="H22" s="50"/>
      <c r="I22" s="45"/>
      <c r="J22" s="50"/>
      <c r="L22" s="50"/>
      <c r="M22" s="45"/>
      <c r="N22" s="50"/>
    </row>
    <row r="23" spans="1:15" ht="23.45" customHeight="1">
      <c r="A23" s="51" t="s">
        <v>30</v>
      </c>
      <c r="B23" s="23"/>
      <c r="C23" s="23"/>
      <c r="D23" s="23"/>
      <c r="E23" s="23"/>
      <c r="F23" s="23"/>
      <c r="G23" s="23"/>
      <c r="H23" s="52"/>
      <c r="I23" s="52"/>
      <c r="J23" s="52"/>
      <c r="K23" s="53"/>
      <c r="L23" s="52"/>
      <c r="M23" s="52"/>
      <c r="N23" s="52"/>
    </row>
    <row r="24" spans="1:15" ht="23.45" customHeight="1">
      <c r="A24" s="149" t="s">
        <v>168</v>
      </c>
      <c r="B24" s="23"/>
      <c r="C24" s="23"/>
      <c r="D24" s="23"/>
      <c r="E24" s="23"/>
      <c r="F24" s="23"/>
      <c r="G24" s="23"/>
      <c r="H24" s="52"/>
      <c r="I24" s="52"/>
      <c r="J24" s="52"/>
      <c r="K24" s="53"/>
      <c r="L24" s="52"/>
      <c r="M24" s="52"/>
      <c r="N24" s="52"/>
    </row>
    <row r="25" spans="1:15" ht="23.45" customHeight="1">
      <c r="A25" s="2" t="s">
        <v>175</v>
      </c>
      <c r="B25" s="23"/>
      <c r="C25" s="23"/>
      <c r="D25" s="23"/>
      <c r="E25" s="23"/>
      <c r="F25" s="23"/>
      <c r="G25" s="23"/>
      <c r="H25" s="52"/>
      <c r="I25" s="52"/>
      <c r="J25" s="52"/>
      <c r="K25" s="53"/>
      <c r="L25" s="52"/>
      <c r="M25" s="52"/>
      <c r="N25" s="52"/>
    </row>
    <row r="26" spans="1:15" ht="23.45" customHeight="1">
      <c r="A26" s="2" t="s">
        <v>169</v>
      </c>
      <c r="B26" s="54"/>
      <c r="C26" s="54"/>
      <c r="D26" s="54"/>
      <c r="E26" s="54"/>
      <c r="F26" s="23"/>
      <c r="G26" s="23"/>
      <c r="H26" s="38">
        <v>51416.600000000006</v>
      </c>
      <c r="I26" s="12"/>
      <c r="J26" s="38">
        <v>0</v>
      </c>
      <c r="K26" s="12"/>
      <c r="L26" s="38">
        <v>217257.60000000001</v>
      </c>
      <c r="M26" s="12"/>
      <c r="N26" s="38">
        <v>0</v>
      </c>
    </row>
    <row r="27" spans="1:15" ht="23.45" customHeight="1">
      <c r="B27" s="54" t="s">
        <v>164</v>
      </c>
      <c r="C27" s="54"/>
      <c r="D27" s="54"/>
      <c r="E27" s="54"/>
      <c r="F27" s="23"/>
      <c r="G27" s="23"/>
      <c r="H27" s="35">
        <f>SUM(H26)</f>
        <v>51416.600000000006</v>
      </c>
      <c r="I27" s="12"/>
      <c r="J27" s="35">
        <f>SUM(J26)</f>
        <v>0</v>
      </c>
      <c r="K27" s="12"/>
      <c r="L27" s="35">
        <f>SUM(L26)</f>
        <v>217257.60000000001</v>
      </c>
      <c r="M27" s="12"/>
      <c r="N27" s="35">
        <f>SUM(N26)</f>
        <v>0</v>
      </c>
    </row>
    <row r="28" spans="1:15" ht="23.45" customHeight="1" thickBot="1">
      <c r="A28" s="150" t="s">
        <v>139</v>
      </c>
      <c r="B28" s="23"/>
      <c r="C28" s="23"/>
      <c r="D28" s="23"/>
      <c r="E28" s="23"/>
      <c r="F28" s="23"/>
      <c r="G28" s="23"/>
      <c r="H28" s="55">
        <f>SUM(H21,H27)</f>
        <v>46163935.849999972</v>
      </c>
      <c r="I28" s="12"/>
      <c r="J28" s="55">
        <f>SUM(J21,J27)</f>
        <v>42522644.429999962</v>
      </c>
      <c r="K28" s="12"/>
      <c r="L28" s="55">
        <f>SUM(L21,L27)</f>
        <v>48635655.61999999</v>
      </c>
      <c r="M28" s="12"/>
      <c r="N28" s="55">
        <f>SUM(N21,N27)</f>
        <v>41653854.199999988</v>
      </c>
    </row>
    <row r="29" spans="1:15" ht="6.95" customHeight="1" thickTop="1">
      <c r="A29" s="23"/>
      <c r="B29" s="23"/>
      <c r="C29" s="23"/>
      <c r="D29" s="23"/>
      <c r="E29" s="23"/>
      <c r="F29" s="23"/>
      <c r="G29" s="23"/>
      <c r="H29" s="56"/>
      <c r="I29" s="56"/>
      <c r="J29" s="56"/>
      <c r="K29" s="56"/>
      <c r="L29" s="57"/>
      <c r="M29" s="57"/>
      <c r="N29" s="57"/>
    </row>
    <row r="30" spans="1:15" ht="23.45" customHeight="1">
      <c r="A30" s="51" t="s">
        <v>59</v>
      </c>
      <c r="B30" s="23"/>
      <c r="C30" s="23"/>
      <c r="D30" s="23"/>
      <c r="E30" s="23"/>
      <c r="F30" s="23"/>
      <c r="G30" s="23"/>
      <c r="H30" s="58"/>
      <c r="I30" s="58"/>
      <c r="J30" s="58"/>
      <c r="K30" s="56"/>
      <c r="L30" s="58"/>
      <c r="M30" s="58"/>
      <c r="N30" s="58"/>
    </row>
    <row r="31" spans="1:15" ht="23.45" customHeight="1">
      <c r="A31" s="54" t="s">
        <v>104</v>
      </c>
      <c r="B31" s="23"/>
      <c r="C31" s="23"/>
      <c r="D31" s="23"/>
      <c r="E31" s="23"/>
      <c r="F31" s="23"/>
      <c r="G31" s="23"/>
      <c r="H31" s="35">
        <f>+H33-H32</f>
        <v>46108115.189999968</v>
      </c>
      <c r="I31" s="35"/>
      <c r="J31" s="35">
        <f>+J33-J32</f>
        <v>42517994.209999964</v>
      </c>
      <c r="K31" s="35"/>
      <c r="L31" s="35">
        <f>+L33-L32</f>
        <v>48418398.019999988</v>
      </c>
      <c r="M31" s="35"/>
      <c r="N31" s="35">
        <f>+N28</f>
        <v>41653854.199999988</v>
      </c>
    </row>
    <row r="32" spans="1:15" ht="23.45" customHeight="1">
      <c r="A32" s="54" t="s">
        <v>103</v>
      </c>
      <c r="B32" s="23"/>
      <c r="C32" s="23"/>
      <c r="D32" s="23"/>
      <c r="E32" s="23"/>
      <c r="F32" s="23"/>
      <c r="G32" s="23"/>
      <c r="H32" s="38">
        <v>4404.0600000000004</v>
      </c>
      <c r="I32" s="12"/>
      <c r="J32" s="38">
        <v>4650.22</v>
      </c>
      <c r="K32" s="12"/>
      <c r="L32" s="38">
        <v>0</v>
      </c>
      <c r="M32" s="12"/>
      <c r="N32" s="38">
        <v>0</v>
      </c>
    </row>
    <row r="33" spans="1:15" ht="23.45" customHeight="1" thickBot="1">
      <c r="A33" s="54"/>
      <c r="B33" s="23"/>
      <c r="C33" s="23"/>
      <c r="D33" s="23"/>
      <c r="E33" s="23"/>
      <c r="F33" s="23"/>
      <c r="G33" s="23"/>
      <c r="H33" s="59">
        <f>H21</f>
        <v>46112519.24999997</v>
      </c>
      <c r="I33" s="12"/>
      <c r="J33" s="59">
        <f>J21</f>
        <v>42522644.429999962</v>
      </c>
      <c r="K33" s="12"/>
      <c r="L33" s="59">
        <f>+L21</f>
        <v>48418398.019999988</v>
      </c>
      <c r="M33" s="12"/>
      <c r="N33" s="59">
        <f>N21</f>
        <v>41653854.199999988</v>
      </c>
    </row>
    <row r="34" spans="1:15" ht="6.95" customHeight="1" thickTop="1">
      <c r="A34" s="23"/>
      <c r="B34" s="23"/>
      <c r="C34" s="23"/>
      <c r="D34" s="23"/>
      <c r="E34" s="23"/>
      <c r="F34" s="23"/>
      <c r="G34" s="23"/>
      <c r="H34" s="12"/>
      <c r="I34" s="12"/>
      <c r="J34" s="12"/>
      <c r="K34" s="12"/>
      <c r="L34" s="60"/>
      <c r="M34" s="60"/>
      <c r="N34" s="60"/>
    </row>
    <row r="35" spans="1:15" ht="23.45" customHeight="1">
      <c r="A35" s="51" t="s">
        <v>60</v>
      </c>
      <c r="B35" s="23"/>
      <c r="C35" s="23"/>
      <c r="D35" s="23"/>
      <c r="E35" s="23"/>
      <c r="F35" s="23"/>
      <c r="G35" s="23"/>
      <c r="H35" s="12"/>
      <c r="I35" s="12"/>
      <c r="J35" s="12"/>
      <c r="K35" s="12"/>
      <c r="L35" s="12"/>
      <c r="M35" s="12"/>
      <c r="N35" s="12"/>
    </row>
    <row r="36" spans="1:15" ht="23.45" customHeight="1">
      <c r="A36" s="54" t="s">
        <v>104</v>
      </c>
      <c r="B36" s="23"/>
      <c r="C36" s="23"/>
      <c r="D36" s="23"/>
      <c r="E36" s="23"/>
      <c r="F36" s="23"/>
      <c r="G36" s="23"/>
      <c r="H36" s="35">
        <f>+H38-H37</f>
        <v>46159531.789999969</v>
      </c>
      <c r="I36" s="35"/>
      <c r="J36" s="35">
        <f>+J38-J37</f>
        <v>42517994.209999964</v>
      </c>
      <c r="K36" s="35"/>
      <c r="L36" s="35">
        <f>+L28</f>
        <v>48635655.61999999</v>
      </c>
      <c r="M36" s="35"/>
      <c r="N36" s="35">
        <f>+N28</f>
        <v>41653854.199999988</v>
      </c>
    </row>
    <row r="37" spans="1:15" ht="23.45" customHeight="1">
      <c r="A37" s="54" t="s">
        <v>103</v>
      </c>
      <c r="B37" s="23"/>
      <c r="C37" s="23"/>
      <c r="D37" s="23"/>
      <c r="E37" s="23"/>
      <c r="F37" s="23"/>
      <c r="G37" s="23"/>
      <c r="H37" s="38">
        <v>4404.0600000000004</v>
      </c>
      <c r="I37" s="12"/>
      <c r="J37" s="38">
        <v>4650.22</v>
      </c>
      <c r="K37" s="12"/>
      <c r="L37" s="38">
        <v>0</v>
      </c>
      <c r="M37" s="35"/>
      <c r="N37" s="38">
        <v>0</v>
      </c>
    </row>
    <row r="38" spans="1:15" ht="23.45" customHeight="1" thickBot="1">
      <c r="A38" s="54"/>
      <c r="B38" s="23"/>
      <c r="C38" s="23"/>
      <c r="D38" s="23"/>
      <c r="E38" s="23"/>
      <c r="F38" s="23"/>
      <c r="G38" s="23"/>
      <c r="H38" s="59">
        <f>H28</f>
        <v>46163935.849999972</v>
      </c>
      <c r="I38" s="12"/>
      <c r="J38" s="59">
        <f>J28</f>
        <v>42522644.429999962</v>
      </c>
      <c r="K38" s="12"/>
      <c r="L38" s="59">
        <f>L28</f>
        <v>48635655.61999999</v>
      </c>
      <c r="M38" s="35"/>
      <c r="N38" s="59">
        <f>N28</f>
        <v>41653854.199999988</v>
      </c>
    </row>
    <row r="39" spans="1:15" ht="6.95" customHeight="1" thickTop="1">
      <c r="A39" s="54"/>
      <c r="B39" s="23"/>
      <c r="C39" s="23"/>
      <c r="D39" s="23"/>
      <c r="E39" s="23"/>
      <c r="F39" s="23"/>
      <c r="G39" s="23"/>
      <c r="H39" s="52"/>
      <c r="I39" s="58"/>
      <c r="J39" s="52"/>
      <c r="K39" s="56"/>
      <c r="L39" s="52"/>
      <c r="M39" s="58"/>
      <c r="N39" s="52"/>
    </row>
    <row r="40" spans="1:15" ht="23.45" customHeight="1">
      <c r="A40" s="61" t="s">
        <v>61</v>
      </c>
      <c r="B40" s="23"/>
      <c r="C40" s="23"/>
      <c r="D40" s="23"/>
      <c r="E40" s="23"/>
      <c r="F40" s="62"/>
      <c r="G40" s="23"/>
      <c r="H40" s="56"/>
      <c r="I40" s="56"/>
      <c r="J40" s="56"/>
      <c r="K40" s="56"/>
      <c r="L40" s="56"/>
      <c r="M40" s="56"/>
      <c r="N40" s="56"/>
    </row>
    <row r="41" spans="1:15" ht="23.45" customHeight="1" thickBot="1">
      <c r="A41" s="54" t="s">
        <v>105</v>
      </c>
      <c r="B41" s="23"/>
      <c r="C41" s="23"/>
      <c r="D41" s="23"/>
      <c r="E41" s="23"/>
      <c r="F41" s="23"/>
      <c r="G41" s="23"/>
      <c r="H41" s="63">
        <f>H31/H42</f>
        <v>0.24514875519917745</v>
      </c>
      <c r="I41" s="64"/>
      <c r="J41" s="63">
        <f>J31/J42</f>
        <v>0.31914916980032942</v>
      </c>
      <c r="K41" s="64"/>
      <c r="L41" s="63">
        <f>L31/L42</f>
        <v>0.25743212348692246</v>
      </c>
      <c r="M41" s="64"/>
      <c r="N41" s="63">
        <f>N31/N42</f>
        <v>0.31266274982904402</v>
      </c>
    </row>
    <row r="42" spans="1:15" ht="23.45" customHeight="1" thickTop="1" thickBot="1">
      <c r="A42" s="54" t="s">
        <v>70</v>
      </c>
      <c r="B42" s="23"/>
      <c r="C42" s="23"/>
      <c r="D42" s="23"/>
      <c r="E42" s="23"/>
      <c r="F42" s="23"/>
      <c r="G42" s="23"/>
      <c r="H42" s="65">
        <v>188082191.78</v>
      </c>
      <c r="I42" s="56"/>
      <c r="J42" s="65">
        <v>133222951</v>
      </c>
      <c r="K42" s="56"/>
      <c r="L42" s="65">
        <v>188082191.78</v>
      </c>
      <c r="M42" s="56"/>
      <c r="N42" s="65">
        <v>133222951</v>
      </c>
    </row>
    <row r="43" spans="1:15" ht="6.95" customHeight="1" thickTop="1"/>
    <row r="44" spans="1:15" ht="23.45" customHeight="1">
      <c r="A44" s="20" t="s">
        <v>146</v>
      </c>
    </row>
    <row r="46" spans="1:15" ht="23.45" customHeight="1">
      <c r="A46" s="117" t="s">
        <v>136</v>
      </c>
      <c r="B46" s="117"/>
      <c r="C46" s="117"/>
      <c r="D46" s="118"/>
      <c r="E46" s="119"/>
      <c r="F46" s="119"/>
      <c r="G46" s="119"/>
      <c r="H46" s="120"/>
      <c r="I46" s="119"/>
      <c r="J46" s="122" t="s">
        <v>135</v>
      </c>
      <c r="K46" s="120"/>
      <c r="L46" s="120"/>
      <c r="M46" s="122"/>
      <c r="N46" s="23"/>
      <c r="O46" s="24"/>
    </row>
    <row r="47" spans="1:15" ht="23.45" customHeight="1">
      <c r="A47" s="117" t="s">
        <v>131</v>
      </c>
      <c r="B47" s="121"/>
      <c r="C47" s="121"/>
      <c r="D47" s="119"/>
      <c r="E47" s="119"/>
      <c r="F47" s="119"/>
      <c r="G47" s="119"/>
      <c r="H47" s="119"/>
      <c r="I47" s="119"/>
      <c r="J47" s="119"/>
      <c r="K47" s="120"/>
      <c r="L47" s="118" t="s">
        <v>132</v>
      </c>
      <c r="N47" s="23"/>
    </row>
  </sheetData>
  <mergeCells count="2">
    <mergeCell ref="H5:J5"/>
    <mergeCell ref="L5:N5"/>
  </mergeCells>
  <pageMargins left="0.59055118110236227" right="0.23622047244094491" top="0.43307086614173229" bottom="0.39370078740157483" header="0.31496062992125984" footer="0.31496062992125984"/>
  <pageSetup paperSize="9" scale="83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5" zoomScale="90" zoomScaleNormal="90" zoomScaleSheetLayoutView="90" workbookViewId="0">
      <selection activeCell="D28" sqref="A28:XFD28"/>
    </sheetView>
  </sheetViews>
  <sheetFormatPr defaultColWidth="10.140625" defaultRowHeight="23.45" customHeight="1"/>
  <cols>
    <col min="1" max="1" width="3" style="23" customWidth="1"/>
    <col min="2" max="2" width="37.85546875" style="23" customWidth="1"/>
    <col min="3" max="3" width="0.7109375" style="23" customWidth="1"/>
    <col min="4" max="4" width="10.42578125" style="23" customWidth="1"/>
    <col min="5" max="5" width="0.7109375" style="23" customWidth="1"/>
    <col min="6" max="6" width="14.42578125" style="23" customWidth="1"/>
    <col min="7" max="7" width="0.85546875" style="23" customWidth="1"/>
    <col min="8" max="8" width="14.42578125" style="23" customWidth="1"/>
    <col min="9" max="9" width="0.85546875" style="23" customWidth="1"/>
    <col min="10" max="10" width="14.42578125" style="23" customWidth="1"/>
    <col min="11" max="11" width="0.85546875" style="23" customWidth="1"/>
    <col min="12" max="12" width="14.42578125" style="23" customWidth="1"/>
    <col min="13" max="13" width="0.85546875" style="23" customWidth="1"/>
    <col min="14" max="14" width="20.7109375" style="23" customWidth="1"/>
    <col min="15" max="15" width="0.85546875" style="23" customWidth="1"/>
    <col min="16" max="16" width="15.7109375" style="23" customWidth="1"/>
    <col min="17" max="17" width="0.85546875" style="23" customWidth="1"/>
    <col min="18" max="18" width="14.140625" style="23" customWidth="1"/>
    <col min="19" max="19" width="0.85546875" style="23" customWidth="1"/>
    <col min="20" max="20" width="15" style="23" customWidth="1"/>
    <col min="21" max="21" width="1.28515625" style="23" customWidth="1"/>
    <col min="22" max="22" width="2.28515625" style="23" customWidth="1"/>
    <col min="23" max="23" width="14.7109375" style="23" bestFit="1" customWidth="1"/>
    <col min="24" max="193" width="10.140625" style="23"/>
    <col min="194" max="194" width="3" style="23" customWidth="1"/>
    <col min="195" max="195" width="53" style="23" customWidth="1"/>
    <col min="196" max="196" width="0.7109375" style="23" customWidth="1"/>
    <col min="197" max="197" width="9.42578125" style="23" customWidth="1"/>
    <col min="198" max="198" width="0.7109375" style="23" customWidth="1"/>
    <col min="199" max="199" width="15.140625" style="23" customWidth="1"/>
    <col min="200" max="200" width="1.42578125" style="23" customWidth="1"/>
    <col min="201" max="201" width="18" style="23" customWidth="1"/>
    <col min="202" max="202" width="1.42578125" style="23" customWidth="1"/>
    <col min="203" max="203" width="15.42578125" style="23" customWidth="1"/>
    <col min="204" max="204" width="0.85546875" style="23" customWidth="1"/>
    <col min="205" max="205" width="16.42578125" style="23" customWidth="1"/>
    <col min="206" max="206" width="1.42578125" style="23" customWidth="1"/>
    <col min="207" max="207" width="16.42578125" style="23" customWidth="1"/>
    <col min="208" max="208" width="1.28515625" style="23" customWidth="1"/>
    <col min="209" max="209" width="15.7109375" style="23" customWidth="1"/>
    <col min="210" max="210" width="1.28515625" style="23" customWidth="1"/>
    <col min="211" max="211" width="14.140625" style="23" bestFit="1" customWidth="1"/>
    <col min="212" max="212" width="1" style="23" customWidth="1"/>
    <col min="213" max="213" width="16.140625" style="23" customWidth="1"/>
    <col min="214" max="214" width="10.140625" style="23"/>
    <col min="215" max="215" width="14.42578125" style="23" bestFit="1" customWidth="1"/>
    <col min="216" max="16384" width="10.140625" style="23"/>
  </cols>
  <sheetData>
    <row r="1" spans="1:24" s="66" customFormat="1" ht="23.45" customHeight="1">
      <c r="A1" s="1" t="s">
        <v>122</v>
      </c>
    </row>
    <row r="2" spans="1:24" s="66" customFormat="1" ht="23.45" customHeight="1">
      <c r="A2" s="67" t="s">
        <v>84</v>
      </c>
    </row>
    <row r="3" spans="1:24" s="66" customFormat="1" ht="23.45" customHeight="1">
      <c r="A3" s="43" t="str">
        <f>+'PL (T)'!A3</f>
        <v>สำหรับปีสิ้นสุดวันที่ 31 ธันวาคม 2560</v>
      </c>
      <c r="L3" s="146"/>
    </row>
    <row r="4" spans="1:24" s="66" customFormat="1" ht="23.45" customHeight="1">
      <c r="A4" s="68"/>
      <c r="T4" s="69"/>
    </row>
    <row r="5" spans="1:24" ht="23.45" customHeight="1">
      <c r="F5" s="152" t="s">
        <v>86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4" ht="23.45" customHeight="1">
      <c r="B6" s="70"/>
      <c r="F6" s="62"/>
      <c r="G6" s="62"/>
      <c r="H6" s="62"/>
      <c r="I6" s="62"/>
      <c r="J6" s="153" t="s">
        <v>118</v>
      </c>
      <c r="K6" s="153"/>
      <c r="L6" s="153"/>
      <c r="M6" s="145"/>
      <c r="N6" s="145"/>
      <c r="O6" s="62"/>
      <c r="P6" s="62"/>
      <c r="Q6" s="62"/>
      <c r="R6" s="71"/>
      <c r="S6" s="62"/>
      <c r="T6" s="62"/>
    </row>
    <row r="7" spans="1:24" ht="23.45" customHeight="1">
      <c r="F7" s="62" t="s">
        <v>31</v>
      </c>
      <c r="G7" s="62"/>
      <c r="H7" s="72" t="s">
        <v>156</v>
      </c>
      <c r="I7" s="72"/>
      <c r="J7" s="72" t="s">
        <v>62</v>
      </c>
      <c r="K7" s="72"/>
      <c r="L7" s="72"/>
      <c r="M7" s="72"/>
      <c r="N7" s="62" t="s">
        <v>83</v>
      </c>
      <c r="O7" s="62"/>
      <c r="P7" s="62" t="s">
        <v>22</v>
      </c>
      <c r="Q7" s="62"/>
      <c r="R7" s="72" t="s">
        <v>81</v>
      </c>
      <c r="S7" s="62"/>
      <c r="T7" s="62"/>
    </row>
    <row r="8" spans="1:24" ht="23.45" customHeight="1">
      <c r="D8" s="147" t="s">
        <v>1</v>
      </c>
      <c r="F8" s="73" t="s">
        <v>32</v>
      </c>
      <c r="G8" s="62"/>
      <c r="H8" s="148" t="s">
        <v>157</v>
      </c>
      <c r="I8" s="62"/>
      <c r="J8" s="148" t="s">
        <v>33</v>
      </c>
      <c r="K8" s="62"/>
      <c r="L8" s="148" t="s">
        <v>63</v>
      </c>
      <c r="M8" s="72"/>
      <c r="N8" s="148" t="s">
        <v>65</v>
      </c>
      <c r="O8" s="72"/>
      <c r="P8" s="148" t="s">
        <v>64</v>
      </c>
      <c r="Q8" s="72"/>
      <c r="R8" s="148" t="s">
        <v>82</v>
      </c>
      <c r="S8" s="62"/>
      <c r="T8" s="148" t="s">
        <v>22</v>
      </c>
    </row>
    <row r="9" spans="1:24" ht="23.45" customHeight="1">
      <c r="A9" s="74" t="s">
        <v>152</v>
      </c>
      <c r="B9" s="75"/>
      <c r="C9" s="2"/>
      <c r="D9" s="76"/>
      <c r="E9" s="2"/>
      <c r="F9" s="77">
        <v>75000000</v>
      </c>
      <c r="G9" s="77"/>
      <c r="H9" s="77">
        <v>0</v>
      </c>
      <c r="I9" s="77"/>
      <c r="J9" s="77">
        <v>2695359.76</v>
      </c>
      <c r="K9" s="77"/>
      <c r="L9" s="77">
        <v>3077289.4699999616</v>
      </c>
      <c r="M9" s="77"/>
      <c r="N9" s="77">
        <v>25543759.079999998</v>
      </c>
      <c r="O9" s="77"/>
      <c r="P9" s="77">
        <v>106316408.30999994</v>
      </c>
      <c r="Q9" s="77"/>
      <c r="R9" s="35">
        <v>8982.4399999999987</v>
      </c>
      <c r="S9" s="12"/>
      <c r="T9" s="12">
        <f t="shared" ref="T9:T15" si="0">R9+P9</f>
        <v>106325390.74999994</v>
      </c>
    </row>
    <row r="10" spans="1:24" ht="23.45" customHeight="1">
      <c r="A10" s="78" t="s">
        <v>34</v>
      </c>
      <c r="B10" s="78"/>
      <c r="C10" s="2"/>
      <c r="D10" s="3">
        <v>19</v>
      </c>
      <c r="E10" s="2"/>
      <c r="F10" s="91">
        <v>25000000</v>
      </c>
      <c r="G10" s="77"/>
      <c r="H10" s="77">
        <v>265370000</v>
      </c>
      <c r="I10" s="77"/>
      <c r="J10" s="77">
        <v>0</v>
      </c>
      <c r="K10" s="77"/>
      <c r="L10" s="77">
        <v>0</v>
      </c>
      <c r="M10" s="77"/>
      <c r="N10" s="77">
        <v>0</v>
      </c>
      <c r="O10" s="77"/>
      <c r="P10" s="77">
        <f t="shared" ref="P10:P15" si="1">SUM(F10:N10)</f>
        <v>290370000</v>
      </c>
      <c r="Q10" s="77"/>
      <c r="R10" s="35">
        <v>0</v>
      </c>
      <c r="S10" s="12"/>
      <c r="T10" s="12">
        <f t="shared" si="0"/>
        <v>290370000</v>
      </c>
    </row>
    <row r="11" spans="1:24" ht="23.45" customHeight="1">
      <c r="A11" s="79" t="s">
        <v>74</v>
      </c>
      <c r="B11" s="2"/>
      <c r="C11" s="2"/>
      <c r="D11" s="3"/>
      <c r="E11" s="2"/>
      <c r="F11" s="77">
        <v>0</v>
      </c>
      <c r="G11" s="77"/>
      <c r="H11" s="77">
        <v>0</v>
      </c>
      <c r="I11" s="77"/>
      <c r="J11" s="77">
        <v>0</v>
      </c>
      <c r="K11" s="77"/>
      <c r="L11" s="77">
        <v>0</v>
      </c>
      <c r="M11" s="77"/>
      <c r="N11" s="77">
        <v>0</v>
      </c>
      <c r="O11" s="77"/>
      <c r="P11" s="77">
        <f t="shared" si="1"/>
        <v>0</v>
      </c>
      <c r="Q11" s="77"/>
      <c r="R11" s="35">
        <v>-7600</v>
      </c>
      <c r="S11" s="12"/>
      <c r="T11" s="12">
        <f t="shared" si="0"/>
        <v>-7600</v>
      </c>
    </row>
    <row r="12" spans="1:24" ht="23.45" customHeight="1">
      <c r="A12" s="78" t="s">
        <v>35</v>
      </c>
      <c r="B12" s="78"/>
      <c r="C12" s="2"/>
      <c r="D12" s="3">
        <v>20</v>
      </c>
      <c r="E12" s="2"/>
      <c r="F12" s="77">
        <v>0</v>
      </c>
      <c r="G12" s="77"/>
      <c r="H12" s="77">
        <v>0</v>
      </c>
      <c r="I12" s="77"/>
      <c r="J12" s="77">
        <v>0</v>
      </c>
      <c r="K12" s="77"/>
      <c r="L12" s="77">
        <v>-33229587.43</v>
      </c>
      <c r="M12" s="77"/>
      <c r="N12" s="77">
        <v>0</v>
      </c>
      <c r="O12" s="77"/>
      <c r="P12" s="77">
        <f t="shared" si="1"/>
        <v>-33229587.43</v>
      </c>
      <c r="Q12" s="77"/>
      <c r="R12" s="35">
        <v>0</v>
      </c>
      <c r="S12" s="12"/>
      <c r="T12" s="12">
        <f t="shared" si="0"/>
        <v>-33229587.43</v>
      </c>
    </row>
    <row r="13" spans="1:24" ht="23.45" customHeight="1">
      <c r="A13" s="79" t="s">
        <v>36</v>
      </c>
      <c r="B13" s="2"/>
      <c r="C13" s="2"/>
      <c r="D13" s="3">
        <v>21</v>
      </c>
      <c r="E13" s="2"/>
      <c r="F13" s="77">
        <v>0</v>
      </c>
      <c r="G13" s="77"/>
      <c r="H13" s="77">
        <f>'EQ (T)'!I12</f>
        <v>0</v>
      </c>
      <c r="I13" s="77"/>
      <c r="J13" s="77">
        <f>513607.1+2420919.9</f>
        <v>2934527</v>
      </c>
      <c r="K13" s="77"/>
      <c r="L13" s="77">
        <f>-J13</f>
        <v>-2934527</v>
      </c>
      <c r="M13" s="77"/>
      <c r="N13" s="77">
        <v>0</v>
      </c>
      <c r="O13" s="77"/>
      <c r="P13" s="77">
        <f t="shared" si="1"/>
        <v>0</v>
      </c>
      <c r="Q13" s="77"/>
      <c r="R13" s="35">
        <v>0</v>
      </c>
      <c r="S13" s="12"/>
      <c r="T13" s="12">
        <f t="shared" si="0"/>
        <v>0</v>
      </c>
    </row>
    <row r="14" spans="1:24" ht="23.45" customHeight="1">
      <c r="A14" s="79" t="s">
        <v>163</v>
      </c>
      <c r="B14" s="2"/>
      <c r="C14" s="2"/>
      <c r="D14" s="3"/>
      <c r="E14" s="2"/>
      <c r="F14" s="77">
        <v>0</v>
      </c>
      <c r="G14" s="77"/>
      <c r="H14" s="77">
        <v>0</v>
      </c>
      <c r="I14" s="77"/>
      <c r="J14" s="77">
        <v>0</v>
      </c>
      <c r="K14" s="77"/>
      <c r="L14" s="77">
        <f>+'PL (T)'!H31</f>
        <v>46108115.189999968</v>
      </c>
      <c r="M14" s="77"/>
      <c r="N14" s="77">
        <v>0</v>
      </c>
      <c r="O14" s="77"/>
      <c r="P14" s="77">
        <f t="shared" si="1"/>
        <v>46108115.189999968</v>
      </c>
      <c r="Q14" s="77"/>
      <c r="R14" s="35">
        <f>+'PL (T)'!H37</f>
        <v>4404.0600000000004</v>
      </c>
      <c r="S14" s="12"/>
      <c r="T14" s="12">
        <f t="shared" si="0"/>
        <v>46112519.24999997</v>
      </c>
    </row>
    <row r="15" spans="1:24" ht="23.45" customHeight="1">
      <c r="A15" s="80" t="s">
        <v>165</v>
      </c>
      <c r="B15" s="75"/>
      <c r="C15" s="2"/>
      <c r="D15" s="3"/>
      <c r="E15" s="2"/>
      <c r="F15" s="77">
        <v>0</v>
      </c>
      <c r="G15" s="77"/>
      <c r="H15" s="77">
        <v>0</v>
      </c>
      <c r="I15" s="77"/>
      <c r="J15" s="77">
        <v>0</v>
      </c>
      <c r="K15" s="77"/>
      <c r="L15" s="77">
        <f>+'PL (T)'!H26</f>
        <v>51416.600000000006</v>
      </c>
      <c r="M15" s="77"/>
      <c r="N15" s="77">
        <v>0</v>
      </c>
      <c r="O15" s="77"/>
      <c r="P15" s="77">
        <f t="shared" si="1"/>
        <v>51416.600000000006</v>
      </c>
      <c r="Q15" s="77"/>
      <c r="R15" s="12">
        <v>0</v>
      </c>
      <c r="S15" s="12"/>
      <c r="T15" s="12">
        <f t="shared" si="0"/>
        <v>51416.600000000006</v>
      </c>
    </row>
    <row r="16" spans="1:24" ht="23.45" customHeight="1" thickBot="1">
      <c r="A16" s="123" t="s">
        <v>153</v>
      </c>
      <c r="B16" s="75"/>
      <c r="C16" s="2"/>
      <c r="D16" s="81"/>
      <c r="E16" s="2"/>
      <c r="F16" s="82">
        <f>SUM(F9:F15)</f>
        <v>100000000</v>
      </c>
      <c r="G16" s="77"/>
      <c r="H16" s="82">
        <f>SUM(H9:H15)</f>
        <v>265370000</v>
      </c>
      <c r="I16" s="77"/>
      <c r="J16" s="82">
        <f>SUM(J9:J15)</f>
        <v>5629886.7599999998</v>
      </c>
      <c r="K16" s="77"/>
      <c r="L16" s="82">
        <f>SUM(L9:L15)</f>
        <v>13072706.829999929</v>
      </c>
      <c r="M16" s="77"/>
      <c r="N16" s="82">
        <f>SUM(N9:N15)</f>
        <v>25543759.079999998</v>
      </c>
      <c r="O16" s="83"/>
      <c r="P16" s="82">
        <f>SUM(P9:P15)</f>
        <v>409616352.66999996</v>
      </c>
      <c r="Q16" s="77"/>
      <c r="R16" s="82">
        <f>SUM(R9:R15)</f>
        <v>5786.4999999999991</v>
      </c>
      <c r="S16" s="12"/>
      <c r="T16" s="82">
        <f>SUM(T9:T15)</f>
        <v>409622139.16999996</v>
      </c>
      <c r="W16" s="140"/>
      <c r="X16" s="141"/>
    </row>
    <row r="17" spans="1:24" ht="23.45" customHeight="1" thickTop="1">
      <c r="A17" s="2"/>
      <c r="B17" s="2"/>
      <c r="C17" s="2"/>
      <c r="D17" s="3"/>
      <c r="E17" s="2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12"/>
      <c r="S17" s="12"/>
      <c r="T17" s="12"/>
    </row>
    <row r="18" spans="1:24" ht="23.45" customHeight="1">
      <c r="A18" s="74" t="s">
        <v>110</v>
      </c>
      <c r="B18" s="75"/>
      <c r="C18" s="79"/>
      <c r="D18" s="3"/>
      <c r="E18" s="2"/>
      <c r="F18" s="77">
        <v>50200000</v>
      </c>
      <c r="G18" s="77"/>
      <c r="H18" s="77">
        <f>+H31</f>
        <v>0</v>
      </c>
      <c r="I18" s="77"/>
      <c r="J18" s="77">
        <v>652853.87</v>
      </c>
      <c r="K18" s="77"/>
      <c r="L18" s="77">
        <v>6162213.7199999997</v>
      </c>
      <c r="M18" s="77"/>
      <c r="N18" s="77">
        <v>25543759.079999998</v>
      </c>
      <c r="O18" s="77"/>
      <c r="P18" s="77">
        <f t="shared" ref="P18:P23" si="2">SUM(F18:N18)</f>
        <v>82558826.669999987</v>
      </c>
      <c r="Q18" s="77"/>
      <c r="R18" s="35">
        <v>8812.2199999999993</v>
      </c>
      <c r="S18" s="85"/>
      <c r="T18" s="70">
        <f t="shared" ref="T18:T23" si="3">R18+P18</f>
        <v>82567638.889999986</v>
      </c>
    </row>
    <row r="19" spans="1:24" ht="23.45" customHeight="1">
      <c r="A19" s="78" t="s">
        <v>34</v>
      </c>
      <c r="B19" s="78"/>
      <c r="C19" s="2"/>
      <c r="D19" s="3">
        <v>19</v>
      </c>
      <c r="E19" s="2"/>
      <c r="F19" s="77">
        <v>24800000</v>
      </c>
      <c r="G19" s="77"/>
      <c r="H19" s="77">
        <v>0</v>
      </c>
      <c r="I19" s="77"/>
      <c r="J19" s="77">
        <v>0</v>
      </c>
      <c r="K19" s="77"/>
      <c r="L19" s="77">
        <v>0</v>
      </c>
      <c r="M19" s="77"/>
      <c r="N19" s="77">
        <v>0</v>
      </c>
      <c r="O19" s="77"/>
      <c r="P19" s="77">
        <f t="shared" si="2"/>
        <v>24800000</v>
      </c>
      <c r="Q19" s="77"/>
      <c r="R19" s="35">
        <v>0</v>
      </c>
      <c r="S19" s="12"/>
      <c r="T19" s="12">
        <f t="shared" si="3"/>
        <v>24800000</v>
      </c>
    </row>
    <row r="20" spans="1:24" ht="23.45" customHeight="1">
      <c r="A20" s="86" t="s">
        <v>74</v>
      </c>
      <c r="B20" s="75"/>
      <c r="C20" s="75"/>
      <c r="D20" s="76"/>
      <c r="E20" s="2"/>
      <c r="F20" s="77">
        <v>0</v>
      </c>
      <c r="G20" s="77"/>
      <c r="H20" s="77">
        <v>0</v>
      </c>
      <c r="I20" s="77"/>
      <c r="J20" s="77">
        <v>0</v>
      </c>
      <c r="K20" s="77"/>
      <c r="L20" s="77">
        <v>0</v>
      </c>
      <c r="M20" s="77"/>
      <c r="N20" s="77">
        <v>0</v>
      </c>
      <c r="O20" s="77"/>
      <c r="P20" s="77">
        <f t="shared" si="2"/>
        <v>0</v>
      </c>
      <c r="Q20" s="77"/>
      <c r="R20" s="35">
        <v>-4480</v>
      </c>
      <c r="T20" s="70">
        <f t="shared" si="3"/>
        <v>-4480</v>
      </c>
    </row>
    <row r="21" spans="1:24" ht="23.45" customHeight="1">
      <c r="A21" s="86" t="s">
        <v>35</v>
      </c>
      <c r="B21" s="75"/>
      <c r="C21" s="75"/>
      <c r="D21" s="3">
        <v>20</v>
      </c>
      <c r="E21" s="2"/>
      <c r="F21" s="77">
        <v>0</v>
      </c>
      <c r="G21" s="77"/>
      <c r="H21" s="77">
        <v>0</v>
      </c>
      <c r="I21" s="77"/>
      <c r="J21" s="77">
        <v>0</v>
      </c>
      <c r="K21" s="77"/>
      <c r="L21" s="77">
        <v>-43560412.57</v>
      </c>
      <c r="M21" s="77"/>
      <c r="N21" s="77">
        <v>0</v>
      </c>
      <c r="O21" s="77"/>
      <c r="P21" s="77">
        <f t="shared" si="2"/>
        <v>-43560412.57</v>
      </c>
      <c r="Q21" s="77"/>
      <c r="R21" s="35">
        <v>0</v>
      </c>
      <c r="T21" s="70">
        <f t="shared" si="3"/>
        <v>-43560412.57</v>
      </c>
    </row>
    <row r="22" spans="1:24" ht="23.45" customHeight="1">
      <c r="A22" s="86" t="s">
        <v>36</v>
      </c>
      <c r="B22" s="75"/>
      <c r="C22" s="75"/>
      <c r="D22" s="3">
        <v>21</v>
      </c>
      <c r="E22" s="2"/>
      <c r="F22" s="77">
        <v>0</v>
      </c>
      <c r="G22" s="77"/>
      <c r="H22" s="77">
        <f>'EQ (T)'!I21</f>
        <v>0</v>
      </c>
      <c r="I22" s="77"/>
      <c r="J22" s="77">
        <v>2042505.89</v>
      </c>
      <c r="K22" s="77"/>
      <c r="L22" s="77">
        <f>-J22</f>
        <v>-2042505.89</v>
      </c>
      <c r="M22" s="77"/>
      <c r="N22" s="77">
        <v>0</v>
      </c>
      <c r="O22" s="77"/>
      <c r="P22" s="77">
        <f t="shared" si="2"/>
        <v>0</v>
      </c>
      <c r="Q22" s="77"/>
      <c r="R22" s="35">
        <v>0</v>
      </c>
      <c r="T22" s="70">
        <f t="shared" si="3"/>
        <v>0</v>
      </c>
    </row>
    <row r="23" spans="1:24" ht="23.45" customHeight="1">
      <c r="A23" s="80" t="s">
        <v>138</v>
      </c>
      <c r="B23" s="75"/>
      <c r="C23" s="75"/>
      <c r="D23" s="76"/>
      <c r="E23" s="2"/>
      <c r="F23" s="77">
        <v>0</v>
      </c>
      <c r="G23" s="77"/>
      <c r="H23" s="77">
        <v>0</v>
      </c>
      <c r="I23" s="77"/>
      <c r="J23" s="77">
        <v>0</v>
      </c>
      <c r="K23" s="77"/>
      <c r="L23" s="77">
        <v>42517994.209999964</v>
      </c>
      <c r="M23" s="77"/>
      <c r="N23" s="77">
        <v>0</v>
      </c>
      <c r="O23" s="77"/>
      <c r="P23" s="77">
        <f t="shared" si="2"/>
        <v>42517994.209999964</v>
      </c>
      <c r="Q23" s="77"/>
      <c r="R23" s="12">
        <f>'PL (T)'!J37</f>
        <v>4650.22</v>
      </c>
      <c r="T23" s="70">
        <f t="shared" si="3"/>
        <v>42522644.429999962</v>
      </c>
    </row>
    <row r="24" spans="1:24" ht="23.45" customHeight="1" thickBot="1">
      <c r="A24" s="123" t="s">
        <v>137</v>
      </c>
      <c r="B24" s="75"/>
      <c r="C24" s="75"/>
      <c r="D24" s="76"/>
      <c r="E24" s="2"/>
      <c r="F24" s="82">
        <f>SUM(F18:F23)</f>
        <v>75000000</v>
      </c>
      <c r="G24" s="77"/>
      <c r="H24" s="82">
        <f>SUM(H18:H23)</f>
        <v>0</v>
      </c>
      <c r="I24" s="77"/>
      <c r="J24" s="82">
        <f>SUM(J18:J23)</f>
        <v>2695359.76</v>
      </c>
      <c r="K24" s="77"/>
      <c r="L24" s="82">
        <f>SUM(L18:L23)</f>
        <v>3077289.4699999616</v>
      </c>
      <c r="M24" s="77"/>
      <c r="N24" s="82">
        <f>SUM(N18:N23)</f>
        <v>25543759.079999998</v>
      </c>
      <c r="O24" s="83"/>
      <c r="P24" s="82">
        <f>SUM(P18:P23)</f>
        <v>106316408.30999994</v>
      </c>
      <c r="Q24" s="77"/>
      <c r="R24" s="82">
        <f>SUM(R18:R23)</f>
        <v>8982.4399999999987</v>
      </c>
      <c r="T24" s="82">
        <f>SUM(T18:T23)</f>
        <v>106325390.74999994</v>
      </c>
      <c r="W24" s="140"/>
      <c r="X24" s="141"/>
    </row>
    <row r="25" spans="1:24" ht="23.45" customHeight="1" thickTop="1">
      <c r="A25" s="80"/>
      <c r="B25" s="75"/>
      <c r="C25" s="75"/>
      <c r="D25" s="76"/>
      <c r="E25" s="2"/>
      <c r="F25" s="83"/>
      <c r="G25" s="77"/>
      <c r="H25" s="77"/>
      <c r="I25" s="77"/>
      <c r="J25" s="77"/>
      <c r="K25" s="77"/>
      <c r="L25" s="83"/>
      <c r="M25" s="77"/>
      <c r="N25" s="83"/>
      <c r="O25" s="83"/>
      <c r="P25" s="83"/>
      <c r="Q25" s="77"/>
      <c r="R25" s="83"/>
    </row>
    <row r="26" spans="1:24" ht="23.45" customHeight="1">
      <c r="A26" s="20" t="s">
        <v>146</v>
      </c>
      <c r="R26" s="12"/>
      <c r="S26" s="12"/>
      <c r="T26" s="12"/>
    </row>
    <row r="27" spans="1:24" ht="23.45" customHeight="1">
      <c r="A27" s="20"/>
      <c r="R27" s="12"/>
      <c r="S27" s="12"/>
      <c r="T27" s="12"/>
    </row>
    <row r="28" spans="1:24" ht="23.45" customHeight="1">
      <c r="A28" s="117" t="s">
        <v>130</v>
      </c>
      <c r="B28" s="117"/>
      <c r="C28" s="117"/>
      <c r="D28" s="118"/>
      <c r="E28" s="119"/>
      <c r="F28" s="119"/>
      <c r="G28" s="119"/>
      <c r="H28" s="120"/>
      <c r="I28" s="119"/>
      <c r="J28" s="119"/>
      <c r="K28" s="120"/>
      <c r="L28" s="120"/>
      <c r="M28" s="119"/>
      <c r="N28" s="124"/>
      <c r="O28" s="120"/>
      <c r="P28" s="118" t="s">
        <v>142</v>
      </c>
      <c r="R28" s="120"/>
      <c r="S28" s="120"/>
      <c r="T28" s="120"/>
    </row>
    <row r="29" spans="1:24" ht="23.45" customHeight="1">
      <c r="A29" s="117" t="s">
        <v>131</v>
      </c>
      <c r="B29" s="121"/>
      <c r="C29" s="121"/>
      <c r="D29" s="119"/>
      <c r="E29" s="119"/>
      <c r="F29" s="119"/>
      <c r="G29" s="119"/>
      <c r="H29" s="119"/>
      <c r="I29" s="119"/>
      <c r="J29" s="119"/>
      <c r="K29" s="120"/>
      <c r="L29" s="120"/>
      <c r="M29" s="119"/>
      <c r="N29" s="119"/>
      <c r="O29" s="120"/>
      <c r="P29" s="118" t="s">
        <v>132</v>
      </c>
      <c r="R29" s="120"/>
      <c r="S29" s="120"/>
      <c r="T29" s="120"/>
    </row>
  </sheetData>
  <mergeCells count="2">
    <mergeCell ref="F5:T5"/>
    <mergeCell ref="J6:L6"/>
  </mergeCells>
  <pageMargins left="0.59055118110236227" right="0.23622047244094491" top="0.59055118110236227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15" zoomScale="90" zoomScaleNormal="90" zoomScaleSheetLayoutView="85" workbookViewId="0">
      <selection activeCell="A15" sqref="A1:XFD1048576"/>
    </sheetView>
  </sheetViews>
  <sheetFormatPr defaultColWidth="10.140625" defaultRowHeight="26.1" customHeight="1"/>
  <cols>
    <col min="1" max="1" width="4.7109375" style="23" customWidth="1"/>
    <col min="2" max="3" width="9.140625" style="23" customWidth="1"/>
    <col min="4" max="4" width="4.42578125" style="23" customWidth="1"/>
    <col min="5" max="5" width="3.5703125" style="23" customWidth="1"/>
    <col min="6" max="6" width="1.7109375" style="23" customWidth="1"/>
    <col min="7" max="7" width="7.28515625" style="23" customWidth="1"/>
    <col min="8" max="8" width="1.7109375" style="23" customWidth="1"/>
    <col min="9" max="9" width="15.7109375" style="23" customWidth="1"/>
    <col min="10" max="10" width="1.7109375" style="23" customWidth="1"/>
    <col min="11" max="11" width="16.7109375" style="23" customWidth="1"/>
    <col min="12" max="12" width="1.7109375" style="23" customWidth="1"/>
    <col min="13" max="13" width="15.7109375" style="23" customWidth="1"/>
    <col min="14" max="14" width="1.7109375" style="23" customWidth="1"/>
    <col min="15" max="15" width="15.7109375" style="23" customWidth="1"/>
    <col min="16" max="16" width="1.7109375" style="23" customWidth="1"/>
    <col min="17" max="17" width="15.7109375" style="23" customWidth="1"/>
    <col min="18" max="18" width="1.42578125" style="23" customWidth="1"/>
    <col min="19" max="16384" width="10.140625" style="23"/>
  </cols>
  <sheetData>
    <row r="1" spans="1:18" ht="26.1" customHeight="1">
      <c r="A1" s="1" t="str">
        <f>'EQ Conso (T)'!A1</f>
        <v>บริษัท เดนทัล คอร์ปอเรชั่น จำกัด (มหาชน) และบริษัทย่อย</v>
      </c>
    </row>
    <row r="2" spans="1:18" ht="26.1" customHeight="1">
      <c r="A2" s="1" t="str">
        <f>'EQ Conso (T)'!A2</f>
        <v>งบแสดงการเปลี่ยนแปลงส่วนของผู้ถือหุ้น</v>
      </c>
    </row>
    <row r="3" spans="1:18" ht="26.1" customHeight="1">
      <c r="A3" s="43" t="s">
        <v>149</v>
      </c>
    </row>
    <row r="4" spans="1:18" ht="26.1" customHeight="1">
      <c r="Q4" s="87"/>
    </row>
    <row r="5" spans="1:18" ht="26.1" customHeight="1">
      <c r="I5" s="153" t="s">
        <v>85</v>
      </c>
      <c r="J5" s="153"/>
      <c r="K5" s="153"/>
      <c r="L5" s="153"/>
      <c r="M5" s="153"/>
      <c r="N5" s="153"/>
      <c r="O5" s="153"/>
      <c r="P5" s="153"/>
      <c r="Q5" s="153"/>
    </row>
    <row r="6" spans="1:18" ht="26.1" customHeight="1">
      <c r="I6" s="88"/>
      <c r="J6" s="62"/>
      <c r="K6" s="62"/>
      <c r="L6" s="62"/>
      <c r="M6" s="153" t="s">
        <v>75</v>
      </c>
      <c r="N6" s="153"/>
      <c r="O6" s="153"/>
      <c r="P6" s="62"/>
      <c r="Q6" s="62"/>
    </row>
    <row r="7" spans="1:18" ht="26.1" customHeight="1">
      <c r="I7" s="89" t="s">
        <v>31</v>
      </c>
      <c r="J7" s="62"/>
      <c r="K7" s="62" t="s">
        <v>156</v>
      </c>
      <c r="L7" s="62"/>
      <c r="M7" s="72" t="s">
        <v>62</v>
      </c>
      <c r="N7" s="72"/>
      <c r="O7" s="72"/>
      <c r="P7" s="62"/>
      <c r="Q7" s="62"/>
    </row>
    <row r="8" spans="1:18" ht="26.1" customHeight="1">
      <c r="G8" s="147" t="s">
        <v>1</v>
      </c>
      <c r="I8" s="73" t="s">
        <v>32</v>
      </c>
      <c r="J8" s="62"/>
      <c r="K8" s="148" t="s">
        <v>157</v>
      </c>
      <c r="L8" s="62"/>
      <c r="M8" s="148" t="s">
        <v>33</v>
      </c>
      <c r="N8" s="62"/>
      <c r="O8" s="148" t="s">
        <v>63</v>
      </c>
      <c r="P8" s="62"/>
      <c r="Q8" s="148" t="s">
        <v>22</v>
      </c>
    </row>
    <row r="9" spans="1:18" ht="26.1" customHeight="1">
      <c r="A9" s="74" t="s">
        <v>152</v>
      </c>
      <c r="B9" s="75"/>
      <c r="C9" s="75"/>
      <c r="D9" s="75"/>
      <c r="E9" s="75"/>
      <c r="F9" s="2"/>
      <c r="G9" s="90"/>
      <c r="H9" s="2"/>
      <c r="I9" s="91">
        <v>75000000</v>
      </c>
      <c r="J9" s="91"/>
      <c r="K9" s="91">
        <v>0</v>
      </c>
      <c r="L9" s="91"/>
      <c r="M9" s="91">
        <v>2695359.76</v>
      </c>
      <c r="N9" s="91"/>
      <c r="O9" s="91">
        <v>10410519.129999988</v>
      </c>
      <c r="P9" s="91"/>
      <c r="Q9" s="92">
        <v>88105878.889999986</v>
      </c>
    </row>
    <row r="10" spans="1:18" ht="26.1" customHeight="1">
      <c r="A10" s="74" t="s">
        <v>34</v>
      </c>
      <c r="B10" s="75"/>
      <c r="C10" s="75"/>
      <c r="D10" s="75"/>
      <c r="E10" s="75"/>
      <c r="F10" s="2"/>
      <c r="G10" s="93">
        <v>19</v>
      </c>
      <c r="H10" s="2"/>
      <c r="I10" s="91">
        <v>25000000</v>
      </c>
      <c r="J10" s="91"/>
      <c r="K10" s="91">
        <v>265370000</v>
      </c>
      <c r="L10" s="91"/>
      <c r="M10" s="91">
        <v>0</v>
      </c>
      <c r="N10" s="91"/>
      <c r="O10" s="91">
        <v>0</v>
      </c>
      <c r="P10" s="91"/>
      <c r="Q10" s="91">
        <f>SUM(I10:P10)</f>
        <v>290370000</v>
      </c>
    </row>
    <row r="11" spans="1:18" ht="26.1" customHeight="1">
      <c r="A11" s="74" t="s">
        <v>35</v>
      </c>
      <c r="B11" s="75"/>
      <c r="C11" s="75"/>
      <c r="D11" s="75"/>
      <c r="E11" s="75"/>
      <c r="F11" s="2"/>
      <c r="G11" s="93">
        <v>20</v>
      </c>
      <c r="H11" s="2"/>
      <c r="I11" s="91">
        <v>0</v>
      </c>
      <c r="J11" s="91"/>
      <c r="K11" s="91">
        <v>0</v>
      </c>
      <c r="L11" s="91"/>
      <c r="M11" s="91">
        <v>0</v>
      </c>
      <c r="N11" s="91"/>
      <c r="O11" s="91">
        <v>-33229587.43</v>
      </c>
      <c r="P11" s="91"/>
      <c r="Q11" s="91">
        <f>SUM(I11:P11)</f>
        <v>-33229587.43</v>
      </c>
    </row>
    <row r="12" spans="1:18" ht="26.1" customHeight="1">
      <c r="A12" s="74" t="s">
        <v>36</v>
      </c>
      <c r="B12" s="75"/>
      <c r="C12" s="75"/>
      <c r="D12" s="75"/>
      <c r="E12" s="75"/>
      <c r="F12" s="2"/>
      <c r="G12" s="93">
        <v>21</v>
      </c>
      <c r="H12" s="2"/>
      <c r="I12" s="91">
        <v>0</v>
      </c>
      <c r="J12" s="91"/>
      <c r="K12" s="91">
        <v>0</v>
      </c>
      <c r="L12" s="91"/>
      <c r="M12" s="77">
        <f>513607.1+2420919.9</f>
        <v>2934527</v>
      </c>
      <c r="N12" s="91"/>
      <c r="O12" s="91">
        <f>-M12</f>
        <v>-2934527</v>
      </c>
      <c r="P12" s="91"/>
      <c r="Q12" s="91">
        <f>SUM(I12:P12)</f>
        <v>0</v>
      </c>
    </row>
    <row r="13" spans="1:18" ht="26.1" customHeight="1">
      <c r="A13" s="74" t="s">
        <v>163</v>
      </c>
      <c r="B13" s="75"/>
      <c r="C13" s="75"/>
      <c r="D13" s="75"/>
      <c r="E13" s="75"/>
      <c r="F13" s="2"/>
      <c r="G13" s="93"/>
      <c r="H13" s="2"/>
      <c r="I13" s="91">
        <v>0</v>
      </c>
      <c r="J13" s="91"/>
      <c r="K13" s="91">
        <v>0</v>
      </c>
      <c r="L13" s="91"/>
      <c r="M13" s="77">
        <v>0</v>
      </c>
      <c r="N13" s="91"/>
      <c r="O13" s="91">
        <f>+'PL (T)'!L31</f>
        <v>48418398.019999988</v>
      </c>
      <c r="P13" s="91"/>
      <c r="Q13" s="91">
        <f>SUM(I13:P13)</f>
        <v>48418398.019999988</v>
      </c>
    </row>
    <row r="14" spans="1:18" ht="26.1" customHeight="1">
      <c r="A14" s="123" t="s">
        <v>165</v>
      </c>
      <c r="B14" s="75"/>
      <c r="C14" s="75"/>
      <c r="D14" s="75"/>
      <c r="E14" s="75"/>
      <c r="F14" s="2"/>
      <c r="G14" s="3"/>
      <c r="H14" s="2"/>
      <c r="I14" s="91">
        <v>0</v>
      </c>
      <c r="J14" s="91"/>
      <c r="K14" s="91">
        <v>0</v>
      </c>
      <c r="L14" s="91"/>
      <c r="M14" s="91">
        <v>0</v>
      </c>
      <c r="N14" s="91"/>
      <c r="O14" s="91">
        <f>+'PL (T)'!L26</f>
        <v>217257.60000000001</v>
      </c>
      <c r="P14" s="91"/>
      <c r="Q14" s="91">
        <f>SUM(I14:P14)</f>
        <v>217257.60000000001</v>
      </c>
    </row>
    <row r="15" spans="1:18" ht="26.1" customHeight="1" thickBot="1">
      <c r="A15" s="123" t="s">
        <v>153</v>
      </c>
      <c r="B15" s="75"/>
      <c r="C15" s="75"/>
      <c r="D15" s="75"/>
      <c r="E15" s="75"/>
      <c r="F15" s="2"/>
      <c r="G15" s="81"/>
      <c r="H15" s="2"/>
      <c r="I15" s="94">
        <f>SUM(I9:I14)</f>
        <v>100000000</v>
      </c>
      <c r="J15" s="91"/>
      <c r="K15" s="94">
        <f>SUM(K9:K14)</f>
        <v>265370000</v>
      </c>
      <c r="L15" s="91"/>
      <c r="M15" s="94">
        <f>SUM(M9:M14)</f>
        <v>5629886.7599999998</v>
      </c>
      <c r="N15" s="91"/>
      <c r="O15" s="94">
        <f>SUM(O9:O14)</f>
        <v>22882060.319999978</v>
      </c>
      <c r="P15" s="91"/>
      <c r="Q15" s="94">
        <f>SUM(Q9:Q14)</f>
        <v>393881947.07999998</v>
      </c>
      <c r="R15" s="70"/>
    </row>
    <row r="16" spans="1:18" ht="26.1" customHeight="1" thickTop="1">
      <c r="B16" s="2"/>
      <c r="C16" s="2"/>
      <c r="D16" s="2"/>
      <c r="E16" s="2"/>
      <c r="F16" s="2"/>
      <c r="G16" s="2"/>
      <c r="H16" s="3"/>
      <c r="I16" s="2"/>
      <c r="J16" s="95"/>
      <c r="K16" s="95"/>
      <c r="L16" s="95"/>
      <c r="M16" s="95"/>
      <c r="N16" s="95"/>
      <c r="O16" s="95"/>
      <c r="P16" s="95"/>
      <c r="Q16" s="95"/>
      <c r="R16" s="95"/>
    </row>
    <row r="17" spans="1:18" ht="26.1" customHeight="1">
      <c r="A17" s="74" t="s">
        <v>109</v>
      </c>
      <c r="B17" s="75"/>
      <c r="C17" s="75"/>
      <c r="D17" s="75"/>
      <c r="E17" s="75"/>
      <c r="F17" s="79"/>
      <c r="G17" s="3"/>
      <c r="H17" s="2"/>
      <c r="I17" s="91">
        <v>50200000</v>
      </c>
      <c r="J17" s="91"/>
      <c r="K17" s="91">
        <v>0</v>
      </c>
      <c r="L17" s="91"/>
      <c r="M17" s="91">
        <v>652853.87</v>
      </c>
      <c r="N17" s="91"/>
      <c r="O17" s="91">
        <v>14359583.390000001</v>
      </c>
      <c r="P17" s="91"/>
      <c r="Q17" s="92">
        <f>SUM(I17:O17)</f>
        <v>65212437.259999998</v>
      </c>
    </row>
    <row r="18" spans="1:18" ht="26.1" customHeight="1">
      <c r="A18" s="74" t="s">
        <v>34</v>
      </c>
      <c r="B18" s="75"/>
      <c r="C18" s="75"/>
      <c r="D18" s="75"/>
      <c r="E18" s="75"/>
      <c r="F18" s="2"/>
      <c r="G18" s="93">
        <v>19</v>
      </c>
      <c r="H18" s="2"/>
      <c r="I18" s="91">
        <v>24800000</v>
      </c>
      <c r="J18" s="91"/>
      <c r="K18" s="91">
        <v>0</v>
      </c>
      <c r="L18" s="91"/>
      <c r="M18" s="91">
        <v>0</v>
      </c>
      <c r="N18" s="91"/>
      <c r="O18" s="91">
        <v>0</v>
      </c>
      <c r="P18" s="91"/>
      <c r="Q18" s="92">
        <f t="shared" ref="Q18:Q21" si="0">SUM(I18:O18)</f>
        <v>24800000</v>
      </c>
    </row>
    <row r="19" spans="1:18" ht="26.1" customHeight="1">
      <c r="A19" s="74" t="s">
        <v>35</v>
      </c>
      <c r="B19" s="75"/>
      <c r="C19" s="75"/>
      <c r="D19" s="75"/>
      <c r="E19" s="75"/>
      <c r="F19" s="2"/>
      <c r="G19" s="93">
        <v>20</v>
      </c>
      <c r="H19" s="2"/>
      <c r="I19" s="91">
        <v>0</v>
      </c>
      <c r="J19" s="91"/>
      <c r="K19" s="91">
        <v>0</v>
      </c>
      <c r="L19" s="91"/>
      <c r="M19" s="91">
        <v>0</v>
      </c>
      <c r="N19" s="91"/>
      <c r="O19" s="91">
        <v>-43560412.57</v>
      </c>
      <c r="P19" s="91"/>
      <c r="Q19" s="92">
        <f t="shared" si="0"/>
        <v>-43560412.57</v>
      </c>
    </row>
    <row r="20" spans="1:18" ht="26.1" customHeight="1">
      <c r="A20" s="74" t="s">
        <v>36</v>
      </c>
      <c r="B20" s="75"/>
      <c r="C20" s="75"/>
      <c r="D20" s="75"/>
      <c r="E20" s="75"/>
      <c r="F20" s="2"/>
      <c r="G20" s="93">
        <v>21</v>
      </c>
      <c r="H20" s="2"/>
      <c r="I20" s="91">
        <v>0</v>
      </c>
      <c r="J20" s="91"/>
      <c r="K20" s="91">
        <v>0</v>
      </c>
      <c r="L20" s="91"/>
      <c r="M20" s="91">
        <v>2042505.89</v>
      </c>
      <c r="N20" s="91"/>
      <c r="O20" s="91">
        <v>-2042505.89</v>
      </c>
      <c r="P20" s="91"/>
      <c r="Q20" s="92">
        <f t="shared" si="0"/>
        <v>0</v>
      </c>
    </row>
    <row r="21" spans="1:18" ht="26.1" customHeight="1">
      <c r="A21" s="123" t="s">
        <v>139</v>
      </c>
      <c r="B21" s="75"/>
      <c r="C21" s="75"/>
      <c r="D21" s="75"/>
      <c r="E21" s="75"/>
      <c r="F21" s="75"/>
      <c r="G21" s="90"/>
      <c r="H21" s="2"/>
      <c r="I21" s="91">
        <v>0</v>
      </c>
      <c r="J21" s="91"/>
      <c r="K21" s="91">
        <v>0</v>
      </c>
      <c r="L21" s="91"/>
      <c r="M21" s="91">
        <v>0</v>
      </c>
      <c r="N21" s="91"/>
      <c r="O21" s="91">
        <v>41653854.199999988</v>
      </c>
      <c r="P21" s="91"/>
      <c r="Q21" s="92">
        <f t="shared" si="0"/>
        <v>41653854.199999988</v>
      </c>
    </row>
    <row r="22" spans="1:18" ht="26.1" customHeight="1" thickBot="1">
      <c r="A22" s="123" t="s">
        <v>137</v>
      </c>
      <c r="B22" s="75"/>
      <c r="C22" s="75"/>
      <c r="D22" s="75"/>
      <c r="E22" s="75"/>
      <c r="F22" s="75"/>
      <c r="G22" s="90"/>
      <c r="H22" s="2"/>
      <c r="I22" s="94">
        <f>SUM(I17:I21)</f>
        <v>75000000</v>
      </c>
      <c r="J22" s="91"/>
      <c r="K22" s="94">
        <f>SUM(K17:K21)</f>
        <v>0</v>
      </c>
      <c r="L22" s="91"/>
      <c r="M22" s="94">
        <f>SUM(M17:M21)</f>
        <v>2695359.76</v>
      </c>
      <c r="N22" s="91"/>
      <c r="O22" s="94">
        <f>SUM(O17:O21)</f>
        <v>10410519.129999988</v>
      </c>
      <c r="P22" s="91"/>
      <c r="Q22" s="94">
        <f>SUM(Q17:Q21)</f>
        <v>88105878.889999986</v>
      </c>
      <c r="R22" s="70"/>
    </row>
    <row r="23" spans="1:18" ht="26.1" customHeight="1" thickTop="1">
      <c r="A23" s="80"/>
      <c r="B23" s="75"/>
      <c r="C23" s="75"/>
      <c r="D23" s="75"/>
      <c r="E23" s="75"/>
      <c r="F23" s="75"/>
      <c r="G23" s="90"/>
      <c r="H23" s="2"/>
      <c r="I23" s="92"/>
      <c r="J23" s="91"/>
      <c r="K23" s="91"/>
      <c r="L23" s="91"/>
      <c r="M23" s="92"/>
      <c r="N23" s="91"/>
      <c r="O23" s="92"/>
      <c r="P23" s="91"/>
      <c r="Q23" s="92"/>
    </row>
    <row r="24" spans="1:18" ht="26.1" customHeight="1">
      <c r="A24" s="80"/>
      <c r="B24" s="75"/>
      <c r="C24" s="75"/>
      <c r="D24" s="75"/>
      <c r="E24" s="75"/>
      <c r="F24" s="75"/>
      <c r="G24" s="90"/>
      <c r="H24" s="2"/>
      <c r="I24" s="92"/>
      <c r="J24" s="91"/>
      <c r="K24" s="91"/>
      <c r="L24" s="91"/>
      <c r="M24" s="92"/>
      <c r="N24" s="91"/>
      <c r="O24" s="92"/>
      <c r="P24" s="91"/>
      <c r="Q24" s="92"/>
    </row>
    <row r="25" spans="1:18" ht="26.1" customHeight="1">
      <c r="A25" s="80"/>
      <c r="B25" s="75"/>
      <c r="C25" s="75"/>
      <c r="D25" s="75"/>
      <c r="E25" s="75"/>
      <c r="F25" s="75"/>
      <c r="G25" s="90"/>
      <c r="H25" s="2"/>
      <c r="I25" s="92"/>
      <c r="J25" s="91"/>
      <c r="K25" s="91"/>
      <c r="L25" s="91"/>
      <c r="M25" s="92"/>
      <c r="N25" s="91"/>
      <c r="O25" s="92"/>
      <c r="P25" s="91"/>
      <c r="Q25" s="92"/>
    </row>
    <row r="26" spans="1:18" ht="26.1" customHeight="1">
      <c r="A26" s="20" t="s">
        <v>146</v>
      </c>
    </row>
    <row r="29" spans="1:18" ht="26.1" customHeight="1">
      <c r="A29" s="117" t="s">
        <v>133</v>
      </c>
      <c r="B29" s="117"/>
      <c r="C29" s="117"/>
      <c r="D29" s="118"/>
      <c r="E29" s="119"/>
      <c r="F29" s="119"/>
      <c r="G29" s="119"/>
      <c r="H29" s="120"/>
      <c r="I29" s="119"/>
      <c r="J29" s="119"/>
      <c r="K29" s="119"/>
      <c r="L29" s="119"/>
      <c r="M29" s="120"/>
      <c r="N29" s="118" t="s">
        <v>140</v>
      </c>
    </row>
    <row r="30" spans="1:18" ht="26.1" customHeight="1">
      <c r="A30" s="117" t="s">
        <v>131</v>
      </c>
      <c r="B30" s="121"/>
      <c r="C30" s="121"/>
      <c r="D30" s="119"/>
      <c r="E30" s="119"/>
      <c r="F30" s="119"/>
      <c r="G30" s="119"/>
      <c r="H30" s="119"/>
      <c r="I30" s="119"/>
      <c r="J30" s="119"/>
      <c r="K30" s="119"/>
      <c r="L30" s="119"/>
      <c r="M30" s="120"/>
      <c r="N30" s="118" t="s">
        <v>132</v>
      </c>
    </row>
    <row r="33" spans="1:17" ht="26.1" customHeight="1">
      <c r="A33" s="21"/>
      <c r="B33" s="17"/>
      <c r="C33" s="17"/>
      <c r="D33" s="22"/>
      <c r="E33" s="22"/>
      <c r="G33" s="2"/>
      <c r="H33" s="2"/>
      <c r="M33" s="22"/>
      <c r="N33" s="22"/>
      <c r="O33" s="24"/>
      <c r="Q33" s="24"/>
    </row>
    <row r="34" spans="1:17" ht="26.1" customHeight="1">
      <c r="A34" s="17"/>
      <c r="B34" s="25"/>
      <c r="C34" s="25"/>
      <c r="D34" s="25"/>
      <c r="E34" s="25"/>
      <c r="F34" s="2"/>
      <c r="G34" s="2"/>
      <c r="H34" s="2"/>
      <c r="M34" s="22"/>
      <c r="N34" s="22"/>
      <c r="O34" s="24"/>
      <c r="Q34" s="24"/>
    </row>
  </sheetData>
  <mergeCells count="2">
    <mergeCell ref="I5:Q5"/>
    <mergeCell ref="M6:O6"/>
  </mergeCells>
  <pageMargins left="0.59055118110236227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36" zoomScale="90" zoomScaleNormal="90" zoomScaleSheetLayoutView="100" workbookViewId="0">
      <selection activeCell="B49" sqref="B49"/>
    </sheetView>
  </sheetViews>
  <sheetFormatPr defaultColWidth="10.140625" defaultRowHeight="25.35" customHeight="1"/>
  <cols>
    <col min="1" max="1" width="3.7109375" style="2" customWidth="1"/>
    <col min="2" max="5" width="9.140625" style="2" customWidth="1"/>
    <col min="6" max="6" width="5.28515625" style="2" customWidth="1"/>
    <col min="7" max="7" width="5.7109375" style="2" customWidth="1"/>
    <col min="8" max="8" width="15.140625" style="125" customWidth="1"/>
    <col min="9" max="9" width="1.140625" style="125" customWidth="1"/>
    <col min="10" max="10" width="15.140625" style="125" customWidth="1"/>
    <col min="11" max="11" width="1.42578125" style="125" customWidth="1"/>
    <col min="12" max="12" width="15.140625" style="125" customWidth="1"/>
    <col min="13" max="13" width="1.140625" style="125" customWidth="1"/>
    <col min="14" max="14" width="15.140625" style="125" customWidth="1"/>
    <col min="15" max="15" width="1.42578125" style="2" customWidth="1"/>
    <col min="16" max="16384" width="10.140625" style="2"/>
  </cols>
  <sheetData>
    <row r="1" spans="1:14" ht="25.35" customHeight="1">
      <c r="A1" s="1" t="str">
        <f>'EQ (T)'!A1</f>
        <v>บริษัท เดนทัล คอร์ปอเรชั่น จำกัด (มหาชน) และบริษัทย่อย</v>
      </c>
    </row>
    <row r="2" spans="1:14" ht="25.35" customHeight="1">
      <c r="A2" s="1" t="s">
        <v>37</v>
      </c>
    </row>
    <row r="3" spans="1:14" ht="25.35" customHeight="1">
      <c r="A3" s="43" t="s">
        <v>149</v>
      </c>
    </row>
    <row r="4" spans="1:14" ht="25.35" customHeight="1">
      <c r="A4" s="96"/>
      <c r="H4" s="126"/>
      <c r="I4" s="126"/>
      <c r="J4" s="126"/>
      <c r="K4" s="126"/>
      <c r="L4" s="126"/>
      <c r="M4" s="126"/>
      <c r="N4" s="126"/>
    </row>
    <row r="5" spans="1:14" ht="25.35" customHeight="1">
      <c r="H5" s="154" t="s">
        <v>89</v>
      </c>
      <c r="I5" s="154"/>
      <c r="J5" s="154"/>
      <c r="L5" s="154" t="s">
        <v>90</v>
      </c>
      <c r="M5" s="154"/>
      <c r="N5" s="154"/>
    </row>
    <row r="6" spans="1:14" ht="25.35" customHeight="1">
      <c r="H6" s="127" t="s">
        <v>148</v>
      </c>
      <c r="I6" s="128"/>
      <c r="J6" s="127" t="s">
        <v>108</v>
      </c>
      <c r="L6" s="127" t="s">
        <v>148</v>
      </c>
      <c r="M6" s="128"/>
      <c r="N6" s="127" t="s">
        <v>108</v>
      </c>
    </row>
    <row r="7" spans="1:14" ht="25.35" customHeight="1">
      <c r="A7" s="48" t="s">
        <v>38</v>
      </c>
      <c r="H7" s="97"/>
      <c r="I7" s="97"/>
      <c r="J7" s="97"/>
      <c r="K7" s="97"/>
      <c r="L7" s="97"/>
      <c r="M7" s="97"/>
      <c r="N7" s="97"/>
    </row>
    <row r="8" spans="1:14" ht="25.35" customHeight="1">
      <c r="A8" s="2" t="s">
        <v>98</v>
      </c>
      <c r="H8" s="97">
        <f>+'PL (T)'!H19</f>
        <v>55181982.579999968</v>
      </c>
      <c r="I8" s="97"/>
      <c r="J8" s="97">
        <v>53201706.819999963</v>
      </c>
      <c r="K8" s="97"/>
      <c r="L8" s="97">
        <f>+'PL (T)'!L19</f>
        <v>47397663.079999991</v>
      </c>
      <c r="M8" s="97"/>
      <c r="N8" s="97">
        <v>41388854.659999989</v>
      </c>
    </row>
    <row r="9" spans="1:14" ht="25.35" customHeight="1">
      <c r="B9" s="98" t="s">
        <v>99</v>
      </c>
      <c r="C9" s="98"/>
      <c r="D9" s="98"/>
      <c r="E9" s="98"/>
      <c r="F9" s="98"/>
      <c r="G9" s="98"/>
      <c r="H9" s="97"/>
      <c r="I9" s="97"/>
      <c r="J9" s="97"/>
      <c r="K9" s="97"/>
      <c r="L9" s="97"/>
      <c r="M9" s="97"/>
      <c r="N9" s="97"/>
    </row>
    <row r="10" spans="1:14" ht="25.35" customHeight="1">
      <c r="B10" s="99" t="s">
        <v>96</v>
      </c>
      <c r="C10" s="99"/>
      <c r="D10" s="99"/>
      <c r="E10" s="99"/>
      <c r="F10" s="99"/>
      <c r="G10" s="99"/>
      <c r="H10" s="97">
        <v>31642921.140000001</v>
      </c>
      <c r="I10" s="97"/>
      <c r="J10" s="97">
        <v>31870075.420000002</v>
      </c>
      <c r="K10" s="97"/>
      <c r="L10" s="97">
        <v>22346255.690000001</v>
      </c>
      <c r="M10" s="97"/>
      <c r="N10" s="97">
        <v>21369338.960000001</v>
      </c>
    </row>
    <row r="11" spans="1:14" ht="25.35" customHeight="1">
      <c r="B11" s="99" t="s">
        <v>71</v>
      </c>
      <c r="C11" s="99"/>
      <c r="D11" s="99"/>
      <c r="E11" s="99"/>
      <c r="F11" s="99"/>
      <c r="G11" s="99"/>
      <c r="H11" s="97">
        <v>-2897778.22</v>
      </c>
      <c r="I11" s="97"/>
      <c r="J11" s="97">
        <v>-982118.49</v>
      </c>
      <c r="K11" s="97"/>
      <c r="L11" s="35">
        <v>0</v>
      </c>
      <c r="M11" s="97"/>
      <c r="N11" s="97">
        <v>-29951.02</v>
      </c>
    </row>
    <row r="12" spans="1:14" ht="25.35" customHeight="1">
      <c r="B12" s="99" t="s">
        <v>124</v>
      </c>
      <c r="C12" s="99"/>
      <c r="D12" s="99"/>
      <c r="E12" s="99"/>
      <c r="F12" s="99"/>
      <c r="G12" s="99"/>
      <c r="H12" s="97">
        <v>14117.5</v>
      </c>
      <c r="I12" s="97"/>
      <c r="J12" s="97">
        <v>-288142.5</v>
      </c>
      <c r="K12" s="97"/>
      <c r="L12" s="35">
        <v>0</v>
      </c>
      <c r="M12" s="97"/>
      <c r="N12" s="97">
        <v>-281425</v>
      </c>
    </row>
    <row r="13" spans="1:14" ht="25.35" customHeight="1">
      <c r="B13" s="99" t="s">
        <v>123</v>
      </c>
      <c r="C13" s="99"/>
      <c r="D13" s="99"/>
      <c r="E13" s="99"/>
      <c r="F13" s="99"/>
      <c r="G13" s="99"/>
      <c r="H13" s="97">
        <v>-2550</v>
      </c>
      <c r="I13" s="97"/>
      <c r="J13" s="97">
        <v>415621.39</v>
      </c>
      <c r="K13" s="97"/>
      <c r="L13" s="35">
        <v>0</v>
      </c>
      <c r="M13" s="97"/>
      <c r="N13" s="97">
        <v>391721.39</v>
      </c>
    </row>
    <row r="14" spans="1:14" ht="25.35" customHeight="1">
      <c r="B14" s="99" t="s">
        <v>167</v>
      </c>
      <c r="C14" s="99"/>
      <c r="D14" s="99"/>
      <c r="E14" s="99"/>
      <c r="F14" s="99"/>
      <c r="G14" s="99"/>
      <c r="H14" s="97">
        <v>274409.95999999996</v>
      </c>
      <c r="I14" s="97"/>
      <c r="J14" s="97">
        <v>544858.04</v>
      </c>
      <c r="K14" s="97"/>
      <c r="L14" s="97">
        <v>240506</v>
      </c>
      <c r="M14" s="97"/>
      <c r="N14" s="97">
        <v>223466</v>
      </c>
    </row>
    <row r="15" spans="1:14" ht="25.35" customHeight="1">
      <c r="B15" s="99" t="s">
        <v>66</v>
      </c>
      <c r="C15" s="99"/>
      <c r="D15" s="99"/>
      <c r="E15" s="99"/>
      <c r="F15" s="99"/>
      <c r="G15" s="99"/>
      <c r="H15" s="35">
        <v>0</v>
      </c>
      <c r="I15" s="97"/>
      <c r="J15" s="35">
        <v>0</v>
      </c>
      <c r="K15" s="97"/>
      <c r="L15" s="97">
        <v>-42392400</v>
      </c>
      <c r="M15" s="97"/>
      <c r="N15" s="97">
        <v>-42995160</v>
      </c>
    </row>
    <row r="16" spans="1:14" ht="25.35" customHeight="1">
      <c r="B16" s="99" t="s">
        <v>143</v>
      </c>
      <c r="C16" s="99"/>
      <c r="D16" s="99"/>
      <c r="E16" s="99"/>
      <c r="F16" s="99"/>
      <c r="G16" s="99"/>
      <c r="H16" s="97">
        <v>-1698986.7700000003</v>
      </c>
      <c r="I16" s="97"/>
      <c r="J16" s="97">
        <v>-86485.01</v>
      </c>
      <c r="K16" s="97"/>
      <c r="L16" s="97">
        <v>-1653192.1</v>
      </c>
      <c r="M16" s="97"/>
      <c r="N16" s="97">
        <v>-20331.37</v>
      </c>
    </row>
    <row r="17" spans="1:14" ht="25.35" customHeight="1">
      <c r="B17" s="99" t="s">
        <v>40</v>
      </c>
      <c r="C17" s="99"/>
      <c r="D17" s="99"/>
      <c r="E17" s="99"/>
      <c r="F17" s="99"/>
      <c r="G17" s="99"/>
      <c r="H17" s="100">
        <v>1004173.28</v>
      </c>
      <c r="I17" s="129"/>
      <c r="J17" s="100">
        <v>4732986.12</v>
      </c>
      <c r="K17" s="97"/>
      <c r="L17" s="100">
        <v>816471.68</v>
      </c>
      <c r="M17" s="97"/>
      <c r="N17" s="100">
        <v>3713878.27</v>
      </c>
    </row>
    <row r="18" spans="1:14" ht="25.35" customHeight="1">
      <c r="A18" s="101" t="s">
        <v>41</v>
      </c>
      <c r="H18" s="129"/>
      <c r="I18" s="129"/>
      <c r="J18" s="129"/>
      <c r="K18" s="97"/>
      <c r="L18" s="129"/>
      <c r="M18" s="97"/>
      <c r="N18" s="129"/>
    </row>
    <row r="19" spans="1:14" ht="25.35" customHeight="1">
      <c r="B19" s="2" t="s">
        <v>42</v>
      </c>
      <c r="H19" s="97">
        <f>SUM(H8:H17)</f>
        <v>83518289.469999969</v>
      </c>
      <c r="I19" s="97"/>
      <c r="J19" s="97">
        <f>SUM(J7:J18)</f>
        <v>89408501.789999977</v>
      </c>
      <c r="K19" s="97"/>
      <c r="L19" s="97">
        <f>SUM(L7:L18)</f>
        <v>26755304.349999994</v>
      </c>
      <c r="M19" s="97"/>
      <c r="N19" s="97">
        <f>SUM(N7:N18)</f>
        <v>23760391.889999986</v>
      </c>
    </row>
    <row r="20" spans="1:14" ht="25.35" customHeight="1">
      <c r="A20" s="102" t="s">
        <v>43</v>
      </c>
      <c r="H20" s="97"/>
      <c r="I20" s="97"/>
      <c r="J20" s="97"/>
      <c r="K20" s="97"/>
      <c r="L20" s="97"/>
      <c r="M20" s="97"/>
      <c r="N20" s="97"/>
    </row>
    <row r="21" spans="1:14" ht="25.35" customHeight="1">
      <c r="B21" s="103" t="s">
        <v>161</v>
      </c>
      <c r="C21" s="103"/>
      <c r="D21" s="103"/>
      <c r="E21" s="103"/>
      <c r="F21" s="103"/>
      <c r="G21" s="103"/>
      <c r="H21" s="104">
        <v>-1988898.16</v>
      </c>
      <c r="I21" s="105"/>
      <c r="J21" s="104">
        <v>3375753.73</v>
      </c>
      <c r="K21" s="105"/>
      <c r="L21" s="97">
        <v>-98622.819999999367</v>
      </c>
      <c r="M21" s="97"/>
      <c r="N21" s="97">
        <v>158417.04</v>
      </c>
    </row>
    <row r="22" spans="1:14" ht="25.35" customHeight="1">
      <c r="B22" s="103" t="s">
        <v>5</v>
      </c>
      <c r="C22" s="103"/>
      <c r="D22" s="103"/>
      <c r="E22" s="103"/>
      <c r="F22" s="103"/>
      <c r="G22" s="103"/>
      <c r="H22" s="104">
        <v>-4065803.9999999981</v>
      </c>
      <c r="I22" s="97"/>
      <c r="J22" s="104">
        <v>-810988.67</v>
      </c>
      <c r="K22" s="97"/>
      <c r="L22" s="97">
        <v>-2144323.2999999998</v>
      </c>
      <c r="M22" s="97"/>
      <c r="N22" s="97">
        <v>709768.36</v>
      </c>
    </row>
    <row r="23" spans="1:14" ht="25.35" customHeight="1">
      <c r="B23" s="103" t="s">
        <v>8</v>
      </c>
      <c r="C23" s="103"/>
      <c r="D23" s="103"/>
      <c r="E23" s="103"/>
      <c r="F23" s="103"/>
      <c r="G23" s="103"/>
      <c r="H23" s="104">
        <v>47257.98</v>
      </c>
      <c r="I23" s="97"/>
      <c r="J23" s="104">
        <v>-76633.539999999994</v>
      </c>
      <c r="K23" s="97"/>
      <c r="L23" s="97">
        <v>7800</v>
      </c>
      <c r="M23" s="97"/>
      <c r="N23" s="97">
        <v>-76629.33</v>
      </c>
    </row>
    <row r="24" spans="1:14" ht="25.35" customHeight="1">
      <c r="A24" s="102" t="s">
        <v>44</v>
      </c>
      <c r="H24" s="104"/>
      <c r="I24" s="97"/>
      <c r="J24" s="104"/>
      <c r="K24" s="97"/>
      <c r="L24" s="97"/>
      <c r="M24" s="97"/>
      <c r="N24" s="97"/>
    </row>
    <row r="25" spans="1:14" ht="25.35" customHeight="1">
      <c r="B25" s="103" t="s">
        <v>162</v>
      </c>
      <c r="C25" s="103"/>
      <c r="D25" s="103"/>
      <c r="E25" s="103"/>
      <c r="F25" s="103"/>
      <c r="G25" s="103"/>
      <c r="H25" s="106">
        <v>3457395.46999999</v>
      </c>
      <c r="I25" s="105"/>
      <c r="J25" s="106">
        <v>-3720799.97</v>
      </c>
      <c r="K25" s="105"/>
      <c r="L25" s="100">
        <v>-880554</v>
      </c>
      <c r="M25" s="97"/>
      <c r="N25" s="100">
        <v>-5259135.24</v>
      </c>
    </row>
    <row r="26" spans="1:14" ht="25.35" customHeight="1">
      <c r="B26" s="107" t="s">
        <v>100</v>
      </c>
      <c r="C26" s="103"/>
      <c r="D26" s="103"/>
      <c r="E26" s="103"/>
      <c r="F26" s="103"/>
      <c r="G26" s="103"/>
      <c r="H26" s="104"/>
      <c r="I26" s="105"/>
      <c r="J26" s="104"/>
      <c r="K26" s="105"/>
      <c r="L26" s="129"/>
      <c r="M26" s="97"/>
      <c r="N26" s="129"/>
    </row>
    <row r="27" spans="1:14" ht="25.35" customHeight="1">
      <c r="B27" s="107" t="s">
        <v>101</v>
      </c>
      <c r="C27" s="107"/>
      <c r="D27" s="107"/>
      <c r="E27" s="107"/>
      <c r="F27" s="107"/>
      <c r="G27" s="107"/>
      <c r="H27" s="97">
        <f>SUM(H19:H25)</f>
        <v>80968240.759999961</v>
      </c>
      <c r="I27" s="97"/>
      <c r="J27" s="97">
        <f>SUM(J18:J25)</f>
        <v>88175833.339999974</v>
      </c>
      <c r="K27" s="97"/>
      <c r="L27" s="97">
        <f>SUM(L18:L25)</f>
        <v>23639604.229999993</v>
      </c>
      <c r="M27" s="97"/>
      <c r="N27" s="97">
        <f>SUM(N18:N25)</f>
        <v>19292812.719999984</v>
      </c>
    </row>
    <row r="28" spans="1:14" ht="25.35" customHeight="1">
      <c r="B28" s="98" t="s">
        <v>67</v>
      </c>
      <c r="C28" s="98"/>
      <c r="D28" s="98"/>
      <c r="E28" s="98"/>
      <c r="F28" s="98"/>
      <c r="G28" s="98"/>
      <c r="H28" s="97">
        <v>1698986.7700000003</v>
      </c>
      <c r="I28" s="97"/>
      <c r="J28" s="97">
        <v>86485.01</v>
      </c>
      <c r="K28" s="97"/>
      <c r="L28" s="97">
        <v>1653192.1</v>
      </c>
      <c r="M28" s="97"/>
      <c r="N28" s="97">
        <v>20331.37</v>
      </c>
    </row>
    <row r="29" spans="1:14" ht="25.35" customHeight="1">
      <c r="B29" s="98" t="s">
        <v>45</v>
      </c>
      <c r="C29" s="98"/>
      <c r="D29" s="98"/>
      <c r="E29" s="98"/>
      <c r="F29" s="98"/>
      <c r="G29" s="98"/>
      <c r="H29" s="97">
        <v>-1004173.28</v>
      </c>
      <c r="I29" s="97"/>
      <c r="J29" s="97">
        <v>-4732986.12</v>
      </c>
      <c r="K29" s="97"/>
      <c r="L29" s="97">
        <v>-6816980.7599999998</v>
      </c>
      <c r="M29" s="97"/>
      <c r="N29" s="97">
        <v>-3045715.8</v>
      </c>
    </row>
    <row r="30" spans="1:14" ht="25.35" customHeight="1">
      <c r="B30" s="98" t="s">
        <v>46</v>
      </c>
      <c r="C30" s="98"/>
      <c r="D30" s="98"/>
      <c r="E30" s="98"/>
      <c r="F30" s="98"/>
      <c r="G30" s="98"/>
      <c r="H30" s="97">
        <v>-10868585.800000001</v>
      </c>
      <c r="I30" s="97"/>
      <c r="J30" s="97">
        <v>-9396300.0899999999</v>
      </c>
      <c r="K30" s="97"/>
      <c r="L30" s="12">
        <v>-74619.42</v>
      </c>
      <c r="M30" s="97"/>
      <c r="N30" s="97">
        <v>-48042.82</v>
      </c>
    </row>
    <row r="31" spans="1:14" ht="25.35" customHeight="1">
      <c r="B31" s="108" t="s">
        <v>119</v>
      </c>
      <c r="C31" s="108"/>
      <c r="D31" s="108"/>
      <c r="E31" s="108"/>
      <c r="F31" s="108"/>
      <c r="G31" s="108"/>
      <c r="H31" s="130">
        <f>SUM(H27:H30)</f>
        <v>70794468.449999958</v>
      </c>
      <c r="I31" s="129"/>
      <c r="J31" s="130">
        <f>SUM(J27:J30)</f>
        <v>74133032.139999971</v>
      </c>
      <c r="K31" s="97"/>
      <c r="L31" s="130">
        <f>SUM(L27:L30)</f>
        <v>18401196.149999991</v>
      </c>
      <c r="M31" s="97"/>
      <c r="N31" s="130">
        <f>SUM(N27:N30)</f>
        <v>16219385.469999984</v>
      </c>
    </row>
    <row r="32" spans="1:14" ht="25.35" customHeight="1">
      <c r="B32" s="108"/>
      <c r="C32" s="108"/>
      <c r="D32" s="108"/>
      <c r="E32" s="108"/>
      <c r="F32" s="108"/>
      <c r="G32" s="108"/>
      <c r="H32" s="129"/>
      <c r="I32" s="129"/>
      <c r="J32" s="129"/>
      <c r="K32" s="97"/>
      <c r="L32" s="129"/>
      <c r="M32" s="97"/>
      <c r="N32" s="129"/>
    </row>
    <row r="33" spans="1:15" ht="25.35" customHeight="1">
      <c r="A33" s="20" t="s">
        <v>146</v>
      </c>
      <c r="B33" s="108"/>
      <c r="C33" s="108"/>
      <c r="D33" s="108"/>
      <c r="E33" s="108"/>
      <c r="F33" s="108"/>
      <c r="G33" s="108"/>
      <c r="H33" s="129"/>
      <c r="I33" s="129"/>
      <c r="J33" s="129"/>
      <c r="K33" s="97"/>
      <c r="L33" s="129"/>
      <c r="M33" s="97"/>
      <c r="N33" s="129"/>
    </row>
    <row r="34" spans="1:15" ht="25.35" customHeight="1">
      <c r="B34" s="108"/>
      <c r="C34" s="108"/>
      <c r="D34" s="108"/>
      <c r="E34" s="108"/>
      <c r="F34" s="108"/>
      <c r="G34" s="108"/>
      <c r="H34" s="126"/>
      <c r="I34" s="126"/>
      <c r="J34" s="126"/>
      <c r="L34" s="126"/>
      <c r="N34" s="126"/>
    </row>
    <row r="35" spans="1:15" ht="25.35" customHeight="1">
      <c r="A35" s="109"/>
      <c r="B35" s="108"/>
      <c r="C35" s="108"/>
      <c r="D35" s="108"/>
      <c r="E35" s="108"/>
      <c r="F35" s="108"/>
      <c r="G35" s="108"/>
      <c r="H35" s="126"/>
      <c r="I35" s="126"/>
      <c r="J35" s="126"/>
      <c r="L35" s="126"/>
      <c r="N35" s="126"/>
    </row>
    <row r="36" spans="1:15" ht="25.35" customHeight="1">
      <c r="A36" s="117" t="s">
        <v>133</v>
      </c>
      <c r="B36" s="117"/>
      <c r="C36" s="117"/>
      <c r="D36" s="118"/>
      <c r="E36" s="119"/>
      <c r="F36" s="119"/>
      <c r="G36" s="119"/>
      <c r="H36" s="131"/>
      <c r="I36" s="132"/>
      <c r="J36" s="132"/>
      <c r="K36" s="133" t="s">
        <v>141</v>
      </c>
      <c r="M36" s="134"/>
      <c r="N36" s="134"/>
      <c r="O36" s="24"/>
    </row>
    <row r="37" spans="1:15" ht="25.35" customHeight="1">
      <c r="A37" s="117" t="s">
        <v>131</v>
      </c>
      <c r="B37" s="121"/>
      <c r="C37" s="121"/>
      <c r="D37" s="119"/>
      <c r="E37" s="119"/>
      <c r="F37" s="119"/>
      <c r="G37" s="119"/>
      <c r="H37" s="132"/>
      <c r="I37" s="132"/>
      <c r="J37" s="132"/>
      <c r="K37" s="133" t="s">
        <v>132</v>
      </c>
      <c r="M37" s="134"/>
      <c r="N37" s="134"/>
    </row>
    <row r="38" spans="1:15" ht="25.35" customHeight="1">
      <c r="A38" s="1" t="str">
        <f>+A1</f>
        <v>บริษัท เดนทัล คอร์ปอเรชั่น จำกัด (มหาชน) และบริษัทย่อย</v>
      </c>
    </row>
    <row r="39" spans="1:15" ht="25.35" customHeight="1">
      <c r="A39" s="1" t="s">
        <v>95</v>
      </c>
    </row>
    <row r="40" spans="1:15" ht="25.35" customHeight="1">
      <c r="A40" s="96" t="str">
        <f>+A3</f>
        <v>สำหรับปีสิ้นสุดวันที่ 31 ธันวาคม 2560</v>
      </c>
    </row>
    <row r="41" spans="1:15" ht="25.35" customHeight="1">
      <c r="A41" s="96"/>
    </row>
    <row r="42" spans="1:15" ht="25.35" customHeight="1">
      <c r="H42" s="154" t="s">
        <v>89</v>
      </c>
      <c r="I42" s="154"/>
      <c r="J42" s="154"/>
      <c r="L42" s="154" t="s">
        <v>90</v>
      </c>
      <c r="M42" s="154"/>
      <c r="N42" s="154"/>
    </row>
    <row r="43" spans="1:15" ht="25.35" customHeight="1">
      <c r="H43" s="127" t="s">
        <v>148</v>
      </c>
      <c r="I43" s="128"/>
      <c r="J43" s="127" t="s">
        <v>108</v>
      </c>
      <c r="L43" s="127" t="s">
        <v>148</v>
      </c>
      <c r="M43" s="128"/>
      <c r="N43" s="127" t="s">
        <v>108</v>
      </c>
    </row>
    <row r="44" spans="1:15" ht="25.35" customHeight="1">
      <c r="A44" s="112" t="s">
        <v>47</v>
      </c>
    </row>
    <row r="45" spans="1:15" ht="25.35" customHeight="1">
      <c r="B45" s="2" t="s">
        <v>97</v>
      </c>
      <c r="H45" s="114">
        <v>-8565.0200000000186</v>
      </c>
      <c r="I45" s="114"/>
      <c r="J45" s="114">
        <v>-23278.74</v>
      </c>
      <c r="L45" s="35">
        <v>0</v>
      </c>
      <c r="N45" s="35">
        <v>0</v>
      </c>
    </row>
    <row r="46" spans="1:15" ht="25.35" customHeight="1">
      <c r="B46" s="2" t="s">
        <v>48</v>
      </c>
      <c r="H46" s="114">
        <v>6131436.5</v>
      </c>
      <c r="I46" s="114"/>
      <c r="J46" s="114">
        <v>3609000</v>
      </c>
      <c r="L46" s="35">
        <v>0</v>
      </c>
      <c r="N46" s="35">
        <v>629500</v>
      </c>
    </row>
    <row r="47" spans="1:15" ht="25.35" customHeight="1">
      <c r="B47" s="113" t="s">
        <v>49</v>
      </c>
      <c r="C47" s="113"/>
      <c r="D47" s="113"/>
      <c r="E47" s="113"/>
      <c r="F47" s="113"/>
      <c r="G47" s="113"/>
      <c r="H47" s="114">
        <v>-292865232.99000001</v>
      </c>
      <c r="I47" s="114"/>
      <c r="J47" s="114">
        <v>-7701281.5300000003</v>
      </c>
      <c r="L47" s="114">
        <v>-7819094.29</v>
      </c>
      <c r="N47" s="114">
        <v>-5485012.8799999999</v>
      </c>
    </row>
    <row r="48" spans="1:15" ht="25.35" customHeight="1">
      <c r="B48" s="113" t="s">
        <v>68</v>
      </c>
      <c r="C48" s="113"/>
      <c r="D48" s="113"/>
      <c r="E48" s="113"/>
      <c r="F48" s="113"/>
      <c r="G48" s="113"/>
      <c r="H48" s="114">
        <v>-25710485.129999995</v>
      </c>
      <c r="I48" s="114"/>
      <c r="J48" s="114">
        <v>-7629947.6299999999</v>
      </c>
      <c r="L48" s="114">
        <v>-24388423.129999995</v>
      </c>
      <c r="N48" s="114">
        <v>-6428073.6399999997</v>
      </c>
    </row>
    <row r="49" spans="1:14" ht="25.35" customHeight="1">
      <c r="B49" s="113" t="s">
        <v>174</v>
      </c>
      <c r="C49" s="113"/>
      <c r="D49" s="113"/>
      <c r="E49" s="113"/>
      <c r="F49" s="113"/>
      <c r="G49" s="113"/>
      <c r="H49" s="114">
        <v>-200303.99999999983</v>
      </c>
      <c r="I49" s="114"/>
      <c r="J49" s="114">
        <v>-439110.5</v>
      </c>
      <c r="L49" s="114">
        <v>-85600</v>
      </c>
      <c r="N49" s="114">
        <v>-146144.5</v>
      </c>
    </row>
    <row r="50" spans="1:14" ht="25.35" customHeight="1">
      <c r="B50" s="113" t="s">
        <v>125</v>
      </c>
      <c r="C50" s="113"/>
      <c r="D50" s="113"/>
      <c r="E50" s="113"/>
      <c r="F50" s="113"/>
      <c r="G50" s="113"/>
      <c r="H50" s="35">
        <v>0</v>
      </c>
      <c r="I50" s="114"/>
      <c r="J50" s="35">
        <v>0</v>
      </c>
      <c r="L50" s="114">
        <v>-179000500</v>
      </c>
      <c r="N50" s="35">
        <v>-1000000</v>
      </c>
    </row>
    <row r="51" spans="1:14" ht="25.35" customHeight="1">
      <c r="B51" s="113" t="s">
        <v>69</v>
      </c>
      <c r="C51" s="113"/>
      <c r="D51" s="113"/>
      <c r="E51" s="113"/>
      <c r="F51" s="113"/>
      <c r="G51" s="113"/>
      <c r="H51" s="35">
        <v>0</v>
      </c>
      <c r="I51" s="114"/>
      <c r="J51" s="35">
        <v>0</v>
      </c>
      <c r="L51" s="114">
        <v>42392400</v>
      </c>
      <c r="N51" s="114">
        <v>42995160</v>
      </c>
    </row>
    <row r="52" spans="1:14" ht="25.35" customHeight="1">
      <c r="B52" s="108" t="s">
        <v>117</v>
      </c>
      <c r="C52" s="108"/>
      <c r="D52" s="108"/>
      <c r="E52" s="108"/>
      <c r="F52" s="108"/>
      <c r="G52" s="108"/>
      <c r="H52" s="135">
        <f>SUM(H45:H51)</f>
        <v>-312653150.63999999</v>
      </c>
      <c r="I52" s="136"/>
      <c r="J52" s="135">
        <f>SUM(J45:J51)</f>
        <v>-12184618.4</v>
      </c>
      <c r="L52" s="135">
        <f>SUM(L45:L51)</f>
        <v>-168901217.41999999</v>
      </c>
      <c r="N52" s="135">
        <v>30565428.98</v>
      </c>
    </row>
    <row r="53" spans="1:14" ht="25.35" customHeight="1">
      <c r="A53" s="112" t="s">
        <v>50</v>
      </c>
    </row>
    <row r="54" spans="1:14" ht="25.35" customHeight="1">
      <c r="B54" s="103" t="s">
        <v>170</v>
      </c>
      <c r="C54" s="103"/>
      <c r="D54" s="103"/>
      <c r="E54" s="103"/>
      <c r="F54" s="103"/>
      <c r="G54" s="103"/>
      <c r="H54" s="35">
        <v>-10000000</v>
      </c>
      <c r="I54" s="114"/>
      <c r="J54" s="35">
        <v>0</v>
      </c>
      <c r="L54" s="35">
        <v>0</v>
      </c>
      <c r="N54" s="35">
        <v>0</v>
      </c>
    </row>
    <row r="55" spans="1:14" ht="25.35" customHeight="1">
      <c r="B55" s="2" t="s">
        <v>51</v>
      </c>
      <c r="H55" s="35">
        <v>0</v>
      </c>
      <c r="I55" s="114"/>
      <c r="J55" s="35">
        <v>0</v>
      </c>
      <c r="L55" s="35">
        <v>0</v>
      </c>
      <c r="N55" s="114">
        <v>15158317.029999999</v>
      </c>
    </row>
    <row r="56" spans="1:14" ht="25.35" customHeight="1">
      <c r="B56" s="2" t="s">
        <v>52</v>
      </c>
      <c r="H56" s="35">
        <v>0</v>
      </c>
      <c r="I56" s="114"/>
      <c r="J56" s="35">
        <v>0</v>
      </c>
      <c r="L56" s="114">
        <v>-8940000</v>
      </c>
      <c r="N56" s="114">
        <v>-32268317.030000001</v>
      </c>
    </row>
    <row r="57" spans="1:14" ht="25.35" customHeight="1">
      <c r="B57" s="2" t="s">
        <v>106</v>
      </c>
      <c r="H57" s="35">
        <v>100000000</v>
      </c>
      <c r="I57" s="114"/>
      <c r="J57" s="35">
        <v>0</v>
      </c>
      <c r="L57" s="35">
        <v>0</v>
      </c>
      <c r="N57" s="35">
        <v>0</v>
      </c>
    </row>
    <row r="58" spans="1:14" ht="25.35" customHeight="1">
      <c r="B58" s="2" t="s">
        <v>107</v>
      </c>
      <c r="H58" s="114">
        <v>-59937367.810000002</v>
      </c>
      <c r="I58" s="114"/>
      <c r="J58" s="114">
        <v>-33555303.950000003</v>
      </c>
      <c r="L58" s="114">
        <v>-47457367.810000002</v>
      </c>
      <c r="N58" s="114">
        <v>-11484699.189999999</v>
      </c>
    </row>
    <row r="59" spans="1:14" ht="25.35" customHeight="1">
      <c r="B59" s="2" t="s">
        <v>53</v>
      </c>
      <c r="H59" s="114">
        <v>-1582695.9999999998</v>
      </c>
      <c r="I59" s="114"/>
      <c r="J59" s="114">
        <v>-1796361.53</v>
      </c>
      <c r="L59" s="114">
        <v>-162165.75</v>
      </c>
      <c r="N59" s="114">
        <v>-154605.32</v>
      </c>
    </row>
    <row r="60" spans="1:14" ht="25.35" customHeight="1">
      <c r="B60" s="2" t="s">
        <v>54</v>
      </c>
      <c r="H60" s="114">
        <v>25000000</v>
      </c>
      <c r="I60" s="114"/>
      <c r="J60" s="114">
        <v>24800000</v>
      </c>
      <c r="L60" s="114">
        <v>25000000</v>
      </c>
      <c r="N60" s="114">
        <v>24800000</v>
      </c>
    </row>
    <row r="61" spans="1:14" ht="25.35" customHeight="1">
      <c r="B61" s="2" t="s">
        <v>160</v>
      </c>
      <c r="H61" s="142">
        <v>265370000</v>
      </c>
      <c r="I61" s="114"/>
      <c r="J61" s="12">
        <v>0</v>
      </c>
      <c r="L61" s="142">
        <v>265370000</v>
      </c>
      <c r="N61" s="12">
        <v>0</v>
      </c>
    </row>
    <row r="62" spans="1:14" ht="25.35" customHeight="1">
      <c r="B62" s="113" t="s">
        <v>126</v>
      </c>
      <c r="C62" s="113"/>
      <c r="D62" s="113"/>
      <c r="E62" s="113"/>
      <c r="F62" s="113"/>
      <c r="G62" s="113"/>
      <c r="H62" s="114">
        <v>-7600</v>
      </c>
      <c r="I62" s="114"/>
      <c r="J62" s="114">
        <v>-4480</v>
      </c>
      <c r="L62" s="35">
        <v>0</v>
      </c>
      <c r="N62" s="35">
        <v>0</v>
      </c>
    </row>
    <row r="63" spans="1:14" ht="25.35" customHeight="1">
      <c r="B63" s="2" t="s">
        <v>35</v>
      </c>
      <c r="H63" s="114">
        <v>-33229587.43</v>
      </c>
      <c r="I63" s="114"/>
      <c r="J63" s="114">
        <v>-43560412.57</v>
      </c>
      <c r="L63" s="114">
        <v>-33229587.43</v>
      </c>
      <c r="N63" s="114">
        <v>-43560412.57</v>
      </c>
    </row>
    <row r="64" spans="1:14" ht="25.35" customHeight="1">
      <c r="B64" s="108" t="s">
        <v>55</v>
      </c>
      <c r="C64" s="108"/>
      <c r="D64" s="108"/>
      <c r="E64" s="108"/>
      <c r="F64" s="108"/>
      <c r="G64" s="108"/>
      <c r="H64" s="135">
        <f>SUM(H54:H63)</f>
        <v>285612748.75999999</v>
      </c>
      <c r="I64" s="136"/>
      <c r="J64" s="135">
        <f>SUM(J54:J63)</f>
        <v>-54116558.050000004</v>
      </c>
      <c r="L64" s="135">
        <f>SUM(L54:L63)</f>
        <v>200580879.00999999</v>
      </c>
      <c r="N64" s="135">
        <v>-47509717.079999998</v>
      </c>
    </row>
    <row r="65" spans="1:15" ht="25.35" customHeight="1">
      <c r="A65" s="112" t="s">
        <v>102</v>
      </c>
      <c r="H65" s="125">
        <f>H64+H52+H31</f>
        <v>43754066.569999963</v>
      </c>
      <c r="J65" s="125">
        <f>J64+J52+J31</f>
        <v>7831855.6899999678</v>
      </c>
      <c r="L65" s="125">
        <f>L64+L52+L31</f>
        <v>50080857.739999995</v>
      </c>
      <c r="N65" s="125">
        <v>-724902.63000001386</v>
      </c>
    </row>
    <row r="66" spans="1:15" ht="25.35" customHeight="1">
      <c r="A66" s="115" t="s">
        <v>56</v>
      </c>
      <c r="H66" s="114">
        <f>+'BS (T)'!L9</f>
        <v>16098613.619999999</v>
      </c>
      <c r="I66" s="114"/>
      <c r="J66" s="114">
        <v>8266757.9300000006</v>
      </c>
      <c r="L66" s="125">
        <f>'BS (T)'!P9</f>
        <v>652641.66</v>
      </c>
      <c r="N66" s="114">
        <v>1377544.29</v>
      </c>
    </row>
    <row r="67" spans="1:15" ht="25.35" customHeight="1" thickBot="1">
      <c r="A67" s="115" t="s">
        <v>145</v>
      </c>
      <c r="H67" s="137">
        <f>SUM(H65:H66)</f>
        <v>59852680.18999996</v>
      </c>
      <c r="I67" s="126"/>
      <c r="J67" s="137">
        <f>SUM(J65:J66)</f>
        <v>16098613.619999968</v>
      </c>
      <c r="L67" s="137">
        <f>SUM(L65:L66)</f>
        <v>50733499.399999991</v>
      </c>
      <c r="N67" s="137">
        <f>SUM(N65:N66)</f>
        <v>652641.65999998618</v>
      </c>
    </row>
    <row r="68" spans="1:15" ht="25.35" customHeight="1" thickTop="1">
      <c r="A68" s="115"/>
      <c r="H68" s="143"/>
      <c r="I68" s="143"/>
      <c r="J68" s="143"/>
      <c r="K68" s="144"/>
      <c r="L68" s="143"/>
      <c r="N68" s="143"/>
    </row>
    <row r="69" spans="1:15" ht="25.35" customHeight="1">
      <c r="A69" s="115" t="s">
        <v>144</v>
      </c>
      <c r="H69" s="126"/>
      <c r="I69" s="126"/>
      <c r="J69" s="126"/>
      <c r="L69" s="126"/>
      <c r="N69" s="126"/>
    </row>
    <row r="70" spans="1:15" ht="25.35" customHeight="1">
      <c r="A70" s="115"/>
      <c r="H70" s="126"/>
      <c r="I70" s="126"/>
      <c r="J70" s="126"/>
      <c r="L70" s="126"/>
      <c r="N70" s="126"/>
    </row>
    <row r="71" spans="1:15" ht="25.35" customHeight="1">
      <c r="A71" s="20" t="s">
        <v>146</v>
      </c>
    </row>
    <row r="72" spans="1:15" ht="25.35" customHeight="1">
      <c r="A72" s="109"/>
    </row>
    <row r="73" spans="1:15" ht="25.35" customHeight="1">
      <c r="A73" s="117" t="s">
        <v>133</v>
      </c>
      <c r="B73" s="117"/>
      <c r="C73" s="117"/>
      <c r="D73" s="118"/>
      <c r="E73" s="119"/>
      <c r="F73" s="119"/>
      <c r="G73" s="119"/>
      <c r="H73" s="131"/>
      <c r="I73" s="132"/>
      <c r="J73" s="132"/>
      <c r="K73" s="133" t="s">
        <v>141</v>
      </c>
      <c r="M73" s="134"/>
      <c r="N73" s="134"/>
      <c r="O73" s="24"/>
    </row>
    <row r="74" spans="1:15" ht="25.35" customHeight="1">
      <c r="A74" s="117" t="s">
        <v>131</v>
      </c>
      <c r="B74" s="121"/>
      <c r="C74" s="121"/>
      <c r="D74" s="119"/>
      <c r="E74" s="119"/>
      <c r="F74" s="119"/>
      <c r="G74" s="119"/>
      <c r="H74" s="132"/>
      <c r="I74" s="132"/>
      <c r="J74" s="132"/>
      <c r="K74" s="133" t="s">
        <v>132</v>
      </c>
      <c r="M74" s="134"/>
      <c r="N74" s="134"/>
    </row>
    <row r="75" spans="1:15" ht="25.35" customHeight="1">
      <c r="A75" s="110"/>
      <c r="B75" s="111"/>
      <c r="C75" s="111"/>
      <c r="K75" s="138"/>
    </row>
  </sheetData>
  <mergeCells count="4">
    <mergeCell ref="H5:J5"/>
    <mergeCell ref="L5:N5"/>
    <mergeCell ref="H42:J42"/>
    <mergeCell ref="L42:N42"/>
  </mergeCells>
  <pageMargins left="0.59055118110236227" right="0.23622047244094491" top="0.59055118110236227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(T)</vt:lpstr>
      <vt:lpstr>PL (T)</vt:lpstr>
      <vt:lpstr>EQ Conso (T)</vt:lpstr>
      <vt:lpstr>EQ (T)</vt:lpstr>
      <vt:lpstr>CF (T)</vt:lpstr>
      <vt:lpstr>'BS (T)'!Print_Area</vt:lpstr>
      <vt:lpstr>'CF (T)'!Print_Area</vt:lpstr>
      <vt:lpstr>'EQ (T)'!Print_Area</vt:lpstr>
      <vt:lpstr>'EQ Conso (T)'!Print_Area</vt:lpstr>
      <vt:lpstr>'PL (T)'!Print_Area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2018-02-21T13:40:16Z</cp:lastPrinted>
  <dcterms:created xsi:type="dcterms:W3CDTF">2002-07-07T03:31:04Z</dcterms:created>
  <dcterms:modified xsi:type="dcterms:W3CDTF">2018-02-21T13:40:17Z</dcterms:modified>
</cp:coreProperties>
</file>