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thongkumpla\Desktop\KPMG\JOBS\SCB\2017\YE\NFS\NFS\"/>
    </mc:Choice>
  </mc:AlternateContent>
  <bookViews>
    <workbookView xWindow="0" yWindow="120" windowWidth="20490" windowHeight="7635" tabRatio="748"/>
  </bookViews>
  <sheets>
    <sheet name="BS" sheetId="1" r:id="rId1"/>
    <sheet name="PL" sheetId="15" r:id="rId2"/>
    <sheet name="CE_Conso" sheetId="18" r:id="rId3"/>
    <sheet name="CE_Conso (2)" sheetId="10" r:id="rId4"/>
    <sheet name="CE_Bank" sheetId="21" r:id="rId5"/>
    <sheet name="CE_Bank (2) " sheetId="12" r:id="rId6"/>
    <sheet name="CF" sheetId="22" r:id="rId7"/>
  </sheets>
  <definedNames>
    <definedName name="ACCOUNTEDPERIODTYPE1" localSheetId="4">#REF!</definedName>
    <definedName name="ACCOUNTEDPERIODTYPE1" localSheetId="2">#REF!</definedName>
    <definedName name="ACCOUNTEDPERIODTYPE1" localSheetId="6">#REF!</definedName>
    <definedName name="ACCOUNTEDPERIODTYPE1">#REF!</definedName>
    <definedName name="APPSUSERNAME1" localSheetId="4">#REF!</definedName>
    <definedName name="APPSUSERNAME1" localSheetId="2">#REF!</definedName>
    <definedName name="APPSUSERNAME1" localSheetId="6">#REF!</definedName>
    <definedName name="APPSUSERNAME1">#REF!</definedName>
    <definedName name="AVER" localSheetId="4">#REF!</definedName>
    <definedName name="AVER" localSheetId="2">#REF!</definedName>
    <definedName name="AVER" localSheetId="6">#REF!</definedName>
    <definedName name="AVER">#REF!</definedName>
    <definedName name="CHARTOFACCOUNTSID1" localSheetId="4">#REF!</definedName>
    <definedName name="CHARTOFACCOUNTSID1" localSheetId="2">#REF!</definedName>
    <definedName name="CHARTOFACCOUNTSID1" localSheetId="6">#REF!</definedName>
    <definedName name="CHARTOFACCOUNTSID1">#REF!</definedName>
    <definedName name="CONNECTSTRING1" localSheetId="4">#REF!</definedName>
    <definedName name="CONNECTSTRING1" localSheetId="2">#REF!</definedName>
    <definedName name="CONNECTSTRING1" localSheetId="6">#REF!</definedName>
    <definedName name="CONNECTSTRING1">#REF!</definedName>
    <definedName name="CREATESUMMARYJNLS1" localSheetId="4">#REF!</definedName>
    <definedName name="CREATESUMMARYJNLS1" localSheetId="2">#REF!</definedName>
    <definedName name="CREATESUMMARYJNLS1" localSheetId="6">#REF!</definedName>
    <definedName name="CREATESUMMARYJNLS1">#REF!</definedName>
    <definedName name="CRITERIACOLUMN1" localSheetId="4">#REF!</definedName>
    <definedName name="CRITERIACOLUMN1" localSheetId="2">#REF!</definedName>
    <definedName name="CRITERIACOLUMN1" localSheetId="6">#REF!</definedName>
    <definedName name="CRITERIACOLUMN1">#REF!</definedName>
    <definedName name="DBNAME1" localSheetId="4">#REF!</definedName>
    <definedName name="DBNAME1" localSheetId="2">#REF!</definedName>
    <definedName name="DBNAME1" localSheetId="6">#REF!</definedName>
    <definedName name="DBNAME1">#REF!</definedName>
    <definedName name="DBUSERNAME1" localSheetId="4">#REF!</definedName>
    <definedName name="DBUSERNAME1" localSheetId="2">#REF!</definedName>
    <definedName name="DBUSERNAME1" localSheetId="6">#REF!</definedName>
    <definedName name="DBUSERNAME1">#REF!</definedName>
    <definedName name="DELETELOGICTYPE1" localSheetId="4">#REF!</definedName>
    <definedName name="DELETELOGICTYPE1" localSheetId="2">#REF!</definedName>
    <definedName name="DELETELOGICTYPE1" localSheetId="6">#REF!</definedName>
    <definedName name="DELETELOGICTYPE1">#REF!</definedName>
    <definedName name="FFAPPCOLNAME1_1" localSheetId="4">#REF!</definedName>
    <definedName name="FFAPPCOLNAME1_1" localSheetId="2">#REF!</definedName>
    <definedName name="FFAPPCOLNAME1_1" localSheetId="6">#REF!</definedName>
    <definedName name="FFAPPCOLNAME1_1">#REF!</definedName>
    <definedName name="FFAPPCOLNAME10_1" localSheetId="4">#REF!</definedName>
    <definedName name="FFAPPCOLNAME10_1" localSheetId="2">#REF!</definedName>
    <definedName name="FFAPPCOLNAME10_1" localSheetId="6">#REF!</definedName>
    <definedName name="FFAPPCOLNAME10_1">#REF!</definedName>
    <definedName name="FFAPPCOLNAME2_1" localSheetId="4">#REF!</definedName>
    <definedName name="FFAPPCOLNAME2_1" localSheetId="2">#REF!</definedName>
    <definedName name="FFAPPCOLNAME2_1" localSheetId="6">#REF!</definedName>
    <definedName name="FFAPPCOLNAME2_1">#REF!</definedName>
    <definedName name="FFAPPCOLNAME3_1" localSheetId="4">#REF!</definedName>
    <definedName name="FFAPPCOLNAME3_1" localSheetId="2">#REF!</definedName>
    <definedName name="FFAPPCOLNAME3_1" localSheetId="6">#REF!</definedName>
    <definedName name="FFAPPCOLNAME3_1">#REF!</definedName>
    <definedName name="FFAPPCOLNAME4_1" localSheetId="4">#REF!</definedName>
    <definedName name="FFAPPCOLNAME4_1" localSheetId="2">#REF!</definedName>
    <definedName name="FFAPPCOLNAME4_1" localSheetId="6">#REF!</definedName>
    <definedName name="FFAPPCOLNAME4_1">#REF!</definedName>
    <definedName name="FFAPPCOLNAME5_1" localSheetId="4">#REF!</definedName>
    <definedName name="FFAPPCOLNAME5_1" localSheetId="2">#REF!</definedName>
    <definedName name="FFAPPCOLNAME5_1" localSheetId="6">#REF!</definedName>
    <definedName name="FFAPPCOLNAME5_1">#REF!</definedName>
    <definedName name="FFAPPCOLNAME6_1" localSheetId="4">#REF!</definedName>
    <definedName name="FFAPPCOLNAME6_1" localSheetId="2">#REF!</definedName>
    <definedName name="FFAPPCOLNAME6_1" localSheetId="6">#REF!</definedName>
    <definedName name="FFAPPCOLNAME6_1">#REF!</definedName>
    <definedName name="FFAPPCOLNAME7_1" localSheetId="4">#REF!</definedName>
    <definedName name="FFAPPCOLNAME7_1" localSheetId="2">#REF!</definedName>
    <definedName name="FFAPPCOLNAME7_1" localSheetId="6">#REF!</definedName>
    <definedName name="FFAPPCOLNAME7_1">#REF!</definedName>
    <definedName name="FFAPPCOLNAME8_1" localSheetId="4">#REF!</definedName>
    <definedName name="FFAPPCOLNAME8_1" localSheetId="2">#REF!</definedName>
    <definedName name="FFAPPCOLNAME8_1" localSheetId="6">#REF!</definedName>
    <definedName name="FFAPPCOLNAME8_1">#REF!</definedName>
    <definedName name="FFAPPCOLNAME9_1" localSheetId="4">#REF!</definedName>
    <definedName name="FFAPPCOLNAME9_1" localSheetId="2">#REF!</definedName>
    <definedName name="FFAPPCOLNAME9_1" localSheetId="6">#REF!</definedName>
    <definedName name="FFAPPCOLNAME9_1">#REF!</definedName>
    <definedName name="FFSEGMENT1_1" localSheetId="4">#REF!</definedName>
    <definedName name="FFSEGMENT1_1" localSheetId="2">#REF!</definedName>
    <definedName name="FFSEGMENT1_1" localSheetId="6">#REF!</definedName>
    <definedName name="FFSEGMENT1_1">#REF!</definedName>
    <definedName name="FFSEGMENT10_1" localSheetId="4">#REF!</definedName>
    <definedName name="FFSEGMENT10_1" localSheetId="2">#REF!</definedName>
    <definedName name="FFSEGMENT10_1" localSheetId="6">#REF!</definedName>
    <definedName name="FFSEGMENT10_1">#REF!</definedName>
    <definedName name="FFSEGMENT2_1" localSheetId="4">#REF!</definedName>
    <definedName name="FFSEGMENT2_1" localSheetId="2">#REF!</definedName>
    <definedName name="FFSEGMENT2_1" localSheetId="6">#REF!</definedName>
    <definedName name="FFSEGMENT2_1">#REF!</definedName>
    <definedName name="FFSEGMENT3_1" localSheetId="4">#REF!</definedName>
    <definedName name="FFSEGMENT3_1" localSheetId="2">#REF!</definedName>
    <definedName name="FFSEGMENT3_1" localSheetId="6">#REF!</definedName>
    <definedName name="FFSEGMENT3_1">#REF!</definedName>
    <definedName name="FFSEGMENT4_1" localSheetId="4">#REF!</definedName>
    <definedName name="FFSEGMENT4_1" localSheetId="2">#REF!</definedName>
    <definedName name="FFSEGMENT4_1" localSheetId="6">#REF!</definedName>
    <definedName name="FFSEGMENT4_1">#REF!</definedName>
    <definedName name="FFSEGMENT5_1" localSheetId="4">#REF!</definedName>
    <definedName name="FFSEGMENT5_1" localSheetId="2">#REF!</definedName>
    <definedName name="FFSEGMENT5_1" localSheetId="6">#REF!</definedName>
    <definedName name="FFSEGMENT5_1">#REF!</definedName>
    <definedName name="FFSEGMENT6_1" localSheetId="4">#REF!</definedName>
    <definedName name="FFSEGMENT6_1" localSheetId="2">#REF!</definedName>
    <definedName name="FFSEGMENT6_1" localSheetId="6">#REF!</definedName>
    <definedName name="FFSEGMENT6_1">#REF!</definedName>
    <definedName name="FFSEGMENT7_1" localSheetId="4">#REF!</definedName>
    <definedName name="FFSEGMENT7_1" localSheetId="2">#REF!</definedName>
    <definedName name="FFSEGMENT7_1" localSheetId="6">#REF!</definedName>
    <definedName name="FFSEGMENT7_1">#REF!</definedName>
    <definedName name="FFSEGMENT8_1" localSheetId="4">#REF!</definedName>
    <definedName name="FFSEGMENT8_1" localSheetId="2">#REF!</definedName>
    <definedName name="FFSEGMENT8_1" localSheetId="6">#REF!</definedName>
    <definedName name="FFSEGMENT8_1">#REF!</definedName>
    <definedName name="FFSEGMENT9_1" localSheetId="4">#REF!</definedName>
    <definedName name="FFSEGMENT9_1" localSheetId="2">#REF!</definedName>
    <definedName name="FFSEGMENT9_1" localSheetId="6">#REF!</definedName>
    <definedName name="FFSEGMENT9_1">#REF!</definedName>
    <definedName name="FFSEGSEPARATOR1" localSheetId="4">#REF!</definedName>
    <definedName name="FFSEGSEPARATOR1" localSheetId="2">#REF!</definedName>
    <definedName name="FFSEGSEPARATOR1" localSheetId="6">#REF!</definedName>
    <definedName name="FFSEGSEPARATOR1">#REF!</definedName>
    <definedName name="FIELDNAMECOLUMN1" localSheetId="4">#REF!</definedName>
    <definedName name="FIELDNAMECOLUMN1" localSheetId="2">#REF!</definedName>
    <definedName name="FIELDNAMECOLUMN1" localSheetId="6">#REF!</definedName>
    <definedName name="FIELDNAMECOLUMN1">#REF!</definedName>
    <definedName name="FIELDNAMEROW1" localSheetId="4">#REF!</definedName>
    <definedName name="FIELDNAMEROW1" localSheetId="2">#REF!</definedName>
    <definedName name="FIELDNAMEROW1" localSheetId="6">#REF!</definedName>
    <definedName name="FIELDNAMEROW1">#REF!</definedName>
    <definedName name="FIRSTDATAROW1" localSheetId="4">#REF!</definedName>
    <definedName name="FIRSTDATAROW1" localSheetId="2">#REF!</definedName>
    <definedName name="FIRSTDATAROW1" localSheetId="6">#REF!</definedName>
    <definedName name="FIRSTDATAROW1">#REF!</definedName>
    <definedName name="FNDNAM1" localSheetId="4">#REF!</definedName>
    <definedName name="FNDNAM1" localSheetId="2">#REF!</definedName>
    <definedName name="FNDNAM1" localSheetId="6">#REF!</definedName>
    <definedName name="FNDNAM1">#REF!</definedName>
    <definedName name="FNDUSERID1" localSheetId="4">#REF!</definedName>
    <definedName name="FNDUSERID1" localSheetId="2">#REF!</definedName>
    <definedName name="FNDUSERID1" localSheetId="6">#REF!</definedName>
    <definedName name="FNDUSERID1">#REF!</definedName>
    <definedName name="FUNCTIONALCURRENCY1" localSheetId="4">#REF!</definedName>
    <definedName name="FUNCTIONALCURRENCY1" localSheetId="2">#REF!</definedName>
    <definedName name="FUNCTIONALCURRENCY1" localSheetId="6">#REF!</definedName>
    <definedName name="FUNCTIONALCURRENCY1">#REF!</definedName>
    <definedName name="GWYUID1" localSheetId="4">#REF!</definedName>
    <definedName name="GWYUID1" localSheetId="2">#REF!</definedName>
    <definedName name="GWYUID1" localSheetId="6">#REF!</definedName>
    <definedName name="GWYUID1">#REF!</definedName>
    <definedName name="IMPORTDFF1" localSheetId="4">#REF!</definedName>
    <definedName name="IMPORTDFF1" localSheetId="2">#REF!</definedName>
    <definedName name="IMPORTDFF1" localSheetId="6">#REF!</definedName>
    <definedName name="IMPORTDFF1">#REF!</definedName>
    <definedName name="LABELTEXTCOLUMN1" localSheetId="4">#REF!</definedName>
    <definedName name="LABELTEXTCOLUMN1" localSheetId="2">#REF!</definedName>
    <definedName name="LABELTEXTCOLUMN1" localSheetId="6">#REF!</definedName>
    <definedName name="LABELTEXTCOLUMN1">#REF!</definedName>
    <definedName name="LABELTEXTROW1" localSheetId="4">#REF!</definedName>
    <definedName name="LABELTEXTROW1" localSheetId="2">#REF!</definedName>
    <definedName name="LABELTEXTROW1" localSheetId="6">#REF!</definedName>
    <definedName name="LABELTEXTROW1">#REF!</definedName>
    <definedName name="NOOFFFSEGMENTS1" localSheetId="4">#REF!</definedName>
    <definedName name="NOOFFFSEGMENTS1" localSheetId="2">#REF!</definedName>
    <definedName name="NOOFFFSEGMENTS1" localSheetId="6">#REF!</definedName>
    <definedName name="NOOFFFSEGMENTS1">#REF!</definedName>
    <definedName name="NUMBEROFDETAILFIELDS1" localSheetId="4">#REF!</definedName>
    <definedName name="NUMBEROFDETAILFIELDS1" localSheetId="2">#REF!</definedName>
    <definedName name="NUMBEROFDETAILFIELDS1" localSheetId="6">#REF!</definedName>
    <definedName name="NUMBEROFDETAILFIELDS1">#REF!</definedName>
    <definedName name="NUMBEROFHEADERFIELDS1" localSheetId="4">#REF!</definedName>
    <definedName name="NUMBEROFHEADERFIELDS1" localSheetId="2">#REF!</definedName>
    <definedName name="NUMBEROFHEADERFIELDS1" localSheetId="6">#REF!</definedName>
    <definedName name="NUMBEROFHEADERFIELDS1">#REF!</definedName>
    <definedName name="PERIODSETNAME1" localSheetId="4">#REF!</definedName>
    <definedName name="PERIODSETNAME1" localSheetId="2">#REF!</definedName>
    <definedName name="PERIODSETNAME1" localSheetId="6">#REF!</definedName>
    <definedName name="PERIODSETNAME1">#REF!</definedName>
    <definedName name="POSTERRORSTOSUSP1" localSheetId="4">#REF!</definedName>
    <definedName name="POSTERRORSTOSUSP1" localSheetId="2">#REF!</definedName>
    <definedName name="POSTERRORSTOSUSP1" localSheetId="6">#REF!</definedName>
    <definedName name="POSTERRORSTOSUSP1">#REF!</definedName>
    <definedName name="_xlnm.Print_Area" localSheetId="0">BS!$A$1:$K$81</definedName>
    <definedName name="_xlnm.Print_Area" localSheetId="4">CE_Bank!$A$1:$Y$22</definedName>
    <definedName name="_xlnm.Print_Area" localSheetId="5">'CE_Bank (2) '!$A$1:$Y$35</definedName>
    <definedName name="_xlnm.Print_Area" localSheetId="2">CE_Conso!$A$1:$AH$26</definedName>
    <definedName name="_xlnm.Print_Area" localSheetId="3">'CE_Conso (2)'!$A$1:$AH$25</definedName>
    <definedName name="_xlnm.Print_Area" localSheetId="6">CF!$A$1:$K$98</definedName>
    <definedName name="_xlnm.Print_Area" localSheetId="1">PL!$A$1:$J$96</definedName>
    <definedName name="PROFIT" localSheetId="4">#REF!</definedName>
    <definedName name="PROFIT" localSheetId="5">#REF!</definedName>
    <definedName name="PROFIT" localSheetId="2">#REF!</definedName>
    <definedName name="PROFIT" localSheetId="6">#REF!</definedName>
    <definedName name="PROFIT">#REF!</definedName>
    <definedName name="RATE" localSheetId="4">#REF!</definedName>
    <definedName name="RATE" localSheetId="2">#REF!</definedName>
    <definedName name="RATE" localSheetId="6">#REF!</definedName>
    <definedName name="RATE">#REF!</definedName>
    <definedName name="RESPONSIBILITYAPPLICATIONID1" localSheetId="4">#REF!</definedName>
    <definedName name="RESPONSIBILITYAPPLICATIONID1" localSheetId="2">#REF!</definedName>
    <definedName name="RESPONSIBILITYAPPLICATIONID1" localSheetId="6">#REF!</definedName>
    <definedName name="RESPONSIBILITYAPPLICATIONID1">#REF!</definedName>
    <definedName name="RESPONSIBILITYID1" localSheetId="4">#REF!</definedName>
    <definedName name="RESPONSIBILITYID1" localSheetId="2">#REF!</definedName>
    <definedName name="RESPONSIBILITYID1" localSheetId="6">#REF!</definedName>
    <definedName name="RESPONSIBILITYID1">#REF!</definedName>
    <definedName name="RESPONSIBILITYNAME1" localSheetId="4">#REF!</definedName>
    <definedName name="RESPONSIBILITYNAME1" localSheetId="2">#REF!</definedName>
    <definedName name="RESPONSIBILITYNAME1" localSheetId="6">#REF!</definedName>
    <definedName name="RESPONSIBILITYNAME1">#REF!</definedName>
    <definedName name="ROWSTOUPLOAD1" localSheetId="4">#REF!</definedName>
    <definedName name="ROWSTOUPLOAD1" localSheetId="2">#REF!</definedName>
    <definedName name="ROWSTOUPLOAD1" localSheetId="6">#REF!</definedName>
    <definedName name="ROWSTOUPLOAD1">#REF!</definedName>
    <definedName name="SETOFBOOKSID1" localSheetId="4">#REF!</definedName>
    <definedName name="SETOFBOOKSID1" localSheetId="2">#REF!</definedName>
    <definedName name="SETOFBOOKSID1" localSheetId="6">#REF!</definedName>
    <definedName name="SETOFBOOKSID1">#REF!</definedName>
    <definedName name="SETOFBOOKSNAME1" localSheetId="4">#REF!</definedName>
    <definedName name="SETOFBOOKSNAME1" localSheetId="2">#REF!</definedName>
    <definedName name="SETOFBOOKSNAME1" localSheetId="6">#REF!</definedName>
    <definedName name="SETOFBOOKSNAME1">#REF!</definedName>
    <definedName name="STARTJOURNALIMPORT1" localSheetId="4">#REF!</definedName>
    <definedName name="STARTJOURNALIMPORT1" localSheetId="2">#REF!</definedName>
    <definedName name="STARTJOURNALIMPORT1" localSheetId="6">#REF!</definedName>
    <definedName name="STARTJOURNALIMPORT1">#REF!</definedName>
    <definedName name="TEMPLATENUMBER1" localSheetId="4">#REF!</definedName>
    <definedName name="TEMPLATENUMBER1" localSheetId="2">#REF!</definedName>
    <definedName name="TEMPLATENUMBER1" localSheetId="6">#REF!</definedName>
    <definedName name="TEMPLATENUMBER1">#REF!</definedName>
    <definedName name="TEMPLATESTYLE1" localSheetId="4">#REF!</definedName>
    <definedName name="TEMPLATESTYLE1" localSheetId="2">#REF!</definedName>
    <definedName name="TEMPLATESTYLE1" localSheetId="6">#REF!</definedName>
    <definedName name="TEMPLATESTYLE1">#REF!</definedName>
    <definedName name="TEMPLATETYPE1" localSheetId="4">#REF!</definedName>
    <definedName name="TEMPLATETYPE1" localSheetId="2">#REF!</definedName>
    <definedName name="TEMPLATETYPE1" localSheetId="6">#REF!</definedName>
    <definedName name="TEMPLATETYPE1">#REF!</definedName>
    <definedName name="Z_288FC9DD_322C_4D37_8348_47ABE98C67E9_.wvu.PrintArea" localSheetId="0" hidden="1">BS!$A$1:$J$81</definedName>
    <definedName name="Z_288FC9DD_322C_4D37_8348_47ABE98C67E9_.wvu.PrintArea" localSheetId="4" hidden="1">CE_Bank!#REF!</definedName>
    <definedName name="Z_288FC9DD_322C_4D37_8348_47ABE98C67E9_.wvu.PrintArea" localSheetId="5" hidden="1">'CE_Bank (2) '!#REF!</definedName>
    <definedName name="Z_288FC9DD_322C_4D37_8348_47ABE98C67E9_.wvu.PrintArea" localSheetId="2" hidden="1">CE_Conso!$A$1:$AH$25</definedName>
    <definedName name="Z_288FC9DD_322C_4D37_8348_47ABE98C67E9_.wvu.PrintArea" localSheetId="3" hidden="1">'CE_Conso (2)'!#REF!</definedName>
    <definedName name="Z_288FC9DD_322C_4D37_8348_47ABE98C67E9_.wvu.PrintArea" localSheetId="6" hidden="1">CF!$A$1:$K$87</definedName>
    <definedName name="Z_288FC9DD_322C_4D37_8348_47ABE98C67E9_.wvu.PrintArea" localSheetId="1" hidden="1">PL!$A$1:$J$78</definedName>
    <definedName name="Z_288FC9DD_322C_4D37_8348_47ABE98C67E9_.wvu.Rows" localSheetId="0" hidden="1">BS!$29:$29</definedName>
    <definedName name="Z_288FC9DD_322C_4D37_8348_47ABE98C67E9_.wvu.Rows" localSheetId="6" hidden="1">CF!$84:$84</definedName>
    <definedName name="Z_4E40F451_F86C_415F_87A3_EAB6D7A4B734_.wvu.PrintArea" localSheetId="0" hidden="1">BS!$A$1:$J$81</definedName>
    <definedName name="Z_4E40F451_F86C_415F_87A3_EAB6D7A4B734_.wvu.PrintArea" localSheetId="4" hidden="1">CE_Bank!#REF!</definedName>
    <definedName name="Z_4E40F451_F86C_415F_87A3_EAB6D7A4B734_.wvu.PrintArea" localSheetId="5" hidden="1">'CE_Bank (2) '!#REF!</definedName>
    <definedName name="Z_4E40F451_F86C_415F_87A3_EAB6D7A4B734_.wvu.PrintArea" localSheetId="2" hidden="1">CE_Conso!$A$1:$AH$26</definedName>
    <definedName name="Z_4E40F451_F86C_415F_87A3_EAB6D7A4B734_.wvu.PrintArea" localSheetId="3" hidden="1">'CE_Conso (2)'!#REF!</definedName>
    <definedName name="Z_4E40F451_F86C_415F_87A3_EAB6D7A4B734_.wvu.PrintArea" localSheetId="6" hidden="1">CF!$A$1:$K$87</definedName>
    <definedName name="Z_4E40F451_F86C_415F_87A3_EAB6D7A4B734_.wvu.PrintArea" localSheetId="1" hidden="1">PL!$A$1:$J$78</definedName>
    <definedName name="Z_4E40F451_F86C_415F_87A3_EAB6D7A4B734_.wvu.PrintTitles" localSheetId="4" hidden="1">CE_Bank!#REF!</definedName>
    <definedName name="Z_4E40F451_F86C_415F_87A3_EAB6D7A4B734_.wvu.PrintTitles" localSheetId="5" hidden="1">'CE_Bank (2) '!#REF!</definedName>
    <definedName name="Z_4E40F451_F86C_415F_87A3_EAB6D7A4B734_.wvu.PrintTitles" localSheetId="2" hidden="1">CE_Conso!$1:$25</definedName>
    <definedName name="Z_4E40F451_F86C_415F_87A3_EAB6D7A4B734_.wvu.PrintTitles" localSheetId="3" hidden="1">'CE_Conso (2)'!#REF!</definedName>
    <definedName name="Z_4E40F451_F86C_415F_87A3_EAB6D7A4B734_.wvu.Rows" localSheetId="6" hidden="1">CF!$84:$84</definedName>
    <definedName name="Z_EB7A5599_5A03_470E_BF9B_2789E93DD379_.wvu.Cols" localSheetId="2" hidden="1">CE_Conso!#REF!</definedName>
    <definedName name="Z_EB7A5599_5A03_470E_BF9B_2789E93DD379_.wvu.Cols" localSheetId="3" hidden="1">'CE_Conso (2)'!#REF!</definedName>
    <definedName name="Z_EB7A5599_5A03_470E_BF9B_2789E93DD379_.wvu.PrintArea" localSheetId="0" hidden="1">BS!$A$1:$K$74</definedName>
    <definedName name="Z_EB7A5599_5A03_470E_BF9B_2789E93DD379_.wvu.PrintArea" localSheetId="4" hidden="1">CE_Bank!#REF!</definedName>
    <definedName name="Z_EB7A5599_5A03_470E_BF9B_2789E93DD379_.wvu.PrintArea" localSheetId="5" hidden="1">'CE_Bank (2) '!#REF!</definedName>
    <definedName name="Z_EB7A5599_5A03_470E_BF9B_2789E93DD379_.wvu.PrintArea" localSheetId="2" hidden="1">CE_Conso!$A$1:$AH$25</definedName>
    <definedName name="Z_EB7A5599_5A03_470E_BF9B_2789E93DD379_.wvu.PrintArea" localSheetId="3" hidden="1">'CE_Conso (2)'!#REF!</definedName>
    <definedName name="Z_EB7A5599_5A03_470E_BF9B_2789E93DD379_.wvu.PrintArea" localSheetId="6" hidden="1">CF!$A$1:$K$87</definedName>
    <definedName name="Z_EB7A5599_5A03_470E_BF9B_2789E93DD379_.wvu.PrintArea" localSheetId="1" hidden="1">PL!$A$1:$J$78</definedName>
    <definedName name="Z_EB7A5599_5A03_470E_BF9B_2789E93DD379_.wvu.Rows" localSheetId="2" hidden="1">CE_Conso!#REF!</definedName>
    <definedName name="Z_EB7A5599_5A03_470E_BF9B_2789E93DD379_.wvu.Rows" localSheetId="3" hidden="1">'CE_Conso (2)'!#REF!</definedName>
    <definedName name="Z_EB7A5599_5A03_470E_BF9B_2789E93DD379_.wvu.Rows" localSheetId="6" hidden="1">CF!$84:$84</definedName>
  </definedNames>
  <calcPr calcId="152511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</workbook>
</file>

<file path=xl/calcChain.xml><?xml version="1.0" encoding="utf-8"?>
<calcChain xmlns="http://schemas.openxmlformats.org/spreadsheetml/2006/main">
  <c r="X25" i="10" l="1"/>
  <c r="V25" i="10"/>
  <c r="X16" i="18" l="1"/>
  <c r="K76" i="22" l="1"/>
  <c r="I76" i="22"/>
  <c r="G76" i="22"/>
  <c r="E76" i="22"/>
  <c r="K66" i="22"/>
  <c r="I66" i="22"/>
  <c r="G66" i="22"/>
  <c r="E66" i="22"/>
  <c r="K20" i="22"/>
  <c r="K27" i="22" s="1"/>
  <c r="K44" i="22" s="1"/>
  <c r="K80" i="22" s="1"/>
  <c r="K82" i="22" s="1"/>
  <c r="I20" i="22"/>
  <c r="I27" i="22" s="1"/>
  <c r="I44" i="22" s="1"/>
  <c r="I80" i="22" s="1"/>
  <c r="I82" i="22" s="1"/>
  <c r="G20" i="22"/>
  <c r="G27" i="22" s="1"/>
  <c r="G44" i="22" s="1"/>
  <c r="G80" i="22" s="1"/>
  <c r="G82" i="22" s="1"/>
  <c r="E20" i="22"/>
  <c r="E27" i="22" s="1"/>
  <c r="E44" i="22" s="1"/>
  <c r="E80" i="22" s="1"/>
  <c r="E82" i="22" s="1"/>
  <c r="P24" i="18" l="1"/>
  <c r="T24" i="18"/>
  <c r="V24" i="18"/>
  <c r="P25" i="10" l="1"/>
  <c r="X18" i="18" l="1"/>
  <c r="X19" i="18"/>
  <c r="Y24" i="21" l="1"/>
  <c r="AF24" i="18"/>
  <c r="H59" i="15"/>
  <c r="D59" i="15"/>
  <c r="X11" i="21" l="1"/>
  <c r="R11" i="21"/>
  <c r="R20" i="21"/>
  <c r="X20" i="21" s="1"/>
  <c r="W18" i="21"/>
  <c r="V18" i="21"/>
  <c r="V22" i="21" s="1"/>
  <c r="U18" i="21"/>
  <c r="T18" i="21"/>
  <c r="T22" i="21" s="1"/>
  <c r="S18" i="21"/>
  <c r="Q18" i="21"/>
  <c r="P18" i="21"/>
  <c r="P22" i="21" s="1"/>
  <c r="O18" i="21"/>
  <c r="N18" i="21"/>
  <c r="N22" i="21" s="1"/>
  <c r="L18" i="21"/>
  <c r="L22" i="21" s="1"/>
  <c r="K18" i="21"/>
  <c r="J18" i="21"/>
  <c r="J22" i="21" s="1"/>
  <c r="I18" i="21"/>
  <c r="H18" i="21"/>
  <c r="H22" i="21" s="1"/>
  <c r="G18" i="21"/>
  <c r="F18" i="21"/>
  <c r="F22" i="21" s="1"/>
  <c r="D18" i="21"/>
  <c r="D22" i="21" s="1"/>
  <c r="R17" i="21"/>
  <c r="X17" i="21" s="1"/>
  <c r="R16" i="21"/>
  <c r="X16" i="21" s="1"/>
  <c r="R14" i="21"/>
  <c r="X14" i="21" s="1"/>
  <c r="R13" i="21"/>
  <c r="X13" i="21" s="1"/>
  <c r="R18" i="21" l="1"/>
  <c r="X18" i="21" s="1"/>
  <c r="R22" i="21"/>
  <c r="X22" i="21" s="1"/>
  <c r="AD13" i="18" l="1"/>
  <c r="AD18" i="18"/>
  <c r="X14" i="18"/>
  <c r="AD14" i="18" s="1"/>
  <c r="X13" i="18"/>
  <c r="H64" i="15" l="1"/>
  <c r="J64" i="15"/>
  <c r="J59" i="15"/>
  <c r="F64" i="15"/>
  <c r="F59" i="15"/>
  <c r="H30" i="15"/>
  <c r="H14" i="15"/>
  <c r="H11" i="15"/>
  <c r="J30" i="15"/>
  <c r="J14" i="15"/>
  <c r="J11" i="15"/>
  <c r="F30" i="15"/>
  <c r="F14" i="15"/>
  <c r="F11" i="15"/>
  <c r="J67" i="1"/>
  <c r="J69" i="1" s="1"/>
  <c r="J49" i="1"/>
  <c r="F67" i="1"/>
  <c r="F69" i="1" s="1"/>
  <c r="F49" i="1"/>
  <c r="J16" i="1"/>
  <c r="J20" i="1" s="1"/>
  <c r="J27" i="1" s="1"/>
  <c r="F16" i="1"/>
  <c r="F20" i="1" s="1"/>
  <c r="F27" i="1" s="1"/>
  <c r="AH14" i="18"/>
  <c r="X20" i="10"/>
  <c r="AD20" i="10" s="1"/>
  <c r="AH20" i="10" s="1"/>
  <c r="X19" i="10"/>
  <c r="X23" i="10"/>
  <c r="AD23" i="10" s="1"/>
  <c r="AH23" i="10" s="1"/>
  <c r="X17" i="10"/>
  <c r="AD17" i="10" s="1"/>
  <c r="AH17" i="10" s="1"/>
  <c r="X15" i="10"/>
  <c r="AD15" i="10" s="1"/>
  <c r="AH15" i="10" s="1"/>
  <c r="X14" i="10"/>
  <c r="AD14" i="10" s="1"/>
  <c r="AH14" i="10" s="1"/>
  <c r="AD19" i="18"/>
  <c r="AH19" i="18" s="1"/>
  <c r="AD16" i="18"/>
  <c r="R17" i="12"/>
  <c r="X17" i="12" s="1"/>
  <c r="R20" i="12"/>
  <c r="X20" i="12" s="1"/>
  <c r="R16" i="12"/>
  <c r="X16" i="12" s="1"/>
  <c r="P18" i="12"/>
  <c r="K18" i="12"/>
  <c r="R18" i="12" s="1"/>
  <c r="L18" i="12"/>
  <c r="L22" i="12" s="1"/>
  <c r="N18" i="12"/>
  <c r="O18" i="12"/>
  <c r="D18" i="12"/>
  <c r="D22" i="12" s="1"/>
  <c r="F18" i="12"/>
  <c r="G18" i="12"/>
  <c r="H18" i="12"/>
  <c r="H22" i="12" s="1"/>
  <c r="I18" i="12"/>
  <c r="J18" i="12"/>
  <c r="J22" i="12" s="1"/>
  <c r="T18" i="12"/>
  <c r="T22" i="12" s="1"/>
  <c r="V18" i="12"/>
  <c r="V22" i="12" s="1"/>
  <c r="D20" i="18"/>
  <c r="D24" i="18" s="1"/>
  <c r="F20" i="18"/>
  <c r="F24" i="18" s="1"/>
  <c r="H20" i="18"/>
  <c r="H24" i="18" s="1"/>
  <c r="J20" i="18"/>
  <c r="J24" i="18" s="1"/>
  <c r="N20" i="18"/>
  <c r="N24" i="18" s="1"/>
  <c r="P20" i="18"/>
  <c r="R20" i="18"/>
  <c r="R24" i="18" s="1"/>
  <c r="Z20" i="18"/>
  <c r="Z24" i="18" s="1"/>
  <c r="AB20" i="18"/>
  <c r="T21" i="10"/>
  <c r="T25" i="10" s="1"/>
  <c r="P21" i="10"/>
  <c r="D64" i="15"/>
  <c r="AH13" i="18"/>
  <c r="X22" i="18"/>
  <c r="AB22" i="18" s="1"/>
  <c r="D14" i="15"/>
  <c r="D11" i="15"/>
  <c r="D30" i="15"/>
  <c r="R14" i="12"/>
  <c r="R13" i="12"/>
  <c r="X13" i="12" s="1"/>
  <c r="M20" i="18"/>
  <c r="Z21" i="10"/>
  <c r="Z25" i="10" s="1"/>
  <c r="J21" i="10"/>
  <c r="J25" i="10" s="1"/>
  <c r="H21" i="10"/>
  <c r="H25" i="10" s="1"/>
  <c r="F21" i="10"/>
  <c r="F25" i="10" s="1"/>
  <c r="R21" i="10"/>
  <c r="R25" i="10" s="1"/>
  <c r="X11" i="12"/>
  <c r="X14" i="12"/>
  <c r="F22" i="12"/>
  <c r="P22" i="12"/>
  <c r="N22" i="12"/>
  <c r="Q18" i="12"/>
  <c r="S18" i="12"/>
  <c r="U18" i="12"/>
  <c r="W18" i="12"/>
  <c r="E20" i="18"/>
  <c r="G20" i="18"/>
  <c r="I20" i="18"/>
  <c r="S20" i="18"/>
  <c r="T20" i="18"/>
  <c r="K20" i="18"/>
  <c r="L20" i="18"/>
  <c r="L24" i="18" s="1"/>
  <c r="O20" i="18"/>
  <c r="U20" i="18"/>
  <c r="Y20" i="18"/>
  <c r="AA20" i="18"/>
  <c r="AC20" i="18"/>
  <c r="AE20" i="18"/>
  <c r="AF20" i="18"/>
  <c r="AG20" i="18"/>
  <c r="D21" i="10"/>
  <c r="D25" i="10" s="1"/>
  <c r="E21" i="10"/>
  <c r="G21" i="10"/>
  <c r="I21" i="10"/>
  <c r="S21" i="10"/>
  <c r="K21" i="10"/>
  <c r="L21" i="10"/>
  <c r="L25" i="10" s="1"/>
  <c r="N21" i="10"/>
  <c r="N25" i="10" s="1"/>
  <c r="O21" i="10"/>
  <c r="W21" i="10"/>
  <c r="Y21" i="10"/>
  <c r="AA21" i="10"/>
  <c r="AB21" i="10"/>
  <c r="AB25" i="10" s="1"/>
  <c r="AC21" i="10"/>
  <c r="AE21" i="10"/>
  <c r="AF21" i="10"/>
  <c r="AF25" i="10" s="1"/>
  <c r="AG21" i="10"/>
  <c r="A32" i="1"/>
  <c r="H33" i="1"/>
  <c r="X21" i="10" l="1"/>
  <c r="J70" i="1"/>
  <c r="X18" i="12"/>
  <c r="AB24" i="18"/>
  <c r="D65" i="15"/>
  <c r="AD25" i="10"/>
  <c r="AH25" i="10" s="1"/>
  <c r="R22" i="12"/>
  <c r="X22" i="12" s="1"/>
  <c r="X20" i="18"/>
  <c r="X24" i="18" s="1"/>
  <c r="F65" i="15"/>
  <c r="H65" i="15"/>
  <c r="J21" i="15"/>
  <c r="J23" i="15" s="1"/>
  <c r="J32" i="15" s="1"/>
  <c r="J34" i="15" s="1"/>
  <c r="AD20" i="18"/>
  <c r="AD24" i="18" s="1"/>
  <c r="J65" i="15"/>
  <c r="H21" i="15"/>
  <c r="H23" i="15" s="1"/>
  <c r="H32" i="15" s="1"/>
  <c r="H34" i="15" s="1"/>
  <c r="D21" i="15"/>
  <c r="D23" i="15" s="1"/>
  <c r="D32" i="15" s="1"/>
  <c r="D34" i="15" s="1"/>
  <c r="F21" i="15"/>
  <c r="F23" i="15" s="1"/>
  <c r="F32" i="15" s="1"/>
  <c r="F34" i="15" s="1"/>
  <c r="AH16" i="18"/>
  <c r="F70" i="1"/>
  <c r="AH18" i="18"/>
  <c r="AH20" i="18" s="1"/>
  <c r="AD19" i="10"/>
  <c r="F66" i="15" l="1"/>
  <c r="AH24" i="18"/>
  <c r="D66" i="15"/>
  <c r="H66" i="15"/>
  <c r="J66" i="15"/>
  <c r="AH19" i="10"/>
  <c r="AH21" i="10" s="1"/>
  <c r="AD21" i="10"/>
</calcChain>
</file>

<file path=xl/sharedStrings.xml><?xml version="1.0" encoding="utf-8"?>
<sst xmlns="http://schemas.openxmlformats.org/spreadsheetml/2006/main" count="476" uniqueCount="242">
  <si>
    <t xml:space="preserve">     Accrued interest receivables</t>
  </si>
  <si>
    <t>Interbank and money market items</t>
  </si>
  <si>
    <t>Other assets</t>
  </si>
  <si>
    <t>Deposits</t>
  </si>
  <si>
    <t>Other liabilities</t>
  </si>
  <si>
    <t>Proceeds from sales of general securities</t>
  </si>
  <si>
    <t>Proceeds from sales of premises and equipment</t>
  </si>
  <si>
    <t>Proceeds from sales of available-for-sale securities</t>
  </si>
  <si>
    <t>Proceeds from redemption of held-to-maturity securities</t>
  </si>
  <si>
    <t>paid-up share capital</t>
  </si>
  <si>
    <t>Unappropriated</t>
  </si>
  <si>
    <t>Total</t>
  </si>
  <si>
    <t>Premium on</t>
  </si>
  <si>
    <t>shares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</si>
  <si>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</si>
  <si>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</si>
  <si>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</si>
  <si>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</si>
  <si>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</si>
  <si>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</si>
  <si>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</si>
  <si>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</si>
  <si>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 xml:space="preserve">Assets pending transfer  </t>
  </si>
  <si>
    <t>Total assets</t>
  </si>
  <si>
    <t>Liabilities pending transfer</t>
  </si>
  <si>
    <t xml:space="preserve">Other liabilities  </t>
  </si>
  <si>
    <t>Total liabilities</t>
  </si>
  <si>
    <t xml:space="preserve">Cash flows from operating activities 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</si>
  <si>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</si>
  <si>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</si>
  <si>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</si>
  <si>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</si>
  <si>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</si>
  <si>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</si>
  <si>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</si>
  <si>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</si>
  <si>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</si>
  <si>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</si>
  <si>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</si>
  <si>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</si>
  <si>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 xml:space="preserve">     Loans to customers</t>
  </si>
  <si>
    <r>
      <t xml:space="preserve">     </t>
    </r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deferred revenue</t>
    </r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</si>
  <si>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</si>
  <si>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</si>
  <si>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</si>
  <si>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</si>
  <si>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</si>
  <si>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</si>
  <si>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Fees and service income</t>
  </si>
  <si>
    <t>Other operating expenses</t>
  </si>
  <si>
    <t>Dividend income</t>
  </si>
  <si>
    <t>The Bank</t>
  </si>
  <si>
    <t xml:space="preserve">Consolidated  </t>
  </si>
  <si>
    <t xml:space="preserve">     Total loans to customers and accrued interest receivables, net</t>
  </si>
  <si>
    <t>Liabilities</t>
  </si>
  <si>
    <t>Net earned insurance premiums</t>
  </si>
  <si>
    <t>Other operating income</t>
  </si>
  <si>
    <t>Net insurance claims</t>
  </si>
  <si>
    <t xml:space="preserve">     Net fees and service income</t>
  </si>
  <si>
    <t>Net profit</t>
  </si>
  <si>
    <t>Earnings per share of the parent company</t>
  </si>
  <si>
    <t>Liabilities under insurance contracts</t>
  </si>
  <si>
    <t>Properties for sale, net</t>
  </si>
  <si>
    <t>Liabilities to deliver security</t>
  </si>
  <si>
    <t>Debt issued and borrowings</t>
  </si>
  <si>
    <t xml:space="preserve">     Total loans to customers and accrued interest receivables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</si>
  <si>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</si>
  <si>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</si>
  <si>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</si>
  <si>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</si>
  <si>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</si>
  <si>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</si>
  <si>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</si>
  <si>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</si>
  <si>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</si>
  <si>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</si>
  <si>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</si>
  <si>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</si>
  <si>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</si>
  <si>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</si>
  <si>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</si>
  <si>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 xml:space="preserve">Impairment loss on loans and debt securities </t>
  </si>
  <si>
    <t>revaluation</t>
  </si>
  <si>
    <t>remeasuring</t>
  </si>
  <si>
    <t>available-for-sale</t>
  </si>
  <si>
    <t>shareholders'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</si>
  <si>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</si>
  <si>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Dividend paid</t>
  </si>
  <si>
    <r>
      <t xml:space="preserve">     </t>
    </r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allowance for doubtful accounts</t>
    </r>
  </si>
  <si>
    <t xml:space="preserve">   Issued and paid-up share capital</t>
  </si>
  <si>
    <t>Issued and</t>
  </si>
  <si>
    <t>-</t>
  </si>
  <si>
    <t xml:space="preserve">     Net interest income</t>
  </si>
  <si>
    <t>Transfer to retained earnings</t>
  </si>
  <si>
    <t>Dividend paid to equity holders of the Bank</t>
  </si>
  <si>
    <t>Loans to customers</t>
  </si>
  <si>
    <t xml:space="preserve">Total comprehensive income </t>
  </si>
  <si>
    <t>Cash at 1 January</t>
  </si>
  <si>
    <t>reserves</t>
  </si>
  <si>
    <t>31 December</t>
  </si>
  <si>
    <t>Short-term debt issued and borrowings</t>
  </si>
  <si>
    <t>Properties for sale</t>
  </si>
  <si>
    <t>Deferred tax assets</t>
  </si>
  <si>
    <t>Deferred tax liabilities</t>
  </si>
  <si>
    <t>Statement of financial position</t>
  </si>
  <si>
    <t>Statement of changes in equity</t>
  </si>
  <si>
    <t xml:space="preserve">Statement of cash flows  </t>
  </si>
  <si>
    <t>Non-controlling interests</t>
  </si>
  <si>
    <t xml:space="preserve">    Non-controlling interests</t>
  </si>
  <si>
    <t>interests</t>
  </si>
  <si>
    <t>Dividend paid to non-controlling interests</t>
  </si>
  <si>
    <t>Supplementary disclosures of cash flow information</t>
  </si>
  <si>
    <t>Properties for sale from loan payment</t>
  </si>
  <si>
    <t xml:space="preserve">  a change in control</t>
  </si>
  <si>
    <t>Proceeds from decrease in capital of subsidiary</t>
  </si>
  <si>
    <t xml:space="preserve">          (Mr. Arthid Nanthawithaya)</t>
  </si>
  <si>
    <t>Statement of profit or loss and other comprehensive income</t>
  </si>
  <si>
    <t>Balance at 1 January 2016</t>
  </si>
  <si>
    <t>Investments in subsidiaries and associate, net</t>
  </si>
  <si>
    <r>
      <t xml:space="preserve">     </t>
    </r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revaluation allowance for debt restructuring</t>
    </r>
  </si>
  <si>
    <t xml:space="preserve">   Unappropriated</t>
  </si>
  <si>
    <t>Investment in securities for trading</t>
  </si>
  <si>
    <t>Significant non-cash items were as follows:</t>
  </si>
  <si>
    <t>Net cash used in financing activities</t>
  </si>
  <si>
    <t>Other comprehensive income (loss)</t>
  </si>
  <si>
    <t xml:space="preserve"> hedge reserve</t>
  </si>
  <si>
    <t xml:space="preserve">          President and Chief Executive Officer</t>
  </si>
  <si>
    <t>Share of other</t>
  </si>
  <si>
    <t xml:space="preserve">         (Mr. Arthid Nanthawithaya)</t>
  </si>
  <si>
    <t xml:space="preserve">   Authorised share capital</t>
  </si>
  <si>
    <t xml:space="preserve">   a change in control</t>
  </si>
  <si>
    <t>For the year ended</t>
  </si>
  <si>
    <t>Year ended 31 December 2016</t>
  </si>
  <si>
    <t>Balance at 31 December 2016</t>
  </si>
  <si>
    <t>Cash at 31 December</t>
  </si>
  <si>
    <t xml:space="preserve">     Total operating income</t>
  </si>
  <si>
    <t xml:space="preserve">     Net operating income</t>
  </si>
  <si>
    <t xml:space="preserve">     Directors’ remuneration</t>
  </si>
  <si>
    <t xml:space="preserve">     Premises and equipment expenses</t>
  </si>
  <si>
    <t xml:space="preserve">     Taxes and duties</t>
  </si>
  <si>
    <t xml:space="preserve">     Others</t>
  </si>
  <si>
    <t xml:space="preserve">     Total operating expenses</t>
  </si>
  <si>
    <t>2017</t>
  </si>
  <si>
    <t>Year ended 31 December 2017</t>
  </si>
  <si>
    <t>Balance at 1 January 2017</t>
  </si>
  <si>
    <t>Balance at 31 December 2017</t>
  </si>
  <si>
    <t>Total owners of the company</t>
  </si>
  <si>
    <t>Share of loss from investment for using equity method</t>
  </si>
  <si>
    <t>Profit from operating before income tax expense</t>
  </si>
  <si>
    <t xml:space="preserve">         of a foreign operation</t>
  </si>
  <si>
    <t xml:space="preserve">         (using equity method)</t>
  </si>
  <si>
    <t xml:space="preserve">      Income tax relating to components of other comprehensive (loss) </t>
  </si>
  <si>
    <t>Conversion of preferred shares to common shares</t>
  </si>
  <si>
    <t>Total comprehensive income (loss)</t>
  </si>
  <si>
    <t>Preferred</t>
  </si>
  <si>
    <t>Common</t>
  </si>
  <si>
    <t>of a foreign operation</t>
  </si>
  <si>
    <t>(using equity method)</t>
  </si>
  <si>
    <t>the company</t>
  </si>
  <si>
    <t>owners of</t>
  </si>
  <si>
    <t>Adjustments to reconcile profit from operating before income tax expense</t>
  </si>
  <si>
    <t>to cash receipts (payments) from operating activities</t>
  </si>
  <si>
    <t>Acquisition of available-for-sale securities</t>
  </si>
  <si>
    <t>Acquisition of held-to-maturity securities</t>
  </si>
  <si>
    <t>Acquisition of general securities</t>
  </si>
  <si>
    <t>Acquisition of investments in subsidiaries and/or associate</t>
  </si>
  <si>
    <t>Acquisition of premises and equipment</t>
  </si>
  <si>
    <t>Acquisition of intangible assets</t>
  </si>
  <si>
    <t>Repayment from long-term debt issued</t>
  </si>
  <si>
    <t>Proceeds from long-term debt issued</t>
  </si>
  <si>
    <t>Net increase in cash</t>
  </si>
  <si>
    <t>Gains on trading</t>
  </si>
  <si>
    <t>Gains on investments</t>
  </si>
  <si>
    <t>Derivatives assets</t>
  </si>
  <si>
    <t>Liability payable on demand</t>
  </si>
  <si>
    <t>Derivatives liabilities</t>
  </si>
  <si>
    <t xml:space="preserve">     3,583,825,728 preferred shares of Baht 10 each</t>
  </si>
  <si>
    <t xml:space="preserve">     3,416,174,272 common shares of Baht 10 each</t>
  </si>
  <si>
    <t>Shareholders’ equity</t>
  </si>
  <si>
    <t>Total shareholders’ equity</t>
  </si>
  <si>
    <t>Total liabilities and shareholders’ equity</t>
  </si>
  <si>
    <t>Fees and service expenses</t>
  </si>
  <si>
    <t xml:space="preserve">     Employee’s expenses</t>
  </si>
  <si>
    <t>Income tax expenses</t>
  </si>
  <si>
    <t>42</t>
  </si>
  <si>
    <t xml:space="preserve">      Losses arising from translating the financial statements</t>
  </si>
  <si>
    <t xml:space="preserve">      Income tax relating to components of other comprehensive income</t>
  </si>
  <si>
    <t xml:space="preserve">         will not be reclassified subsequently to profit or loss</t>
  </si>
  <si>
    <t>Gains on</t>
  </si>
  <si>
    <t>Losses arising</t>
  </si>
  <si>
    <t>from translating the</t>
  </si>
  <si>
    <t>Gains (losses)</t>
  </si>
  <si>
    <t>on remeasuring</t>
  </si>
  <si>
    <t>comprehensive</t>
  </si>
  <si>
    <t>Changes in</t>
  </si>
  <si>
    <t xml:space="preserve">      Changes in hedge reserve</t>
  </si>
  <si>
    <t xml:space="preserve">      Changes in revaluation surplus</t>
  </si>
  <si>
    <t>Proceeds from long-term borrowings</t>
  </si>
  <si>
    <t>Changes in hedge reserve</t>
  </si>
  <si>
    <t>Changes in revaluation surplus</t>
  </si>
  <si>
    <t xml:space="preserve">Losses arising from translating the financial statements </t>
  </si>
  <si>
    <t>Interest expenses</t>
  </si>
  <si>
    <t xml:space="preserve">   Items that will be reclassified subsequently to profit or loss</t>
  </si>
  <si>
    <t xml:space="preserve">      Share of other comprehensive income (loss) of associate</t>
  </si>
  <si>
    <t xml:space="preserve">         income will be reclassified subsequently to profit or loss</t>
  </si>
  <si>
    <t xml:space="preserve">   Items that will not be reclassified sebsequently to profit or loss</t>
  </si>
  <si>
    <t>43</t>
  </si>
  <si>
    <t xml:space="preserve">   Premium on preferred shares</t>
  </si>
  <si>
    <t xml:space="preserve">   Premium on common shares</t>
  </si>
  <si>
    <t>Net profit attributable to:</t>
  </si>
  <si>
    <t xml:space="preserve">    Owners of the company</t>
  </si>
  <si>
    <t>Total comprehensive income attributable to:</t>
  </si>
  <si>
    <t>financial statements</t>
  </si>
  <si>
    <t>(Mr. Arthid Nanthawithaya)</t>
  </si>
  <si>
    <t>President and Chief Executive Officer</t>
  </si>
  <si>
    <t>Losses on impairment of properties for sale</t>
  </si>
  <si>
    <t>Profit from operating before changes in operating assets and liabilities</t>
  </si>
  <si>
    <t>Premium on share capital</t>
  </si>
  <si>
    <t>comprehensive (loss)</t>
  </si>
  <si>
    <t>income of associate</t>
  </si>
  <si>
    <t>Losses (gains) on trading</t>
  </si>
  <si>
    <t>Net cash from (used in) operating activities</t>
  </si>
  <si>
    <t>Net cash from (used in) investing activities</t>
  </si>
  <si>
    <t>Gians (losses) on remeasuring available-for-sale investments</t>
  </si>
  <si>
    <t xml:space="preserve">Share of other comprehensive income (loss) of associate </t>
  </si>
  <si>
    <t xml:space="preserve">     3,784,972 preferred shares of Baht 10 each</t>
  </si>
  <si>
    <t xml:space="preserve">     3,395,407,226 common shares of Baht 10 each</t>
  </si>
  <si>
    <t xml:space="preserve">      Total other comprehensive income (loss), net of income tax</t>
  </si>
  <si>
    <t>Others</t>
  </si>
  <si>
    <t xml:space="preserve">Acquisitions of non-controlling interests without </t>
  </si>
  <si>
    <t xml:space="preserve">Acquisitions of non-controlling interests with </t>
  </si>
  <si>
    <t>Liabilities and shareholders' equity</t>
  </si>
  <si>
    <t xml:space="preserve">      Gains (losses) on remeasuring available-for-sale investments</t>
  </si>
  <si>
    <t>Payment of change in ownweship interest in subsidiaries</t>
  </si>
  <si>
    <t>without a change in control</t>
  </si>
  <si>
    <t>Other comprehensive loss</t>
  </si>
  <si>
    <t>Other comprehensive income</t>
  </si>
  <si>
    <t>Total comprehensive income</t>
  </si>
  <si>
    <t>Total comprehensive (loss) income</t>
  </si>
  <si>
    <t xml:space="preserve">income (loss) </t>
  </si>
  <si>
    <t>of associate</t>
  </si>
  <si>
    <t>Gains on sales of premises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</si>
</sst>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0.000"/>
    <numFmt numFmtId="167" formatCode="#,##0.00;[Red]\(#,##0.00\)"/>
    <numFmt numFmtId="168" formatCode="General_)"/>
    <numFmt numFmtId="169" formatCode="0.00_)"/>
    <numFmt numFmtId="170" formatCode="#,##0.000"/>
    <numFmt numFmtId="171" formatCode="_-* #,##0\ _F_-;\-* #,##0\ _F_-;_-* &quot;-&quot;\ _F_-;_-@_-"/>
    <numFmt numFmtId="172" formatCode="_-* #,##0.00\ &quot;F&quot;_-;\-* #,##0.00\ &quot;F&quot;_-;_-* &quot;-&quot;??\ &quot;F&quot;_-;_-@_-"/>
    <numFmt numFmtId="173" formatCode="_-* #,##0.00\ _F_-;\-* #,##0.00\ _F_-;_-* &quot;-&quot;??\ _F_-;_-@_-"/>
    <numFmt numFmtId="174" formatCode="#,##0.00000"/>
    <numFmt numFmtId="175" formatCode="_(* #,##0.0000_);_(* \(#,##0.0000\);_(* &quot;-&quot;????_);_(@_)"/>
    <numFmt numFmtId="176" formatCode="_(* #,##0_);_(* \(#,##0\);_(* &quot;-&quot;??_);_(@_)"/>
    <numFmt numFmtId="177" formatCode="#,##0.0;[Red]\(#,##0.0\)"/>
    <numFmt numFmtId="178" formatCode="_(* #,##0_);_(* \(#,##0\);_(* &quot;-&quot;????_);_(@_)"/>
    <numFmt numFmtId="179" formatCode="_-* #,##0_-;\-* #,##0_-;_-* &quot;-&quot;??_-;_-@_-"/>
    <numFmt numFmtId="180" formatCode="_(* #,##0_);_(* \(#,##0\);_(* &quot;-&quot;???_);_(@_)"/>
    <numFmt numFmtId="181" formatCode="_(* #,##0.00_);_(* \(#,##0.00\);_(* &quot;-&quot;_);_(@_)"/>
    <numFmt numFmtId="182" formatCode="_([$€-2]* #,##0.00_);_([$€-2]* \(#,##0.00\);_([$€-2]* \-??_)"/>
  </numFmts>
  <fonts count="51" x14ac:knownFonts="1">
    <font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7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171" fontId="1" fillId="0" borderId="0" applyFill="0" applyBorder="0" applyAlignment="0"/>
    <xf numFmtId="0" fontId="33" fillId="0" borderId="0" applyFill="0" applyBorder="0" applyAlignment="0"/>
    <xf numFmtId="168" fontId="3" fillId="0" borderId="0" applyFill="0" applyBorder="0" applyAlignment="0"/>
    <xf numFmtId="166" fontId="3" fillId="0" borderId="0" applyFill="0" applyBorder="0" applyAlignment="0"/>
    <xf numFmtId="0" fontId="1" fillId="0" borderId="0" applyFill="0" applyBorder="0" applyAlignment="0"/>
    <xf numFmtId="0" fontId="33" fillId="0" borderId="0" applyFill="0" applyBorder="0" applyAlignment="0"/>
    <xf numFmtId="174" fontId="1" fillId="0" borderId="0" applyFill="0" applyBorder="0" applyAlignment="0"/>
    <xf numFmtId="0" fontId="33" fillId="0" borderId="0" applyFill="0" applyBorder="0" applyAlignment="0"/>
    <xf numFmtId="171" fontId="1" fillId="0" borderId="0" applyFill="0" applyBorder="0" applyAlignment="0"/>
    <xf numFmtId="0" fontId="33" fillId="0" borderId="0" applyFill="0" applyBorder="0" applyAlignment="0"/>
    <xf numFmtId="172" fontId="1" fillId="0" borderId="0" applyFill="0" applyBorder="0" applyAlignment="0"/>
    <xf numFmtId="0" fontId="33" fillId="0" borderId="0" applyFill="0" applyBorder="0" applyAlignment="0"/>
    <xf numFmtId="168" fontId="3" fillId="0" borderId="0" applyFill="0" applyBorder="0" applyAlignment="0"/>
    <xf numFmtId="0" fontId="38" fillId="20" borderId="1" applyNumberFormat="0" applyAlignment="0" applyProtection="0"/>
    <xf numFmtId="0" fontId="39" fillId="21" borderId="2" applyNumberFormat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4" fontId="6" fillId="0" borderId="0" applyFill="0" applyBorder="0" applyAlignment="0"/>
    <xf numFmtId="172" fontId="1" fillId="0" borderId="3">
      <alignment vertical="center"/>
    </xf>
    <xf numFmtId="0" fontId="33" fillId="0" borderId="3">
      <alignment vertical="center"/>
    </xf>
    <xf numFmtId="171" fontId="1" fillId="0" borderId="0" applyFill="0" applyBorder="0" applyAlignment="0"/>
    <xf numFmtId="0" fontId="33" fillId="0" borderId="0" applyFill="0" applyBorder="0" applyAlignment="0"/>
    <xf numFmtId="168" fontId="3" fillId="0" borderId="0" applyFill="0" applyBorder="0" applyAlignment="0"/>
    <xf numFmtId="171" fontId="1" fillId="0" borderId="0" applyFill="0" applyBorder="0" applyAlignment="0"/>
    <xf numFmtId="0" fontId="33" fillId="0" borderId="0" applyFill="0" applyBorder="0" applyAlignment="0"/>
    <xf numFmtId="172" fontId="1" fillId="0" borderId="0" applyFill="0" applyBorder="0" applyAlignment="0"/>
    <xf numFmtId="0" fontId="33" fillId="0" borderId="0" applyFill="0" applyBorder="0" applyAlignment="0"/>
    <xf numFmtId="168" fontId="3" fillId="0" borderId="0" applyFill="0" applyBorder="0" applyAlignment="0"/>
    <xf numFmtId="182" fontId="33" fillId="0" borderId="0" applyFill="0" applyBorder="0" applyAlignment="0" applyProtection="0"/>
    <xf numFmtId="182" fontId="33" fillId="0" borderId="0" applyFill="0" applyBorder="0" applyAlignment="0" applyProtection="0"/>
    <xf numFmtId="182" fontId="33" fillId="0" borderId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171" fontId="1" fillId="0" borderId="0" applyFill="0" applyBorder="0" applyAlignment="0"/>
    <xf numFmtId="0" fontId="33" fillId="0" borderId="0" applyFill="0" applyBorder="0" applyAlignment="0"/>
    <xf numFmtId="168" fontId="3" fillId="0" borderId="0" applyFill="0" applyBorder="0" applyAlignment="0"/>
    <xf numFmtId="171" fontId="1" fillId="0" borderId="0" applyFill="0" applyBorder="0" applyAlignment="0"/>
    <xf numFmtId="0" fontId="33" fillId="0" borderId="0" applyFill="0" applyBorder="0" applyAlignment="0"/>
    <xf numFmtId="172" fontId="1" fillId="0" borderId="0" applyFill="0" applyBorder="0" applyAlignment="0"/>
    <xf numFmtId="0" fontId="33" fillId="0" borderId="0" applyFill="0" applyBorder="0" applyAlignment="0"/>
    <xf numFmtId="168" fontId="3" fillId="0" borderId="0" applyFill="0" applyBorder="0" applyAlignment="0"/>
    <xf numFmtId="0" fontId="46" fillId="0" borderId="10" applyNumberFormat="0" applyFill="0" applyAlignment="0" applyProtection="0"/>
    <xf numFmtId="0" fontId="47" fillId="24" borderId="0" applyNumberFormat="0" applyBorder="0" applyAlignment="0" applyProtection="0"/>
    <xf numFmtId="169" fontId="8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4" fillId="0" borderId="0"/>
    <xf numFmtId="0" fontId="13" fillId="25" borderId="11" applyNumberFormat="0" applyFont="0" applyAlignment="0" applyProtection="0"/>
    <xf numFmtId="0" fontId="48" fillId="20" borderId="12" applyNumberFormat="0" applyAlignment="0" applyProtection="0"/>
    <xf numFmtId="0" fontId="9" fillId="26" borderId="0"/>
    <xf numFmtId="174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34" fillId="0" borderId="0" applyFont="0" applyFill="0" applyBorder="0" applyAlignment="0" applyProtection="0"/>
    <xf numFmtId="171" fontId="1" fillId="0" borderId="0" applyFill="0" applyBorder="0" applyAlignment="0"/>
    <xf numFmtId="0" fontId="33" fillId="0" borderId="0" applyFill="0" applyBorder="0" applyAlignment="0"/>
    <xf numFmtId="168" fontId="3" fillId="0" borderId="0" applyFill="0" applyBorder="0" applyAlignment="0"/>
    <xf numFmtId="171" fontId="1" fillId="0" borderId="0" applyFill="0" applyBorder="0" applyAlignment="0"/>
    <xf numFmtId="0" fontId="33" fillId="0" borderId="0" applyFill="0" applyBorder="0" applyAlignment="0"/>
    <xf numFmtId="172" fontId="1" fillId="0" borderId="0" applyFill="0" applyBorder="0" applyAlignment="0"/>
    <xf numFmtId="0" fontId="33" fillId="0" borderId="0" applyFill="0" applyBorder="0" applyAlignment="0"/>
    <xf numFmtId="168" fontId="3" fillId="0" borderId="0" applyFill="0" applyBorder="0" applyAlignment="0"/>
    <xf numFmtId="0" fontId="2" fillId="0" borderId="0"/>
    <xf numFmtId="49" fontId="6" fillId="0" borderId="0" applyFill="0" applyBorder="0" applyAlignment="0"/>
    <xf numFmtId="173" fontId="1" fillId="0" borderId="0" applyFill="0" applyBorder="0" applyAlignment="0"/>
    <xf numFmtId="0" fontId="33" fillId="0" borderId="0" applyFill="0" applyBorder="0" applyAlignment="0"/>
    <xf numFmtId="174" fontId="1" fillId="0" borderId="0" applyFill="0" applyBorder="0" applyAlignment="0"/>
    <xf numFmtId="0" fontId="33" fillId="0" borderId="0" applyFill="0" applyBorder="0" applyAlignment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21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5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</cellStyleXfs>
  <cellXfs count="323">
    <xf numFmtId="0" fontId="0" fillId="0" borderId="0" xfId="0"/>
    <xf numFmtId="0" fontId="13" fillId="0" borderId="0" xfId="0" applyFont="1" applyFill="1"/>
    <xf numFmtId="0" fontId="16" fillId="0" borderId="0" xfId="92" applyFont="1" applyFill="1" applyBorder="1" applyAlignment="1">
      <alignment vertical="center"/>
    </xf>
    <xf numFmtId="49" fontId="16" fillId="0" borderId="0" xfId="92" applyNumberFormat="1" applyFont="1" applyFill="1" applyBorder="1" applyAlignment="1">
      <alignment horizontal="center" vertical="center"/>
    </xf>
    <xf numFmtId="0" fontId="16" fillId="0" borderId="0" xfId="92" quotePrefix="1" applyFont="1" applyFill="1" applyAlignment="1">
      <alignment horizontal="left" vertical="center"/>
    </xf>
    <xf numFmtId="176" fontId="13" fillId="0" borderId="0" xfId="0" applyNumberFormat="1" applyFont="1" applyFill="1" applyBorder="1" applyAlignment="1">
      <alignment vertical="center"/>
    </xf>
    <xf numFmtId="176" fontId="13" fillId="0" borderId="0" xfId="0" applyNumberFormat="1" applyFont="1" applyFill="1" applyAlignment="1">
      <alignment vertical="center"/>
    </xf>
    <xf numFmtId="175" fontId="17" fillId="0" borderId="0" xfId="41" applyNumberFormat="1" applyFont="1" applyFill="1" applyAlignment="1">
      <alignment vertical="center"/>
    </xf>
    <xf numFmtId="176" fontId="17" fillId="0" borderId="0" xfId="41" applyNumberFormat="1" applyFont="1" applyFill="1" applyBorder="1" applyAlignment="1">
      <alignment horizontal="center" vertical="center"/>
    </xf>
    <xf numFmtId="176" fontId="17" fillId="0" borderId="0" xfId="41" applyNumberFormat="1" applyFont="1" applyFill="1" applyAlignment="1">
      <alignment horizontal="center" vertical="center"/>
    </xf>
    <xf numFmtId="176" fontId="17" fillId="0" borderId="0" xfId="41" applyNumberFormat="1" applyFont="1" applyFill="1" applyBorder="1" applyAlignment="1">
      <alignment vertical="center"/>
    </xf>
    <xf numFmtId="0" fontId="17" fillId="0" borderId="0" xfId="92" applyFont="1" applyFill="1" applyAlignment="1">
      <alignment vertical="center"/>
    </xf>
    <xf numFmtId="0" fontId="17" fillId="0" borderId="0" xfId="92" applyFont="1" applyFill="1" applyBorder="1" applyAlignment="1">
      <alignment vertical="center"/>
    </xf>
    <xf numFmtId="176" fontId="13" fillId="0" borderId="14" xfId="0" applyNumberFormat="1" applyFont="1" applyFill="1" applyBorder="1" applyAlignment="1">
      <alignment vertical="center"/>
    </xf>
    <xf numFmtId="176" fontId="17" fillId="0" borderId="0" xfId="92" applyNumberFormat="1" applyFont="1" applyFill="1" applyBorder="1" applyAlignment="1">
      <alignment horizontal="center" vertical="center"/>
    </xf>
    <xf numFmtId="0" fontId="16" fillId="0" borderId="0" xfId="92" quotePrefix="1" applyFont="1" applyFill="1" applyBorder="1" applyAlignment="1">
      <alignment horizontal="left" vertical="center"/>
    </xf>
    <xf numFmtId="0" fontId="13" fillId="0" borderId="0" xfId="0" applyFont="1" applyFill="1" applyBorder="1"/>
    <xf numFmtId="0" fontId="17" fillId="0" borderId="0" xfId="92" quotePrefix="1" applyFont="1" applyFill="1" applyBorder="1" applyAlignment="1">
      <alignment horizontal="center" vertical="center"/>
    </xf>
    <xf numFmtId="49" fontId="17" fillId="0" borderId="0" xfId="92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vertical="center"/>
    </xf>
    <xf numFmtId="176" fontId="16" fillId="0" borderId="0" xfId="92" applyNumberFormat="1" applyFont="1" applyFill="1" applyBorder="1" applyAlignment="1">
      <alignment horizontal="center" vertical="center"/>
    </xf>
    <xf numFmtId="0" fontId="17" fillId="0" borderId="0" xfId="92" applyFont="1" applyFill="1" applyBorder="1" applyAlignment="1">
      <alignment horizontal="left" vertical="center"/>
    </xf>
    <xf numFmtId="0" fontId="16" fillId="0" borderId="0" xfId="92" applyFont="1" applyFill="1" applyAlignment="1">
      <alignment vertical="center"/>
    </xf>
    <xf numFmtId="0" fontId="13" fillId="0" borderId="0" xfId="125" applyFont="1" applyFill="1" applyAlignment="1">
      <alignment horizontal="left" vertical="center"/>
    </xf>
    <xf numFmtId="0" fontId="13" fillId="0" borderId="0" xfId="125" applyFont="1" applyFill="1" applyAlignment="1">
      <alignment vertical="center"/>
    </xf>
    <xf numFmtId="175" fontId="17" fillId="0" borderId="0" xfId="41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vertical="center"/>
    </xf>
    <xf numFmtId="176" fontId="0" fillId="0" borderId="14" xfId="0" applyNumberFormat="1" applyFont="1" applyFill="1" applyBorder="1" applyAlignment="1">
      <alignment vertical="center"/>
    </xf>
    <xf numFmtId="0" fontId="12" fillId="0" borderId="0" xfId="0" applyFont="1" applyFill="1" applyBorder="1"/>
    <xf numFmtId="0" fontId="13" fillId="0" borderId="0" xfId="0" applyFont="1" applyFill="1" applyAlignment="1">
      <alignment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8" fillId="0" borderId="0" xfId="0" applyFont="1" applyFill="1"/>
    <xf numFmtId="49" fontId="0" fillId="0" borderId="0" xfId="0" applyNumberFormat="1" applyFill="1" applyAlignment="1">
      <alignment horizontal="left" vertical="center"/>
    </xf>
    <xf numFmtId="0" fontId="0" fillId="0" borderId="0" xfId="125" applyFont="1" applyFill="1" applyAlignment="1">
      <alignment horizontal="left" vertical="center"/>
    </xf>
    <xf numFmtId="41" fontId="12" fillId="0" borderId="0" xfId="0" applyNumberFormat="1" applyFont="1" applyFill="1" applyAlignment="1">
      <alignment vertical="center"/>
    </xf>
    <xf numFmtId="0" fontId="13" fillId="0" borderId="0" xfId="124" applyFont="1" applyFill="1"/>
    <xf numFmtId="0" fontId="12" fillId="0" borderId="0" xfId="124" applyFont="1" applyFill="1" applyBorder="1" applyAlignment="1">
      <alignment horizontal="right" vertical="center"/>
    </xf>
    <xf numFmtId="0" fontId="13" fillId="0" borderId="0" xfId="124" applyFont="1" applyFill="1" applyBorder="1" applyAlignment="1">
      <alignment horizontal="right" vertical="center"/>
    </xf>
    <xf numFmtId="0" fontId="13" fillId="0" borderId="0" xfId="124" applyFont="1" applyFill="1" applyBorder="1" applyAlignment="1">
      <alignment horizontal="center" vertical="center"/>
    </xf>
    <xf numFmtId="0" fontId="13" fillId="0" borderId="0" xfId="124" applyFont="1" applyFill="1" applyAlignment="1">
      <alignment horizontal="center"/>
    </xf>
    <xf numFmtId="0" fontId="12" fillId="0" borderId="0" xfId="124" applyFont="1" applyFill="1"/>
    <xf numFmtId="0" fontId="13" fillId="0" borderId="0" xfId="124" quotePrefix="1" applyFont="1" applyFill="1" applyAlignment="1">
      <alignment horizontal="left" vertical="center"/>
    </xf>
    <xf numFmtId="0" fontId="12" fillId="0" borderId="0" xfId="124" quotePrefix="1" applyFont="1" applyFill="1" applyAlignment="1">
      <alignment horizontal="left" vertical="center"/>
    </xf>
    <xf numFmtId="0" fontId="27" fillId="0" borderId="0" xfId="92" quotePrefix="1" applyFont="1" applyFill="1" applyBorder="1" applyAlignment="1">
      <alignment horizontal="left" vertical="center"/>
    </xf>
    <xf numFmtId="0" fontId="12" fillId="0" borderId="0" xfId="124" applyFont="1" applyFill="1" applyAlignment="1">
      <alignment vertical="center"/>
    </xf>
    <xf numFmtId="0" fontId="27" fillId="0" borderId="0" xfId="92" quotePrefix="1" applyFont="1" applyFill="1" applyBorder="1" applyAlignment="1">
      <alignment vertical="center"/>
    </xf>
    <xf numFmtId="0" fontId="12" fillId="0" borderId="0" xfId="124" quotePrefix="1" applyFont="1" applyFill="1" applyAlignment="1">
      <alignment vertical="center"/>
    </xf>
    <xf numFmtId="41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>
      <alignment vertical="center"/>
    </xf>
    <xf numFmtId="178" fontId="13" fillId="0" borderId="0" xfId="41" applyNumberFormat="1" applyFont="1" applyFill="1" applyAlignment="1">
      <alignment vertical="center"/>
    </xf>
    <xf numFmtId="0" fontId="10" fillId="0" borderId="0" xfId="124" quotePrefix="1" applyFont="1" applyFill="1" applyAlignment="1">
      <alignment horizontal="left" vertical="center"/>
    </xf>
    <xf numFmtId="0" fontId="10" fillId="0" borderId="0" xfId="124" applyFont="1" applyFill="1" applyAlignment="1">
      <alignment horizontal="left" vertical="center"/>
    </xf>
    <xf numFmtId="0" fontId="18" fillId="0" borderId="0" xfId="124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76" fontId="24" fillId="0" borderId="0" xfId="0" applyNumberFormat="1" applyFont="1" applyFill="1" applyBorder="1" applyAlignment="1">
      <alignment vertical="center"/>
    </xf>
    <xf numFmtId="0" fontId="17" fillId="0" borderId="0" xfId="92" applyFont="1" applyFill="1" applyAlignment="1">
      <alignment horizontal="left" vertical="center"/>
    </xf>
    <xf numFmtId="179" fontId="13" fillId="0" borderId="0" xfId="41" applyNumberFormat="1" applyFont="1" applyFill="1"/>
    <xf numFmtId="179" fontId="12" fillId="0" borderId="0" xfId="41" applyNumberFormat="1" applyFont="1" applyFill="1" applyBorder="1" applyAlignment="1">
      <alignment horizontal="right" vertical="center"/>
    </xf>
    <xf numFmtId="176" fontId="23" fillId="0" borderId="0" xfId="0" applyNumberFormat="1" applyFont="1" applyFill="1" applyBorder="1" applyAlignment="1">
      <alignment vertical="center"/>
    </xf>
    <xf numFmtId="176" fontId="28" fillId="0" borderId="0" xfId="92" applyNumberFormat="1" applyFont="1" applyFill="1" applyBorder="1" applyAlignment="1">
      <alignment horizontal="center" vertical="center"/>
    </xf>
    <xf numFmtId="0" fontId="20" fillId="0" borderId="0" xfId="92" quotePrefix="1" applyFont="1" applyFill="1" applyAlignment="1">
      <alignment horizontal="center" vertical="center"/>
    </xf>
    <xf numFmtId="176" fontId="28" fillId="0" borderId="0" xfId="41" applyNumberFormat="1" applyFont="1" applyFill="1" applyBorder="1" applyAlignment="1">
      <alignment horizontal="center" vertical="center"/>
    </xf>
    <xf numFmtId="176" fontId="29" fillId="0" borderId="0" xfId="92" applyNumberFormat="1" applyFont="1" applyFill="1" applyBorder="1" applyAlignment="1">
      <alignment horizontal="center" vertical="center"/>
    </xf>
    <xf numFmtId="164" fontId="23" fillId="0" borderId="0" xfId="4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37" fontId="13" fillId="0" borderId="0" xfId="41" applyNumberFormat="1" applyFont="1" applyFill="1" applyAlignment="1">
      <alignment vertical="center"/>
    </xf>
    <xf numFmtId="165" fontId="12" fillId="0" borderId="0" xfId="41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5" fontId="13" fillId="0" borderId="0" xfId="41" quotePrefix="1" applyNumberFormat="1" applyFont="1" applyFill="1" applyAlignment="1">
      <alignment horizontal="left" vertical="center"/>
    </xf>
    <xf numFmtId="165" fontId="14" fillId="0" borderId="0" xfId="41" applyNumberFormat="1" applyFont="1" applyFill="1" applyAlignment="1">
      <alignment vertical="center"/>
    </xf>
    <xf numFmtId="165" fontId="0" fillId="0" borderId="0" xfId="41" quotePrefix="1" applyNumberFormat="1" applyFont="1" applyFill="1" applyAlignment="1">
      <alignment horizontal="left" vertical="center"/>
    </xf>
    <xf numFmtId="41" fontId="13" fillId="0" borderId="14" xfId="41" applyNumberFormat="1" applyFont="1" applyFill="1" applyBorder="1" applyAlignment="1">
      <alignment vertical="center"/>
    </xf>
    <xf numFmtId="165" fontId="14" fillId="0" borderId="0" xfId="41" quotePrefix="1" applyNumberFormat="1" applyFont="1" applyFill="1" applyAlignment="1">
      <alignment horizontal="left" vertical="center"/>
    </xf>
    <xf numFmtId="176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/>
    <xf numFmtId="165" fontId="13" fillId="0" borderId="0" xfId="41" applyNumberFormat="1" applyFont="1" applyFill="1" applyBorder="1" applyAlignment="1">
      <alignment vertical="center"/>
    </xf>
    <xf numFmtId="165" fontId="12" fillId="0" borderId="0" xfId="41" quotePrefix="1" applyNumberFormat="1" applyFont="1" applyFill="1" applyAlignment="1">
      <alignment horizontal="left" vertical="center"/>
    </xf>
    <xf numFmtId="0" fontId="12" fillId="0" borderId="0" xfId="124" applyFont="1" applyFill="1" applyAlignment="1">
      <alignment horizontal="left" vertical="center"/>
    </xf>
    <xf numFmtId="179" fontId="12" fillId="0" borderId="0" xfId="41" applyNumberFormat="1" applyFont="1" applyFill="1" applyAlignment="1">
      <alignment horizontal="left" vertical="center"/>
    </xf>
    <xf numFmtId="175" fontId="17" fillId="0" borderId="15" xfId="41" applyNumberFormat="1" applyFont="1" applyFill="1" applyBorder="1" applyAlignment="1">
      <alignment vertical="center"/>
    </xf>
    <xf numFmtId="176" fontId="13" fillId="0" borderId="15" xfId="0" applyNumberFormat="1" applyFont="1" applyFill="1" applyBorder="1" applyAlignment="1">
      <alignment vertical="center"/>
    </xf>
    <xf numFmtId="178" fontId="16" fillId="0" borderId="0" xfId="41" applyNumberFormat="1" applyFont="1" applyFill="1" applyBorder="1" applyAlignment="1">
      <alignment vertical="center"/>
    </xf>
    <xf numFmtId="178" fontId="13" fillId="0" borderId="0" xfId="41" applyNumberFormat="1" applyFont="1" applyFill="1" applyBorder="1" applyAlignment="1">
      <alignment vertical="center"/>
    </xf>
    <xf numFmtId="176" fontId="12" fillId="0" borderId="16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14" xfId="0" applyNumberFormat="1" applyFont="1" applyFill="1" applyBorder="1" applyAlignment="1">
      <alignment vertical="center"/>
    </xf>
    <xf numFmtId="41" fontId="0" fillId="0" borderId="15" xfId="0" applyNumberFormat="1" applyFont="1" applyFill="1" applyBorder="1" applyAlignment="1">
      <alignment vertical="center"/>
    </xf>
    <xf numFmtId="41" fontId="0" fillId="0" borderId="5" xfId="0" applyNumberFormat="1" applyFont="1" applyFill="1" applyBorder="1" applyAlignment="1">
      <alignment vertical="center"/>
    </xf>
    <xf numFmtId="41" fontId="0" fillId="0" borderId="17" xfId="0" applyNumberFormat="1" applyFont="1" applyFill="1" applyBorder="1" applyAlignment="1">
      <alignment vertical="center"/>
    </xf>
    <xf numFmtId="165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0" fillId="0" borderId="3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79" fontId="0" fillId="0" borderId="0" xfId="41" applyNumberFormat="1" applyFont="1" applyFill="1" applyBorder="1" applyAlignment="1">
      <alignment horizontal="center" vertical="center"/>
    </xf>
    <xf numFmtId="167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181" fontId="0" fillId="0" borderId="0" xfId="0" applyNumberFormat="1" applyFont="1" applyFill="1" applyBorder="1" applyAlignment="1">
      <alignment vertical="center"/>
    </xf>
    <xf numFmtId="0" fontId="13" fillId="0" borderId="0" xfId="124" applyFont="1" applyFill="1" applyAlignment="1">
      <alignment vertical="center"/>
    </xf>
    <xf numFmtId="179" fontId="13" fillId="0" borderId="0" xfId="41" applyNumberFormat="1" applyFont="1" applyFill="1" applyAlignment="1">
      <alignment horizontal="center" vertical="center"/>
    </xf>
    <xf numFmtId="179" fontId="13" fillId="0" borderId="0" xfId="41" applyNumberFormat="1" applyFont="1" applyFill="1" applyAlignment="1">
      <alignment vertical="center"/>
    </xf>
    <xf numFmtId="0" fontId="13" fillId="0" borderId="0" xfId="124" applyFont="1" applyFill="1" applyAlignment="1">
      <alignment horizontal="center" vertical="center"/>
    </xf>
    <xf numFmtId="0" fontId="0" fillId="0" borderId="0" xfId="124" applyFont="1" applyFill="1" applyAlignment="1">
      <alignment horizontal="left" vertical="center"/>
    </xf>
    <xf numFmtId="0" fontId="0" fillId="0" borderId="0" xfId="124" applyFont="1" applyFill="1" applyAlignment="1">
      <alignment horizontal="center" vertical="center"/>
    </xf>
    <xf numFmtId="176" fontId="13" fillId="0" borderId="0" xfId="0" applyNumberFormat="1" applyFont="1" applyFill="1" applyBorder="1" applyAlignment="1">
      <alignment horizontal="center" vertical="center"/>
    </xf>
    <xf numFmtId="178" fontId="0" fillId="0" borderId="0" xfId="41" applyNumberFormat="1" applyFont="1" applyFill="1" applyBorder="1" applyAlignment="1">
      <alignment vertical="center"/>
    </xf>
    <xf numFmtId="178" fontId="0" fillId="0" borderId="14" xfId="41" applyNumberFormat="1" applyFont="1" applyFill="1" applyBorder="1" applyAlignment="1">
      <alignment vertical="center"/>
    </xf>
    <xf numFmtId="0" fontId="12" fillId="0" borderId="0" xfId="124" applyFont="1" applyFill="1" applyBorder="1" applyAlignment="1">
      <alignment horizontal="center" vertical="center"/>
    </xf>
    <xf numFmtId="0" fontId="13" fillId="0" borderId="0" xfId="124" applyFont="1" applyFill="1" applyBorder="1" applyAlignment="1">
      <alignment vertical="center"/>
    </xf>
    <xf numFmtId="0" fontId="0" fillId="0" borderId="14" xfId="124" applyFont="1" applyFill="1" applyBorder="1" applyAlignment="1">
      <alignment horizontal="center" vertical="center"/>
    </xf>
    <xf numFmtId="178" fontId="13" fillId="0" borderId="14" xfId="41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0" fillId="0" borderId="3" xfId="0" applyNumberFormat="1" applyFont="1" applyFill="1" applyBorder="1" applyAlignment="1">
      <alignment horizontal="center" vertical="center"/>
    </xf>
    <xf numFmtId="41" fontId="0" fillId="0" borderId="14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5" xfId="0" applyNumberFormat="1" applyFill="1" applyBorder="1" applyAlignment="1">
      <alignment horizontal="center" vertical="center"/>
    </xf>
    <xf numFmtId="41" fontId="0" fillId="0" borderId="17" xfId="0" applyNumberFormat="1" applyFill="1" applyBorder="1" applyAlignment="1">
      <alignment horizontal="center" vertical="center"/>
    </xf>
    <xf numFmtId="181" fontId="0" fillId="0" borderId="16" xfId="0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horizontal="center" vertical="center" wrapText="1"/>
    </xf>
    <xf numFmtId="178" fontId="13" fillId="0" borderId="0" xfId="41" applyNumberFormat="1" applyFont="1" applyFill="1" applyAlignment="1">
      <alignment horizontal="center" vertical="center"/>
    </xf>
    <xf numFmtId="0" fontId="0" fillId="0" borderId="0" xfId="125" applyFont="1" applyFill="1" applyAlignment="1">
      <alignment vertical="center"/>
    </xf>
    <xf numFmtId="176" fontId="13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1" fontId="0" fillId="0" borderId="16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18" fillId="0" borderId="0" xfId="0" applyFont="1" applyFill="1" applyAlignment="1"/>
    <xf numFmtId="0" fontId="14" fillId="0" borderId="0" xfId="0" applyFont="1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49" fontId="13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179" fontId="0" fillId="0" borderId="0" xfId="41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3" fillId="0" borderId="0" xfId="92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37" fontId="12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/>
    </xf>
    <xf numFmtId="37" fontId="12" fillId="0" borderId="0" xfId="124" quotePrefix="1" applyNumberFormat="1" applyFont="1" applyFill="1" applyBorder="1" applyAlignment="1">
      <alignment horizontal="right" vertical="center"/>
    </xf>
    <xf numFmtId="0" fontId="15" fillId="0" borderId="0" xfId="0" applyNumberFormat="1" applyFont="1" applyFill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180" fontId="13" fillId="0" borderId="0" xfId="41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37" fontId="13" fillId="0" borderId="14" xfId="41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176" fontId="13" fillId="0" borderId="14" xfId="47" applyNumberFormat="1" applyFont="1" applyFill="1" applyBorder="1" applyAlignment="1">
      <alignment vertical="center"/>
    </xf>
    <xf numFmtId="0" fontId="0" fillId="0" borderId="0" xfId="124" quotePrefix="1" applyFont="1" applyFill="1" applyAlignment="1">
      <alignment horizontal="left" vertical="center"/>
    </xf>
    <xf numFmtId="37" fontId="12" fillId="0" borderId="14" xfId="0" applyNumberFormat="1" applyFont="1" applyFill="1" applyBorder="1" applyAlignment="1">
      <alignment horizontal="right" vertical="center"/>
    </xf>
    <xf numFmtId="164" fontId="12" fillId="0" borderId="0" xfId="41" applyFont="1" applyFill="1" applyBorder="1" applyAlignment="1">
      <alignment vertical="center"/>
    </xf>
    <xf numFmtId="179" fontId="12" fillId="0" borderId="14" xfId="41" applyNumberFormat="1" applyFont="1" applyFill="1" applyBorder="1" applyAlignment="1">
      <alignment horizontal="right" vertical="center"/>
    </xf>
    <xf numFmtId="179" fontId="12" fillId="0" borderId="0" xfId="41" applyNumberFormat="1" applyFont="1" applyFill="1" applyBorder="1" applyAlignment="1">
      <alignment vertical="center"/>
    </xf>
    <xf numFmtId="179" fontId="0" fillId="0" borderId="0" xfId="41" applyNumberFormat="1" applyFont="1" applyFill="1" applyBorder="1" applyAlignment="1">
      <alignment vertical="center"/>
    </xf>
    <xf numFmtId="179" fontId="17" fillId="0" borderId="0" xfId="41" applyNumberFormat="1" applyFont="1" applyFill="1" applyAlignment="1">
      <alignment vertical="center"/>
    </xf>
    <xf numFmtId="179" fontId="17" fillId="0" borderId="0" xfId="41" applyNumberFormat="1" applyFont="1" applyFill="1" applyBorder="1" applyAlignment="1">
      <alignment horizontal="center" vertical="center"/>
    </xf>
    <xf numFmtId="179" fontId="13" fillId="0" borderId="0" xfId="41" applyNumberFormat="1" applyFont="1" applyFill="1" applyBorder="1" applyAlignment="1">
      <alignment vertical="center"/>
    </xf>
    <xf numFmtId="179" fontId="0" fillId="0" borderId="14" xfId="41" applyNumberFormat="1" applyFont="1" applyFill="1" applyBorder="1" applyAlignment="1">
      <alignment vertical="center"/>
    </xf>
    <xf numFmtId="179" fontId="16" fillId="0" borderId="0" xfId="41" applyNumberFormat="1" applyFont="1" applyFill="1" applyBorder="1" applyAlignment="1">
      <alignment vertical="center"/>
    </xf>
    <xf numFmtId="179" fontId="13" fillId="0" borderId="15" xfId="41" applyNumberFormat="1" applyFont="1" applyFill="1" applyBorder="1" applyAlignment="1">
      <alignment vertical="center"/>
    </xf>
    <xf numFmtId="179" fontId="12" fillId="0" borderId="16" xfId="41" applyNumberFormat="1" applyFont="1" applyFill="1" applyBorder="1" applyAlignment="1">
      <alignment vertical="center"/>
    </xf>
    <xf numFmtId="179" fontId="0" fillId="0" borderId="0" xfId="41" applyNumberFormat="1" applyFont="1" applyFill="1" applyAlignment="1">
      <alignment vertical="center"/>
    </xf>
    <xf numFmtId="179" fontId="12" fillId="0" borderId="0" xfId="41" applyNumberFormat="1" applyFont="1" applyFill="1" applyBorder="1"/>
    <xf numFmtId="179" fontId="12" fillId="0" borderId="0" xfId="41" applyNumberFormat="1" applyFont="1" applyFill="1"/>
    <xf numFmtId="179" fontId="12" fillId="0" borderId="0" xfId="41" applyNumberFormat="1" applyFont="1" applyFill="1" applyBorder="1" applyAlignment="1">
      <alignment horizontal="center" vertical="center"/>
    </xf>
    <xf numFmtId="179" fontId="17" fillId="0" borderId="0" xfId="41" applyNumberFormat="1" applyFont="1" applyFill="1" applyBorder="1" applyAlignment="1">
      <alignment vertical="center"/>
    </xf>
    <xf numFmtId="179" fontId="17" fillId="0" borderId="0" xfId="41" quotePrefix="1" applyNumberFormat="1" applyFont="1" applyFill="1" applyBorder="1" applyAlignment="1">
      <alignment horizontal="center" vertical="center"/>
    </xf>
    <xf numFmtId="176" fontId="13" fillId="0" borderId="0" xfId="47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8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horizontal="center" vertical="center"/>
    </xf>
    <xf numFmtId="177" fontId="14" fillId="0" borderId="0" xfId="0" applyNumberFormat="1" applyFont="1" applyFill="1" applyAlignment="1">
      <alignment horizontal="center" vertical="center"/>
    </xf>
    <xf numFmtId="0" fontId="0" fillId="0" borderId="0" xfId="125" applyFont="1" applyFill="1" applyAlignment="1">
      <alignment horizontal="left" vertical="center" wrapText="1"/>
    </xf>
    <xf numFmtId="165" fontId="15" fillId="0" borderId="0" xfId="0" applyNumberFormat="1" applyFont="1" applyFill="1" applyAlignment="1">
      <alignment horizontal="center" vertical="center"/>
    </xf>
    <xf numFmtId="177" fontId="14" fillId="0" borderId="14" xfId="0" applyNumberFormat="1" applyFont="1" applyFill="1" applyBorder="1" applyAlignment="1">
      <alignment horizontal="center" vertical="center"/>
    </xf>
    <xf numFmtId="165" fontId="13" fillId="0" borderId="14" xfId="0" applyNumberFormat="1" applyFont="1" applyFill="1" applyBorder="1" applyAlignment="1">
      <alignment vertical="center"/>
    </xf>
    <xf numFmtId="177" fontId="14" fillId="0" borderId="18" xfId="0" applyNumberFormat="1" applyFont="1" applyFill="1" applyBorder="1" applyAlignment="1">
      <alignment horizontal="center" vertical="center"/>
    </xf>
    <xf numFmtId="165" fontId="13" fillId="0" borderId="19" xfId="0" applyNumberFormat="1" applyFont="1" applyFill="1" applyBorder="1" applyAlignment="1">
      <alignment vertical="center"/>
    </xf>
    <xf numFmtId="177" fontId="14" fillId="0" borderId="20" xfId="0" applyNumberFormat="1" applyFont="1" applyFill="1" applyBorder="1" applyAlignment="1">
      <alignment horizontal="center" vertical="center"/>
    </xf>
    <xf numFmtId="165" fontId="13" fillId="0" borderId="21" xfId="0" applyNumberFormat="1" applyFont="1" applyFill="1" applyBorder="1" applyAlignment="1">
      <alignment vertical="center"/>
    </xf>
    <xf numFmtId="41" fontId="13" fillId="0" borderId="21" xfId="0" applyNumberFormat="1" applyFont="1" applyFill="1" applyBorder="1" applyAlignment="1">
      <alignment vertical="center"/>
    </xf>
    <xf numFmtId="0" fontId="13" fillId="0" borderId="0" xfId="125" quotePrefix="1" applyFont="1" applyFill="1" applyAlignment="1">
      <alignment horizontal="left" vertical="center"/>
    </xf>
    <xf numFmtId="0" fontId="0" fillId="0" borderId="0" xfId="125" quotePrefix="1" applyFont="1" applyFill="1" applyAlignment="1">
      <alignment horizontal="left" vertical="center"/>
    </xf>
    <xf numFmtId="177" fontId="14" fillId="0" borderId="22" xfId="0" applyNumberFormat="1" applyFont="1" applyFill="1" applyBorder="1" applyAlignment="1">
      <alignment horizontal="center" vertical="center"/>
    </xf>
    <xf numFmtId="41" fontId="13" fillId="0" borderId="23" xfId="0" applyNumberFormat="1" applyFont="1" applyFill="1" applyBorder="1" applyAlignment="1">
      <alignment vertical="center"/>
    </xf>
    <xf numFmtId="177" fontId="14" fillId="0" borderId="0" xfId="0" quotePrefix="1" applyNumberFormat="1" applyFont="1" applyFill="1" applyAlignment="1">
      <alignment horizontal="center" vertical="center"/>
    </xf>
    <xf numFmtId="0" fontId="12" fillId="0" borderId="0" xfId="125" applyFont="1" applyFill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3" fillId="0" borderId="0" xfId="125" applyFont="1" applyFill="1" applyAlignment="1">
      <alignment horizontal="left" vertical="center" wrapText="1"/>
    </xf>
    <xf numFmtId="167" fontId="0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0" fillId="0" borderId="0" xfId="0" quotePrefix="1" applyFont="1" applyFill="1" applyBorder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78" fontId="13" fillId="0" borderId="5" xfId="41" applyNumberFormat="1" applyFont="1" applyFill="1" applyBorder="1" applyAlignment="1">
      <alignment horizontal="center" vertical="center"/>
    </xf>
    <xf numFmtId="165" fontId="13" fillId="0" borderId="0" xfId="41" applyNumberFormat="1" applyFont="1" applyFill="1" applyAlignment="1">
      <alignment horizontal="right" vertical="center"/>
    </xf>
    <xf numFmtId="175" fontId="13" fillId="0" borderId="0" xfId="41" applyNumberFormat="1" applyFont="1" applyFill="1" applyAlignment="1">
      <alignment vertical="center"/>
    </xf>
    <xf numFmtId="178" fontId="12" fillId="0" borderId="14" xfId="41" applyNumberFormat="1" applyFont="1" applyFill="1" applyBorder="1" applyAlignment="1">
      <alignment vertical="center"/>
    </xf>
    <xf numFmtId="37" fontId="13" fillId="0" borderId="0" xfId="41" applyNumberFormat="1" applyFont="1" applyFill="1" applyAlignment="1"/>
    <xf numFmtId="37" fontId="12" fillId="0" borderId="14" xfId="124" quotePrefix="1" applyNumberFormat="1" applyFont="1" applyFill="1" applyBorder="1" applyAlignment="1">
      <alignment horizontal="right" vertical="center"/>
    </xf>
    <xf numFmtId="179" fontId="17" fillId="0" borderId="15" xfId="41" applyNumberFormat="1" applyFont="1" applyFill="1" applyBorder="1" applyAlignment="1">
      <alignment horizontal="center" vertical="center"/>
    </xf>
    <xf numFmtId="178" fontId="13" fillId="0" borderId="15" xfId="41" applyNumberFormat="1" applyFont="1" applyFill="1" applyBorder="1" applyAlignment="1">
      <alignment horizontal="center" vertical="center"/>
    </xf>
    <xf numFmtId="178" fontId="13" fillId="0" borderId="17" xfId="41" applyNumberFormat="1" applyFont="1" applyFill="1" applyBorder="1" applyAlignment="1">
      <alignment horizontal="center" vertical="center"/>
    </xf>
    <xf numFmtId="178" fontId="12" fillId="0" borderId="16" xfId="41" applyNumberFormat="1" applyFont="1" applyFill="1" applyBorder="1" applyAlignment="1">
      <alignment vertical="center"/>
    </xf>
    <xf numFmtId="178" fontId="16" fillId="0" borderId="5" xfId="41" applyNumberFormat="1" applyFont="1" applyFill="1" applyBorder="1" applyAlignment="1">
      <alignment vertical="center"/>
    </xf>
    <xf numFmtId="179" fontId="13" fillId="0" borderId="0" xfId="41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0" fontId="13" fillId="0" borderId="0" xfId="124" applyFont="1" applyFill="1" applyAlignment="1">
      <alignment horizontal="center" vertical="center"/>
    </xf>
    <xf numFmtId="49" fontId="17" fillId="0" borderId="0" xfId="92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0" fontId="0" fillId="0" borderId="14" xfId="124" applyFont="1" applyFill="1" applyBorder="1" applyAlignment="1">
      <alignment horizontal="center" vertical="center"/>
    </xf>
    <xf numFmtId="0" fontId="13" fillId="0" borderId="0" xfId="124" applyFont="1" applyFill="1" applyAlignment="1">
      <alignment horizontal="center" vertical="center"/>
    </xf>
    <xf numFmtId="49" fontId="17" fillId="0" borderId="0" xfId="92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43" fontId="0" fillId="0" borderId="5" xfId="0" applyNumberFormat="1" applyFont="1" applyFill="1" applyBorder="1" applyAlignment="1">
      <alignment vertical="center"/>
    </xf>
    <xf numFmtId="43" fontId="13" fillId="0" borderId="0" xfId="41" applyNumberFormat="1" applyFont="1" applyFill="1" applyAlignment="1">
      <alignment horizontal="center" vertical="center"/>
    </xf>
    <xf numFmtId="43" fontId="13" fillId="0" borderId="15" xfId="41" applyNumberFormat="1" applyFont="1" applyFill="1" applyBorder="1" applyAlignment="1">
      <alignment horizontal="center" vertical="center"/>
    </xf>
    <xf numFmtId="43" fontId="13" fillId="0" borderId="14" xfId="41" applyNumberFormat="1" applyFont="1" applyFill="1" applyBorder="1" applyAlignment="1">
      <alignment horizontal="center" vertical="center"/>
    </xf>
    <xf numFmtId="41" fontId="13" fillId="0" borderId="0" xfId="41" applyNumberFormat="1" applyFont="1" applyFill="1" applyBorder="1" applyAlignment="1">
      <alignment vertical="center"/>
    </xf>
    <xf numFmtId="37" fontId="13" fillId="0" borderId="0" xfId="41" applyNumberFormat="1" applyFont="1" applyFill="1" applyBorder="1" applyAlignment="1">
      <alignment vertical="center"/>
    </xf>
    <xf numFmtId="0" fontId="0" fillId="0" borderId="0" xfId="124" applyFont="1" applyFill="1" applyAlignment="1">
      <alignment horizontal="center" vertical="center"/>
    </xf>
    <xf numFmtId="176" fontId="0" fillId="0" borderId="17" xfId="0" applyNumberFormat="1" applyFont="1" applyFill="1" applyBorder="1" applyAlignment="1">
      <alignment vertical="center"/>
    </xf>
    <xf numFmtId="176" fontId="0" fillId="0" borderId="5" xfId="0" applyNumberFormat="1" applyFont="1" applyFill="1" applyBorder="1" applyAlignment="1">
      <alignment vertical="center"/>
    </xf>
    <xf numFmtId="176" fontId="0" fillId="0" borderId="15" xfId="0" applyNumberFormat="1" applyFont="1" applyFill="1" applyBorder="1" applyAlignment="1">
      <alignment vertical="center"/>
    </xf>
    <xf numFmtId="176" fontId="0" fillId="0" borderId="16" xfId="0" applyNumberFormat="1" applyFont="1" applyFill="1" applyBorder="1" applyAlignment="1">
      <alignment vertical="center"/>
    </xf>
    <xf numFmtId="178" fontId="17" fillId="0" borderId="14" xfId="41" applyNumberFormat="1" applyFont="1" applyFill="1" applyBorder="1" applyAlignment="1">
      <alignment vertical="center"/>
    </xf>
    <xf numFmtId="178" fontId="17" fillId="0" borderId="0" xfId="41" applyNumberFormat="1" applyFont="1" applyFill="1" applyAlignment="1">
      <alignment vertical="center"/>
    </xf>
    <xf numFmtId="178" fontId="12" fillId="0" borderId="0" xfId="0" applyNumberFormat="1" applyFont="1" applyFill="1" applyBorder="1" applyAlignment="1">
      <alignment vertical="center"/>
    </xf>
    <xf numFmtId="178" fontId="13" fillId="0" borderId="0" xfId="0" applyNumberFormat="1" applyFont="1" applyFill="1" applyBorder="1" applyAlignment="1">
      <alignment vertical="center"/>
    </xf>
    <xf numFmtId="178" fontId="0" fillId="0" borderId="0" xfId="0" applyNumberFormat="1" applyFont="1" applyFill="1" applyBorder="1" applyAlignment="1">
      <alignment vertical="center"/>
    </xf>
    <xf numFmtId="178" fontId="17" fillId="0" borderId="0" xfId="92" applyNumberFormat="1" applyFont="1" applyFill="1" applyBorder="1" applyAlignment="1">
      <alignment horizontal="center" vertical="center"/>
    </xf>
    <xf numFmtId="178" fontId="17" fillId="0" borderId="0" xfId="41" applyNumberFormat="1" applyFont="1" applyFill="1" applyBorder="1" applyAlignment="1">
      <alignment vertical="center"/>
    </xf>
    <xf numFmtId="178" fontId="17" fillId="0" borderId="0" xfId="92" quotePrefix="1" applyNumberFormat="1" applyFont="1" applyFill="1" applyBorder="1" applyAlignment="1">
      <alignment horizontal="center" vertical="center"/>
    </xf>
    <xf numFmtId="178" fontId="0" fillId="0" borderId="0" xfId="0" applyNumberFormat="1" applyFill="1" applyBorder="1" applyAlignment="1">
      <alignment vertical="center"/>
    </xf>
    <xf numFmtId="178" fontId="13" fillId="0" borderId="0" xfId="0" applyNumberFormat="1" applyFont="1" applyFill="1" applyAlignment="1">
      <alignment vertical="center"/>
    </xf>
    <xf numFmtId="176" fontId="13" fillId="0" borderId="0" xfId="124" applyNumberFormat="1" applyFont="1" applyFill="1"/>
    <xf numFmtId="179" fontId="13" fillId="0" borderId="0" xfId="124" applyNumberFormat="1" applyFont="1" applyFill="1"/>
    <xf numFmtId="176" fontId="13" fillId="0" borderId="0" xfId="41" applyNumberFormat="1" applyFont="1" applyFill="1" applyAlignment="1">
      <alignment horizontal="center" vertical="center"/>
    </xf>
    <xf numFmtId="176" fontId="13" fillId="0" borderId="17" xfId="41" applyNumberFormat="1" applyFont="1" applyFill="1" applyBorder="1" applyAlignment="1">
      <alignment horizontal="center" vertical="center"/>
    </xf>
    <xf numFmtId="43" fontId="0" fillId="0" borderId="0" xfId="0" applyNumberFormat="1" applyFont="1" applyFill="1" applyBorder="1" applyAlignment="1">
      <alignment vertical="center"/>
    </xf>
    <xf numFmtId="43" fontId="0" fillId="0" borderId="0" xfId="0" applyNumberFormat="1" applyFont="1" applyFill="1" applyBorder="1" applyAlignment="1">
      <alignment horizontal="left" vertical="center"/>
    </xf>
    <xf numFmtId="43" fontId="17" fillId="0" borderId="0" xfId="41" applyNumberFormat="1" applyFont="1" applyFill="1" applyAlignment="1">
      <alignment vertical="center"/>
    </xf>
    <xf numFmtId="43" fontId="17" fillId="0" borderId="14" xfId="41" applyNumberFormat="1" applyFont="1" applyFill="1" applyBorder="1" applyAlignment="1">
      <alignment vertical="center"/>
    </xf>
    <xf numFmtId="43" fontId="16" fillId="0" borderId="5" xfId="41" applyNumberFormat="1" applyFont="1" applyFill="1" applyBorder="1" applyAlignment="1">
      <alignment vertical="center"/>
    </xf>
    <xf numFmtId="43" fontId="16" fillId="0" borderId="14" xfId="41" applyNumberFormat="1" applyFont="1" applyFill="1" applyBorder="1" applyAlignment="1">
      <alignment vertical="center"/>
    </xf>
    <xf numFmtId="43" fontId="17" fillId="0" borderId="0" xfId="41" applyNumberFormat="1" applyFont="1" applyFill="1" applyBorder="1" applyAlignment="1">
      <alignment vertical="center"/>
    </xf>
    <xf numFmtId="43" fontId="12" fillId="0" borderId="0" xfId="41" applyNumberFormat="1" applyFont="1" applyFill="1" applyBorder="1" applyAlignment="1">
      <alignment vertical="center"/>
    </xf>
    <xf numFmtId="43" fontId="12" fillId="0" borderId="14" xfId="41" applyNumberFormat="1" applyFont="1" applyFill="1" applyBorder="1" applyAlignment="1">
      <alignment vertical="center"/>
    </xf>
    <xf numFmtId="43" fontId="13" fillId="0" borderId="14" xfId="41" applyNumberFormat="1" applyFont="1" applyFill="1" applyBorder="1" applyAlignment="1">
      <alignment vertical="center"/>
    </xf>
    <xf numFmtId="179" fontId="13" fillId="0" borderId="0" xfId="41" applyNumberFormat="1" applyFont="1" applyFill="1" applyBorder="1"/>
    <xf numFmtId="43" fontId="13" fillId="0" borderId="0" xfId="41" applyNumberFormat="1" applyFont="1" applyFill="1" applyBorder="1" applyAlignment="1">
      <alignment vertical="center"/>
    </xf>
    <xf numFmtId="176" fontId="13" fillId="0" borderId="15" xfId="41" applyNumberFormat="1" applyFont="1" applyFill="1" applyBorder="1" applyAlignment="1">
      <alignment horizontal="center" vertical="center"/>
    </xf>
    <xf numFmtId="9" fontId="13" fillId="0" borderId="0" xfId="126" applyFont="1" applyFill="1" applyAlignment="1">
      <alignment vertical="center"/>
    </xf>
    <xf numFmtId="10" fontId="13" fillId="0" borderId="0" xfId="126" applyNumberFormat="1" applyFont="1" applyFill="1" applyAlignment="1">
      <alignment vertical="center"/>
    </xf>
    <xf numFmtId="165" fontId="13" fillId="0" borderId="0" xfId="41" applyNumberFormat="1" applyFont="1" applyFill="1" applyAlignment="1">
      <alignment horizontal="left" vertical="center"/>
    </xf>
    <xf numFmtId="0" fontId="12" fillId="0" borderId="0" xfId="0" quotePrefix="1" applyFont="1" applyFill="1" applyAlignment="1">
      <alignment horizontal="left" vertical="center"/>
    </xf>
    <xf numFmtId="0" fontId="0" fillId="0" borderId="0" xfId="124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/>
    </xf>
    <xf numFmtId="165" fontId="12" fillId="0" borderId="0" xfId="41" applyNumberFormat="1" applyFont="1" applyFill="1" applyAlignment="1">
      <alignment horizontal="left" vertical="center"/>
    </xf>
    <xf numFmtId="165" fontId="0" fillId="0" borderId="0" xfId="41" applyNumberFormat="1" applyFont="1" applyFill="1" applyAlignment="1">
      <alignment vertical="center"/>
    </xf>
    <xf numFmtId="0" fontId="0" fillId="0" borderId="0" xfId="124" applyFont="1" applyFill="1" applyAlignment="1">
      <alignment horizontal="center" vertical="center"/>
    </xf>
    <xf numFmtId="0" fontId="13" fillId="0" borderId="0" xfId="124" applyFont="1" applyFill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0" fontId="0" fillId="0" borderId="0" xfId="124" applyFont="1" applyFill="1" applyBorder="1" applyAlignment="1">
      <alignment horizontal="center" vertical="center"/>
    </xf>
    <xf numFmtId="165" fontId="0" fillId="0" borderId="0" xfId="41" applyNumberFormat="1" applyFont="1" applyFill="1" applyAlignment="1">
      <alignment horizontal="left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4" fillId="0" borderId="0" xfId="124" quotePrefix="1" applyFont="1" applyFill="1" applyAlignment="1">
      <alignment horizontal="center" vertical="center"/>
    </xf>
    <xf numFmtId="0" fontId="12" fillId="0" borderId="0" xfId="124" applyFont="1" applyFill="1" applyBorder="1" applyAlignment="1">
      <alignment horizontal="center" vertical="center" wrapText="1"/>
    </xf>
    <xf numFmtId="0" fontId="0" fillId="0" borderId="14" xfId="124" applyFont="1" applyFill="1" applyBorder="1" applyAlignment="1">
      <alignment horizontal="center" vertical="center"/>
    </xf>
    <xf numFmtId="0" fontId="13" fillId="0" borderId="0" xfId="124" applyFont="1" applyFill="1" applyAlignment="1">
      <alignment horizontal="center" vertical="center"/>
    </xf>
    <xf numFmtId="49" fontId="17" fillId="0" borderId="0" xfId="92" applyNumberFormat="1" applyFont="1" applyFill="1" applyBorder="1" applyAlignment="1">
      <alignment horizontal="center" vertical="center"/>
    </xf>
    <xf numFmtId="0" fontId="13" fillId="0" borderId="14" xfId="124" applyFont="1" applyFill="1" applyBorder="1" applyAlignment="1">
      <alignment horizontal="center" vertical="center"/>
    </xf>
    <xf numFmtId="0" fontId="14" fillId="0" borderId="0" xfId="124" quotePrefix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</cellXfs>
  <cellStyles count="12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 Currency (0)" xfId="26"/>
    <cellStyle name="Calc Currency (0) 2" xfId="27"/>
    <cellStyle name="Calc Currency (2)" xfId="28"/>
    <cellStyle name="Calc Percent (0)" xfId="29"/>
    <cellStyle name="Calc Percent (1)" xfId="30"/>
    <cellStyle name="Calc Percent (1) 2" xfId="31"/>
    <cellStyle name="Calc Percent (2)" xfId="32"/>
    <cellStyle name="Calc Percent (2) 2" xfId="33"/>
    <cellStyle name="Calc Units (0)" xfId="34"/>
    <cellStyle name="Calc Units (0) 2" xfId="35"/>
    <cellStyle name="Calc Units (1)" xfId="36"/>
    <cellStyle name="Calc Units (1) 2" xfId="37"/>
    <cellStyle name="Calc Units (2)" xfId="38"/>
    <cellStyle name="Calculation 2" xfId="39"/>
    <cellStyle name="Check Cell 2" xfId="40"/>
    <cellStyle name="Comma" xfId="41" builtinId="3"/>
    <cellStyle name="Comma [00]" xfId="42"/>
    <cellStyle name="Comma [00] 2" xfId="43"/>
    <cellStyle name="Comma 2" xfId="44"/>
    <cellStyle name="Comma 2 2" xfId="45"/>
    <cellStyle name="Comma 3" xfId="46"/>
    <cellStyle name="Comma 3 2" xfId="47"/>
    <cellStyle name="Comma 4" xfId="48"/>
    <cellStyle name="Currency [00]" xfId="49"/>
    <cellStyle name="Date Short" xfId="50"/>
    <cellStyle name="DELTA" xfId="51"/>
    <cellStyle name="DELTA 2" xfId="52"/>
    <cellStyle name="Enter Currency (0)" xfId="53"/>
    <cellStyle name="Enter Currency (0) 2" xfId="54"/>
    <cellStyle name="Enter Currency (2)" xfId="55"/>
    <cellStyle name="Enter Units (0)" xfId="56"/>
    <cellStyle name="Enter Units (0) 2" xfId="57"/>
    <cellStyle name="Enter Units (1)" xfId="58"/>
    <cellStyle name="Enter Units (1) 2" xfId="59"/>
    <cellStyle name="Enter Units (2)" xfId="60"/>
    <cellStyle name="Euro" xfId="61"/>
    <cellStyle name="Euro 1" xfId="62"/>
    <cellStyle name="Euro_bs มค-ธค.54" xfId="63"/>
    <cellStyle name="Explanatory Text 2" xfId="64"/>
    <cellStyle name="Good 2" xfId="65"/>
    <cellStyle name="Grey" xfId="66"/>
    <cellStyle name="Header1" xfId="67"/>
    <cellStyle name="Header2" xfId="68"/>
    <cellStyle name="Heading 1 2" xfId="69"/>
    <cellStyle name="Heading 2 2" xfId="70"/>
    <cellStyle name="Heading 3 2" xfId="71"/>
    <cellStyle name="Heading 4 2" xfId="72"/>
    <cellStyle name="Input [yellow]" xfId="73"/>
    <cellStyle name="Input 2" xfId="74"/>
    <cellStyle name="Input 3" xfId="75"/>
    <cellStyle name="Input 4" xfId="76"/>
    <cellStyle name="Link Currency (0)" xfId="77"/>
    <cellStyle name="Link Currency (0) 2" xfId="78"/>
    <cellStyle name="Link Currency (2)" xfId="79"/>
    <cellStyle name="Link Units (0)" xfId="80"/>
    <cellStyle name="Link Units (0) 2" xfId="81"/>
    <cellStyle name="Link Units (1)" xfId="82"/>
    <cellStyle name="Link Units (1) 2" xfId="83"/>
    <cellStyle name="Link Units (2)" xfId="84"/>
    <cellStyle name="Linked Cell 2" xfId="85"/>
    <cellStyle name="Neutral 2" xfId="86"/>
    <cellStyle name="Normal" xfId="0" builtinId="0"/>
    <cellStyle name="Normal - Style1" xfId="87"/>
    <cellStyle name="Normal 2" xfId="88"/>
    <cellStyle name="Normal 23" xfId="89"/>
    <cellStyle name="Normal 3" xfId="90"/>
    <cellStyle name="Normal 4" xfId="91"/>
    <cellStyle name="Normal_Cs_0343" xfId="92"/>
    <cellStyle name="Note 2" xfId="93"/>
    <cellStyle name="Output 2" xfId="94"/>
    <cellStyle name="paint" xfId="95"/>
    <cellStyle name="Percent" xfId="126" builtinId="5"/>
    <cellStyle name="Percent [0]" xfId="96"/>
    <cellStyle name="Percent [0] 2" xfId="97"/>
    <cellStyle name="Percent [00]" xfId="98"/>
    <cellStyle name="Percent [00] 2" xfId="99"/>
    <cellStyle name="Percent [2]" xfId="100"/>
    <cellStyle name="Percent [2] 2" xfId="101"/>
    <cellStyle name="PrePop Currency (0)" xfId="102"/>
    <cellStyle name="PrePop Currency (0) 2" xfId="103"/>
    <cellStyle name="PrePop Currency (2)" xfId="104"/>
    <cellStyle name="PrePop Units (0)" xfId="105"/>
    <cellStyle name="PrePop Units (0) 2" xfId="106"/>
    <cellStyle name="PrePop Units (1)" xfId="107"/>
    <cellStyle name="PrePop Units (1) 2" xfId="108"/>
    <cellStyle name="PrePop Units (2)" xfId="109"/>
    <cellStyle name="Style 1" xfId="110"/>
    <cellStyle name="Text Indent A" xfId="111"/>
    <cellStyle name="Text Indent B" xfId="112"/>
    <cellStyle name="Text Indent B 2" xfId="113"/>
    <cellStyle name="Text Indent C" xfId="114"/>
    <cellStyle name="Text Indent C 2" xfId="115"/>
    <cellStyle name="Title 2" xfId="116"/>
    <cellStyle name="Total 2" xfId="117"/>
    <cellStyle name="Warning Text 2" xfId="118"/>
    <cellStyle name="เครื่องหมายจุลภาค [0]_PERSONAL" xfId="119"/>
    <cellStyle name="เครื่องหมายจุลภาค_MHI_122010" xfId="120"/>
    <cellStyle name="เครื่องหมายสกุลเงิน [0]_PERSONAL" xfId="121"/>
    <cellStyle name="เครื่องหมายสกุลเงิน_PERSONAL" xfId="122"/>
    <cellStyle name="ปกติ_FIS Q1_04 ( SIM )" xfId="123"/>
    <cellStyle name="ปกติ_SCBE_1Q11#3" xfId="124"/>
    <cellStyle name="ปกติ_scbe2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12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48970" name="Text Box 6" hidden="1">
          <a:extLst>
            <a:ext uri="{FF2B5EF4-FFF2-40B4-BE49-F238E27FC236}">
              <a16:creationId xmlns="" xmlns:a16="http://schemas.microsoft.com/office/drawing/2014/main" id="{00000000-0008-0000-0000-00004ABF0000}"/>
            </a:ext>
          </a:extLst>
        </xdr:cNvPr>
        <xdr:cNvSpPr txBox="1">
          <a:spLocks noChangeArrowheads="1"/>
        </xdr:cNvSpPr>
      </xdr:nvSpPr>
      <xdr:spPr bwMode="auto">
        <a:xfrm>
          <a:off x="6534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1" name="Text Box 6" hidden="1">
          <a:extLst>
            <a:ext uri="{FF2B5EF4-FFF2-40B4-BE49-F238E27FC236}">
              <a16:creationId xmlns="" xmlns:a16="http://schemas.microsoft.com/office/drawing/2014/main" id="{00000000-0008-0000-0000-00004B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12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48972" name="Text Box 6" hidden="1">
          <a:extLst>
            <a:ext uri="{FF2B5EF4-FFF2-40B4-BE49-F238E27FC236}">
              <a16:creationId xmlns="" xmlns:a16="http://schemas.microsoft.com/office/drawing/2014/main" id="{00000000-0008-0000-0000-00004CBF0000}"/>
            </a:ext>
          </a:extLst>
        </xdr:cNvPr>
        <xdr:cNvSpPr txBox="1">
          <a:spLocks noChangeArrowheads="1"/>
        </xdr:cNvSpPr>
      </xdr:nvSpPr>
      <xdr:spPr bwMode="auto">
        <a:xfrm>
          <a:off x="6534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3025775</xdr:colOff>
      <xdr:row>79</xdr:row>
      <xdr:rowOff>0</xdr:rowOff>
    </xdr:from>
    <xdr:to>
      <xdr:col>5</xdr:col>
      <xdr:colOff>371475</xdr:colOff>
      <xdr:row>79</xdr:row>
      <xdr:rowOff>0</xdr:rowOff>
    </xdr:to>
    <xdr:sp macro="" textlink="">
      <xdr:nvSpPr>
        <xdr:cNvPr id="48973" name="Line 19">
          <a:extLst>
            <a:ext uri="{FF2B5EF4-FFF2-40B4-BE49-F238E27FC236}">
              <a16:creationId xmlns="" xmlns:a16="http://schemas.microsoft.com/office/drawing/2014/main" id="{00000000-0008-0000-0000-00004DBF0000}"/>
            </a:ext>
          </a:extLst>
        </xdr:cNvPr>
        <xdr:cNvSpPr>
          <a:spLocks noChangeShapeType="1"/>
        </xdr:cNvSpPr>
      </xdr:nvSpPr>
      <xdr:spPr bwMode="auto">
        <a:xfrm flipV="1">
          <a:off x="3025775" y="21155025"/>
          <a:ext cx="26320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4" name="Text Box 6" hidden="1">
          <a:extLst>
            <a:ext uri="{FF2B5EF4-FFF2-40B4-BE49-F238E27FC236}">
              <a16:creationId xmlns="" xmlns:a16="http://schemas.microsoft.com/office/drawing/2014/main" id="{00000000-0008-0000-0000-00004E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5" name="Text Box 6" hidden="1">
          <a:extLst>
            <a:ext uri="{FF2B5EF4-FFF2-40B4-BE49-F238E27FC236}">
              <a16:creationId xmlns="" xmlns:a16="http://schemas.microsoft.com/office/drawing/2014/main" id="{00000000-0008-0000-0000-00004F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6" name="Text Box 6" hidden="1">
          <a:extLst>
            <a:ext uri="{FF2B5EF4-FFF2-40B4-BE49-F238E27FC236}">
              <a16:creationId xmlns="" xmlns:a16="http://schemas.microsoft.com/office/drawing/2014/main" id="{00000000-0008-0000-0000-000050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7" name="Text Box 6" hidden="1">
          <a:extLst>
            <a:ext uri="{FF2B5EF4-FFF2-40B4-BE49-F238E27FC236}">
              <a16:creationId xmlns="" xmlns:a16="http://schemas.microsoft.com/office/drawing/2014/main" id="{00000000-0008-0000-0000-000051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8" name="Text Box 6" hidden="1">
          <a:extLst>
            <a:ext uri="{FF2B5EF4-FFF2-40B4-BE49-F238E27FC236}">
              <a16:creationId xmlns="" xmlns:a16="http://schemas.microsoft.com/office/drawing/2014/main" id="{00000000-0008-0000-0000-000052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9" name="Text Box 6" hidden="1">
          <a:extLst>
            <a:ext uri="{FF2B5EF4-FFF2-40B4-BE49-F238E27FC236}">
              <a16:creationId xmlns="" xmlns:a16="http://schemas.microsoft.com/office/drawing/2014/main" id="{00000000-0008-0000-0000-000053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80" name="Text Box 6" hidden="1">
          <a:extLst>
            <a:ext uri="{FF2B5EF4-FFF2-40B4-BE49-F238E27FC236}">
              <a16:creationId xmlns="" xmlns:a16="http://schemas.microsoft.com/office/drawing/2014/main" id="{00000000-0008-0000-0000-000054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81" name="Text Box 6" hidden="1">
          <a:extLst>
            <a:ext uri="{FF2B5EF4-FFF2-40B4-BE49-F238E27FC236}">
              <a16:creationId xmlns="" xmlns:a16="http://schemas.microsoft.com/office/drawing/2014/main" id="{00000000-0008-0000-0000-000055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49999" name="Text Box 6" hidden="1">
          <a:extLst>
            <a:ext uri="{FF2B5EF4-FFF2-40B4-BE49-F238E27FC236}">
              <a16:creationId xmlns="" xmlns:a16="http://schemas.microsoft.com/office/drawing/2014/main" id="{00000000-0008-0000-0100-00004F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0" name="Text Box 6" hidden="1">
          <a:extLst>
            <a:ext uri="{FF2B5EF4-FFF2-40B4-BE49-F238E27FC236}">
              <a16:creationId xmlns="" xmlns:a16="http://schemas.microsoft.com/office/drawing/2014/main" id="{00000000-0008-0000-0100-000050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3303307</xdr:colOff>
      <xdr:row>93</xdr:row>
      <xdr:rowOff>12700</xdr:rowOff>
    </xdr:from>
    <xdr:to>
      <xdr:col>5</xdr:col>
      <xdr:colOff>210857</xdr:colOff>
      <xdr:row>93</xdr:row>
      <xdr:rowOff>12700</xdr:rowOff>
    </xdr:to>
    <xdr:sp macro="" textlink="">
      <xdr:nvSpPr>
        <xdr:cNvPr id="50001" name="Line 20">
          <a:extLst>
            <a:ext uri="{FF2B5EF4-FFF2-40B4-BE49-F238E27FC236}">
              <a16:creationId xmlns="" xmlns:a16="http://schemas.microsoft.com/office/drawing/2014/main" id="{00000000-0008-0000-0100-000051C30000}"/>
            </a:ext>
          </a:extLst>
        </xdr:cNvPr>
        <xdr:cNvSpPr>
          <a:spLocks noChangeShapeType="1"/>
        </xdr:cNvSpPr>
      </xdr:nvSpPr>
      <xdr:spPr bwMode="auto">
        <a:xfrm>
          <a:off x="3303307" y="23918582"/>
          <a:ext cx="286907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50002" name="Text Box 6" hidden="1">
          <a:extLst>
            <a:ext uri="{FF2B5EF4-FFF2-40B4-BE49-F238E27FC236}">
              <a16:creationId xmlns="" xmlns:a16="http://schemas.microsoft.com/office/drawing/2014/main" id="{00000000-0008-0000-0100-000052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50003" name="Text Box 6" hidden="1">
          <a:extLst>
            <a:ext uri="{FF2B5EF4-FFF2-40B4-BE49-F238E27FC236}">
              <a16:creationId xmlns="" xmlns:a16="http://schemas.microsoft.com/office/drawing/2014/main" id="{00000000-0008-0000-0100-000053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10</xdr:col>
      <xdr:colOff>1149350</xdr:colOff>
      <xdr:row>94</xdr:row>
      <xdr:rowOff>0</xdr:rowOff>
    </xdr:from>
    <xdr:to>
      <xdr:col>11</xdr:col>
      <xdr:colOff>0</xdr:colOff>
      <xdr:row>94</xdr:row>
      <xdr:rowOff>0</xdr:rowOff>
    </xdr:to>
    <xdr:sp macro="" textlink="">
      <xdr:nvSpPr>
        <xdr:cNvPr id="50004" name="Line 19">
          <a:extLst>
            <a:ext uri="{FF2B5EF4-FFF2-40B4-BE49-F238E27FC236}">
              <a16:creationId xmlns="" xmlns:a16="http://schemas.microsoft.com/office/drawing/2014/main" id="{00000000-0008-0000-0100-000054C30000}"/>
            </a:ext>
          </a:extLst>
        </xdr:cNvPr>
        <xdr:cNvSpPr>
          <a:spLocks noChangeShapeType="1"/>
        </xdr:cNvSpPr>
      </xdr:nvSpPr>
      <xdr:spPr bwMode="auto">
        <a:xfrm flipV="1">
          <a:off x="9550400" y="2424430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1149350</xdr:colOff>
      <xdr:row>94</xdr:row>
      <xdr:rowOff>0</xdr:rowOff>
    </xdr:from>
    <xdr:to>
      <xdr:col>11</xdr:col>
      <xdr:colOff>0</xdr:colOff>
      <xdr:row>94</xdr:row>
      <xdr:rowOff>0</xdr:rowOff>
    </xdr:to>
    <xdr:sp macro="" textlink="">
      <xdr:nvSpPr>
        <xdr:cNvPr id="50005" name="Line 19">
          <a:extLst>
            <a:ext uri="{FF2B5EF4-FFF2-40B4-BE49-F238E27FC236}">
              <a16:creationId xmlns="" xmlns:a16="http://schemas.microsoft.com/office/drawing/2014/main" id="{00000000-0008-0000-0100-000055C30000}"/>
            </a:ext>
          </a:extLst>
        </xdr:cNvPr>
        <xdr:cNvSpPr>
          <a:spLocks noChangeShapeType="1"/>
        </xdr:cNvSpPr>
      </xdr:nvSpPr>
      <xdr:spPr bwMode="auto">
        <a:xfrm flipV="1">
          <a:off x="9550400" y="2424430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6" name="Text Box 6" hidden="1">
          <a:extLst>
            <a:ext uri="{FF2B5EF4-FFF2-40B4-BE49-F238E27FC236}">
              <a16:creationId xmlns="" xmlns:a16="http://schemas.microsoft.com/office/drawing/2014/main" id="{00000000-0008-0000-0100-000056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7" name="Text Box 6" hidden="1">
          <a:extLst>
            <a:ext uri="{FF2B5EF4-FFF2-40B4-BE49-F238E27FC236}">
              <a16:creationId xmlns="" xmlns:a16="http://schemas.microsoft.com/office/drawing/2014/main" id="{00000000-0008-0000-0100-000057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8" name="Text Box 6" hidden="1">
          <a:extLst>
            <a:ext uri="{FF2B5EF4-FFF2-40B4-BE49-F238E27FC236}">
              <a16:creationId xmlns="" xmlns:a16="http://schemas.microsoft.com/office/drawing/2014/main" id="{00000000-0008-0000-0100-000058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9" name="Text Box 6" hidden="1">
          <a:extLst>
            <a:ext uri="{FF2B5EF4-FFF2-40B4-BE49-F238E27FC236}">
              <a16:creationId xmlns="" xmlns:a16="http://schemas.microsoft.com/office/drawing/2014/main" id="{00000000-0008-0000-0100-000059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10" name="Text Box 6" hidden="1">
          <a:extLst>
            <a:ext uri="{FF2B5EF4-FFF2-40B4-BE49-F238E27FC236}">
              <a16:creationId xmlns="" xmlns:a16="http://schemas.microsoft.com/office/drawing/2014/main" id="{00000000-0008-0000-0100-00005A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11" name="Text Box 6" hidden="1">
          <a:extLst>
            <a:ext uri="{FF2B5EF4-FFF2-40B4-BE49-F238E27FC236}">
              <a16:creationId xmlns="" xmlns:a16="http://schemas.microsoft.com/office/drawing/2014/main" id="{00000000-0008-0000-0100-00005B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415914</xdr:colOff>
      <xdr:row>31</xdr:row>
      <xdr:rowOff>18142</xdr:rowOff>
    </xdr:from>
    <xdr:to>
      <xdr:col>13</xdr:col>
      <xdr:colOff>317785</xdr:colOff>
      <xdr:row>31</xdr:row>
      <xdr:rowOff>18142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 flipV="1">
          <a:off x="6221628" y="9579428"/>
          <a:ext cx="2995228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2597150</xdr:colOff>
      <xdr:row>96</xdr:row>
      <xdr:rowOff>12700</xdr:rowOff>
    </xdr:from>
    <xdr:to>
      <xdr:col>6</xdr:col>
      <xdr:colOff>508000</xdr:colOff>
      <xdr:row>96</xdr:row>
      <xdr:rowOff>12700</xdr:rowOff>
    </xdr:to>
    <xdr:sp macro="" textlink="">
      <xdr:nvSpPr>
        <xdr:cNvPr id="2" name="Line 20">
          <a:extLst>
            <a:ext uri="{FF2B5EF4-FFF2-40B4-BE49-F238E27FC236}">
              <a16:creationId xmlns:a16="http://schemas.microsoft.com/office/drawing/2014/main" xmlns="" id="{00000000-0008-0000-0600-0000E66E0000}"/>
            </a:ext>
          </a:extLst>
        </xdr:cNvPr>
        <xdr:cNvSpPr>
          <a:spLocks noChangeShapeType="1"/>
        </xdr:cNvSpPr>
      </xdr:nvSpPr>
      <xdr:spPr bwMode="auto">
        <a:xfrm>
          <a:off x="3025775" y="25425400"/>
          <a:ext cx="2787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3"/>
  <sheetViews>
    <sheetView showZeros="0" tabSelected="1" zoomScaleNormal="100" zoomScaleSheetLayoutView="100" workbookViewId="0"/>
  </sheetViews>
  <sheetFormatPr defaultColWidth="9.140625" defaultRowHeight="21" customHeight="1" x14ac:dyDescent="0.25"/>
  <cols>
    <col min="1" max="1" width="55.140625" style="29" customWidth="1"/>
    <col min="2" max="2" width="8.7109375" style="160" customWidth="1"/>
    <col min="3" max="3" width="0.42578125" style="190" customWidth="1"/>
    <col min="4" max="4" width="14.140625" style="29" customWidth="1"/>
    <col min="5" max="5" width="0.85546875" style="29" customWidth="1"/>
    <col min="6" max="6" width="14.140625" style="29" customWidth="1"/>
    <col min="7" max="7" width="0.85546875" style="29" customWidth="1"/>
    <col min="8" max="8" width="14.140625" style="29" customWidth="1"/>
    <col min="9" max="9" width="0.85546875" style="29" customWidth="1"/>
    <col min="10" max="10" width="14.140625" style="29" customWidth="1"/>
    <col min="11" max="11" width="0.42578125" style="29" customWidth="1"/>
    <col min="12" max="16384" width="9.140625" style="29"/>
  </cols>
  <sheetData>
    <row r="1" spans="1:11" ht="21" customHeight="1" x14ac:dyDescent="0.25">
      <c r="A1" s="187" t="s">
        <v>30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21" customHeight="1" x14ac:dyDescent="0.25">
      <c r="A2" s="188" t="s">
        <v>104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1" customHeight="1" x14ac:dyDescent="0.25">
      <c r="A3" s="188"/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21" customHeight="1" x14ac:dyDescent="0.25">
      <c r="A4" s="189"/>
      <c r="D4" s="307" t="s">
        <v>18</v>
      </c>
      <c r="E4" s="307"/>
      <c r="F4" s="307"/>
      <c r="G4" s="34"/>
      <c r="H4" s="307" t="s">
        <v>51</v>
      </c>
      <c r="I4" s="307"/>
      <c r="J4" s="307"/>
      <c r="K4" s="34"/>
    </row>
    <row r="5" spans="1:11" s="191" customFormat="1" ht="21" customHeight="1" x14ac:dyDescent="0.25">
      <c r="D5" s="308" t="s">
        <v>99</v>
      </c>
      <c r="E5" s="308"/>
      <c r="F5" s="308"/>
      <c r="G5" s="136"/>
      <c r="H5" s="308" t="s">
        <v>99</v>
      </c>
      <c r="I5" s="308"/>
      <c r="J5" s="308"/>
      <c r="K5" s="192"/>
    </row>
    <row r="6" spans="1:11" s="191" customFormat="1" ht="21" customHeight="1" x14ac:dyDescent="0.25">
      <c r="A6" s="61" t="s">
        <v>19</v>
      </c>
      <c r="B6" s="193" t="s">
        <v>20</v>
      </c>
      <c r="D6" s="141" t="s">
        <v>142</v>
      </c>
      <c r="E6" s="136"/>
      <c r="F6" s="141">
        <v>2016</v>
      </c>
      <c r="G6" s="136"/>
      <c r="H6" s="141" t="s">
        <v>142</v>
      </c>
      <c r="I6" s="136"/>
      <c r="J6" s="141">
        <v>2016</v>
      </c>
      <c r="K6" s="192"/>
    </row>
    <row r="7" spans="1:11" s="191" customFormat="1" ht="21" customHeight="1" x14ac:dyDescent="0.25">
      <c r="B7" s="194"/>
      <c r="D7" s="304" t="s">
        <v>34</v>
      </c>
      <c r="E7" s="304"/>
      <c r="F7" s="304"/>
      <c r="G7" s="305"/>
      <c r="H7" s="305"/>
      <c r="I7" s="305"/>
      <c r="J7" s="305"/>
      <c r="K7" s="31"/>
    </row>
    <row r="8" spans="1:11" ht="21" customHeight="1" x14ac:dyDescent="0.25">
      <c r="A8" s="24" t="s">
        <v>21</v>
      </c>
      <c r="B8" s="152"/>
      <c r="C8" s="195"/>
      <c r="D8" s="101">
        <v>40797176</v>
      </c>
      <c r="E8" s="101"/>
      <c r="F8" s="101">
        <v>40488512</v>
      </c>
      <c r="G8" s="101"/>
      <c r="H8" s="101">
        <v>40591037</v>
      </c>
      <c r="I8" s="101"/>
      <c r="J8" s="101">
        <v>40317033</v>
      </c>
      <c r="K8" s="58"/>
    </row>
    <row r="9" spans="1:11" ht="21" customHeight="1" x14ac:dyDescent="0.25">
      <c r="A9" s="23" t="s">
        <v>37</v>
      </c>
      <c r="B9" s="152">
        <v>7</v>
      </c>
      <c r="C9" s="196"/>
      <c r="D9" s="101">
        <v>316733080</v>
      </c>
      <c r="E9" s="101"/>
      <c r="F9" s="101">
        <v>257256079</v>
      </c>
      <c r="G9" s="101"/>
      <c r="H9" s="101">
        <v>303476880</v>
      </c>
      <c r="I9" s="101"/>
      <c r="J9" s="101">
        <v>243901504</v>
      </c>
      <c r="K9" s="58"/>
    </row>
    <row r="10" spans="1:11" ht="21" customHeight="1" x14ac:dyDescent="0.25">
      <c r="A10" s="197" t="s">
        <v>173</v>
      </c>
      <c r="B10" s="152">
        <v>8</v>
      </c>
      <c r="C10" s="198"/>
      <c r="D10" s="101">
        <v>43499427</v>
      </c>
      <c r="E10" s="101"/>
      <c r="F10" s="101">
        <v>58590670</v>
      </c>
      <c r="G10" s="101"/>
      <c r="H10" s="101">
        <v>46035173</v>
      </c>
      <c r="I10" s="101"/>
      <c r="J10" s="101">
        <v>59634746</v>
      </c>
      <c r="K10" s="58"/>
    </row>
    <row r="11" spans="1:11" ht="21" customHeight="1" x14ac:dyDescent="0.25">
      <c r="A11" s="24" t="s">
        <v>38</v>
      </c>
      <c r="B11" s="152">
        <v>9</v>
      </c>
      <c r="C11" s="196"/>
      <c r="D11" s="101">
        <v>570370844</v>
      </c>
      <c r="E11" s="101"/>
      <c r="F11" s="101">
        <v>590586901</v>
      </c>
      <c r="G11" s="101"/>
      <c r="H11" s="101">
        <v>299032913</v>
      </c>
      <c r="I11" s="101"/>
      <c r="J11" s="101">
        <v>363076332</v>
      </c>
      <c r="K11" s="58"/>
    </row>
    <row r="12" spans="1:11" ht="21" customHeight="1" x14ac:dyDescent="0.25">
      <c r="A12" s="37" t="s">
        <v>118</v>
      </c>
      <c r="B12" s="152">
        <v>10</v>
      </c>
      <c r="C12" s="196"/>
      <c r="D12" s="277">
        <v>0</v>
      </c>
      <c r="E12" s="101"/>
      <c r="F12" s="101">
        <v>333702</v>
      </c>
      <c r="G12" s="101"/>
      <c r="H12" s="101">
        <v>18016700</v>
      </c>
      <c r="I12" s="101"/>
      <c r="J12" s="101">
        <v>16741514</v>
      </c>
      <c r="K12" s="58"/>
    </row>
    <row r="13" spans="1:11" ht="21" customHeight="1" x14ac:dyDescent="0.25">
      <c r="A13" s="23" t="s">
        <v>39</v>
      </c>
      <c r="B13" s="152">
        <v>11</v>
      </c>
      <c r="C13" s="199"/>
      <c r="D13" s="101"/>
      <c r="E13" s="101"/>
      <c r="F13" s="101"/>
      <c r="G13" s="101"/>
      <c r="H13" s="101"/>
      <c r="I13" s="101"/>
      <c r="J13" s="101"/>
      <c r="K13" s="200"/>
    </row>
    <row r="14" spans="1:11" ht="21" customHeight="1" x14ac:dyDescent="0.25">
      <c r="A14" s="24" t="s">
        <v>40</v>
      </c>
      <c r="B14" s="152"/>
      <c r="C14" s="201"/>
      <c r="D14" s="103">
        <v>2059948448</v>
      </c>
      <c r="E14" s="103"/>
      <c r="F14" s="103">
        <v>1962604955</v>
      </c>
      <c r="G14" s="103"/>
      <c r="H14" s="103">
        <v>2046282647</v>
      </c>
      <c r="I14" s="103"/>
      <c r="J14" s="103">
        <v>1950822291</v>
      </c>
      <c r="K14" s="202"/>
    </row>
    <row r="15" spans="1:11" ht="21" customHeight="1" x14ac:dyDescent="0.25">
      <c r="A15" s="24" t="s">
        <v>0</v>
      </c>
      <c r="C15" s="203"/>
      <c r="D15" s="102">
        <v>3328131</v>
      </c>
      <c r="E15" s="101"/>
      <c r="F15" s="102">
        <v>4128530</v>
      </c>
      <c r="G15" s="101"/>
      <c r="H15" s="102">
        <v>2963859</v>
      </c>
      <c r="I15" s="101"/>
      <c r="J15" s="102">
        <v>3504906</v>
      </c>
      <c r="K15" s="204"/>
    </row>
    <row r="16" spans="1:11" ht="21" customHeight="1" x14ac:dyDescent="0.25">
      <c r="A16" s="138" t="s">
        <v>65</v>
      </c>
      <c r="C16" s="203"/>
      <c r="D16" s="26">
        <v>2063276579</v>
      </c>
      <c r="E16" s="101"/>
      <c r="F16" s="101">
        <f>SUM(F14:F15)</f>
        <v>1966733485</v>
      </c>
      <c r="G16" s="101"/>
      <c r="H16" s="26">
        <v>2049246506</v>
      </c>
      <c r="I16" s="101"/>
      <c r="J16" s="101">
        <f>SUM(J14:J15)</f>
        <v>1954327197</v>
      </c>
      <c r="K16" s="205"/>
    </row>
    <row r="17" spans="1:15" ht="21" customHeight="1" x14ac:dyDescent="0.25">
      <c r="A17" s="206" t="s">
        <v>41</v>
      </c>
      <c r="B17" s="152"/>
      <c r="C17" s="203"/>
      <c r="D17" s="101">
        <v>-25216416</v>
      </c>
      <c r="E17" s="101"/>
      <c r="F17" s="101">
        <v>-23557162</v>
      </c>
      <c r="G17" s="101"/>
      <c r="H17" s="101">
        <v>-25216417</v>
      </c>
      <c r="I17" s="101"/>
      <c r="J17" s="101">
        <v>-23557162</v>
      </c>
      <c r="K17" s="205"/>
    </row>
    <row r="18" spans="1:15" ht="21" customHeight="1" x14ac:dyDescent="0.25">
      <c r="A18" s="206" t="s">
        <v>88</v>
      </c>
      <c r="B18" s="152">
        <v>11.9</v>
      </c>
      <c r="C18" s="203"/>
      <c r="D18" s="186">
        <v>-85699301</v>
      </c>
      <c r="E18" s="101"/>
      <c r="F18" s="186">
        <v>-73353575</v>
      </c>
      <c r="G18" s="101"/>
      <c r="H18" s="186">
        <v>-84936081</v>
      </c>
      <c r="I18" s="101"/>
      <c r="J18" s="186">
        <v>-72624446</v>
      </c>
      <c r="K18" s="205"/>
    </row>
    <row r="19" spans="1:15" ht="21" customHeight="1" x14ac:dyDescent="0.25">
      <c r="A19" s="207" t="s">
        <v>119</v>
      </c>
      <c r="B19" s="152">
        <v>12</v>
      </c>
      <c r="C19" s="208"/>
      <c r="D19" s="166">
        <v>-4291141</v>
      </c>
      <c r="E19" s="102"/>
      <c r="F19" s="166">
        <v>-4003522</v>
      </c>
      <c r="G19" s="102"/>
      <c r="H19" s="166">
        <v>-4291141</v>
      </c>
      <c r="I19" s="102"/>
      <c r="J19" s="166">
        <v>-4003522</v>
      </c>
      <c r="K19" s="209"/>
    </row>
    <row r="20" spans="1:15" ht="21" customHeight="1" x14ac:dyDescent="0.25">
      <c r="A20" s="206" t="s">
        <v>53</v>
      </c>
      <c r="B20" s="152"/>
      <c r="C20" s="196"/>
      <c r="D20" s="26">
        <v>1948069721</v>
      </c>
      <c r="E20" s="101"/>
      <c r="F20" s="101">
        <f>SUM(F16:F19)</f>
        <v>1865819226</v>
      </c>
      <c r="G20" s="101"/>
      <c r="H20" s="26">
        <v>1934802867</v>
      </c>
      <c r="I20" s="101"/>
      <c r="J20" s="101">
        <f>SUM(J16:J19)</f>
        <v>1854142067</v>
      </c>
      <c r="K20" s="32"/>
      <c r="O20" s="290"/>
    </row>
    <row r="21" spans="1:15" ht="21" customHeight="1" x14ac:dyDescent="0.25">
      <c r="A21" s="138" t="s">
        <v>62</v>
      </c>
      <c r="B21" s="152">
        <v>14</v>
      </c>
      <c r="C21" s="196"/>
      <c r="D21" s="101">
        <v>11283644</v>
      </c>
      <c r="E21" s="101"/>
      <c r="F21" s="101">
        <v>11604427</v>
      </c>
      <c r="G21" s="101"/>
      <c r="H21" s="101">
        <v>11280102</v>
      </c>
      <c r="I21" s="101"/>
      <c r="J21" s="101">
        <v>11599777</v>
      </c>
      <c r="K21" s="32"/>
    </row>
    <row r="22" spans="1:15" ht="21" customHeight="1" x14ac:dyDescent="0.25">
      <c r="A22" s="24" t="s">
        <v>42</v>
      </c>
      <c r="B22" s="152">
        <v>15</v>
      </c>
      <c r="C22" s="196"/>
      <c r="D22" s="101">
        <v>44164383</v>
      </c>
      <c r="E22" s="101"/>
      <c r="F22" s="101">
        <v>40887724</v>
      </c>
      <c r="G22" s="101"/>
      <c r="H22" s="101">
        <v>42890983</v>
      </c>
      <c r="I22" s="101"/>
      <c r="J22" s="101">
        <v>39647293</v>
      </c>
      <c r="K22" s="32"/>
    </row>
    <row r="23" spans="1:15" ht="21" customHeight="1" x14ac:dyDescent="0.25">
      <c r="A23" s="23" t="s">
        <v>43</v>
      </c>
      <c r="B23" s="161">
        <v>16</v>
      </c>
      <c r="C23" s="210"/>
      <c r="D23" s="101">
        <v>18107161</v>
      </c>
      <c r="E23" s="101"/>
      <c r="F23" s="101">
        <v>13514334</v>
      </c>
      <c r="G23" s="101"/>
      <c r="H23" s="101">
        <v>8778161</v>
      </c>
      <c r="I23" s="101"/>
      <c r="J23" s="101">
        <v>4264935</v>
      </c>
      <c r="K23" s="32"/>
    </row>
    <row r="24" spans="1:15" ht="21" customHeight="1" x14ac:dyDescent="0.25">
      <c r="A24" s="24" t="s">
        <v>22</v>
      </c>
      <c r="B24" s="152">
        <v>17</v>
      </c>
      <c r="C24" s="196"/>
      <c r="D24" s="101">
        <v>2234515</v>
      </c>
      <c r="E24" s="101"/>
      <c r="F24" s="101">
        <v>2370538</v>
      </c>
      <c r="G24" s="101"/>
      <c r="H24" s="101">
        <v>2300059</v>
      </c>
      <c r="I24" s="101"/>
      <c r="J24" s="101">
        <v>2442140</v>
      </c>
      <c r="K24" s="32"/>
    </row>
    <row r="25" spans="1:15" ht="21" customHeight="1" x14ac:dyDescent="0.25">
      <c r="A25" s="60" t="s">
        <v>102</v>
      </c>
      <c r="B25" s="152">
        <v>42</v>
      </c>
      <c r="D25" s="101">
        <v>110753</v>
      </c>
      <c r="F25" s="101">
        <v>410314</v>
      </c>
      <c r="H25" s="101">
        <v>25740</v>
      </c>
      <c r="J25" s="101">
        <v>7758</v>
      </c>
      <c r="K25" s="32"/>
    </row>
    <row r="26" spans="1:15" ht="21" customHeight="1" x14ac:dyDescent="0.25">
      <c r="A26" s="24" t="s">
        <v>79</v>
      </c>
      <c r="B26" s="152">
        <v>18</v>
      </c>
      <c r="C26" s="196"/>
      <c r="D26" s="101">
        <v>28661317</v>
      </c>
      <c r="E26" s="101"/>
      <c r="F26" s="101">
        <v>31125417</v>
      </c>
      <c r="G26" s="101"/>
      <c r="H26" s="101">
        <v>18401385</v>
      </c>
      <c r="I26" s="101"/>
      <c r="J26" s="101">
        <v>25631231</v>
      </c>
      <c r="K26" s="32"/>
    </row>
    <row r="27" spans="1:15" ht="21" customHeight="1" thickBot="1" x14ac:dyDescent="0.3">
      <c r="A27" s="211" t="s">
        <v>23</v>
      </c>
      <c r="B27" s="152"/>
      <c r="C27" s="196"/>
      <c r="D27" s="259">
        <v>3024032021</v>
      </c>
      <c r="E27" s="101"/>
      <c r="F27" s="105">
        <f>SUM(F8:F12,F20:F26)</f>
        <v>2912987844</v>
      </c>
      <c r="G27" s="101"/>
      <c r="H27" s="259">
        <v>2725632000</v>
      </c>
      <c r="I27" s="101"/>
      <c r="J27" s="105">
        <f>SUM(J8:J12,J20:J26)</f>
        <v>2661406330</v>
      </c>
      <c r="K27" s="32"/>
    </row>
    <row r="28" spans="1:15" ht="21" customHeight="1" thickTop="1" x14ac:dyDescent="0.25">
      <c r="A28" s="211"/>
      <c r="B28" s="152"/>
      <c r="C28" s="196"/>
      <c r="D28" s="32"/>
      <c r="E28" s="32"/>
      <c r="F28" s="32"/>
      <c r="G28" s="32"/>
      <c r="H28" s="32"/>
      <c r="I28" s="32"/>
      <c r="J28" s="32"/>
      <c r="K28" s="32"/>
    </row>
    <row r="29" spans="1:15" ht="21" customHeight="1" x14ac:dyDescent="0.25">
      <c r="A29" s="212"/>
      <c r="B29" s="152"/>
      <c r="C29" s="198"/>
      <c r="D29" s="32"/>
      <c r="E29" s="154"/>
      <c r="F29" s="32"/>
      <c r="G29" s="154"/>
      <c r="H29" s="32"/>
      <c r="I29" s="32"/>
      <c r="J29" s="32"/>
      <c r="K29" s="32"/>
    </row>
    <row r="30" spans="1:15" ht="21" customHeight="1" x14ac:dyDescent="0.25">
      <c r="A30" s="187" t="s">
        <v>30</v>
      </c>
      <c r="B30" s="213"/>
      <c r="C30" s="68"/>
      <c r="D30" s="68"/>
      <c r="E30" s="68"/>
      <c r="F30" s="68"/>
      <c r="G30" s="68"/>
      <c r="H30" s="68"/>
      <c r="I30" s="68"/>
      <c r="J30" s="68"/>
      <c r="K30" s="68"/>
    </row>
    <row r="31" spans="1:15" ht="21" customHeight="1" x14ac:dyDescent="0.25">
      <c r="A31" s="61" t="s">
        <v>104</v>
      </c>
      <c r="B31" s="214"/>
      <c r="C31" s="63"/>
      <c r="D31" s="63"/>
      <c r="E31" s="63"/>
      <c r="F31" s="63"/>
      <c r="G31" s="63"/>
      <c r="H31" s="63"/>
      <c r="I31" s="63"/>
      <c r="J31" s="63"/>
      <c r="K31" s="63"/>
    </row>
    <row r="32" spans="1:15" ht="21" customHeight="1" x14ac:dyDescent="0.25">
      <c r="A32" s="188">
        <f>A3</f>
        <v>0</v>
      </c>
      <c r="B32" s="214"/>
      <c r="C32" s="61"/>
      <c r="D32" s="61"/>
      <c r="E32" s="61"/>
      <c r="F32" s="61"/>
      <c r="G32" s="61"/>
      <c r="H32" s="61"/>
      <c r="I32" s="61"/>
      <c r="J32" s="61"/>
      <c r="K32" s="61"/>
    </row>
    <row r="33" spans="1:13" ht="21" customHeight="1" x14ac:dyDescent="0.25">
      <c r="A33" s="189"/>
      <c r="B33" s="152"/>
      <c r="D33" s="307" t="s">
        <v>18</v>
      </c>
      <c r="E33" s="307"/>
      <c r="F33" s="307"/>
      <c r="G33" s="34"/>
      <c r="H33" s="307" t="str">
        <f>H4</f>
        <v>The Bank</v>
      </c>
      <c r="I33" s="307"/>
      <c r="J33" s="307"/>
      <c r="K33" s="34"/>
    </row>
    <row r="34" spans="1:13" s="191" customFormat="1" ht="21" customHeight="1" x14ac:dyDescent="0.25">
      <c r="D34" s="308" t="s">
        <v>99</v>
      </c>
      <c r="E34" s="308"/>
      <c r="F34" s="308"/>
      <c r="G34" s="136"/>
      <c r="H34" s="308" t="s">
        <v>99</v>
      </c>
      <c r="I34" s="308"/>
      <c r="J34" s="308"/>
      <c r="K34" s="192"/>
    </row>
    <row r="35" spans="1:13" s="191" customFormat="1" ht="21" customHeight="1" x14ac:dyDescent="0.25">
      <c r="A35" s="211" t="s">
        <v>231</v>
      </c>
      <c r="B35" s="193" t="s">
        <v>20</v>
      </c>
      <c r="D35" s="141" t="s">
        <v>142</v>
      </c>
      <c r="E35" s="136"/>
      <c r="F35" s="141">
        <v>2016</v>
      </c>
      <c r="G35" s="136"/>
      <c r="H35" s="141" t="s">
        <v>142</v>
      </c>
      <c r="I35" s="136"/>
      <c r="J35" s="141">
        <v>2016</v>
      </c>
      <c r="K35" s="192"/>
    </row>
    <row r="36" spans="1:13" s="191" customFormat="1" ht="21" customHeight="1" x14ac:dyDescent="0.25">
      <c r="B36" s="193"/>
      <c r="D36" s="304" t="s">
        <v>34</v>
      </c>
      <c r="E36" s="304"/>
      <c r="F36" s="304"/>
      <c r="G36" s="305"/>
      <c r="H36" s="305"/>
      <c r="I36" s="305"/>
      <c r="J36" s="305"/>
      <c r="K36" s="31"/>
    </row>
    <row r="37" spans="1:13" ht="21" customHeight="1" x14ac:dyDescent="0.25">
      <c r="A37" s="211" t="s">
        <v>54</v>
      </c>
      <c r="B37" s="152"/>
      <c r="D37" s="106"/>
      <c r="E37" s="106"/>
      <c r="F37" s="106"/>
      <c r="G37" s="106"/>
      <c r="H37" s="106"/>
      <c r="I37" s="106"/>
      <c r="J37" s="106"/>
      <c r="K37" s="58"/>
    </row>
    <row r="38" spans="1:13" ht="21" customHeight="1" x14ac:dyDescent="0.25">
      <c r="A38" s="24" t="s">
        <v>3</v>
      </c>
      <c r="B38" s="152">
        <v>19</v>
      </c>
      <c r="C38" s="215"/>
      <c r="D38" s="101">
        <v>2092457200</v>
      </c>
      <c r="E38" s="106"/>
      <c r="F38" s="101">
        <v>2026272115</v>
      </c>
      <c r="G38" s="106"/>
      <c r="H38" s="101">
        <v>2087890289</v>
      </c>
      <c r="I38" s="106"/>
      <c r="J38" s="107">
        <v>2021453602</v>
      </c>
      <c r="K38" s="58"/>
    </row>
    <row r="39" spans="1:13" ht="21" customHeight="1" x14ac:dyDescent="0.25">
      <c r="A39" s="138" t="s">
        <v>1</v>
      </c>
      <c r="B39" s="152">
        <v>20</v>
      </c>
      <c r="C39" s="198"/>
      <c r="D39" s="101">
        <v>108573192</v>
      </c>
      <c r="E39" s="101"/>
      <c r="F39" s="101">
        <v>100953159</v>
      </c>
      <c r="G39" s="101"/>
      <c r="H39" s="101">
        <v>110911960</v>
      </c>
      <c r="I39" s="101"/>
      <c r="J39" s="107">
        <v>103778925</v>
      </c>
      <c r="K39" s="32"/>
    </row>
    <row r="40" spans="1:13" ht="21" customHeight="1" x14ac:dyDescent="0.25">
      <c r="A40" s="138" t="s">
        <v>174</v>
      </c>
      <c r="B40" s="152"/>
      <c r="C40" s="198"/>
      <c r="D40" s="101">
        <v>23670751</v>
      </c>
      <c r="E40" s="101"/>
      <c r="F40" s="101">
        <v>10526319</v>
      </c>
      <c r="G40" s="101"/>
      <c r="H40" s="101">
        <v>23670230</v>
      </c>
      <c r="I40" s="101"/>
      <c r="J40" s="107">
        <v>10521749</v>
      </c>
      <c r="K40" s="32"/>
    </row>
    <row r="41" spans="1:13" ht="21" customHeight="1" x14ac:dyDescent="0.25">
      <c r="A41" s="138" t="s">
        <v>63</v>
      </c>
      <c r="B41" s="152">
        <v>3.11</v>
      </c>
      <c r="C41" s="198"/>
      <c r="D41" s="101">
        <v>59900</v>
      </c>
      <c r="E41" s="101"/>
      <c r="F41" s="101">
        <v>50594</v>
      </c>
      <c r="G41" s="101"/>
      <c r="H41" s="277">
        <v>0</v>
      </c>
      <c r="I41" s="277"/>
      <c r="J41" s="278">
        <v>0</v>
      </c>
      <c r="K41" s="32"/>
    </row>
    <row r="42" spans="1:13" ht="21" customHeight="1" x14ac:dyDescent="0.25">
      <c r="A42" s="138" t="s">
        <v>175</v>
      </c>
      <c r="B42" s="152">
        <v>8</v>
      </c>
      <c r="C42" s="215"/>
      <c r="D42" s="101">
        <v>44984107</v>
      </c>
      <c r="E42" s="101"/>
      <c r="F42" s="101">
        <v>54192365</v>
      </c>
      <c r="G42" s="101"/>
      <c r="H42" s="101">
        <v>44620824</v>
      </c>
      <c r="I42" s="101"/>
      <c r="J42" s="107">
        <v>54138466</v>
      </c>
      <c r="K42" s="32"/>
    </row>
    <row r="43" spans="1:13" ht="21" customHeight="1" x14ac:dyDescent="0.25">
      <c r="A43" s="24" t="s">
        <v>64</v>
      </c>
      <c r="B43" s="152">
        <v>21</v>
      </c>
      <c r="C43" s="215"/>
      <c r="D43" s="101">
        <v>78538067</v>
      </c>
      <c r="E43" s="101"/>
      <c r="F43" s="101">
        <v>106837890</v>
      </c>
      <c r="G43" s="101"/>
      <c r="H43" s="101">
        <v>75379761</v>
      </c>
      <c r="I43" s="101"/>
      <c r="J43" s="107">
        <v>106652606</v>
      </c>
      <c r="K43" s="32"/>
    </row>
    <row r="44" spans="1:13" ht="21" customHeight="1" x14ac:dyDescent="0.25">
      <c r="A44" s="24" t="s">
        <v>35</v>
      </c>
      <c r="B44" s="152">
        <v>22</v>
      </c>
      <c r="C44" s="215"/>
      <c r="D44" s="101">
        <v>7729706</v>
      </c>
      <c r="E44" s="101"/>
      <c r="F44" s="101">
        <v>7461771</v>
      </c>
      <c r="G44" s="101"/>
      <c r="H44" s="101">
        <v>7340382</v>
      </c>
      <c r="I44" s="101"/>
      <c r="J44" s="107">
        <v>7116836</v>
      </c>
      <c r="K44" s="32"/>
    </row>
    <row r="45" spans="1:13" ht="21" customHeight="1" x14ac:dyDescent="0.25">
      <c r="A45" s="138" t="s">
        <v>61</v>
      </c>
      <c r="B45" s="152">
        <v>23</v>
      </c>
      <c r="C45" s="215"/>
      <c r="D45" s="101">
        <v>248244534</v>
      </c>
      <c r="E45" s="101"/>
      <c r="F45" s="101">
        <v>216994447</v>
      </c>
      <c r="G45" s="101"/>
      <c r="H45" s="277">
        <v>0</v>
      </c>
      <c r="I45" s="277"/>
      <c r="J45" s="277">
        <v>0</v>
      </c>
      <c r="K45" s="32"/>
    </row>
    <row r="46" spans="1:13" ht="21" customHeight="1" x14ac:dyDescent="0.25">
      <c r="A46" s="24" t="s">
        <v>24</v>
      </c>
      <c r="B46" s="152">
        <v>24</v>
      </c>
      <c r="C46" s="215"/>
      <c r="D46" s="101">
        <v>14615892</v>
      </c>
      <c r="E46" s="101"/>
      <c r="F46" s="101">
        <v>13471154</v>
      </c>
      <c r="G46" s="101"/>
      <c r="H46" s="101">
        <v>14488352</v>
      </c>
      <c r="I46" s="101"/>
      <c r="J46" s="107">
        <v>13428370</v>
      </c>
      <c r="K46" s="32"/>
      <c r="M46" s="291"/>
    </row>
    <row r="47" spans="1:13" ht="21" customHeight="1" x14ac:dyDescent="0.25">
      <c r="A47" s="60" t="s">
        <v>103</v>
      </c>
      <c r="B47" s="152">
        <v>42</v>
      </c>
      <c r="D47" s="32">
        <v>3589507</v>
      </c>
      <c r="F47" s="32">
        <v>2327820</v>
      </c>
      <c r="G47" s="101"/>
      <c r="H47" s="32">
        <v>2559950</v>
      </c>
      <c r="I47" s="101"/>
      <c r="J47" s="32">
        <v>2186016</v>
      </c>
      <c r="K47" s="101"/>
    </row>
    <row r="48" spans="1:13" ht="21" customHeight="1" x14ac:dyDescent="0.25">
      <c r="A48" s="24" t="s">
        <v>25</v>
      </c>
      <c r="B48" s="152">
        <v>25</v>
      </c>
      <c r="C48" s="215"/>
      <c r="D48" s="32">
        <v>37806171</v>
      </c>
      <c r="E48" s="101"/>
      <c r="F48" s="32">
        <v>39601988</v>
      </c>
      <c r="G48" s="101"/>
      <c r="H48" s="32">
        <v>29802716</v>
      </c>
      <c r="I48" s="101"/>
      <c r="J48" s="32">
        <v>32935499</v>
      </c>
      <c r="K48" s="32"/>
    </row>
    <row r="49" spans="1:11" ht="21" customHeight="1" x14ac:dyDescent="0.25">
      <c r="A49" s="211" t="s">
        <v>26</v>
      </c>
      <c r="B49" s="152"/>
      <c r="D49" s="104">
        <v>2660269027</v>
      </c>
      <c r="E49" s="101"/>
      <c r="F49" s="104">
        <f>SUM(F38:F48)</f>
        <v>2578689622</v>
      </c>
      <c r="G49" s="101"/>
      <c r="H49" s="104">
        <v>2396664464</v>
      </c>
      <c r="I49" s="101"/>
      <c r="J49" s="104">
        <f>SUM(J38:J48)</f>
        <v>2352212069</v>
      </c>
      <c r="K49" s="155"/>
    </row>
    <row r="50" spans="1:11" ht="21" customHeight="1" x14ac:dyDescent="0.25">
      <c r="A50" s="211"/>
      <c r="B50" s="152"/>
      <c r="D50" s="101"/>
      <c r="E50" s="101"/>
      <c r="F50" s="101"/>
      <c r="G50" s="101"/>
      <c r="H50" s="101"/>
      <c r="I50" s="101"/>
      <c r="J50" s="107"/>
      <c r="K50" s="155"/>
    </row>
    <row r="51" spans="1:11" ht="21" customHeight="1" x14ac:dyDescent="0.25">
      <c r="A51" s="211" t="s">
        <v>178</v>
      </c>
      <c r="B51" s="152"/>
      <c r="D51" s="38"/>
      <c r="E51" s="38"/>
      <c r="F51" s="38"/>
      <c r="G51" s="38"/>
      <c r="H51" s="38"/>
      <c r="I51" s="38"/>
      <c r="J51" s="129"/>
      <c r="K51" s="38"/>
    </row>
    <row r="52" spans="1:11" ht="21" customHeight="1" x14ac:dyDescent="0.25">
      <c r="A52" s="216" t="s">
        <v>80</v>
      </c>
      <c r="B52" s="152">
        <v>26</v>
      </c>
      <c r="C52" s="31"/>
      <c r="D52" s="38"/>
      <c r="E52" s="38"/>
      <c r="F52" s="38"/>
      <c r="G52" s="38"/>
      <c r="H52" s="38"/>
      <c r="I52" s="38"/>
      <c r="J52" s="129"/>
      <c r="K52" s="38"/>
    </row>
    <row r="53" spans="1:11" ht="21" customHeight="1" x14ac:dyDescent="0.25">
      <c r="A53" s="138" t="s">
        <v>129</v>
      </c>
      <c r="B53" s="152"/>
      <c r="D53" s="38"/>
      <c r="E53" s="38"/>
      <c r="F53" s="38"/>
      <c r="G53" s="38"/>
      <c r="H53" s="38"/>
      <c r="I53" s="38"/>
      <c r="J53" s="129"/>
      <c r="K53" s="38"/>
    </row>
    <row r="54" spans="1:11" ht="21" customHeight="1" thickBot="1" x14ac:dyDescent="0.3">
      <c r="A54" s="138" t="s">
        <v>176</v>
      </c>
      <c r="B54" s="152"/>
      <c r="C54" s="217"/>
      <c r="D54" s="101">
        <v>35838257.280000001</v>
      </c>
      <c r="E54" s="101"/>
      <c r="F54" s="101">
        <v>35838257.280000001</v>
      </c>
      <c r="G54" s="101"/>
      <c r="H54" s="101">
        <v>35838257.280000001</v>
      </c>
      <c r="I54" s="101"/>
      <c r="J54" s="107">
        <v>35838257.280000001</v>
      </c>
      <c r="K54" s="108"/>
    </row>
    <row r="55" spans="1:11" ht="21" customHeight="1" thickTop="1" thickBot="1" x14ac:dyDescent="0.3">
      <c r="A55" s="138" t="s">
        <v>177</v>
      </c>
      <c r="B55" s="218"/>
      <c r="C55" s="219"/>
      <c r="D55" s="109">
        <v>34161742.719999999</v>
      </c>
      <c r="E55" s="101"/>
      <c r="F55" s="109">
        <v>34161742.719999999</v>
      </c>
      <c r="G55" s="101"/>
      <c r="H55" s="109">
        <v>34161742.719999999</v>
      </c>
      <c r="I55" s="101"/>
      <c r="J55" s="130">
        <v>34161742.719999999</v>
      </c>
      <c r="K55" s="108"/>
    </row>
    <row r="56" spans="1:11" ht="21" customHeight="1" thickTop="1" x14ac:dyDescent="0.25">
      <c r="A56" s="138" t="s">
        <v>89</v>
      </c>
      <c r="B56" s="152"/>
      <c r="C56" s="215"/>
      <c r="D56" s="101"/>
      <c r="E56" s="101"/>
      <c r="F56" s="101"/>
      <c r="G56" s="101"/>
      <c r="H56" s="101"/>
      <c r="I56" s="101"/>
      <c r="J56" s="107"/>
      <c r="K56" s="38"/>
    </row>
    <row r="57" spans="1:11" ht="21" customHeight="1" x14ac:dyDescent="0.25">
      <c r="A57" s="138" t="s">
        <v>225</v>
      </c>
      <c r="C57" s="215"/>
      <c r="D57" s="101">
        <v>37850</v>
      </c>
      <c r="E57" s="101"/>
      <c r="F57" s="101">
        <v>38903</v>
      </c>
      <c r="G57" s="101"/>
      <c r="H57" s="101">
        <v>37850</v>
      </c>
      <c r="I57" s="101"/>
      <c r="J57" s="107">
        <v>38903</v>
      </c>
      <c r="K57" s="32"/>
    </row>
    <row r="58" spans="1:11" ht="21" customHeight="1" x14ac:dyDescent="0.25">
      <c r="A58" s="138" t="s">
        <v>226</v>
      </c>
      <c r="B58" s="152"/>
      <c r="C58" s="215"/>
      <c r="D58" s="101">
        <v>33954072</v>
      </c>
      <c r="E58" s="101"/>
      <c r="F58" s="101">
        <v>33953019</v>
      </c>
      <c r="G58" s="101"/>
      <c r="H58" s="101">
        <v>33954072</v>
      </c>
      <c r="I58" s="101"/>
      <c r="J58" s="107">
        <v>33953019</v>
      </c>
      <c r="K58" s="32"/>
    </row>
    <row r="59" spans="1:11" ht="21" customHeight="1" x14ac:dyDescent="0.25">
      <c r="A59" s="138" t="s">
        <v>217</v>
      </c>
      <c r="B59" s="152"/>
      <c r="C59" s="215"/>
      <c r="D59" s="101"/>
      <c r="E59" s="101"/>
      <c r="F59" s="101"/>
      <c r="G59" s="101"/>
      <c r="H59" s="101"/>
      <c r="I59" s="101"/>
      <c r="J59" s="107"/>
      <c r="K59" s="155"/>
    </row>
    <row r="60" spans="1:11" ht="21" customHeight="1" x14ac:dyDescent="0.25">
      <c r="A60" s="138" t="s">
        <v>207</v>
      </c>
      <c r="B60" s="152"/>
      <c r="C60" s="66"/>
      <c r="D60" s="101">
        <v>14802</v>
      </c>
      <c r="E60" s="101"/>
      <c r="F60" s="101">
        <v>15213</v>
      </c>
      <c r="G60" s="101"/>
      <c r="H60" s="101">
        <v>14802</v>
      </c>
      <c r="I60" s="101"/>
      <c r="J60" s="107">
        <v>15213</v>
      </c>
      <c r="K60" s="32"/>
    </row>
    <row r="61" spans="1:11" ht="21" customHeight="1" x14ac:dyDescent="0.25">
      <c r="A61" s="138" t="s">
        <v>208</v>
      </c>
      <c r="B61" s="152"/>
      <c r="C61" s="66"/>
      <c r="D61" s="101">
        <v>11109389</v>
      </c>
      <c r="E61" s="108"/>
      <c r="F61" s="101">
        <v>11108978</v>
      </c>
      <c r="G61" s="108"/>
      <c r="H61" s="101">
        <v>11109389</v>
      </c>
      <c r="I61" s="101"/>
      <c r="J61" s="107">
        <v>11108978</v>
      </c>
      <c r="K61" s="32"/>
    </row>
    <row r="62" spans="1:11" ht="21" customHeight="1" x14ac:dyDescent="0.25">
      <c r="A62" s="24" t="s">
        <v>44</v>
      </c>
      <c r="B62" s="152">
        <v>27</v>
      </c>
      <c r="C62" s="215"/>
      <c r="D62" s="101">
        <v>19985092</v>
      </c>
      <c r="E62" s="106"/>
      <c r="F62" s="101">
        <v>15342084</v>
      </c>
      <c r="G62" s="106"/>
      <c r="H62" s="101">
        <v>18654960</v>
      </c>
      <c r="I62" s="106"/>
      <c r="J62" s="107">
        <v>18312436</v>
      </c>
      <c r="K62" s="58"/>
    </row>
    <row r="63" spans="1:11" ht="21" customHeight="1" x14ac:dyDescent="0.25">
      <c r="A63" s="24" t="s">
        <v>15</v>
      </c>
      <c r="B63" s="152"/>
      <c r="C63" s="215"/>
      <c r="D63" s="101"/>
      <c r="E63" s="101"/>
      <c r="F63" s="101"/>
      <c r="G63" s="101"/>
      <c r="H63" s="101"/>
      <c r="I63" s="101"/>
      <c r="J63" s="107"/>
      <c r="K63" s="154"/>
    </row>
    <row r="64" spans="1:11" ht="21" customHeight="1" x14ac:dyDescent="0.25">
      <c r="A64" s="24" t="s">
        <v>45</v>
      </c>
      <c r="B64" s="152"/>
      <c r="C64" s="215"/>
      <c r="D64" s="101"/>
      <c r="E64" s="101"/>
      <c r="F64" s="101"/>
      <c r="G64" s="101"/>
      <c r="H64" s="101"/>
      <c r="I64" s="101"/>
      <c r="J64" s="107"/>
      <c r="K64" s="154"/>
    </row>
    <row r="65" spans="1:11" ht="21" customHeight="1" x14ac:dyDescent="0.25">
      <c r="A65" s="24" t="s">
        <v>46</v>
      </c>
      <c r="B65" s="152">
        <v>27</v>
      </c>
      <c r="C65" s="215"/>
      <c r="D65" s="101">
        <v>7000000</v>
      </c>
      <c r="E65" s="101"/>
      <c r="F65" s="101">
        <v>7000000</v>
      </c>
      <c r="G65" s="101"/>
      <c r="H65" s="101">
        <v>7000000</v>
      </c>
      <c r="I65" s="101"/>
      <c r="J65" s="107">
        <v>7000000</v>
      </c>
      <c r="K65" s="32"/>
    </row>
    <row r="66" spans="1:11" ht="21" customHeight="1" x14ac:dyDescent="0.25">
      <c r="A66" s="138" t="s">
        <v>120</v>
      </c>
      <c r="B66" s="152"/>
      <c r="D66" s="102">
        <v>291362368</v>
      </c>
      <c r="E66" s="101"/>
      <c r="F66" s="102">
        <v>266630575</v>
      </c>
      <c r="G66" s="101"/>
      <c r="H66" s="102">
        <v>258196463</v>
      </c>
      <c r="I66" s="101"/>
      <c r="J66" s="131">
        <v>238765712</v>
      </c>
      <c r="K66" s="32"/>
    </row>
    <row r="67" spans="1:11" ht="21" customHeight="1" x14ac:dyDescent="0.25">
      <c r="A67" s="138" t="s">
        <v>146</v>
      </c>
      <c r="B67" s="218"/>
      <c r="C67" s="220"/>
      <c r="D67" s="132">
        <v>363463573</v>
      </c>
      <c r="E67" s="101"/>
      <c r="F67" s="132">
        <f>SUM(F57:F66)</f>
        <v>334088772</v>
      </c>
      <c r="G67" s="101"/>
      <c r="H67" s="132">
        <v>328967536</v>
      </c>
      <c r="I67" s="101"/>
      <c r="J67" s="132">
        <f>SUM(J57:J66)</f>
        <v>309194261</v>
      </c>
      <c r="K67" s="32"/>
    </row>
    <row r="68" spans="1:11" ht="21" customHeight="1" x14ac:dyDescent="0.25">
      <c r="A68" s="138" t="s">
        <v>107</v>
      </c>
      <c r="B68" s="218"/>
      <c r="C68" s="220"/>
      <c r="D68" s="107">
        <v>299421</v>
      </c>
      <c r="E68" s="101"/>
      <c r="F68" s="107">
        <v>209450</v>
      </c>
      <c r="G68" s="101"/>
      <c r="H68" s="277">
        <v>0</v>
      </c>
      <c r="I68" s="277"/>
      <c r="J68" s="277">
        <v>0</v>
      </c>
      <c r="K68" s="32"/>
    </row>
    <row r="69" spans="1:11" ht="21" customHeight="1" x14ac:dyDescent="0.25">
      <c r="A69" s="211" t="s">
        <v>179</v>
      </c>
      <c r="B69" s="152"/>
      <c r="C69" s="215"/>
      <c r="D69" s="133">
        <v>363762994</v>
      </c>
      <c r="E69" s="108"/>
      <c r="F69" s="133">
        <f>SUM(F67:F68)</f>
        <v>334298222</v>
      </c>
      <c r="G69" s="108"/>
      <c r="H69" s="133">
        <v>328967536</v>
      </c>
      <c r="I69" s="101"/>
      <c r="J69" s="133">
        <f>SUM(J67:J68)</f>
        <v>309194261</v>
      </c>
      <c r="K69" s="32"/>
    </row>
    <row r="70" spans="1:11" ht="21" customHeight="1" thickBot="1" x14ac:dyDescent="0.3">
      <c r="A70" s="211" t="s">
        <v>180</v>
      </c>
      <c r="B70" s="152"/>
      <c r="C70" s="215"/>
      <c r="D70" s="134">
        <v>3024032021</v>
      </c>
      <c r="E70" s="101"/>
      <c r="F70" s="134">
        <f>SUM(F49,F69)</f>
        <v>2912987844</v>
      </c>
      <c r="G70" s="101"/>
      <c r="H70" s="134">
        <v>2725632000</v>
      </c>
      <c r="I70" s="101"/>
      <c r="J70" s="134">
        <f>SUM(J49,J69)</f>
        <v>2661406330</v>
      </c>
      <c r="K70" s="32"/>
    </row>
    <row r="71" spans="1:11" ht="21" customHeight="1" thickTop="1" x14ac:dyDescent="0.25">
      <c r="A71" s="24"/>
      <c r="B71" s="152"/>
      <c r="C71" s="198"/>
      <c r="D71" s="78"/>
      <c r="E71" s="78"/>
      <c r="F71" s="78"/>
      <c r="G71" s="78"/>
      <c r="H71" s="78"/>
      <c r="I71" s="78"/>
      <c r="J71" s="78"/>
      <c r="K71" s="38"/>
    </row>
    <row r="72" spans="1:11" ht="21" customHeight="1" x14ac:dyDescent="0.25">
      <c r="A72" s="24"/>
      <c r="B72" s="152"/>
      <c r="C72" s="198"/>
      <c r="D72" s="38"/>
      <c r="E72" s="38"/>
      <c r="F72" s="38"/>
      <c r="G72" s="38"/>
      <c r="H72" s="38"/>
      <c r="I72" s="38"/>
      <c r="J72" s="38"/>
      <c r="K72" s="38"/>
    </row>
    <row r="73" spans="1:11" ht="21" customHeight="1" x14ac:dyDescent="0.25">
      <c r="A73" s="24"/>
      <c r="B73" s="152"/>
      <c r="C73" s="198"/>
      <c r="D73" s="38"/>
      <c r="E73" s="38"/>
      <c r="F73" s="38"/>
      <c r="G73" s="38"/>
      <c r="H73" s="38"/>
      <c r="I73" s="38"/>
      <c r="J73" s="38"/>
      <c r="K73" s="38"/>
    </row>
    <row r="74" spans="1:11" ht="27.95" customHeight="1" x14ac:dyDescent="0.25">
      <c r="K74" s="38"/>
    </row>
    <row r="75" spans="1:11" ht="21" customHeight="1" x14ac:dyDescent="0.25">
      <c r="K75" s="38"/>
    </row>
    <row r="76" spans="1:11" ht="21" customHeight="1" x14ac:dyDescent="0.25">
      <c r="K76" s="58"/>
    </row>
    <row r="77" spans="1:11" ht="21" customHeight="1" x14ac:dyDescent="0.25">
      <c r="K77" s="58"/>
    </row>
    <row r="78" spans="1:11" ht="21" customHeight="1" x14ac:dyDescent="0.25">
      <c r="K78" s="58"/>
    </row>
    <row r="79" spans="1:11" ht="21" customHeight="1" x14ac:dyDescent="0.25">
      <c r="K79" s="38"/>
    </row>
    <row r="80" spans="1:11" ht="21" customHeight="1" x14ac:dyDescent="0.25">
      <c r="A80" s="306" t="s">
        <v>115</v>
      </c>
      <c r="B80" s="306"/>
      <c r="C80" s="306"/>
      <c r="D80" s="306"/>
      <c r="E80" s="306"/>
      <c r="F80" s="306"/>
      <c r="G80" s="306"/>
      <c r="H80" s="306"/>
      <c r="I80" s="306"/>
      <c r="J80" s="306"/>
      <c r="K80" s="58"/>
    </row>
    <row r="81" spans="1:11" ht="21" customHeight="1" x14ac:dyDescent="0.25">
      <c r="A81" s="306" t="s">
        <v>126</v>
      </c>
      <c r="B81" s="306"/>
      <c r="C81" s="306"/>
      <c r="D81" s="306"/>
      <c r="E81" s="306"/>
      <c r="F81" s="306"/>
      <c r="G81" s="306"/>
      <c r="H81" s="306"/>
      <c r="I81" s="306"/>
      <c r="J81" s="306"/>
      <c r="K81" s="58"/>
    </row>
    <row r="82" spans="1:11" ht="21" customHeight="1" x14ac:dyDescent="0.25">
      <c r="B82" s="223"/>
      <c r="C82" s="57"/>
      <c r="E82" s="58"/>
      <c r="H82" s="59"/>
      <c r="I82" s="58"/>
      <c r="J82" s="58"/>
      <c r="K82" s="58"/>
    </row>
    <row r="83" spans="1:11" ht="21" customHeight="1" x14ac:dyDescent="0.25">
      <c r="B83" s="223"/>
      <c r="C83" s="57"/>
      <c r="E83" s="58"/>
      <c r="H83" s="59"/>
      <c r="I83" s="58"/>
      <c r="J83" s="58"/>
      <c r="K83" s="58"/>
    </row>
    <row r="84" spans="1:11" ht="21" customHeight="1" x14ac:dyDescent="0.25">
      <c r="B84" s="223"/>
      <c r="C84" s="57"/>
      <c r="G84" s="58"/>
      <c r="H84" s="59"/>
      <c r="I84" s="58"/>
      <c r="J84" s="59"/>
      <c r="K84" s="59"/>
    </row>
    <row r="85" spans="1:11" ht="21" customHeight="1" x14ac:dyDescent="0.25">
      <c r="D85" s="58"/>
      <c r="E85" s="58"/>
      <c r="F85" s="58"/>
      <c r="G85" s="58"/>
      <c r="H85" s="58"/>
      <c r="I85" s="58"/>
      <c r="J85" s="58"/>
      <c r="K85" s="58"/>
    </row>
    <row r="86" spans="1:11" ht="21" customHeight="1" x14ac:dyDescent="0.25">
      <c r="D86" s="58"/>
      <c r="E86" s="58"/>
      <c r="F86" s="58"/>
      <c r="G86" s="58"/>
      <c r="H86" s="58"/>
      <c r="I86" s="58"/>
      <c r="J86" s="58"/>
      <c r="K86" s="58"/>
    </row>
    <row r="87" spans="1:11" ht="21" customHeight="1" x14ac:dyDescent="0.25">
      <c r="D87" s="58"/>
      <c r="E87" s="58"/>
      <c r="F87" s="58"/>
      <c r="G87" s="58"/>
      <c r="H87" s="58"/>
      <c r="I87" s="58"/>
      <c r="J87" s="58"/>
      <c r="K87" s="58"/>
    </row>
    <row r="88" spans="1:11" ht="21" customHeight="1" x14ac:dyDescent="0.25">
      <c r="D88" s="58"/>
      <c r="E88" s="58"/>
      <c r="F88" s="58"/>
      <c r="G88" s="58"/>
      <c r="H88" s="58"/>
      <c r="I88" s="58"/>
      <c r="J88" s="58"/>
      <c r="K88" s="58"/>
    </row>
    <row r="89" spans="1:11" ht="21" customHeight="1" x14ac:dyDescent="0.25">
      <c r="D89" s="58"/>
      <c r="E89" s="58"/>
      <c r="F89" s="58"/>
      <c r="G89" s="58"/>
      <c r="H89" s="58"/>
      <c r="I89" s="58"/>
      <c r="J89" s="58"/>
      <c r="K89" s="58"/>
    </row>
    <row r="90" spans="1:11" ht="21" customHeight="1" x14ac:dyDescent="0.25">
      <c r="D90" s="58"/>
      <c r="E90" s="58"/>
      <c r="F90" s="58"/>
      <c r="G90" s="58"/>
      <c r="H90" s="58"/>
      <c r="I90" s="58"/>
      <c r="J90" s="58"/>
      <c r="K90" s="58"/>
    </row>
    <row r="91" spans="1:11" ht="21" customHeight="1" x14ac:dyDescent="0.25">
      <c r="D91" s="58"/>
      <c r="E91" s="58"/>
      <c r="F91" s="58"/>
      <c r="G91" s="58"/>
      <c r="H91" s="58"/>
      <c r="I91" s="58"/>
      <c r="J91" s="58"/>
      <c r="K91" s="58"/>
    </row>
    <row r="92" spans="1:11" ht="21" customHeight="1" x14ac:dyDescent="0.25">
      <c r="D92" s="58"/>
      <c r="E92" s="58"/>
      <c r="F92" s="58"/>
      <c r="G92" s="58"/>
      <c r="H92" s="58"/>
      <c r="I92" s="58"/>
      <c r="J92" s="58"/>
      <c r="K92" s="58"/>
    </row>
    <row r="93" spans="1:11" ht="21" customHeight="1" x14ac:dyDescent="0.25">
      <c r="D93" s="58"/>
      <c r="E93" s="58"/>
      <c r="F93" s="58"/>
      <c r="G93" s="58"/>
      <c r="H93" s="58"/>
      <c r="I93" s="58"/>
      <c r="J93" s="58"/>
      <c r="K93" s="58"/>
    </row>
  </sheetData>
  <customSheetViews>
    <customSheetView guid="{EB7A5599-5A03-470E-BF9B-2789E93DD379}" showPageBreaks="1" zeroValues="0" fitToPage="1" printArea="1" showRuler="0" topLeftCell="A16">
      <selection activeCell="W86" sqref="W86"/>
      <rowBreaks count="3" manualBreakCount="3">
        <brk id="32" max="16383" man="1"/>
        <brk id="51" max="21" man="1"/>
        <brk id="56" max="16383" man="1"/>
      </rowBreaks>
      <pageMargins left="0.7" right="0.7" top="0.48" bottom="0.5" header="0.5" footer="0.5"/>
      <pageSetup paperSize="9" scale="52" firstPageNumber="2" fitToHeight="2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288FC9DD-322C-4D37-8348-47ABE98C67E9}" showPageBreaks="1" zeroValues="0" printArea="1" hiddenRows="1">
      <selection sqref="A1:J1"/>
      <rowBreaks count="2" manualBreakCount="2">
        <brk id="32" max="16383" man="1"/>
        <brk id="56" max="16383" man="1"/>
      </rowBreaks>
      <pageMargins left="0.7" right="0.7" top="0.48" bottom="0.5" header="0.5" footer="0.5"/>
      <pageSetup paperSize="9" scale="72" firstPageNumber="2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howPageBreaks="1" zeroValues="0" printArea="1" showRuler="0" topLeftCell="A55">
      <selection activeCell="A65" sqref="A65"/>
      <rowBreaks count="1" manualBreakCount="1">
        <brk id="32" max="16383" man="1"/>
      </rowBreaks>
      <pageMargins left="0.7" right="0.7" top="0.48" bottom="0.5" header="0.5" footer="0.5"/>
      <pageSetup paperSize="9" scale="74" firstPageNumber="3" orientation="portrait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12">
    <mergeCell ref="D7:J7"/>
    <mergeCell ref="A81:J81"/>
    <mergeCell ref="D4:F4"/>
    <mergeCell ref="H4:J4"/>
    <mergeCell ref="D33:F33"/>
    <mergeCell ref="H33:J33"/>
    <mergeCell ref="D5:F5"/>
    <mergeCell ref="H5:J5"/>
    <mergeCell ref="D34:F34"/>
    <mergeCell ref="H34:J34"/>
    <mergeCell ref="D36:J36"/>
    <mergeCell ref="A80:J80"/>
  </mergeCells>
  <phoneticPr fontId="0" type="noConversion"/>
  <printOptions horizontalCentered="1"/>
  <pageMargins left="0.7" right="0.7" top="0.48" bottom="0.5" header="0.5" footer="0.5"/>
  <pageSetup paperSize="9" scale="72" firstPageNumber="7" fitToHeight="0" orientation="portrait" useFirstPageNumber="1" r:id="rId4"/>
  <headerFooter>
    <oddFooter>&amp;L The accompanying notes are an integral part of these financial statements.
&amp;C&amp;P</oddFooter>
  </headerFooter>
  <rowBreaks count="1" manualBreakCount="1">
    <brk id="29" max="16383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zoomScaleNormal="100" zoomScaleSheetLayoutView="100" workbookViewId="0"/>
  </sheetViews>
  <sheetFormatPr defaultColWidth="9.140625" defaultRowHeight="21" customHeight="1" x14ac:dyDescent="0.25"/>
  <cols>
    <col min="1" max="1" width="60.140625" style="29" customWidth="1"/>
    <col min="2" max="2" width="9.140625" style="67"/>
    <col min="3" max="3" width="0.85546875" style="29" customWidth="1"/>
    <col min="4" max="4" width="14.140625" style="29" customWidth="1"/>
    <col min="5" max="5" width="0.85546875" style="29" customWidth="1"/>
    <col min="6" max="6" width="14.140625" style="29" customWidth="1"/>
    <col min="7" max="7" width="0.85546875" style="29" customWidth="1"/>
    <col min="8" max="8" width="14.140625" style="29" customWidth="1"/>
    <col min="9" max="9" width="0.85546875" style="29" customWidth="1"/>
    <col min="10" max="10" width="14.140625" style="29" customWidth="1"/>
    <col min="11" max="12" width="9.140625" style="29"/>
    <col min="13" max="13" width="11" style="29" bestFit="1" customWidth="1"/>
    <col min="14" max="16384" width="9.140625" style="29"/>
  </cols>
  <sheetData>
    <row r="1" spans="1:10" s="189" customFormat="1" ht="21" customHeight="1" x14ac:dyDescent="0.25">
      <c r="A1" s="225" t="s">
        <v>30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s="189" customFormat="1" ht="21" customHeight="1" x14ac:dyDescent="0.25">
      <c r="A2" s="61" t="s">
        <v>116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s="189" customFormat="1" ht="21" customHeight="1" x14ac:dyDescent="0.25">
      <c r="A3" s="61"/>
      <c r="B3" s="63"/>
      <c r="C3" s="63"/>
      <c r="D3" s="63"/>
      <c r="E3" s="63"/>
      <c r="F3" s="63"/>
      <c r="G3" s="63"/>
      <c r="H3" s="63"/>
      <c r="I3" s="63"/>
      <c r="J3" s="63"/>
    </row>
    <row r="4" spans="1:10" s="228" customFormat="1" ht="21" customHeight="1" x14ac:dyDescent="0.25">
      <c r="A4" s="226"/>
      <c r="B4" s="143"/>
      <c r="C4" s="143"/>
      <c r="D4" s="310" t="s">
        <v>18</v>
      </c>
      <c r="E4" s="311"/>
      <c r="F4" s="311"/>
      <c r="G4" s="143"/>
      <c r="H4" s="310" t="s">
        <v>51</v>
      </c>
      <c r="I4" s="310"/>
      <c r="J4" s="310"/>
    </row>
    <row r="5" spans="1:10" s="228" customFormat="1" ht="21" customHeight="1" x14ac:dyDescent="0.25">
      <c r="A5" s="227"/>
      <c r="B5" s="143"/>
      <c r="C5" s="143"/>
      <c r="D5" s="312" t="s">
        <v>131</v>
      </c>
      <c r="E5" s="309"/>
      <c r="F5" s="309"/>
      <c r="G5" s="150"/>
      <c r="H5" s="312" t="s">
        <v>131</v>
      </c>
      <c r="I5" s="309"/>
      <c r="J5" s="309"/>
    </row>
    <row r="6" spans="1:10" s="228" customFormat="1" ht="21" customHeight="1" x14ac:dyDescent="0.25">
      <c r="A6" s="144"/>
      <c r="B6" s="145"/>
      <c r="C6" s="156"/>
      <c r="D6" s="309" t="s">
        <v>99</v>
      </c>
      <c r="E6" s="309"/>
      <c r="F6" s="309"/>
      <c r="G6" s="156"/>
      <c r="H6" s="312" t="s">
        <v>99</v>
      </c>
      <c r="I6" s="309"/>
      <c r="J6" s="309"/>
    </row>
    <row r="7" spans="1:10" s="224" customFormat="1" ht="21" customHeight="1" x14ac:dyDescent="0.25">
      <c r="A7" s="146"/>
      <c r="B7" s="147" t="s">
        <v>20</v>
      </c>
      <c r="C7" s="229"/>
      <c r="D7" s="148" t="s">
        <v>142</v>
      </c>
      <c r="E7" s="149"/>
      <c r="F7" s="148">
        <v>2016</v>
      </c>
      <c r="G7" s="149"/>
      <c r="H7" s="148" t="s">
        <v>142</v>
      </c>
      <c r="I7" s="149"/>
      <c r="J7" s="148">
        <v>2016</v>
      </c>
    </row>
    <row r="8" spans="1:10" s="34" customFormat="1" ht="21" customHeight="1" x14ac:dyDescent="0.25">
      <c r="A8" s="35"/>
      <c r="B8" s="31"/>
      <c r="C8" s="31"/>
      <c r="D8" s="304" t="s">
        <v>34</v>
      </c>
      <c r="E8" s="305"/>
      <c r="F8" s="305"/>
      <c r="G8" s="305"/>
      <c r="H8" s="305"/>
      <c r="I8" s="305"/>
      <c r="J8" s="305"/>
    </row>
    <row r="9" spans="1:10" ht="21" customHeight="1" x14ac:dyDescent="0.25">
      <c r="A9" s="23" t="s">
        <v>47</v>
      </c>
      <c r="B9" s="140">
        <v>36</v>
      </c>
      <c r="C9" s="230"/>
      <c r="D9" s="101">
        <v>125113063</v>
      </c>
      <c r="E9" s="101"/>
      <c r="F9" s="101">
        <v>122443063</v>
      </c>
      <c r="G9" s="101"/>
      <c r="H9" s="101">
        <v>115630594</v>
      </c>
      <c r="I9" s="101"/>
      <c r="J9" s="101">
        <v>114144175</v>
      </c>
    </row>
    <row r="10" spans="1:10" ht="21" customHeight="1" x14ac:dyDescent="0.25">
      <c r="A10" s="138" t="s">
        <v>201</v>
      </c>
      <c r="B10" s="140">
        <v>37</v>
      </c>
      <c r="C10" s="230"/>
      <c r="D10" s="101">
        <v>32803548</v>
      </c>
      <c r="E10" s="101"/>
      <c r="F10" s="101">
        <v>33993718</v>
      </c>
      <c r="G10" s="101"/>
      <c r="H10" s="101">
        <v>32766978</v>
      </c>
      <c r="I10" s="101"/>
      <c r="J10" s="101">
        <v>33973975</v>
      </c>
    </row>
    <row r="11" spans="1:10" ht="21" customHeight="1" x14ac:dyDescent="0.25">
      <c r="A11" s="37" t="s">
        <v>92</v>
      </c>
      <c r="B11" s="140"/>
      <c r="C11" s="230"/>
      <c r="D11" s="260">
        <f>+D9-D10</f>
        <v>92309515</v>
      </c>
      <c r="E11" s="101"/>
      <c r="F11" s="104">
        <f>+F9-F10</f>
        <v>88449345</v>
      </c>
      <c r="G11" s="110"/>
      <c r="H11" s="260">
        <f>+H9-H10</f>
        <v>82863616</v>
      </c>
      <c r="I11" s="110"/>
      <c r="J11" s="104">
        <f>+J9-J10</f>
        <v>80170200</v>
      </c>
    </row>
    <row r="12" spans="1:10" ht="21" customHeight="1" x14ac:dyDescent="0.25">
      <c r="A12" s="23" t="s">
        <v>48</v>
      </c>
      <c r="B12" s="140">
        <v>38</v>
      </c>
      <c r="C12" s="230"/>
      <c r="D12" s="101">
        <v>36854858</v>
      </c>
      <c r="E12" s="101"/>
      <c r="F12" s="101">
        <v>34379242</v>
      </c>
      <c r="G12" s="110"/>
      <c r="H12" s="101">
        <v>37424662</v>
      </c>
      <c r="I12" s="110"/>
      <c r="J12" s="101">
        <v>36608736</v>
      </c>
    </row>
    <row r="13" spans="1:10" ht="21" customHeight="1" x14ac:dyDescent="0.25">
      <c r="A13" s="37" t="s">
        <v>181</v>
      </c>
      <c r="B13" s="140">
        <v>38</v>
      </c>
      <c r="C13" s="230"/>
      <c r="D13" s="101">
        <v>6530982</v>
      </c>
      <c r="E13" s="101"/>
      <c r="F13" s="101">
        <v>5965037</v>
      </c>
      <c r="G13" s="110"/>
      <c r="H13" s="101">
        <v>5337478</v>
      </c>
      <c r="I13" s="110"/>
      <c r="J13" s="101">
        <v>4912879</v>
      </c>
    </row>
    <row r="14" spans="1:10" ht="21" customHeight="1" x14ac:dyDescent="0.25">
      <c r="A14" s="37" t="s">
        <v>58</v>
      </c>
      <c r="B14" s="140">
        <v>38</v>
      </c>
      <c r="C14" s="230"/>
      <c r="D14" s="260">
        <f>+D12-D13</f>
        <v>30323876</v>
      </c>
      <c r="E14" s="101"/>
      <c r="F14" s="104">
        <f>+F12-F13</f>
        <v>28414205</v>
      </c>
      <c r="G14" s="110"/>
      <c r="H14" s="260">
        <f>+H12-H13</f>
        <v>32087184</v>
      </c>
      <c r="I14" s="110"/>
      <c r="J14" s="104">
        <f>+J12-J13</f>
        <v>31695857</v>
      </c>
    </row>
    <row r="15" spans="1:10" ht="21" customHeight="1" x14ac:dyDescent="0.25">
      <c r="A15" s="37" t="s">
        <v>171</v>
      </c>
      <c r="B15" s="140">
        <v>39</v>
      </c>
      <c r="C15" s="230"/>
      <c r="D15" s="101">
        <v>7089951</v>
      </c>
      <c r="E15" s="101"/>
      <c r="F15" s="101">
        <v>6713833</v>
      </c>
      <c r="G15" s="110"/>
      <c r="H15" s="101">
        <v>6888659</v>
      </c>
      <c r="I15" s="110"/>
      <c r="J15" s="101">
        <v>6547319</v>
      </c>
    </row>
    <row r="16" spans="1:10" ht="21" customHeight="1" x14ac:dyDescent="0.25">
      <c r="A16" s="37" t="s">
        <v>172</v>
      </c>
      <c r="B16" s="140">
        <v>40</v>
      </c>
      <c r="C16" s="230"/>
      <c r="D16" s="101">
        <v>1610763</v>
      </c>
      <c r="E16" s="101"/>
      <c r="F16" s="101">
        <v>2534734</v>
      </c>
      <c r="G16" s="110"/>
      <c r="H16" s="101">
        <v>704314</v>
      </c>
      <c r="I16" s="110"/>
      <c r="J16" s="101">
        <v>1278831</v>
      </c>
    </row>
    <row r="17" spans="1:10" ht="21" customHeight="1" x14ac:dyDescent="0.25">
      <c r="A17" s="138" t="s">
        <v>147</v>
      </c>
      <c r="B17" s="140">
        <v>10.199999999999999</v>
      </c>
      <c r="C17" s="230"/>
      <c r="D17" s="101">
        <v>-8949</v>
      </c>
      <c r="E17" s="101"/>
      <c r="F17" s="101">
        <v>-10513</v>
      </c>
      <c r="G17" s="110"/>
      <c r="H17" s="277">
        <v>0</v>
      </c>
      <c r="I17" s="101"/>
      <c r="J17" s="277">
        <v>0</v>
      </c>
    </row>
    <row r="18" spans="1:10" ht="21" customHeight="1" x14ac:dyDescent="0.25">
      <c r="A18" s="24" t="s">
        <v>50</v>
      </c>
      <c r="B18" s="140"/>
      <c r="C18" s="230"/>
      <c r="D18" s="101">
        <v>1032097</v>
      </c>
      <c r="E18" s="101"/>
      <c r="F18" s="101">
        <v>1119392</v>
      </c>
      <c r="G18" s="110"/>
      <c r="H18" s="101">
        <v>3349891</v>
      </c>
      <c r="I18" s="110"/>
      <c r="J18" s="101">
        <v>3535324</v>
      </c>
    </row>
    <row r="19" spans="1:10" ht="21" customHeight="1" x14ac:dyDescent="0.25">
      <c r="A19" s="36" t="s">
        <v>55</v>
      </c>
      <c r="B19" s="140"/>
      <c r="C19" s="230"/>
      <c r="D19" s="101">
        <v>49231848</v>
      </c>
      <c r="E19" s="101"/>
      <c r="F19" s="101">
        <v>52314254</v>
      </c>
      <c r="G19" s="110"/>
      <c r="H19" s="277">
        <v>0</v>
      </c>
      <c r="I19" s="101"/>
      <c r="J19" s="277">
        <v>0</v>
      </c>
    </row>
    <row r="20" spans="1:10" ht="21" customHeight="1" x14ac:dyDescent="0.25">
      <c r="A20" s="23" t="s">
        <v>56</v>
      </c>
      <c r="B20" s="140"/>
      <c r="C20" s="230"/>
      <c r="D20" s="101">
        <v>989649</v>
      </c>
      <c r="E20" s="101"/>
      <c r="F20" s="101">
        <v>433225</v>
      </c>
      <c r="G20" s="110"/>
      <c r="H20" s="101">
        <v>681923</v>
      </c>
      <c r="I20" s="110"/>
      <c r="J20" s="101">
        <v>93614</v>
      </c>
    </row>
    <row r="21" spans="1:10" ht="21" customHeight="1" x14ac:dyDescent="0.25">
      <c r="A21" s="138" t="s">
        <v>135</v>
      </c>
      <c r="B21" s="140"/>
      <c r="C21" s="230"/>
      <c r="D21" s="261">
        <f>+D11+D14+SUM(D15:D20)</f>
        <v>182578750</v>
      </c>
      <c r="E21" s="101"/>
      <c r="F21" s="103">
        <f>+F11+F14+SUM(F15:F20)</f>
        <v>179968475</v>
      </c>
      <c r="G21" s="110"/>
      <c r="H21" s="261">
        <f>+H11+H14+SUM(H15:H20)</f>
        <v>126575587</v>
      </c>
      <c r="I21" s="110"/>
      <c r="J21" s="103">
        <f>+J11+J14+SUM(J15:J20)</f>
        <v>123321145</v>
      </c>
    </row>
    <row r="22" spans="1:10" ht="21" customHeight="1" x14ac:dyDescent="0.25">
      <c r="A22" s="24" t="s">
        <v>57</v>
      </c>
      <c r="B22" s="140"/>
      <c r="C22" s="230"/>
      <c r="D22" s="102">
        <v>46366273</v>
      </c>
      <c r="E22" s="101"/>
      <c r="F22" s="102">
        <v>46634372</v>
      </c>
      <c r="G22" s="110"/>
      <c r="H22" s="277">
        <v>0</v>
      </c>
      <c r="I22" s="101"/>
      <c r="J22" s="277">
        <v>0</v>
      </c>
    </row>
    <row r="23" spans="1:10" ht="21" customHeight="1" x14ac:dyDescent="0.25">
      <c r="A23" s="138" t="s">
        <v>136</v>
      </c>
      <c r="B23" s="140"/>
      <c r="C23" s="230"/>
      <c r="D23" s="260">
        <f>+D21-D22</f>
        <v>136212477</v>
      </c>
      <c r="E23" s="101"/>
      <c r="F23" s="104">
        <f>+F21-F22</f>
        <v>133334103</v>
      </c>
      <c r="G23" s="110"/>
      <c r="H23" s="260">
        <f>+H21-H22</f>
        <v>126575587</v>
      </c>
      <c r="I23" s="110"/>
      <c r="J23" s="104">
        <f>+J21</f>
        <v>123321145</v>
      </c>
    </row>
    <row r="24" spans="1:10" ht="21" customHeight="1" x14ac:dyDescent="0.25">
      <c r="A24" s="23" t="s">
        <v>49</v>
      </c>
      <c r="B24" s="140"/>
      <c r="C24" s="230"/>
      <c r="D24" s="101"/>
      <c r="E24" s="110"/>
      <c r="F24" s="101"/>
      <c r="G24" s="110"/>
      <c r="H24" s="101"/>
      <c r="I24" s="110"/>
      <c r="J24" s="101"/>
    </row>
    <row r="25" spans="1:10" ht="21" customHeight="1" x14ac:dyDescent="0.25">
      <c r="A25" s="138" t="s">
        <v>182</v>
      </c>
      <c r="B25" s="140"/>
      <c r="C25" s="230"/>
      <c r="D25" s="101">
        <v>27488330</v>
      </c>
      <c r="E25" s="110"/>
      <c r="F25" s="101">
        <v>24597294</v>
      </c>
      <c r="G25" s="101"/>
      <c r="H25" s="101">
        <v>24207823</v>
      </c>
      <c r="I25" s="101"/>
      <c r="J25" s="101">
        <v>21571637</v>
      </c>
    </row>
    <row r="26" spans="1:10" ht="21" customHeight="1" x14ac:dyDescent="0.25">
      <c r="A26" s="138" t="s">
        <v>137</v>
      </c>
      <c r="B26" s="140"/>
      <c r="C26" s="230"/>
      <c r="D26" s="101">
        <v>98940</v>
      </c>
      <c r="E26" s="110"/>
      <c r="F26" s="101">
        <v>96707</v>
      </c>
      <c r="G26" s="101"/>
      <c r="H26" s="101">
        <v>91635</v>
      </c>
      <c r="I26" s="101"/>
      <c r="J26" s="101">
        <v>89972</v>
      </c>
    </row>
    <row r="27" spans="1:10" ht="21" customHeight="1" x14ac:dyDescent="0.25">
      <c r="A27" s="138" t="s">
        <v>138</v>
      </c>
      <c r="B27" s="140"/>
      <c r="C27" s="230"/>
      <c r="D27" s="101">
        <v>11553836</v>
      </c>
      <c r="E27" s="101"/>
      <c r="F27" s="101">
        <v>10823314</v>
      </c>
      <c r="G27" s="101"/>
      <c r="H27" s="101">
        <v>10744254</v>
      </c>
      <c r="I27" s="101"/>
      <c r="J27" s="101">
        <v>10045782</v>
      </c>
    </row>
    <row r="28" spans="1:10" ht="21" customHeight="1" x14ac:dyDescent="0.25">
      <c r="A28" s="138" t="s">
        <v>139</v>
      </c>
      <c r="B28" s="140"/>
      <c r="C28" s="230"/>
      <c r="D28" s="101">
        <v>4417007</v>
      </c>
      <c r="E28" s="110"/>
      <c r="F28" s="101">
        <v>4261769</v>
      </c>
      <c r="G28" s="101"/>
      <c r="H28" s="101">
        <v>4050500</v>
      </c>
      <c r="I28" s="101"/>
      <c r="J28" s="101">
        <v>3996871</v>
      </c>
    </row>
    <row r="29" spans="1:10" ht="21" customHeight="1" x14ac:dyDescent="0.25">
      <c r="A29" s="138" t="s">
        <v>140</v>
      </c>
      <c r="B29" s="140"/>
      <c r="C29" s="230"/>
      <c r="D29" s="101">
        <v>14091949</v>
      </c>
      <c r="E29" s="101"/>
      <c r="F29" s="101">
        <v>11864578</v>
      </c>
      <c r="G29" s="110"/>
      <c r="H29" s="101">
        <v>16349431</v>
      </c>
      <c r="I29" s="110"/>
      <c r="J29" s="32">
        <v>13603800</v>
      </c>
    </row>
    <row r="30" spans="1:10" ht="21" customHeight="1" x14ac:dyDescent="0.25">
      <c r="A30" s="138" t="s">
        <v>141</v>
      </c>
      <c r="B30" s="140"/>
      <c r="C30" s="230"/>
      <c r="D30" s="260">
        <f>SUM(D25:D29)</f>
        <v>57650062</v>
      </c>
      <c r="E30" s="101"/>
      <c r="F30" s="104">
        <f>SUM(F25:F29)</f>
        <v>51643662</v>
      </c>
      <c r="G30" s="110"/>
      <c r="H30" s="260">
        <f>SUM(H25:H29)</f>
        <v>55443643</v>
      </c>
      <c r="I30" s="110"/>
      <c r="J30" s="104">
        <f>SUM(J25:J29)</f>
        <v>49308062</v>
      </c>
    </row>
    <row r="31" spans="1:10" ht="21" customHeight="1" x14ac:dyDescent="0.25">
      <c r="A31" s="37" t="s">
        <v>81</v>
      </c>
      <c r="B31" s="140">
        <v>41</v>
      </c>
      <c r="C31" s="230"/>
      <c r="D31" s="101">
        <v>25066653</v>
      </c>
      <c r="E31" s="101"/>
      <c r="F31" s="101">
        <v>22527984</v>
      </c>
      <c r="G31" s="110"/>
      <c r="H31" s="101">
        <v>25030000</v>
      </c>
      <c r="I31" s="110"/>
      <c r="J31" s="101">
        <v>22530000</v>
      </c>
    </row>
    <row r="32" spans="1:10" ht="21" customHeight="1" x14ac:dyDescent="0.25">
      <c r="A32" s="37" t="s">
        <v>148</v>
      </c>
      <c r="B32" s="140"/>
      <c r="C32" s="230"/>
      <c r="D32" s="261">
        <f>+D23-D30-D31</f>
        <v>53495762</v>
      </c>
      <c r="E32" s="101"/>
      <c r="F32" s="103">
        <f>+F23-F30-F31</f>
        <v>59162457</v>
      </c>
      <c r="G32" s="110"/>
      <c r="H32" s="261">
        <f>+H23-H30-H31</f>
        <v>46101944</v>
      </c>
      <c r="I32" s="110"/>
      <c r="J32" s="103">
        <f>+J23-J30-J31</f>
        <v>51483083</v>
      </c>
    </row>
    <row r="33" spans="1:10" ht="21" customHeight="1" x14ac:dyDescent="0.25">
      <c r="A33" s="37" t="s">
        <v>183</v>
      </c>
      <c r="B33" s="66" t="s">
        <v>184</v>
      </c>
      <c r="C33" s="230"/>
      <c r="D33" s="102">
        <v>10291148</v>
      </c>
      <c r="E33" s="101"/>
      <c r="F33" s="101">
        <v>11493030</v>
      </c>
      <c r="G33" s="110"/>
      <c r="H33" s="102">
        <v>8247976</v>
      </c>
      <c r="I33" s="110"/>
      <c r="J33" s="101">
        <v>9318038</v>
      </c>
    </row>
    <row r="34" spans="1:10" ht="21" customHeight="1" x14ac:dyDescent="0.25">
      <c r="A34" s="23" t="s">
        <v>59</v>
      </c>
      <c r="B34" s="140"/>
      <c r="C34" s="230"/>
      <c r="D34" s="260">
        <f>+D32-D33</f>
        <v>43204614</v>
      </c>
      <c r="E34" s="101"/>
      <c r="F34" s="104">
        <f>+F32-F33</f>
        <v>47669427</v>
      </c>
      <c r="G34" s="110"/>
      <c r="H34" s="260">
        <f>+H32-H33</f>
        <v>37853968</v>
      </c>
      <c r="I34" s="110"/>
      <c r="J34" s="104">
        <f>+J32-J33</f>
        <v>42165045</v>
      </c>
    </row>
    <row r="35" spans="1:10" ht="21" customHeight="1" x14ac:dyDescent="0.25">
      <c r="A35" s="23"/>
      <c r="B35" s="66"/>
      <c r="C35" s="230"/>
      <c r="D35" s="32"/>
      <c r="E35" s="32"/>
      <c r="F35" s="32"/>
      <c r="G35" s="155"/>
      <c r="H35" s="32"/>
      <c r="I35" s="155"/>
      <c r="J35" s="32"/>
    </row>
    <row r="36" spans="1:10" ht="21" customHeight="1" x14ac:dyDescent="0.25">
      <c r="A36" s="23"/>
      <c r="B36" s="66"/>
      <c r="C36" s="230"/>
      <c r="D36" s="32"/>
      <c r="E36" s="32"/>
      <c r="F36" s="32"/>
      <c r="G36" s="155"/>
      <c r="H36" s="32"/>
      <c r="I36" s="155"/>
      <c r="J36" s="32"/>
    </row>
    <row r="37" spans="1:10" ht="21" customHeight="1" x14ac:dyDescent="0.25">
      <c r="A37" s="23"/>
      <c r="B37" s="66"/>
      <c r="C37" s="230"/>
      <c r="D37" s="32"/>
      <c r="E37" s="32"/>
      <c r="F37" s="32"/>
      <c r="G37" s="155"/>
      <c r="H37" s="32"/>
      <c r="I37" s="155"/>
      <c r="J37" s="32"/>
    </row>
    <row r="38" spans="1:10" ht="21" customHeight="1" x14ac:dyDescent="0.25">
      <c r="A38" s="23"/>
      <c r="B38" s="66"/>
      <c r="C38" s="230"/>
      <c r="D38" s="32"/>
      <c r="E38" s="32"/>
      <c r="F38" s="32"/>
      <c r="G38" s="155"/>
      <c r="H38" s="32"/>
      <c r="I38" s="155"/>
      <c r="J38" s="32"/>
    </row>
    <row r="39" spans="1:10" ht="21" customHeight="1" x14ac:dyDescent="0.25">
      <c r="A39" s="23"/>
      <c r="B39" s="66"/>
      <c r="C39" s="230"/>
      <c r="D39" s="32"/>
      <c r="E39" s="32"/>
      <c r="F39" s="32"/>
      <c r="G39" s="155"/>
      <c r="H39" s="32"/>
      <c r="I39" s="155"/>
      <c r="J39" s="32"/>
    </row>
    <row r="40" spans="1:10" ht="21" customHeight="1" x14ac:dyDescent="0.25">
      <c r="A40" s="23"/>
      <c r="B40" s="66"/>
      <c r="C40" s="230"/>
      <c r="D40" s="32"/>
      <c r="E40" s="32"/>
      <c r="F40" s="32"/>
      <c r="G40" s="155"/>
      <c r="H40" s="32"/>
      <c r="I40" s="155"/>
      <c r="J40" s="32"/>
    </row>
    <row r="41" spans="1:10" s="189" customFormat="1" ht="21" customHeight="1" x14ac:dyDescent="0.25">
      <c r="A41" s="187" t="s">
        <v>30</v>
      </c>
      <c r="B41" s="66"/>
      <c r="C41" s="230"/>
      <c r="D41" s="32"/>
      <c r="E41" s="32"/>
      <c r="F41" s="32"/>
      <c r="G41" s="155"/>
      <c r="H41" s="32"/>
      <c r="I41" s="155"/>
      <c r="J41" s="32"/>
    </row>
    <row r="42" spans="1:10" s="189" customFormat="1" ht="21" customHeight="1" x14ac:dyDescent="0.25">
      <c r="A42" s="61" t="s">
        <v>116</v>
      </c>
      <c r="B42" s="66"/>
      <c r="C42" s="230"/>
      <c r="D42" s="32"/>
      <c r="E42" s="32"/>
      <c r="F42" s="32"/>
      <c r="G42" s="155"/>
      <c r="H42" s="32"/>
      <c r="I42" s="155"/>
      <c r="J42" s="32"/>
    </row>
    <row r="43" spans="1:10" s="189" customFormat="1" ht="21" customHeight="1" x14ac:dyDescent="0.25">
      <c r="A43" s="61"/>
      <c r="B43" s="66"/>
      <c r="C43" s="230"/>
      <c r="D43" s="32"/>
      <c r="E43" s="32"/>
      <c r="F43" s="32"/>
      <c r="G43" s="155"/>
      <c r="H43" s="32"/>
      <c r="I43" s="155"/>
      <c r="J43" s="32"/>
    </row>
    <row r="44" spans="1:10" s="189" customFormat="1" ht="21" customHeight="1" x14ac:dyDescent="0.25">
      <c r="A44" s="61"/>
      <c r="B44" s="66"/>
      <c r="C44" s="230"/>
      <c r="D44" s="310" t="s">
        <v>18</v>
      </c>
      <c r="E44" s="311"/>
      <c r="F44" s="311"/>
      <c r="G44" s="143"/>
      <c r="H44" s="310" t="s">
        <v>51</v>
      </c>
      <c r="I44" s="310"/>
      <c r="J44" s="310"/>
    </row>
    <row r="45" spans="1:10" s="189" customFormat="1" ht="21" customHeight="1" x14ac:dyDescent="0.25">
      <c r="A45" s="188"/>
      <c r="B45" s="66"/>
      <c r="C45" s="230"/>
      <c r="D45" s="312" t="s">
        <v>131</v>
      </c>
      <c r="E45" s="309"/>
      <c r="F45" s="309"/>
      <c r="G45" s="150"/>
      <c r="H45" s="312" t="s">
        <v>131</v>
      </c>
      <c r="I45" s="309"/>
      <c r="J45" s="309"/>
    </row>
    <row r="46" spans="1:10" s="189" customFormat="1" ht="21" customHeight="1" x14ac:dyDescent="0.25">
      <c r="A46" s="33"/>
      <c r="B46" s="64"/>
      <c r="C46" s="231"/>
      <c r="D46" s="309" t="s">
        <v>99</v>
      </c>
      <c r="E46" s="309"/>
      <c r="F46" s="309"/>
      <c r="G46" s="156"/>
      <c r="H46" s="309" t="s">
        <v>99</v>
      </c>
      <c r="I46" s="309"/>
      <c r="J46" s="309"/>
    </row>
    <row r="47" spans="1:10" s="34" customFormat="1" ht="21" customHeight="1" x14ac:dyDescent="0.25">
      <c r="A47" s="35"/>
      <c r="B47" s="147" t="s">
        <v>20</v>
      </c>
      <c r="C47" s="31"/>
      <c r="D47" s="148" t="s">
        <v>142</v>
      </c>
      <c r="E47" s="149"/>
      <c r="F47" s="148">
        <v>2016</v>
      </c>
      <c r="G47" s="149"/>
      <c r="H47" s="148" t="s">
        <v>142</v>
      </c>
      <c r="I47" s="149"/>
      <c r="J47" s="148">
        <v>2016</v>
      </c>
    </row>
    <row r="48" spans="1:10" s="34" customFormat="1" ht="21" customHeight="1" x14ac:dyDescent="0.25">
      <c r="A48" s="35"/>
      <c r="B48" s="31"/>
      <c r="C48" s="31"/>
      <c r="E48" s="32"/>
      <c r="F48" s="32"/>
      <c r="G48" s="30" t="s">
        <v>34</v>
      </c>
      <c r="H48" s="32"/>
      <c r="I48" s="155"/>
      <c r="J48" s="32"/>
    </row>
    <row r="49" spans="1:10" ht="20.25" customHeight="1" x14ac:dyDescent="0.25">
      <c r="A49" s="100" t="s">
        <v>124</v>
      </c>
      <c r="B49" s="66"/>
      <c r="C49" s="230"/>
      <c r="D49" s="112"/>
      <c r="E49" s="112"/>
      <c r="F49" s="113"/>
      <c r="G49" s="112"/>
      <c r="H49" s="112"/>
      <c r="I49" s="100"/>
      <c r="J49" s="113"/>
    </row>
    <row r="50" spans="1:10" ht="20.25" customHeight="1" x14ac:dyDescent="0.25">
      <c r="A50" s="67" t="s">
        <v>202</v>
      </c>
      <c r="B50" s="66"/>
      <c r="C50" s="230"/>
      <c r="D50" s="112"/>
      <c r="E50" s="112"/>
      <c r="F50" s="113"/>
      <c r="G50" s="112"/>
      <c r="H50" s="112"/>
      <c r="I50" s="100"/>
      <c r="J50" s="113"/>
    </row>
    <row r="51" spans="1:10" ht="21" customHeight="1" x14ac:dyDescent="0.25">
      <c r="A51" s="60" t="s">
        <v>232</v>
      </c>
      <c r="B51" s="66"/>
      <c r="C51" s="230"/>
      <c r="D51" s="32">
        <v>6079641</v>
      </c>
      <c r="E51" s="101"/>
      <c r="F51" s="32">
        <v>-2641408</v>
      </c>
      <c r="G51" s="110"/>
      <c r="H51" s="32">
        <v>717378</v>
      </c>
      <c r="I51" s="110"/>
      <c r="J51" s="32">
        <v>-121585</v>
      </c>
    </row>
    <row r="52" spans="1:10" ht="21" customHeight="1" x14ac:dyDescent="0.25">
      <c r="A52" s="60" t="s">
        <v>185</v>
      </c>
      <c r="B52" s="66"/>
      <c r="C52" s="230"/>
      <c r="D52" s="32"/>
      <c r="E52" s="101"/>
    </row>
    <row r="53" spans="1:10" ht="21" customHeight="1" x14ac:dyDescent="0.25">
      <c r="A53" s="60" t="s">
        <v>149</v>
      </c>
      <c r="B53" s="66"/>
      <c r="C53" s="230"/>
      <c r="D53" s="32">
        <v>-204089</v>
      </c>
      <c r="E53" s="101"/>
      <c r="F53" s="32">
        <v>-23420</v>
      </c>
      <c r="G53" s="114"/>
      <c r="H53" s="277">
        <v>0</v>
      </c>
      <c r="I53" s="101"/>
      <c r="J53" s="277">
        <v>0</v>
      </c>
    </row>
    <row r="54" spans="1:10" ht="21" customHeight="1" x14ac:dyDescent="0.25">
      <c r="A54" s="60" t="s">
        <v>203</v>
      </c>
      <c r="B54" s="66"/>
      <c r="C54" s="230"/>
      <c r="E54" s="101"/>
      <c r="F54" s="32"/>
      <c r="G54" s="114"/>
      <c r="H54" s="111"/>
      <c r="I54" s="111"/>
      <c r="J54" s="111"/>
    </row>
    <row r="55" spans="1:10" ht="21" customHeight="1" x14ac:dyDescent="0.25">
      <c r="A55" s="60" t="s">
        <v>150</v>
      </c>
      <c r="B55" s="66"/>
      <c r="C55" s="230"/>
      <c r="D55" s="32">
        <v>72</v>
      </c>
      <c r="E55" s="101"/>
      <c r="F55" s="32">
        <v>-22820</v>
      </c>
      <c r="G55" s="114"/>
      <c r="H55" s="277">
        <v>0</v>
      </c>
      <c r="I55" s="101"/>
      <c r="J55" s="277">
        <v>0</v>
      </c>
    </row>
    <row r="56" spans="1:10" ht="21" customHeight="1" x14ac:dyDescent="0.25">
      <c r="A56" s="60" t="s">
        <v>195</v>
      </c>
      <c r="B56" s="66"/>
      <c r="C56" s="230"/>
      <c r="D56" s="32">
        <v>370849</v>
      </c>
      <c r="E56" s="101"/>
      <c r="F56" s="162">
        <v>-136252</v>
      </c>
      <c r="G56" s="114"/>
      <c r="H56" s="162">
        <v>51202</v>
      </c>
      <c r="I56" s="101"/>
      <c r="J56" s="162">
        <v>-51212</v>
      </c>
    </row>
    <row r="57" spans="1:10" ht="21" customHeight="1" x14ac:dyDescent="0.25">
      <c r="A57" s="60" t="s">
        <v>151</v>
      </c>
      <c r="B57" s="29"/>
      <c r="C57" s="230"/>
      <c r="D57" s="162"/>
      <c r="E57" s="101"/>
    </row>
    <row r="58" spans="1:10" ht="21" customHeight="1" x14ac:dyDescent="0.25">
      <c r="A58" s="60" t="s">
        <v>204</v>
      </c>
      <c r="B58" s="66" t="s">
        <v>184</v>
      </c>
      <c r="C58" s="230"/>
      <c r="D58" s="162">
        <v>-1290097</v>
      </c>
      <c r="E58" s="101"/>
      <c r="F58" s="162">
        <v>558327</v>
      </c>
      <c r="G58" s="114"/>
      <c r="H58" s="162">
        <v>-153716</v>
      </c>
      <c r="I58" s="101"/>
      <c r="J58" s="162">
        <v>34559</v>
      </c>
    </row>
    <row r="59" spans="1:10" ht="21" customHeight="1" x14ac:dyDescent="0.25">
      <c r="A59" s="60"/>
      <c r="B59" s="66"/>
      <c r="C59" s="230"/>
      <c r="D59" s="260">
        <f>SUM(D51:D58)</f>
        <v>4956376</v>
      </c>
      <c r="E59" s="101"/>
      <c r="F59" s="104">
        <f>SUM(F51:F58)</f>
        <v>-2265573</v>
      </c>
      <c r="G59" s="114"/>
      <c r="H59" s="260">
        <f>SUM(H51:H58)</f>
        <v>614864</v>
      </c>
      <c r="I59" s="101"/>
      <c r="J59" s="104">
        <f>SUM(J51:J58)</f>
        <v>-138238</v>
      </c>
    </row>
    <row r="60" spans="1:10" ht="21" customHeight="1" x14ac:dyDescent="0.25">
      <c r="A60" s="67" t="s">
        <v>205</v>
      </c>
      <c r="B60" s="66"/>
      <c r="C60" s="230"/>
      <c r="E60" s="101"/>
      <c r="G60" s="114"/>
      <c r="I60" s="101"/>
    </row>
    <row r="61" spans="1:10" ht="21" customHeight="1" x14ac:dyDescent="0.25">
      <c r="A61" s="100" t="s">
        <v>196</v>
      </c>
      <c r="B61" s="66"/>
      <c r="C61" s="230"/>
      <c r="D61" s="277">
        <v>0</v>
      </c>
      <c r="E61" s="101"/>
      <c r="F61" s="32">
        <v>-53058</v>
      </c>
      <c r="G61" s="110"/>
      <c r="H61" s="277">
        <v>0</v>
      </c>
      <c r="I61" s="110"/>
      <c r="J61" s="101">
        <v>-53058</v>
      </c>
    </row>
    <row r="62" spans="1:10" ht="21" customHeight="1" x14ac:dyDescent="0.25">
      <c r="A62" s="60" t="s">
        <v>186</v>
      </c>
      <c r="B62" s="66"/>
      <c r="C62" s="230"/>
      <c r="D62" s="32"/>
      <c r="E62" s="101"/>
      <c r="F62" s="32"/>
      <c r="G62" s="110"/>
      <c r="H62" s="32"/>
      <c r="I62" s="110"/>
      <c r="J62" s="101"/>
    </row>
    <row r="63" spans="1:10" ht="21" customHeight="1" x14ac:dyDescent="0.25">
      <c r="A63" s="100" t="s">
        <v>187</v>
      </c>
      <c r="B63" s="66" t="s">
        <v>184</v>
      </c>
      <c r="C63" s="230"/>
      <c r="D63" s="277">
        <v>0</v>
      </c>
      <c r="E63" s="101"/>
      <c r="F63" s="101">
        <v>10612</v>
      </c>
      <c r="G63" s="110"/>
      <c r="H63" s="277">
        <v>0</v>
      </c>
      <c r="I63" s="110"/>
      <c r="J63" s="101">
        <v>10612</v>
      </c>
    </row>
    <row r="64" spans="1:10" ht="21" customHeight="1" x14ac:dyDescent="0.25">
      <c r="B64" s="66"/>
      <c r="C64" s="230"/>
      <c r="D64" s="252">
        <f>SUM(D61:D63)</f>
        <v>0</v>
      </c>
      <c r="E64" s="101"/>
      <c r="F64" s="104">
        <f>SUM(F61:F63)</f>
        <v>-42446</v>
      </c>
      <c r="G64" s="110"/>
      <c r="H64" s="252">
        <f>SUM(H61:H63)</f>
        <v>0</v>
      </c>
      <c r="I64" s="110"/>
      <c r="J64" s="104">
        <f>SUM(J61:J63)</f>
        <v>-42446</v>
      </c>
    </row>
    <row r="65" spans="1:10" ht="21" customHeight="1" x14ac:dyDescent="0.25">
      <c r="A65" s="60" t="s">
        <v>227</v>
      </c>
      <c r="B65" s="66"/>
      <c r="C65" s="230"/>
      <c r="D65" s="27">
        <f>SUM(D59,D64)</f>
        <v>4956376</v>
      </c>
      <c r="E65" s="110"/>
      <c r="F65" s="102">
        <f>SUM(F59,F64)</f>
        <v>-2308019</v>
      </c>
      <c r="G65" s="110"/>
      <c r="H65" s="27">
        <f>SUM(H59,H64)</f>
        <v>614864</v>
      </c>
      <c r="I65" s="110"/>
      <c r="J65" s="102">
        <f>SUM(J59,J64)</f>
        <v>-180684</v>
      </c>
    </row>
    <row r="66" spans="1:10" ht="21" customHeight="1" thickBot="1" x14ac:dyDescent="0.3">
      <c r="A66" s="29" t="s">
        <v>96</v>
      </c>
      <c r="B66" s="66"/>
      <c r="C66" s="230"/>
      <c r="D66" s="262">
        <f>+D34+D65</f>
        <v>48160990</v>
      </c>
      <c r="E66" s="101"/>
      <c r="F66" s="142">
        <f>+F34+F65</f>
        <v>45361408</v>
      </c>
      <c r="G66" s="110"/>
      <c r="H66" s="262">
        <f>+H34+H65</f>
        <v>38468832</v>
      </c>
      <c r="I66" s="110"/>
      <c r="J66" s="142">
        <f>+J34+J65</f>
        <v>41984361</v>
      </c>
    </row>
    <row r="67" spans="1:10" ht="21" customHeight="1" thickTop="1" x14ac:dyDescent="0.25">
      <c r="B67" s="66"/>
      <c r="C67" s="230"/>
      <c r="E67" s="101"/>
      <c r="G67" s="110"/>
      <c r="I67" s="110"/>
    </row>
    <row r="68" spans="1:10" ht="21" customHeight="1" x14ac:dyDescent="0.25">
      <c r="A68" s="60" t="s">
        <v>209</v>
      </c>
      <c r="B68" s="66"/>
      <c r="C68" s="230"/>
      <c r="E68" s="101"/>
      <c r="G68" s="110"/>
      <c r="I68" s="110"/>
    </row>
    <row r="69" spans="1:10" ht="21" customHeight="1" x14ac:dyDescent="0.25">
      <c r="A69" s="100" t="s">
        <v>210</v>
      </c>
      <c r="B69" s="66"/>
      <c r="C69" s="230"/>
      <c r="D69" s="101">
        <v>43151904</v>
      </c>
      <c r="E69" s="101"/>
      <c r="F69" s="101">
        <v>47612227</v>
      </c>
      <c r="G69" s="110"/>
      <c r="H69" s="101">
        <v>37853968</v>
      </c>
      <c r="I69" s="110"/>
      <c r="J69" s="101">
        <v>42165045</v>
      </c>
    </row>
    <row r="70" spans="1:10" ht="21" customHeight="1" x14ac:dyDescent="0.25">
      <c r="A70" s="60" t="s">
        <v>108</v>
      </c>
      <c r="B70" s="66"/>
      <c r="C70" s="230"/>
      <c r="D70" s="101">
        <v>52710</v>
      </c>
      <c r="E70" s="101"/>
      <c r="F70" s="101">
        <v>57200</v>
      </c>
      <c r="G70" s="110"/>
      <c r="H70" s="277">
        <v>0</v>
      </c>
      <c r="I70" s="101"/>
      <c r="J70" s="277">
        <v>0</v>
      </c>
    </row>
    <row r="71" spans="1:10" ht="21" customHeight="1" x14ac:dyDescent="0.25">
      <c r="B71" s="66"/>
      <c r="C71" s="230"/>
      <c r="E71" s="101"/>
      <c r="G71" s="110"/>
      <c r="I71" s="101"/>
    </row>
    <row r="72" spans="1:10" ht="21" customHeight="1" x14ac:dyDescent="0.25">
      <c r="A72" s="60" t="s">
        <v>211</v>
      </c>
      <c r="B72" s="66"/>
      <c r="C72" s="230"/>
      <c r="E72" s="101"/>
      <c r="G72" s="110"/>
      <c r="I72" s="110"/>
    </row>
    <row r="73" spans="1:10" ht="21" customHeight="1" x14ac:dyDescent="0.25">
      <c r="A73" s="100" t="s">
        <v>210</v>
      </c>
      <c r="B73" s="66"/>
      <c r="C73" s="230"/>
      <c r="D73" s="101">
        <v>48070604</v>
      </c>
      <c r="E73" s="101"/>
      <c r="F73" s="101">
        <v>45321598</v>
      </c>
      <c r="G73" s="110"/>
      <c r="H73" s="101">
        <v>38468832</v>
      </c>
      <c r="I73" s="110"/>
      <c r="J73" s="101">
        <v>41984361</v>
      </c>
    </row>
    <row r="74" spans="1:10" ht="21" customHeight="1" x14ac:dyDescent="0.25">
      <c r="A74" s="60" t="s">
        <v>108</v>
      </c>
      <c r="B74" s="66"/>
      <c r="C74" s="230"/>
      <c r="D74" s="101">
        <v>90386</v>
      </c>
      <c r="E74" s="101"/>
      <c r="F74" s="101">
        <v>39810</v>
      </c>
      <c r="G74" s="110"/>
      <c r="H74" s="277">
        <v>0</v>
      </c>
      <c r="I74" s="101"/>
      <c r="J74" s="277">
        <v>0</v>
      </c>
    </row>
    <row r="75" spans="1:10" ht="21" customHeight="1" x14ac:dyDescent="0.25">
      <c r="B75" s="66"/>
      <c r="C75" s="230"/>
      <c r="E75" s="101"/>
      <c r="G75" s="110"/>
      <c r="I75" s="101"/>
    </row>
    <row r="76" spans="1:10" ht="21" customHeight="1" x14ac:dyDescent="0.25">
      <c r="A76" s="29" t="s">
        <v>60</v>
      </c>
      <c r="B76" s="66"/>
      <c r="C76" s="230"/>
      <c r="E76" s="112"/>
      <c r="G76" s="112"/>
      <c r="I76" s="100"/>
    </row>
    <row r="77" spans="1:10" ht="21" customHeight="1" thickBot="1" x14ac:dyDescent="0.3">
      <c r="A77" s="60" t="s">
        <v>86</v>
      </c>
      <c r="B77" s="66" t="s">
        <v>206</v>
      </c>
      <c r="C77" s="230"/>
      <c r="D77" s="135">
        <v>12.694752414564702</v>
      </c>
      <c r="E77" s="115"/>
      <c r="F77" s="135">
        <v>14.006924065080476</v>
      </c>
      <c r="G77" s="115"/>
      <c r="H77" s="135">
        <v>11.136165816843878</v>
      </c>
      <c r="I77" s="115"/>
      <c r="J77" s="135">
        <v>12.404430977691954</v>
      </c>
    </row>
    <row r="78" spans="1:10" ht="21" customHeight="1" thickTop="1" x14ac:dyDescent="0.25">
      <c r="A78" s="24"/>
      <c r="B78" s="66"/>
      <c r="C78" s="230"/>
      <c r="D78" s="112"/>
      <c r="E78" s="112"/>
      <c r="F78" s="113"/>
      <c r="G78" s="112"/>
      <c r="H78" s="112"/>
      <c r="I78" s="100"/>
      <c r="J78" s="113"/>
    </row>
    <row r="79" spans="1:10" ht="21" customHeight="1" x14ac:dyDescent="0.25">
      <c r="A79" s="24"/>
      <c r="B79" s="66"/>
      <c r="C79" s="230"/>
      <c r="D79" s="112"/>
      <c r="E79" s="112"/>
      <c r="F79" s="113"/>
      <c r="G79" s="112"/>
      <c r="H79" s="112"/>
      <c r="I79" s="100"/>
      <c r="J79" s="113"/>
    </row>
    <row r="80" spans="1:10" ht="21" customHeight="1" x14ac:dyDescent="0.25">
      <c r="A80" s="24"/>
      <c r="B80" s="66"/>
      <c r="C80" s="230"/>
      <c r="D80" s="112"/>
      <c r="E80" s="112"/>
      <c r="F80" s="113"/>
      <c r="G80" s="112"/>
      <c r="H80" s="112"/>
      <c r="I80" s="100"/>
      <c r="J80" s="113"/>
    </row>
    <row r="81" spans="1:12" ht="21" customHeight="1" x14ac:dyDescent="0.25">
      <c r="A81" s="24"/>
      <c r="B81" s="66"/>
      <c r="C81" s="230"/>
      <c r="D81" s="112"/>
      <c r="E81" s="112"/>
      <c r="F81" s="113"/>
      <c r="G81" s="112"/>
      <c r="H81" s="112"/>
      <c r="I81" s="100"/>
      <c r="J81" s="113"/>
    </row>
    <row r="82" spans="1:12" ht="21" customHeight="1" x14ac:dyDescent="0.25">
      <c r="A82" s="24"/>
      <c r="B82" s="66"/>
      <c r="C82" s="230"/>
      <c r="D82" s="112"/>
      <c r="E82" s="112"/>
      <c r="F82" s="113"/>
      <c r="G82" s="112"/>
      <c r="H82" s="112"/>
      <c r="I82" s="100"/>
      <c r="J82" s="113"/>
    </row>
    <row r="83" spans="1:12" ht="21" customHeight="1" x14ac:dyDescent="0.25">
      <c r="A83" s="24"/>
      <c r="B83" s="66"/>
      <c r="C83" s="230"/>
      <c r="D83" s="112"/>
      <c r="E83" s="112"/>
      <c r="F83" s="113"/>
      <c r="G83" s="112"/>
      <c r="H83" s="112"/>
      <c r="I83" s="100"/>
      <c r="J83" s="113"/>
    </row>
    <row r="84" spans="1:12" ht="21" customHeight="1" x14ac:dyDescent="0.25">
      <c r="A84" s="24"/>
      <c r="B84" s="66"/>
      <c r="C84" s="230"/>
      <c r="D84" s="112"/>
      <c r="E84" s="112"/>
      <c r="F84" s="113"/>
      <c r="G84" s="112"/>
      <c r="H84" s="112"/>
      <c r="I84" s="100"/>
      <c r="J84" s="113"/>
    </row>
    <row r="85" spans="1:12" ht="21" customHeight="1" x14ac:dyDescent="0.25">
      <c r="A85" s="24"/>
      <c r="B85" s="66"/>
      <c r="C85" s="230"/>
      <c r="D85" s="112"/>
      <c r="E85" s="112"/>
      <c r="F85" s="113"/>
      <c r="G85" s="112"/>
      <c r="H85" s="112"/>
      <c r="I85" s="100"/>
      <c r="J85" s="113"/>
    </row>
    <row r="86" spans="1:12" ht="21" customHeight="1" x14ac:dyDescent="0.25">
      <c r="A86" s="24"/>
      <c r="B86" s="66"/>
      <c r="C86" s="230"/>
      <c r="D86" s="112"/>
      <c r="E86" s="112"/>
      <c r="F86" s="113"/>
      <c r="G86" s="112"/>
      <c r="H86" s="112"/>
      <c r="I86" s="100"/>
      <c r="J86" s="113"/>
    </row>
    <row r="87" spans="1:12" ht="21" customHeight="1" x14ac:dyDescent="0.25">
      <c r="A87" s="24"/>
      <c r="B87" s="66"/>
      <c r="C87" s="230"/>
      <c r="D87" s="112"/>
      <c r="E87" s="112"/>
      <c r="F87" s="113"/>
      <c r="G87" s="112"/>
      <c r="H87" s="112"/>
      <c r="I87" s="100"/>
      <c r="J87" s="113"/>
    </row>
    <row r="88" spans="1:12" ht="21" customHeight="1" x14ac:dyDescent="0.25">
      <c r="A88" s="24"/>
      <c r="B88" s="66"/>
      <c r="C88" s="230"/>
      <c r="D88" s="112"/>
      <c r="E88" s="112"/>
      <c r="F88" s="113"/>
      <c r="G88" s="112"/>
      <c r="H88" s="112"/>
      <c r="I88" s="100"/>
      <c r="J88" s="113"/>
    </row>
    <row r="89" spans="1:12" ht="21" customHeight="1" x14ac:dyDescent="0.25">
      <c r="B89" s="29"/>
    </row>
    <row r="90" spans="1:12" ht="21" customHeight="1" x14ac:dyDescent="0.25">
      <c r="B90" s="29"/>
    </row>
    <row r="91" spans="1:12" ht="21" customHeight="1" x14ac:dyDescent="0.25">
      <c r="A91" s="24"/>
      <c r="B91" s="66"/>
      <c r="C91" s="230"/>
      <c r="D91" s="112"/>
      <c r="E91" s="112"/>
      <c r="F91" s="113"/>
      <c r="G91" s="112"/>
      <c r="H91" s="112"/>
      <c r="I91" s="100"/>
      <c r="J91" s="113"/>
    </row>
    <row r="94" spans="1:12" ht="21" customHeight="1" x14ac:dyDescent="0.25">
      <c r="A94" s="306" t="s">
        <v>115</v>
      </c>
      <c r="B94" s="306"/>
      <c r="C94" s="306"/>
      <c r="D94" s="306"/>
      <c r="E94" s="306"/>
      <c r="F94" s="306"/>
      <c r="G94" s="306"/>
      <c r="H94" s="306"/>
      <c r="I94" s="306"/>
      <c r="J94" s="306"/>
      <c r="L94" s="231"/>
    </row>
    <row r="95" spans="1:12" ht="21" customHeight="1" x14ac:dyDescent="0.25">
      <c r="A95" s="306" t="s">
        <v>126</v>
      </c>
      <c r="B95" s="306"/>
      <c r="C95" s="306"/>
      <c r="D95" s="306"/>
      <c r="E95" s="306"/>
      <c r="F95" s="306"/>
      <c r="G95" s="306"/>
      <c r="H95" s="306"/>
      <c r="I95" s="306"/>
      <c r="J95" s="306"/>
      <c r="L95" s="231"/>
    </row>
    <row r="96" spans="1:12" ht="21" customHeight="1" x14ac:dyDescent="0.25">
      <c r="A96" s="60"/>
      <c r="B96" s="60"/>
      <c r="C96" s="60"/>
      <c r="D96" s="60"/>
      <c r="E96" s="60"/>
      <c r="F96" s="60"/>
      <c r="G96" s="60"/>
      <c r="H96" s="60"/>
      <c r="I96" s="60"/>
      <c r="J96" s="60"/>
      <c r="L96" s="231"/>
    </row>
    <row r="97" spans="2:12" ht="21" customHeight="1" x14ac:dyDescent="0.25">
      <c r="B97" s="66"/>
      <c r="L97" s="231"/>
    </row>
    <row r="98" spans="2:12" ht="21" customHeight="1" x14ac:dyDescent="0.25">
      <c r="B98" s="66"/>
    </row>
    <row r="99" spans="2:12" ht="21" customHeight="1" x14ac:dyDescent="0.25">
      <c r="B99" s="66"/>
    </row>
    <row r="100" spans="2:12" ht="21" customHeight="1" x14ac:dyDescent="0.25">
      <c r="B100" s="66"/>
    </row>
    <row r="101" spans="2:12" ht="21" customHeight="1" x14ac:dyDescent="0.25">
      <c r="B101" s="66"/>
    </row>
    <row r="102" spans="2:12" ht="21" customHeight="1" x14ac:dyDescent="0.25">
      <c r="B102" s="66"/>
    </row>
    <row r="103" spans="2:12" ht="21" customHeight="1" x14ac:dyDescent="0.25">
      <c r="B103" s="66"/>
    </row>
    <row r="104" spans="2:12" ht="21" customHeight="1" x14ac:dyDescent="0.25">
      <c r="B104" s="66"/>
    </row>
    <row r="105" spans="2:12" ht="21" customHeight="1" x14ac:dyDescent="0.25">
      <c r="B105" s="66"/>
    </row>
    <row r="108" spans="2:12" ht="21" customHeight="1" x14ac:dyDescent="0.25">
      <c r="B108" s="221"/>
    </row>
    <row r="109" spans="2:12" ht="21" customHeight="1" x14ac:dyDescent="0.25">
      <c r="B109" s="222"/>
    </row>
    <row r="110" spans="2:12" ht="21" customHeight="1" x14ac:dyDescent="0.25">
      <c r="B110" s="222"/>
    </row>
  </sheetData>
  <mergeCells count="15">
    <mergeCell ref="A95:J95"/>
    <mergeCell ref="D46:F46"/>
    <mergeCell ref="H46:J46"/>
    <mergeCell ref="D4:F4"/>
    <mergeCell ref="H4:J4"/>
    <mergeCell ref="D6:F6"/>
    <mergeCell ref="D5:F5"/>
    <mergeCell ref="H5:J5"/>
    <mergeCell ref="H6:J6"/>
    <mergeCell ref="D8:J8"/>
    <mergeCell ref="D44:F44"/>
    <mergeCell ref="H44:J44"/>
    <mergeCell ref="D45:F45"/>
    <mergeCell ref="H45:J45"/>
    <mergeCell ref="A94:J94"/>
  </mergeCells>
  <phoneticPr fontId="0" type="noConversion"/>
  <printOptions horizontalCentered="1"/>
  <pageMargins left="0.7" right="0.7" top="0.48" bottom="0.5" header="0.5" footer="0.5"/>
  <pageSetup paperSize="9" scale="69" firstPageNumber="9" fitToHeight="0" orientation="portrait" useFirstPageNumber="1" r:id="rId1"/>
  <headerFooter>
    <oddFooter>&amp;L The accompanying notes are an integral part of these financial statements.
&amp;C&amp;P</oddFooter>
  </headerFooter>
  <rowBreaks count="1" manualBreakCount="1">
    <brk id="4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zoomScale="80" zoomScaleNormal="80" zoomScaleSheetLayoutView="85" workbookViewId="0"/>
  </sheetViews>
  <sheetFormatPr defaultColWidth="9.140625" defaultRowHeight="24" customHeight="1" x14ac:dyDescent="0.25"/>
  <cols>
    <col min="1" max="1" width="46.85546875" style="39" customWidth="1"/>
    <col min="2" max="2" width="8" style="39" customWidth="1"/>
    <col min="3" max="3" width="0.5703125" style="39" customWidth="1"/>
    <col min="4" max="4" width="12.140625" style="39" customWidth="1"/>
    <col min="5" max="5" width="0.5703125" style="39" customWidth="1"/>
    <col min="6" max="6" width="13.140625" style="39" customWidth="1"/>
    <col min="7" max="7" width="0.5703125" style="39" customWidth="1"/>
    <col min="8" max="8" width="12.140625" style="39" customWidth="1"/>
    <col min="9" max="9" width="0.5703125" style="39" customWidth="1"/>
    <col min="10" max="10" width="13.140625" style="39" customWidth="1"/>
    <col min="11" max="11" width="0.5703125" style="39" customWidth="1"/>
    <col min="12" max="12" width="14.85546875" style="39" customWidth="1"/>
    <col min="13" max="13" width="0.5703125" style="39" customWidth="1"/>
    <col min="14" max="14" width="18.85546875" style="39" customWidth="1"/>
    <col min="15" max="15" width="0.5703125" style="39" customWidth="1"/>
    <col min="16" max="16" width="18.85546875" style="39" customWidth="1"/>
    <col min="17" max="17" width="0.7109375" style="39" customWidth="1"/>
    <col min="18" max="18" width="14" style="39" customWidth="1"/>
    <col min="19" max="19" width="0.5703125" style="39" customWidth="1"/>
    <col min="20" max="20" width="13.140625" style="39" customWidth="1"/>
    <col min="21" max="21" width="0.5703125" style="39" customWidth="1"/>
    <col min="22" max="22" width="13.140625" style="39" customWidth="1"/>
    <col min="23" max="23" width="0.5703125" style="39" customWidth="1"/>
    <col min="24" max="24" width="15.5703125" style="39" customWidth="1"/>
    <col min="25" max="25" width="0.7109375" style="39" customWidth="1"/>
    <col min="26" max="26" width="14.5703125" style="39" bestFit="1" customWidth="1"/>
    <col min="27" max="27" width="0.5703125" style="39" customWidth="1"/>
    <col min="28" max="28" width="16.5703125" style="39" bestFit="1" customWidth="1"/>
    <col min="29" max="29" width="0.5703125" style="39" customWidth="1"/>
    <col min="30" max="30" width="16.5703125" style="39" bestFit="1" customWidth="1"/>
    <col min="31" max="31" width="0.5703125" style="39" customWidth="1"/>
    <col min="32" max="32" width="12.5703125" style="71" customWidth="1"/>
    <col min="33" max="33" width="0.5703125" style="71" customWidth="1"/>
    <col min="34" max="34" width="16.5703125" style="71" bestFit="1" customWidth="1"/>
    <col min="35" max="16384" width="9.140625" style="39"/>
  </cols>
  <sheetData>
    <row r="1" spans="1:35" ht="24" customHeight="1" x14ac:dyDescent="0.25">
      <c r="A1" s="54" t="s">
        <v>30</v>
      </c>
      <c r="B1" s="46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4"/>
      <c r="AG1" s="94"/>
      <c r="AH1" s="94"/>
    </row>
    <row r="2" spans="1:35" ht="24" customHeight="1" x14ac:dyDescent="0.25">
      <c r="A2" s="56" t="s">
        <v>105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4"/>
      <c r="AG2" s="94"/>
      <c r="AH2" s="94"/>
    </row>
    <row r="3" spans="1:35" ht="24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72"/>
      <c r="AG3" s="72"/>
      <c r="AH3" s="72"/>
    </row>
    <row r="4" spans="1:35" s="116" customFormat="1" ht="24" customHeight="1" x14ac:dyDescent="0.25">
      <c r="B4" s="40"/>
      <c r="C4" s="40"/>
      <c r="D4" s="314" t="s">
        <v>52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  <c r="AF4" s="314"/>
      <c r="AG4" s="314"/>
      <c r="AH4" s="314"/>
    </row>
    <row r="5" spans="1:35" s="116" customFormat="1" ht="24" customHeight="1" x14ac:dyDescent="0.25">
      <c r="L5" s="315" t="s">
        <v>44</v>
      </c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AD5" s="117"/>
      <c r="AE5" s="118"/>
      <c r="AF5" s="118"/>
      <c r="AG5" s="118"/>
      <c r="AH5" s="118"/>
    </row>
    <row r="6" spans="1:35" s="116" customFormat="1" ht="24" customHeight="1" x14ac:dyDescent="0.25">
      <c r="D6" s="316" t="s">
        <v>90</v>
      </c>
      <c r="E6" s="316"/>
      <c r="F6" s="316"/>
      <c r="H6" s="317" t="s">
        <v>12</v>
      </c>
      <c r="I6" s="317"/>
      <c r="J6" s="317"/>
      <c r="K6" s="119"/>
      <c r="L6" s="121" t="s">
        <v>188</v>
      </c>
      <c r="N6" s="121" t="s">
        <v>189</v>
      </c>
      <c r="P6" s="119" t="s">
        <v>127</v>
      </c>
      <c r="Q6" s="121"/>
      <c r="R6" s="121"/>
      <c r="S6" s="18"/>
      <c r="T6" s="119"/>
      <c r="X6" s="119"/>
      <c r="AD6" s="117"/>
      <c r="AE6" s="118"/>
      <c r="AF6" s="118"/>
      <c r="AG6" s="118"/>
      <c r="AH6" s="118"/>
    </row>
    <row r="7" spans="1:35" s="116" customFormat="1" ht="24" customHeight="1" x14ac:dyDescent="0.25">
      <c r="D7" s="318" t="s">
        <v>9</v>
      </c>
      <c r="E7" s="318"/>
      <c r="F7" s="318"/>
      <c r="H7" s="318" t="s">
        <v>66</v>
      </c>
      <c r="I7" s="318"/>
      <c r="J7" s="318"/>
      <c r="K7" s="119"/>
      <c r="L7" s="119" t="s">
        <v>83</v>
      </c>
      <c r="N7" s="244" t="s">
        <v>190</v>
      </c>
      <c r="P7" s="121" t="s">
        <v>218</v>
      </c>
      <c r="Q7" s="119"/>
      <c r="R7" s="119"/>
      <c r="S7" s="18"/>
      <c r="T7" s="251" t="s">
        <v>194</v>
      </c>
      <c r="X7" s="121" t="s">
        <v>11</v>
      </c>
      <c r="Z7" s="318" t="s">
        <v>15</v>
      </c>
      <c r="AA7" s="318"/>
      <c r="AB7" s="318"/>
      <c r="AD7" s="117" t="s">
        <v>11</v>
      </c>
      <c r="AE7" s="118"/>
      <c r="AF7" s="117" t="s">
        <v>76</v>
      </c>
      <c r="AG7" s="118"/>
      <c r="AH7" s="151" t="s">
        <v>11</v>
      </c>
    </row>
    <row r="8" spans="1:35" s="116" customFormat="1" ht="24" customHeight="1" x14ac:dyDescent="0.25">
      <c r="C8" s="119"/>
      <c r="D8" s="244" t="s">
        <v>154</v>
      </c>
      <c r="E8" s="119"/>
      <c r="F8" s="244" t="s">
        <v>155</v>
      </c>
      <c r="G8" s="119"/>
      <c r="H8" s="244" t="s">
        <v>154</v>
      </c>
      <c r="I8" s="119"/>
      <c r="J8" s="244" t="s">
        <v>155</v>
      </c>
      <c r="K8" s="119"/>
      <c r="L8" s="119" t="s">
        <v>84</v>
      </c>
      <c r="N8" s="244" t="s">
        <v>212</v>
      </c>
      <c r="P8" s="121" t="s">
        <v>219</v>
      </c>
      <c r="Q8" s="119"/>
      <c r="R8" s="121" t="s">
        <v>194</v>
      </c>
      <c r="S8" s="18"/>
      <c r="T8" s="119" t="s">
        <v>82</v>
      </c>
      <c r="X8" s="121" t="s">
        <v>71</v>
      </c>
      <c r="Z8" s="119" t="s">
        <v>78</v>
      </c>
      <c r="AD8" s="151" t="s">
        <v>159</v>
      </c>
      <c r="AE8" s="118"/>
      <c r="AF8" s="117" t="s">
        <v>75</v>
      </c>
      <c r="AG8" s="118"/>
      <c r="AH8" s="151" t="s">
        <v>85</v>
      </c>
    </row>
    <row r="9" spans="1:35" s="116" customFormat="1" ht="24" customHeight="1" x14ac:dyDescent="0.25">
      <c r="B9" s="65" t="s">
        <v>20</v>
      </c>
      <c r="C9" s="119"/>
      <c r="D9" s="119" t="s">
        <v>13</v>
      </c>
      <c r="E9" s="119"/>
      <c r="F9" s="119" t="s">
        <v>13</v>
      </c>
      <c r="G9" s="119"/>
      <c r="H9" s="119" t="s">
        <v>13</v>
      </c>
      <c r="I9" s="119"/>
      <c r="J9" s="119" t="s">
        <v>13</v>
      </c>
      <c r="K9" s="119"/>
      <c r="L9" s="121" t="s">
        <v>36</v>
      </c>
      <c r="N9" s="121" t="s">
        <v>156</v>
      </c>
      <c r="P9" s="298" t="s">
        <v>157</v>
      </c>
      <c r="Q9" s="121"/>
      <c r="R9" s="121" t="s">
        <v>125</v>
      </c>
      <c r="S9" s="3"/>
      <c r="T9" s="119" t="s">
        <v>72</v>
      </c>
      <c r="V9" s="294" t="s">
        <v>228</v>
      </c>
      <c r="X9" s="121" t="s">
        <v>98</v>
      </c>
      <c r="Z9" s="119" t="s">
        <v>77</v>
      </c>
      <c r="AB9" s="119" t="s">
        <v>10</v>
      </c>
      <c r="AD9" s="151" t="s">
        <v>158</v>
      </c>
      <c r="AE9" s="118"/>
      <c r="AF9" s="151" t="s">
        <v>109</v>
      </c>
      <c r="AG9" s="118"/>
      <c r="AH9" s="151" t="s">
        <v>14</v>
      </c>
    </row>
    <row r="10" spans="1:35" s="116" customFormat="1" ht="24" customHeight="1" x14ac:dyDescent="0.25">
      <c r="A10" s="48" t="s">
        <v>143</v>
      </c>
      <c r="D10" s="313" t="s">
        <v>34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313"/>
      <c r="AE10" s="313"/>
      <c r="AF10" s="313"/>
      <c r="AG10" s="313"/>
      <c r="AH10" s="313"/>
      <c r="AI10" s="48"/>
    </row>
    <row r="11" spans="1:35" ht="24" customHeight="1" x14ac:dyDescent="0.25">
      <c r="A11" s="22" t="s">
        <v>144</v>
      </c>
      <c r="C11" s="19"/>
      <c r="D11" s="237">
        <v>38903</v>
      </c>
      <c r="E11" s="159"/>
      <c r="F11" s="237">
        <v>33953019</v>
      </c>
      <c r="G11" s="159"/>
      <c r="H11" s="237">
        <v>15213</v>
      </c>
      <c r="I11" s="159"/>
      <c r="J11" s="237">
        <v>11108978</v>
      </c>
      <c r="K11" s="159"/>
      <c r="L11" s="237">
        <v>1186362</v>
      </c>
      <c r="M11" s="159"/>
      <c r="N11" s="237">
        <v>-125943</v>
      </c>
      <c r="O11" s="159"/>
      <c r="P11" s="237">
        <v>-72</v>
      </c>
      <c r="Q11" s="159"/>
      <c r="R11" s="237">
        <v>40608</v>
      </c>
      <c r="S11" s="159"/>
      <c r="T11" s="237">
        <v>16605336</v>
      </c>
      <c r="U11" s="159"/>
      <c r="V11" s="237">
        <v>-2364207</v>
      </c>
      <c r="W11" s="159"/>
      <c r="X11" s="237">
        <v>15342084</v>
      </c>
      <c r="Y11" s="159"/>
      <c r="Z11" s="237">
        <v>7000000</v>
      </c>
      <c r="AA11" s="159"/>
      <c r="AB11" s="237">
        <v>266630575</v>
      </c>
      <c r="AC11" s="159"/>
      <c r="AD11" s="237">
        <v>334088772</v>
      </c>
      <c r="AE11" s="159"/>
      <c r="AF11" s="237">
        <v>209450</v>
      </c>
      <c r="AG11" s="159"/>
      <c r="AH11" s="237">
        <v>334298222</v>
      </c>
    </row>
    <row r="12" spans="1:35" ht="24" customHeight="1" x14ac:dyDescent="0.25">
      <c r="A12" s="2"/>
      <c r="C12" s="19"/>
      <c r="D12" s="19"/>
      <c r="E12" s="19"/>
      <c r="F12" s="19"/>
      <c r="G12" s="19"/>
      <c r="H12" s="19"/>
      <c r="I12" s="19"/>
      <c r="J12" s="19"/>
      <c r="K12" s="1"/>
      <c r="L12" s="19"/>
      <c r="M12" s="17"/>
      <c r="N12" s="19"/>
      <c r="O12" s="17"/>
      <c r="P12" s="19"/>
      <c r="Q12" s="19"/>
      <c r="R12" s="19"/>
      <c r="S12" s="19"/>
      <c r="T12" s="19"/>
      <c r="U12" s="1"/>
      <c r="V12" s="1"/>
      <c r="W12" s="1"/>
      <c r="X12" s="19"/>
      <c r="Y12" s="19"/>
      <c r="Z12" s="19"/>
      <c r="AA12" s="19"/>
      <c r="AB12" s="19"/>
      <c r="AC12" s="1"/>
      <c r="AD12" s="19"/>
      <c r="AE12" s="1"/>
      <c r="AF12" s="19"/>
      <c r="AG12" s="19"/>
      <c r="AH12" s="19"/>
    </row>
    <row r="13" spans="1:35" ht="24" customHeight="1" x14ac:dyDescent="0.25">
      <c r="A13" s="86" t="s">
        <v>87</v>
      </c>
      <c r="B13" s="75">
        <v>28</v>
      </c>
      <c r="C13" s="19"/>
      <c r="D13" s="279">
        <v>0</v>
      </c>
      <c r="E13" s="19"/>
      <c r="F13" s="279">
        <v>0</v>
      </c>
      <c r="G13" s="19">
        <v>0</v>
      </c>
      <c r="H13" s="279">
        <v>0</v>
      </c>
      <c r="I13" s="279">
        <v>0</v>
      </c>
      <c r="J13" s="279">
        <v>0</v>
      </c>
      <c r="K13" s="279">
        <v>0</v>
      </c>
      <c r="L13" s="279">
        <v>0</v>
      </c>
      <c r="M13" s="279">
        <v>0</v>
      </c>
      <c r="N13" s="279">
        <v>0</v>
      </c>
      <c r="O13" s="279">
        <v>0</v>
      </c>
      <c r="P13" s="279">
        <v>0</v>
      </c>
      <c r="Q13" s="279">
        <v>0</v>
      </c>
      <c r="R13" s="279">
        <v>0</v>
      </c>
      <c r="S13" s="279">
        <v>0</v>
      </c>
      <c r="T13" s="279">
        <v>0</v>
      </c>
      <c r="U13" s="279"/>
      <c r="V13" s="279">
        <v>0</v>
      </c>
      <c r="W13" s="279"/>
      <c r="X13" s="279">
        <f t="shared" ref="X13:X14" si="0">SUM(K13:T13)</f>
        <v>0</v>
      </c>
      <c r="Y13" s="279"/>
      <c r="Z13" s="279">
        <v>0</v>
      </c>
      <c r="AA13" s="265"/>
      <c r="AB13" s="264">
        <v>-18695557</v>
      </c>
      <c r="AC13" s="53"/>
      <c r="AD13" s="264">
        <f>SUM(X13:AB13)+D13+F13+H13+J13</f>
        <v>-18695557</v>
      </c>
      <c r="AE13" s="267"/>
      <c r="AF13" s="279">
        <v>0</v>
      </c>
      <c r="AG13" s="267"/>
      <c r="AH13" s="264">
        <f>AD13+AF13</f>
        <v>-18695557</v>
      </c>
    </row>
    <row r="14" spans="1:35" ht="24" customHeight="1" x14ac:dyDescent="0.25">
      <c r="A14" s="12" t="s">
        <v>152</v>
      </c>
      <c r="C14" s="5"/>
      <c r="D14" s="26">
        <v>-1053</v>
      </c>
      <c r="E14" s="122"/>
      <c r="F14" s="26">
        <v>1053</v>
      </c>
      <c r="G14" s="122">
        <v>0</v>
      </c>
      <c r="H14" s="26">
        <v>-411</v>
      </c>
      <c r="I14" s="122">
        <v>0</v>
      </c>
      <c r="J14" s="26">
        <v>411</v>
      </c>
      <c r="K14" s="5">
        <v>0</v>
      </c>
      <c r="L14" s="279">
        <v>0</v>
      </c>
      <c r="M14" s="279">
        <v>0</v>
      </c>
      <c r="N14" s="279">
        <v>0</v>
      </c>
      <c r="O14" s="279">
        <v>0</v>
      </c>
      <c r="P14" s="279">
        <v>0</v>
      </c>
      <c r="Q14" s="279">
        <v>0</v>
      </c>
      <c r="R14" s="279">
        <v>0</v>
      </c>
      <c r="S14" s="279">
        <v>0</v>
      </c>
      <c r="T14" s="279">
        <v>0</v>
      </c>
      <c r="U14" s="279"/>
      <c r="V14" s="279">
        <v>0</v>
      </c>
      <c r="W14" s="279"/>
      <c r="X14" s="279">
        <f t="shared" si="0"/>
        <v>0</v>
      </c>
      <c r="Y14" s="279"/>
      <c r="Z14" s="279">
        <v>0</v>
      </c>
      <c r="AA14" s="279"/>
      <c r="AB14" s="279">
        <v>0</v>
      </c>
      <c r="AC14" s="279"/>
      <c r="AD14" s="279">
        <f>SUM(X14:AB14)+D14+F14+H14+J14</f>
        <v>0</v>
      </c>
      <c r="AE14" s="279"/>
      <c r="AF14" s="279">
        <v>0</v>
      </c>
      <c r="AG14" s="279"/>
      <c r="AH14" s="279">
        <f>AD14+AF14</f>
        <v>0</v>
      </c>
    </row>
    <row r="15" spans="1:35" ht="24" customHeight="1" x14ac:dyDescent="0.25">
      <c r="A15" s="12" t="s">
        <v>229</v>
      </c>
      <c r="C15" s="5"/>
      <c r="D15" s="26"/>
      <c r="E15" s="122"/>
      <c r="F15" s="26"/>
      <c r="G15" s="122"/>
      <c r="H15" s="26"/>
      <c r="I15" s="122"/>
      <c r="J15" s="26"/>
      <c r="K15" s="16"/>
      <c r="L15" s="7"/>
      <c r="M15" s="16"/>
      <c r="N15" s="7"/>
      <c r="O15" s="16"/>
      <c r="P15" s="7"/>
      <c r="Q15" s="25"/>
      <c r="R15" s="7"/>
      <c r="S15" s="122"/>
      <c r="T15" s="7"/>
      <c r="U15" s="16"/>
      <c r="V15" s="16"/>
      <c r="W15" s="16"/>
      <c r="X15" s="7"/>
      <c r="Y15" s="5"/>
      <c r="Z15" s="7"/>
      <c r="AA15" s="5"/>
      <c r="AB15" s="7"/>
      <c r="AC15" s="16"/>
      <c r="AD15" s="264"/>
      <c r="AE15" s="265"/>
      <c r="AF15" s="264"/>
      <c r="AG15" s="265"/>
      <c r="AH15" s="264"/>
    </row>
    <row r="16" spans="1:35" ht="24" customHeight="1" x14ac:dyDescent="0.25">
      <c r="A16" s="12" t="s">
        <v>113</v>
      </c>
      <c r="C16" s="5"/>
      <c r="D16" s="280">
        <v>0</v>
      </c>
      <c r="E16" s="19"/>
      <c r="F16" s="280">
        <v>0</v>
      </c>
      <c r="G16" s="19">
        <v>0</v>
      </c>
      <c r="H16" s="280">
        <v>0</v>
      </c>
      <c r="I16" s="279">
        <v>0</v>
      </c>
      <c r="J16" s="280">
        <v>0</v>
      </c>
      <c r="K16" s="1"/>
      <c r="L16" s="263">
        <v>40</v>
      </c>
      <c r="M16" s="1"/>
      <c r="N16" s="280">
        <v>0</v>
      </c>
      <c r="O16" s="1"/>
      <c r="P16" s="280">
        <v>0</v>
      </c>
      <c r="Q16" s="1"/>
      <c r="R16" s="263">
        <v>3</v>
      </c>
      <c r="S16" s="139"/>
      <c r="T16" s="280">
        <v>0</v>
      </c>
      <c r="U16" s="1"/>
      <c r="V16" s="263">
        <v>-289</v>
      </c>
      <c r="W16" s="1"/>
      <c r="X16" s="263">
        <f>SUM(K16:V16)</f>
        <v>-246</v>
      </c>
      <c r="Y16" s="5"/>
      <c r="Z16" s="280">
        <v>0</v>
      </c>
      <c r="AA16" s="279"/>
      <c r="AB16" s="280">
        <v>0</v>
      </c>
      <c r="AC16" s="1"/>
      <c r="AD16" s="263">
        <f>SUM(X16:AB16)+D16+F16+H16+J16</f>
        <v>-246</v>
      </c>
      <c r="AE16" s="265"/>
      <c r="AF16" s="263">
        <v>-415</v>
      </c>
      <c r="AG16" s="265"/>
      <c r="AH16" s="263">
        <f>AD16+AF16</f>
        <v>-661</v>
      </c>
    </row>
    <row r="17" spans="1:34" ht="24" customHeight="1" x14ac:dyDescent="0.25">
      <c r="A17" s="153"/>
      <c r="C17" s="5"/>
      <c r="D17" s="25"/>
      <c r="E17" s="122"/>
      <c r="F17" s="25"/>
      <c r="G17" s="122"/>
      <c r="H17" s="25"/>
      <c r="I17" s="139"/>
      <c r="J17" s="25"/>
      <c r="K17" s="1"/>
      <c r="L17" s="25"/>
      <c r="M17" s="1"/>
      <c r="N17" s="25"/>
      <c r="O17" s="1"/>
      <c r="P17" s="25"/>
      <c r="Q17" s="25"/>
      <c r="R17" s="25"/>
      <c r="S17" s="139"/>
      <c r="T17" s="25"/>
      <c r="U17" s="1"/>
      <c r="V17" s="1"/>
      <c r="W17" s="1"/>
      <c r="X17" s="25"/>
      <c r="Y17" s="5"/>
      <c r="Z17" s="25"/>
      <c r="AA17" s="6"/>
      <c r="AB17" s="25"/>
      <c r="AC17" s="1"/>
      <c r="AD17" s="25"/>
      <c r="AE17" s="19"/>
      <c r="AF17" s="25"/>
      <c r="AG17" s="19"/>
      <c r="AH17" s="25"/>
    </row>
    <row r="18" spans="1:34" ht="24" customHeight="1" x14ac:dyDescent="0.25">
      <c r="A18" s="120" t="s">
        <v>59</v>
      </c>
      <c r="C18" s="14"/>
      <c r="D18" s="279">
        <v>0</v>
      </c>
      <c r="E18" s="279"/>
      <c r="F18" s="279">
        <v>0</v>
      </c>
      <c r="G18" s="279"/>
      <c r="H18" s="279">
        <v>0</v>
      </c>
      <c r="I18" s="279"/>
      <c r="J18" s="279">
        <v>0</v>
      </c>
      <c r="K18" s="279"/>
      <c r="L18" s="279">
        <v>0</v>
      </c>
      <c r="M18" s="279"/>
      <c r="N18" s="279">
        <v>0</v>
      </c>
      <c r="O18" s="279"/>
      <c r="P18" s="279">
        <v>0</v>
      </c>
      <c r="Q18" s="279"/>
      <c r="R18" s="279">
        <v>0</v>
      </c>
      <c r="S18" s="279"/>
      <c r="T18" s="279">
        <v>0</v>
      </c>
      <c r="U18" s="279"/>
      <c r="V18" s="279">
        <v>0</v>
      </c>
      <c r="W18" s="279"/>
      <c r="X18" s="279">
        <f>SUM(K18:T18)</f>
        <v>0</v>
      </c>
      <c r="Y18" s="279"/>
      <c r="Z18" s="279">
        <v>0</v>
      </c>
      <c r="AA18" s="268"/>
      <c r="AB18" s="264">
        <v>43151904</v>
      </c>
      <c r="AC18" s="1"/>
      <c r="AD18" s="264">
        <f t="shared" ref="AD18:AD19" si="1">SUM(X18:AB18)+D18+F18+H18+J18</f>
        <v>43151904</v>
      </c>
      <c r="AE18" s="26"/>
      <c r="AF18" s="264">
        <v>52710</v>
      </c>
      <c r="AG18" s="26"/>
      <c r="AH18" s="264">
        <f>AD18+AF18</f>
        <v>43204614</v>
      </c>
    </row>
    <row r="19" spans="1:34" ht="25.5" customHeight="1" x14ac:dyDescent="0.25">
      <c r="A19" s="167" t="s">
        <v>124</v>
      </c>
      <c r="C19" s="14"/>
      <c r="D19" s="280">
        <v>0</v>
      </c>
      <c r="E19" s="19"/>
      <c r="F19" s="280">
        <v>0</v>
      </c>
      <c r="G19" s="19"/>
      <c r="H19" s="280">
        <v>0</v>
      </c>
      <c r="I19" s="279"/>
      <c r="J19" s="280">
        <v>0</v>
      </c>
      <c r="K19" s="269"/>
      <c r="L19" s="263">
        <v>4828156</v>
      </c>
      <c r="M19" s="270"/>
      <c r="N19" s="263">
        <v>-204089</v>
      </c>
      <c r="O19" s="270"/>
      <c r="P19" s="263">
        <v>72</v>
      </c>
      <c r="Q19" s="271"/>
      <c r="R19" s="263">
        <v>294561</v>
      </c>
      <c r="S19" s="268"/>
      <c r="T19" s="280">
        <v>0</v>
      </c>
      <c r="U19" s="272"/>
      <c r="V19" s="280">
        <v>0</v>
      </c>
      <c r="W19" s="272"/>
      <c r="X19" s="263">
        <f>SUM(K19:T19)</f>
        <v>4918700</v>
      </c>
      <c r="Y19" s="272"/>
      <c r="Z19" s="280">
        <v>0</v>
      </c>
      <c r="AA19" s="139"/>
      <c r="AB19" s="280">
        <v>0</v>
      </c>
      <c r="AC19" s="5"/>
      <c r="AD19" s="263">
        <f t="shared" si="1"/>
        <v>4918700</v>
      </c>
      <c r="AE19" s="5"/>
      <c r="AF19" s="263">
        <v>37676</v>
      </c>
      <c r="AG19" s="5"/>
      <c r="AH19" s="263">
        <f>AD19+AF19</f>
        <v>4956376</v>
      </c>
    </row>
    <row r="20" spans="1:34" ht="24" customHeight="1" x14ac:dyDescent="0.25">
      <c r="A20" s="50" t="s">
        <v>153</v>
      </c>
      <c r="C20" s="20"/>
      <c r="D20" s="281">
        <f>SUM(D18:D19)</f>
        <v>0</v>
      </c>
      <c r="E20" s="97">
        <f t="shared" ref="E20:AH20" si="2">SUM(E18:E19)</f>
        <v>0</v>
      </c>
      <c r="F20" s="281">
        <f>SUM(F18:F19)</f>
        <v>0</v>
      </c>
      <c r="G20" s="97">
        <f t="shared" si="2"/>
        <v>0</v>
      </c>
      <c r="H20" s="281">
        <f>SUM(H18:H19)</f>
        <v>0</v>
      </c>
      <c r="I20" s="97">
        <f t="shared" si="2"/>
        <v>0</v>
      </c>
      <c r="J20" s="281">
        <f>SUM(J18:J19)</f>
        <v>0</v>
      </c>
      <c r="K20" s="97">
        <f t="shared" si="2"/>
        <v>0</v>
      </c>
      <c r="L20" s="242">
        <f t="shared" si="2"/>
        <v>4828156</v>
      </c>
      <c r="M20" s="97">
        <f>SUM(M18:M19)</f>
        <v>0</v>
      </c>
      <c r="N20" s="242">
        <f>SUM(N18:N19)</f>
        <v>-204089</v>
      </c>
      <c r="O20" s="97">
        <f t="shared" si="2"/>
        <v>0</v>
      </c>
      <c r="P20" s="242">
        <f>SUM(P18:P19)</f>
        <v>72</v>
      </c>
      <c r="Q20" s="97"/>
      <c r="R20" s="242">
        <f>SUM(R18:R19)</f>
        <v>294561</v>
      </c>
      <c r="S20" s="97">
        <f>SUM(S18:S19)</f>
        <v>0</v>
      </c>
      <c r="T20" s="282">
        <f>SUM(T18:T19)</f>
        <v>0</v>
      </c>
      <c r="U20" s="97">
        <f t="shared" si="2"/>
        <v>0</v>
      </c>
      <c r="V20" s="282">
        <v>0</v>
      </c>
      <c r="W20" s="97"/>
      <c r="X20" s="242">
        <f>SUM(X18:X19)</f>
        <v>4918700</v>
      </c>
      <c r="Y20" s="97">
        <f t="shared" si="2"/>
        <v>0</v>
      </c>
      <c r="Z20" s="282">
        <f>SUM(Z18:Z19)</f>
        <v>0</v>
      </c>
      <c r="AA20" s="97">
        <f t="shared" si="2"/>
        <v>0</v>
      </c>
      <c r="AB20" s="242">
        <f>SUM(AB18:AB19)</f>
        <v>43151904</v>
      </c>
      <c r="AC20" s="97">
        <f t="shared" si="2"/>
        <v>0</v>
      </c>
      <c r="AD20" s="242">
        <f t="shared" si="2"/>
        <v>48070604</v>
      </c>
      <c r="AE20" s="97">
        <f t="shared" si="2"/>
        <v>0</v>
      </c>
      <c r="AF20" s="242">
        <f t="shared" si="2"/>
        <v>90386</v>
      </c>
      <c r="AG20" s="97">
        <f t="shared" si="2"/>
        <v>0</v>
      </c>
      <c r="AH20" s="242">
        <f t="shared" si="2"/>
        <v>48160990</v>
      </c>
    </row>
    <row r="21" spans="1:34" ht="24" customHeight="1" x14ac:dyDescent="0.25">
      <c r="A21" s="49"/>
      <c r="C21" s="19"/>
      <c r="D21" s="19"/>
      <c r="E21" s="19"/>
      <c r="F21" s="19"/>
      <c r="G21" s="19"/>
      <c r="H21" s="19"/>
      <c r="I21" s="19"/>
      <c r="J21" s="19"/>
      <c r="K21" s="16"/>
      <c r="L21" s="19"/>
      <c r="M21" s="16"/>
      <c r="N21" s="19"/>
      <c r="O21" s="16"/>
      <c r="P21" s="19"/>
      <c r="Q21" s="19"/>
      <c r="R21" s="19"/>
      <c r="S21" s="19"/>
      <c r="T21" s="19"/>
      <c r="U21" s="16"/>
      <c r="V21" s="16"/>
      <c r="W21" s="16"/>
      <c r="X21" s="19"/>
      <c r="Y21" s="19"/>
      <c r="Z21" s="19"/>
      <c r="AA21" s="19"/>
      <c r="AB21" s="19"/>
      <c r="AC21" s="16"/>
      <c r="AD21" s="19"/>
      <c r="AE21" s="16"/>
      <c r="AF21" s="19"/>
      <c r="AG21" s="19"/>
      <c r="AH21" s="19"/>
    </row>
    <row r="22" spans="1:34" ht="24" customHeight="1" x14ac:dyDescent="0.25">
      <c r="A22" s="70" t="s">
        <v>93</v>
      </c>
      <c r="B22" s="4"/>
      <c r="C22" s="5"/>
      <c r="D22" s="280">
        <v>0</v>
      </c>
      <c r="E22" s="19"/>
      <c r="F22" s="280">
        <v>0</v>
      </c>
      <c r="G22" s="19"/>
      <c r="H22" s="280">
        <v>0</v>
      </c>
      <c r="I22" s="279"/>
      <c r="J22" s="280">
        <v>0</v>
      </c>
      <c r="K22" s="98"/>
      <c r="L22" s="280">
        <v>0</v>
      </c>
      <c r="M22" s="19"/>
      <c r="N22" s="280">
        <v>0</v>
      </c>
      <c r="O22" s="19"/>
      <c r="P22" s="280">
        <v>0</v>
      </c>
      <c r="Q22" s="279"/>
      <c r="R22" s="280">
        <v>0</v>
      </c>
      <c r="S22" s="5"/>
      <c r="T22" s="263">
        <v>-275446</v>
      </c>
      <c r="U22" s="5"/>
      <c r="V22" s="280">
        <v>0</v>
      </c>
      <c r="W22" s="5"/>
      <c r="X22" s="263">
        <f>SUM(K22:T22)</f>
        <v>-275446</v>
      </c>
      <c r="Y22" s="266"/>
      <c r="Z22" s="280">
        <v>0</v>
      </c>
      <c r="AA22" s="98"/>
      <c r="AB22" s="263">
        <f>-X22</f>
        <v>275446</v>
      </c>
      <c r="AC22" s="98"/>
      <c r="AD22" s="280">
        <v>0</v>
      </c>
      <c r="AE22" s="5"/>
      <c r="AF22" s="280">
        <v>0</v>
      </c>
      <c r="AG22" s="5"/>
      <c r="AH22" s="280">
        <v>0</v>
      </c>
    </row>
    <row r="23" spans="1:34" ht="24" customHeight="1" x14ac:dyDescent="0.25">
      <c r="C23" s="8"/>
      <c r="D23" s="95"/>
      <c r="E23" s="8"/>
      <c r="F23" s="95"/>
      <c r="G23" s="8"/>
      <c r="H23" s="95"/>
      <c r="I23" s="9"/>
      <c r="J23" s="95"/>
      <c r="K23" s="1"/>
      <c r="L23" s="95"/>
      <c r="M23" s="16"/>
      <c r="N23" s="95"/>
      <c r="O23" s="16"/>
      <c r="P23" s="95"/>
      <c r="Q23" s="25"/>
      <c r="R23" s="95"/>
      <c r="S23" s="9"/>
      <c r="T23" s="95"/>
      <c r="U23" s="16"/>
      <c r="V23" s="16"/>
      <c r="W23" s="16"/>
      <c r="X23" s="95"/>
      <c r="Y23" s="10"/>
      <c r="Z23" s="95"/>
      <c r="AA23" s="6"/>
      <c r="AB23" s="95"/>
      <c r="AC23" s="1"/>
      <c r="AD23" s="95"/>
      <c r="AE23" s="1"/>
      <c r="AF23" s="95"/>
      <c r="AG23" s="11"/>
      <c r="AH23" s="95"/>
    </row>
    <row r="24" spans="1:34" ht="24" customHeight="1" thickBot="1" x14ac:dyDescent="0.3">
      <c r="A24" s="48" t="s">
        <v>145</v>
      </c>
      <c r="C24" s="19"/>
      <c r="D24" s="99">
        <f>SUM(D11,D13,D14,D16,D20,D22)</f>
        <v>37850</v>
      </c>
      <c r="E24" s="19"/>
      <c r="F24" s="99">
        <f>SUM(F11,F13,F14,F16,F20,F22)</f>
        <v>33954072</v>
      </c>
      <c r="G24" s="19"/>
      <c r="H24" s="99">
        <f>SUM(H11,H13,H14,H16,H20,H22)</f>
        <v>14802</v>
      </c>
      <c r="I24" s="19"/>
      <c r="J24" s="99">
        <f>SUM(J11,J13,J14,J16,J20,J22)</f>
        <v>11109389</v>
      </c>
      <c r="K24" s="19"/>
      <c r="L24" s="99">
        <f>SUM(L11,L13,L14,L16,L20,L22)</f>
        <v>6014558</v>
      </c>
      <c r="M24" s="19"/>
      <c r="N24" s="99">
        <f>SUM(N11,N13,N14,N16,N20,N22)</f>
        <v>-330032</v>
      </c>
      <c r="O24" s="19"/>
      <c r="P24" s="99">
        <f>SUM(P11,P13,P14,P16,P20,P22)</f>
        <v>0</v>
      </c>
      <c r="Q24" s="19"/>
      <c r="R24" s="99">
        <f>SUM(R11,R13,R14,R16,R20,R22)</f>
        <v>335172</v>
      </c>
      <c r="S24" s="19"/>
      <c r="T24" s="99">
        <f>SUM(T11,T13,T14,T16,T20,T22)</f>
        <v>16329890</v>
      </c>
      <c r="U24" s="19"/>
      <c r="V24" s="99">
        <f>SUM(V11,V13,V14,V16,V20,V22)</f>
        <v>-2364496</v>
      </c>
      <c r="W24" s="19"/>
      <c r="X24" s="99">
        <f>SUM(X11,X13,X14,X16,X20,X22)</f>
        <v>19985092</v>
      </c>
      <c r="Y24" s="19"/>
      <c r="Z24" s="99">
        <f>SUM(Z11,Z13,Z14,Z16,Z20,Z22)</f>
        <v>7000000</v>
      </c>
      <c r="AA24" s="19"/>
      <c r="AB24" s="99">
        <f>SUM(AB11,AB13,AB14,AB16,AB20,AB22)</f>
        <v>291362368</v>
      </c>
      <c r="AC24" s="19"/>
      <c r="AD24" s="99">
        <f>SUM(AD11,AD13,AD14,AD16,AD20,AD22)</f>
        <v>363463573</v>
      </c>
      <c r="AE24" s="19"/>
      <c r="AF24" s="99">
        <f>SUM(AF11,AF13,AF14,AF16,AF20,AF22)</f>
        <v>299421</v>
      </c>
      <c r="AG24" s="19"/>
      <c r="AH24" s="99">
        <f>SUM(AH11,AH13,AH14,AH16,AH20,AH22)</f>
        <v>363762994</v>
      </c>
    </row>
    <row r="25" spans="1:34" ht="24" customHeight="1" thickTop="1" x14ac:dyDescent="0.25">
      <c r="K25" s="43"/>
    </row>
    <row r="26" spans="1:34" ht="24" customHeight="1" x14ac:dyDescent="0.25"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73"/>
      <c r="AG26" s="273"/>
      <c r="AH26" s="273"/>
    </row>
  </sheetData>
  <mergeCells count="8">
    <mergeCell ref="D10:AH10"/>
    <mergeCell ref="D4:AH4"/>
    <mergeCell ref="L5:X5"/>
    <mergeCell ref="D6:F6"/>
    <mergeCell ref="H6:J6"/>
    <mergeCell ref="D7:F7"/>
    <mergeCell ref="H7:J7"/>
    <mergeCell ref="Z7:AB7"/>
  </mergeCells>
  <printOptions horizontalCentered="1"/>
  <pageMargins left="0.4" right="0.4" top="0.48" bottom="0.5" header="0.5" footer="0.5"/>
  <pageSetup paperSize="9" scale="47" firstPageNumber="11" fitToWidth="0" fitToHeight="0" orientation="landscape" useFirstPageNumber="1" r:id="rId1"/>
  <headerFooter>
    <oddFooter>&amp;L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0"/>
  <sheetViews>
    <sheetView zoomScale="80" zoomScaleNormal="80" zoomScaleSheetLayoutView="80" workbookViewId="0"/>
  </sheetViews>
  <sheetFormatPr defaultColWidth="9.140625" defaultRowHeight="24" customHeight="1" x14ac:dyDescent="0.25"/>
  <cols>
    <col min="1" max="1" width="43.140625" style="39" customWidth="1"/>
    <col min="2" max="2" width="8" style="39" customWidth="1"/>
    <col min="3" max="3" width="0.5703125" style="39" customWidth="1"/>
    <col min="4" max="4" width="12.140625" style="39" customWidth="1"/>
    <col min="5" max="5" width="0.5703125" style="39" customWidth="1"/>
    <col min="6" max="6" width="15.7109375" style="39" bestFit="1" customWidth="1"/>
    <col min="7" max="7" width="0.5703125" style="39" customWidth="1"/>
    <col min="8" max="8" width="12.140625" style="39" customWidth="1"/>
    <col min="9" max="9" width="0.5703125" style="39" customWidth="1"/>
    <col min="10" max="10" width="14.42578125" style="39" bestFit="1" customWidth="1"/>
    <col min="11" max="11" width="0.5703125" style="39" customWidth="1"/>
    <col min="12" max="12" width="14.85546875" style="39" customWidth="1"/>
    <col min="13" max="13" width="0.5703125" style="39" customWidth="1"/>
    <col min="14" max="14" width="18.42578125" style="39" customWidth="1"/>
    <col min="15" max="15" width="0.5703125" style="39" customWidth="1"/>
    <col min="16" max="16" width="17.28515625" style="39" customWidth="1"/>
    <col min="17" max="17" width="0.5703125" style="39" customWidth="1"/>
    <col min="18" max="18" width="14.28515625" style="39" customWidth="1"/>
    <col min="19" max="19" width="0.5703125" style="39" customWidth="1"/>
    <col min="20" max="20" width="14.42578125" style="39" bestFit="1" customWidth="1"/>
    <col min="21" max="21" width="0.5703125" style="39" customWidth="1"/>
    <col min="22" max="22" width="14.42578125" style="39" customWidth="1"/>
    <col min="23" max="23" width="0.5703125" style="39" customWidth="1"/>
    <col min="24" max="24" width="13.140625" style="39" customWidth="1"/>
    <col min="25" max="25" width="0.7109375" style="39" customWidth="1"/>
    <col min="26" max="26" width="12.5703125" style="39" customWidth="1"/>
    <col min="27" max="27" width="0.5703125" style="39" customWidth="1"/>
    <col min="28" max="28" width="17.28515625" style="39" bestFit="1" customWidth="1"/>
    <col min="29" max="29" width="0.5703125" style="39" customWidth="1"/>
    <col min="30" max="30" width="16.85546875" style="39" bestFit="1" customWidth="1"/>
    <col min="31" max="31" width="0.5703125" style="39" customWidth="1"/>
    <col min="32" max="32" width="12.5703125" style="71" customWidth="1"/>
    <col min="33" max="33" width="0.5703125" style="71" customWidth="1"/>
    <col min="34" max="34" width="15" style="71" bestFit="1" customWidth="1"/>
    <col min="35" max="16384" width="9.140625" style="39"/>
  </cols>
  <sheetData>
    <row r="1" spans="1:35" ht="24" customHeight="1" x14ac:dyDescent="0.25">
      <c r="A1" s="54" t="s">
        <v>30</v>
      </c>
      <c r="B1" s="46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4"/>
      <c r="AG1" s="94"/>
      <c r="AH1" s="94"/>
    </row>
    <row r="2" spans="1:35" ht="24" customHeight="1" x14ac:dyDescent="0.25">
      <c r="A2" s="56" t="s">
        <v>105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4"/>
      <c r="AG2" s="94"/>
      <c r="AH2" s="94"/>
    </row>
    <row r="3" spans="1:35" ht="24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72"/>
      <c r="AG3" s="72"/>
      <c r="AH3" s="72"/>
    </row>
    <row r="4" spans="1:35" s="116" customFormat="1" ht="24" customHeight="1" x14ac:dyDescent="0.25">
      <c r="B4" s="40"/>
      <c r="C4" s="40"/>
      <c r="D4" s="314" t="s">
        <v>52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  <c r="AF4" s="314"/>
      <c r="AG4" s="314"/>
      <c r="AH4" s="314"/>
    </row>
    <row r="5" spans="1:35" s="116" customFormat="1" ht="24" customHeight="1" x14ac:dyDescent="0.25">
      <c r="K5" s="126"/>
      <c r="L5" s="315" t="s">
        <v>44</v>
      </c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AD5" s="117"/>
      <c r="AE5" s="118"/>
      <c r="AF5" s="118"/>
      <c r="AG5" s="118"/>
      <c r="AH5" s="118"/>
    </row>
    <row r="6" spans="1:35" s="116" customFormat="1" ht="24" customHeight="1" x14ac:dyDescent="0.25">
      <c r="K6" s="126"/>
      <c r="L6" s="302"/>
      <c r="M6" s="302"/>
      <c r="N6" s="302"/>
      <c r="O6" s="302"/>
      <c r="P6" s="302" t="s">
        <v>127</v>
      </c>
      <c r="Q6" s="302"/>
      <c r="R6" s="302"/>
      <c r="S6" s="302"/>
      <c r="T6" s="302"/>
      <c r="U6" s="302"/>
      <c r="V6" s="302"/>
      <c r="W6" s="302"/>
      <c r="X6" s="302"/>
      <c r="AD6" s="117"/>
      <c r="AE6" s="118"/>
      <c r="AF6" s="118"/>
      <c r="AG6" s="118"/>
      <c r="AH6" s="118"/>
    </row>
    <row r="7" spans="1:35" s="116" customFormat="1" ht="24" customHeight="1" x14ac:dyDescent="0.25">
      <c r="D7" s="316" t="s">
        <v>90</v>
      </c>
      <c r="E7" s="316"/>
      <c r="F7" s="316"/>
      <c r="H7" s="317" t="s">
        <v>12</v>
      </c>
      <c r="I7" s="317"/>
      <c r="J7" s="317"/>
      <c r="K7" s="119"/>
      <c r="L7" s="247" t="s">
        <v>191</v>
      </c>
      <c r="N7" s="251" t="s">
        <v>189</v>
      </c>
      <c r="P7" s="245" t="s">
        <v>193</v>
      </c>
      <c r="Q7" s="247"/>
      <c r="R7" s="247"/>
      <c r="S7" s="246"/>
      <c r="T7" s="245"/>
      <c r="U7" s="299"/>
      <c r="V7" s="299"/>
      <c r="X7" s="245"/>
      <c r="AD7" s="117"/>
      <c r="AE7" s="118"/>
      <c r="AF7" s="118"/>
      <c r="AG7" s="118"/>
      <c r="AH7" s="118"/>
    </row>
    <row r="8" spans="1:35" s="116" customFormat="1" ht="24" customHeight="1" x14ac:dyDescent="0.25">
      <c r="D8" s="318" t="s">
        <v>9</v>
      </c>
      <c r="E8" s="318"/>
      <c r="F8" s="318"/>
      <c r="H8" s="318" t="s">
        <v>66</v>
      </c>
      <c r="I8" s="318"/>
      <c r="J8" s="318"/>
      <c r="K8" s="119"/>
      <c r="L8" s="251" t="s">
        <v>192</v>
      </c>
      <c r="N8" s="251" t="s">
        <v>190</v>
      </c>
      <c r="P8" s="247" t="s">
        <v>239</v>
      </c>
      <c r="Q8" s="245"/>
      <c r="R8" s="245"/>
      <c r="S8" s="246"/>
      <c r="T8" s="251" t="s">
        <v>194</v>
      </c>
      <c r="U8" s="300"/>
      <c r="V8" s="300"/>
      <c r="X8" s="247" t="s">
        <v>11</v>
      </c>
      <c r="Z8" s="318" t="s">
        <v>15</v>
      </c>
      <c r="AA8" s="318"/>
      <c r="AB8" s="318"/>
      <c r="AD8" s="117" t="s">
        <v>11</v>
      </c>
      <c r="AE8" s="118"/>
      <c r="AF8" s="117" t="s">
        <v>76</v>
      </c>
      <c r="AG8" s="118"/>
      <c r="AH8" s="151" t="s">
        <v>11</v>
      </c>
    </row>
    <row r="9" spans="1:35" s="116" customFormat="1" ht="24" customHeight="1" x14ac:dyDescent="0.25">
      <c r="C9" s="119"/>
      <c r="D9" s="247" t="s">
        <v>154</v>
      </c>
      <c r="E9" s="245"/>
      <c r="F9" s="247" t="s">
        <v>155</v>
      </c>
      <c r="G9" s="245"/>
      <c r="H9" s="247" t="s">
        <v>154</v>
      </c>
      <c r="I9" s="245"/>
      <c r="J9" s="247" t="s">
        <v>155</v>
      </c>
      <c r="K9" s="119"/>
      <c r="L9" s="245" t="s">
        <v>84</v>
      </c>
      <c r="N9" s="251" t="s">
        <v>212</v>
      </c>
      <c r="P9" s="301" t="s">
        <v>240</v>
      </c>
      <c r="Q9" s="245"/>
      <c r="R9" s="247" t="s">
        <v>194</v>
      </c>
      <c r="S9" s="246"/>
      <c r="T9" s="245" t="s">
        <v>82</v>
      </c>
      <c r="U9" s="299"/>
      <c r="V9" s="299"/>
      <c r="X9" s="247" t="s">
        <v>71</v>
      </c>
      <c r="Z9" s="245" t="s">
        <v>78</v>
      </c>
      <c r="AD9" s="151" t="s">
        <v>159</v>
      </c>
      <c r="AE9" s="118"/>
      <c r="AF9" s="117" t="s">
        <v>75</v>
      </c>
      <c r="AG9" s="118"/>
      <c r="AH9" s="151" t="s">
        <v>85</v>
      </c>
    </row>
    <row r="10" spans="1:35" s="116" customFormat="1" ht="24" customHeight="1" x14ac:dyDescent="0.25">
      <c r="B10" s="65" t="s">
        <v>20</v>
      </c>
      <c r="C10" s="119"/>
      <c r="D10" s="245" t="s">
        <v>13</v>
      </c>
      <c r="E10" s="245"/>
      <c r="F10" s="245" t="s">
        <v>13</v>
      </c>
      <c r="G10" s="245"/>
      <c r="H10" s="245" t="s">
        <v>13</v>
      </c>
      <c r="I10" s="245"/>
      <c r="J10" s="245" t="s">
        <v>13</v>
      </c>
      <c r="K10" s="119"/>
      <c r="L10" s="247" t="s">
        <v>36</v>
      </c>
      <c r="N10" s="251" t="s">
        <v>156</v>
      </c>
      <c r="P10" s="247" t="s">
        <v>157</v>
      </c>
      <c r="Q10" s="247"/>
      <c r="R10" s="247" t="s">
        <v>125</v>
      </c>
      <c r="S10" s="3"/>
      <c r="T10" s="245" t="s">
        <v>72</v>
      </c>
      <c r="U10" s="299"/>
      <c r="V10" s="299" t="s">
        <v>228</v>
      </c>
      <c r="X10" s="247" t="s">
        <v>98</v>
      </c>
      <c r="Z10" s="245" t="s">
        <v>77</v>
      </c>
      <c r="AB10" s="245" t="s">
        <v>10</v>
      </c>
      <c r="AD10" s="151" t="s">
        <v>158</v>
      </c>
      <c r="AE10" s="118"/>
      <c r="AF10" s="151" t="s">
        <v>109</v>
      </c>
      <c r="AG10" s="118"/>
      <c r="AH10" s="151" t="s">
        <v>14</v>
      </c>
    </row>
    <row r="11" spans="1:35" s="116" customFormat="1" ht="24" customHeight="1" x14ac:dyDescent="0.25">
      <c r="A11" s="48" t="s">
        <v>132</v>
      </c>
      <c r="D11" s="319" t="s">
        <v>34</v>
      </c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  <c r="W11" s="319"/>
      <c r="X11" s="319"/>
      <c r="Y11" s="319"/>
      <c r="Z11" s="319"/>
      <c r="AA11" s="319"/>
      <c r="AB11" s="319"/>
      <c r="AC11" s="319"/>
      <c r="AD11" s="319"/>
      <c r="AE11" s="319"/>
      <c r="AF11" s="319"/>
      <c r="AG11" s="319"/>
      <c r="AH11" s="319"/>
      <c r="AI11" s="48"/>
    </row>
    <row r="12" spans="1:35" ht="24" customHeight="1" x14ac:dyDescent="0.25">
      <c r="A12" s="22" t="s">
        <v>117</v>
      </c>
      <c r="C12" s="19"/>
      <c r="D12" s="168">
        <v>47033</v>
      </c>
      <c r="E12" s="157"/>
      <c r="F12" s="168">
        <v>33944889</v>
      </c>
      <c r="G12" s="157"/>
      <c r="H12" s="168">
        <v>18392</v>
      </c>
      <c r="I12" s="157"/>
      <c r="J12" s="168">
        <v>11105799</v>
      </c>
      <c r="K12" s="158"/>
      <c r="L12" s="168">
        <v>3279867</v>
      </c>
      <c r="M12" s="157"/>
      <c r="N12" s="168">
        <v>-102523</v>
      </c>
      <c r="O12" s="157"/>
      <c r="P12" s="235">
        <v>22748</v>
      </c>
      <c r="Q12" s="157"/>
      <c r="R12" s="168">
        <v>149046</v>
      </c>
      <c r="S12" s="157"/>
      <c r="T12" s="168">
        <v>16941148</v>
      </c>
      <c r="U12" s="157"/>
      <c r="V12" s="168">
        <v>-2364207</v>
      </c>
      <c r="W12" s="157" t="e">
        <v>#REF!</v>
      </c>
      <c r="X12" s="168">
        <v>17926079</v>
      </c>
      <c r="Y12" s="157"/>
      <c r="Z12" s="168">
        <v>7000000</v>
      </c>
      <c r="AA12" s="157"/>
      <c r="AB12" s="168">
        <v>237420539</v>
      </c>
      <c r="AC12" s="158"/>
      <c r="AD12" s="168">
        <v>307462731</v>
      </c>
      <c r="AE12" s="16"/>
      <c r="AF12" s="168">
        <v>230303</v>
      </c>
      <c r="AG12" s="16"/>
      <c r="AH12" s="170">
        <v>307693034</v>
      </c>
      <c r="AI12" s="171"/>
    </row>
    <row r="13" spans="1:35" ht="24" customHeight="1" x14ac:dyDescent="0.25">
      <c r="A13" s="2"/>
      <c r="C13" s="19"/>
      <c r="D13" s="19"/>
      <c r="E13" s="19"/>
      <c r="F13" s="19"/>
      <c r="G13" s="19"/>
      <c r="H13" s="19"/>
      <c r="I13" s="19"/>
      <c r="J13" s="19"/>
      <c r="K13" s="16"/>
      <c r="L13" s="19"/>
      <c r="M13" s="19"/>
      <c r="N13" s="19"/>
      <c r="O13" s="17"/>
      <c r="P13" s="19"/>
      <c r="Q13" s="19"/>
      <c r="R13" s="19"/>
      <c r="S13" s="19"/>
      <c r="T13" s="19"/>
      <c r="U13" s="19"/>
      <c r="V13" s="19"/>
      <c r="W13" s="16"/>
      <c r="X13" s="169"/>
      <c r="Y13" s="19"/>
      <c r="Z13" s="19"/>
      <c r="AA13" s="19"/>
      <c r="AB13" s="19"/>
      <c r="AC13" s="16"/>
      <c r="AD13" s="169"/>
      <c r="AE13" s="16"/>
      <c r="AF13" s="171"/>
      <c r="AG13" s="171"/>
      <c r="AH13" s="171"/>
    </row>
    <row r="14" spans="1:35" ht="24" customHeight="1" x14ac:dyDescent="0.25">
      <c r="A14" s="86" t="s">
        <v>87</v>
      </c>
      <c r="B14" s="75">
        <v>28</v>
      </c>
      <c r="C14" s="19"/>
      <c r="D14" s="283">
        <v>0</v>
      </c>
      <c r="E14" s="283"/>
      <c r="F14" s="283">
        <v>0</v>
      </c>
      <c r="G14" s="283"/>
      <c r="H14" s="283">
        <v>0</v>
      </c>
      <c r="I14" s="283"/>
      <c r="J14" s="283">
        <v>0</v>
      </c>
      <c r="K14" s="283"/>
      <c r="L14" s="283">
        <v>0</v>
      </c>
      <c r="M14" s="283"/>
      <c r="N14" s="283">
        <v>0</v>
      </c>
      <c r="O14" s="71"/>
      <c r="P14" s="283">
        <v>0</v>
      </c>
      <c r="Q14" s="283"/>
      <c r="R14" s="283">
        <v>0</v>
      </c>
      <c r="S14" s="283"/>
      <c r="T14" s="283">
        <v>0</v>
      </c>
      <c r="U14" s="283"/>
      <c r="V14" s="283">
        <v>0</v>
      </c>
      <c r="W14" s="283"/>
      <c r="X14" s="283">
        <f>SUM(L14:W14)</f>
        <v>0</v>
      </c>
      <c r="Y14" s="283"/>
      <c r="Z14" s="283">
        <v>0</v>
      </c>
      <c r="AA14" s="19"/>
      <c r="AB14" s="26">
        <v>-18695557</v>
      </c>
      <c r="AC14" s="53"/>
      <c r="AD14" s="26">
        <f>SUM(X14:AB14)+D14+F14+H14+J14</f>
        <v>-18695557</v>
      </c>
      <c r="AE14" s="26"/>
      <c r="AF14" s="26">
        <v>-8883</v>
      </c>
      <c r="AG14" s="172"/>
      <c r="AH14" s="26">
        <f>AD14+AF14</f>
        <v>-18704440</v>
      </c>
    </row>
    <row r="15" spans="1:35" ht="24" customHeight="1" x14ac:dyDescent="0.25">
      <c r="A15" s="12" t="s">
        <v>152</v>
      </c>
      <c r="C15" s="5"/>
      <c r="D15" s="26">
        <v>-8130</v>
      </c>
      <c r="E15" s="122"/>
      <c r="F15" s="26">
        <v>8130</v>
      </c>
      <c r="G15" s="122"/>
      <c r="H15" s="26">
        <v>-3179</v>
      </c>
      <c r="I15" s="122"/>
      <c r="J15" s="26">
        <v>3179</v>
      </c>
      <c r="K15" s="16"/>
      <c r="L15" s="279">
        <v>0</v>
      </c>
      <c r="M15" s="279"/>
      <c r="N15" s="279">
        <v>0</v>
      </c>
      <c r="O15" s="279"/>
      <c r="P15" s="279">
        <v>0</v>
      </c>
      <c r="Q15" s="279"/>
      <c r="R15" s="279">
        <v>0</v>
      </c>
      <c r="S15" s="279"/>
      <c r="T15" s="279">
        <v>0</v>
      </c>
      <c r="U15" s="279"/>
      <c r="V15" s="279">
        <v>0</v>
      </c>
      <c r="W15" s="279"/>
      <c r="X15" s="279">
        <f>SUM(L15:W15)</f>
        <v>0</v>
      </c>
      <c r="Y15" s="279"/>
      <c r="Z15" s="279">
        <v>0</v>
      </c>
      <c r="AA15" s="279"/>
      <c r="AB15" s="279">
        <v>0</v>
      </c>
      <c r="AC15" s="279"/>
      <c r="AD15" s="279">
        <f>SUM(X15:AB15)+D15+F15+H15+J15</f>
        <v>0</v>
      </c>
      <c r="AE15" s="279"/>
      <c r="AF15" s="279">
        <v>0</v>
      </c>
      <c r="AG15" s="279"/>
      <c r="AH15" s="279">
        <f>AD15+AF15</f>
        <v>0</v>
      </c>
    </row>
    <row r="16" spans="1:35" ht="24" customHeight="1" x14ac:dyDescent="0.25">
      <c r="A16" s="12" t="s">
        <v>230</v>
      </c>
      <c r="C16" s="5"/>
      <c r="D16" s="26"/>
      <c r="E16" s="122"/>
      <c r="F16" s="26"/>
      <c r="G16" s="122"/>
      <c r="H16" s="26"/>
      <c r="I16" s="122"/>
      <c r="J16" s="26"/>
      <c r="K16" s="16"/>
      <c r="L16" s="25"/>
      <c r="M16" s="26"/>
      <c r="N16" s="25"/>
      <c r="O16" s="16"/>
      <c r="P16" s="25"/>
      <c r="Q16" s="26"/>
      <c r="R16" s="25"/>
      <c r="S16" s="122"/>
      <c r="T16" s="25"/>
      <c r="U16" s="25"/>
      <c r="V16" s="25"/>
      <c r="W16" s="16"/>
      <c r="X16" s="175"/>
      <c r="Y16" s="5"/>
      <c r="Z16" s="25"/>
      <c r="AA16" s="5"/>
      <c r="AB16" s="25"/>
      <c r="AC16" s="16"/>
      <c r="AD16" s="25"/>
      <c r="AE16" s="19"/>
      <c r="AF16" s="25"/>
      <c r="AG16" s="171"/>
      <c r="AH16" s="25"/>
    </row>
    <row r="17" spans="1:34" ht="24" customHeight="1" x14ac:dyDescent="0.25">
      <c r="A17" s="12" t="s">
        <v>130</v>
      </c>
      <c r="C17" s="5"/>
      <c r="D17" s="280">
        <v>0</v>
      </c>
      <c r="E17" s="174"/>
      <c r="F17" s="280">
        <v>0</v>
      </c>
      <c r="G17" s="174"/>
      <c r="H17" s="280">
        <v>0</v>
      </c>
      <c r="I17" s="174"/>
      <c r="J17" s="280">
        <v>0</v>
      </c>
      <c r="K17" s="174"/>
      <c r="L17" s="280">
        <v>0</v>
      </c>
      <c r="M17" s="174"/>
      <c r="N17" s="280">
        <v>0</v>
      </c>
      <c r="O17" s="1"/>
      <c r="P17" s="280">
        <v>0</v>
      </c>
      <c r="Q17" s="174"/>
      <c r="R17" s="280">
        <v>0</v>
      </c>
      <c r="S17" s="139"/>
      <c r="T17" s="280">
        <v>0</v>
      </c>
      <c r="U17" s="283"/>
      <c r="V17" s="280">
        <v>0</v>
      </c>
      <c r="W17" s="174"/>
      <c r="X17" s="280">
        <f>SUM(L17:W17)</f>
        <v>0</v>
      </c>
      <c r="Y17" s="5"/>
      <c r="Z17" s="280">
        <v>0</v>
      </c>
      <c r="AA17" s="174"/>
      <c r="AB17" s="280">
        <v>0</v>
      </c>
      <c r="AC17" s="1"/>
      <c r="AD17" s="280">
        <f>SUM(X17:AB17)+D17+F17+H17+J17</f>
        <v>0</v>
      </c>
      <c r="AE17" s="19"/>
      <c r="AF17" s="27">
        <v>-51780</v>
      </c>
      <c r="AG17" s="171"/>
      <c r="AH17" s="27">
        <f>AD17+AF17</f>
        <v>-51780</v>
      </c>
    </row>
    <row r="18" spans="1:34" ht="24" customHeight="1" x14ac:dyDescent="0.25">
      <c r="A18" s="153"/>
      <c r="C18" s="5"/>
      <c r="D18" s="25"/>
      <c r="E18" s="122"/>
      <c r="F18" s="25"/>
      <c r="G18" s="122"/>
      <c r="H18" s="25"/>
      <c r="I18" s="139"/>
      <c r="J18" s="25"/>
      <c r="K18" s="1"/>
      <c r="L18" s="25"/>
      <c r="M18" s="25"/>
      <c r="N18" s="25"/>
      <c r="O18" s="1"/>
      <c r="P18" s="25"/>
      <c r="Q18" s="25"/>
      <c r="R18" s="25"/>
      <c r="S18" s="139"/>
      <c r="T18" s="25"/>
      <c r="U18" s="25"/>
      <c r="V18" s="25"/>
      <c r="W18" s="1"/>
      <c r="X18" s="175"/>
      <c r="Y18" s="5"/>
      <c r="Z18" s="25"/>
      <c r="AA18" s="6"/>
      <c r="AB18" s="25"/>
      <c r="AC18" s="1"/>
      <c r="AD18" s="175"/>
      <c r="AE18" s="19"/>
      <c r="AF18" s="175"/>
      <c r="AG18" s="171"/>
      <c r="AH18" s="175"/>
    </row>
    <row r="19" spans="1:34" ht="24" customHeight="1" x14ac:dyDescent="0.25">
      <c r="A19" s="120" t="s">
        <v>59</v>
      </c>
      <c r="C19" s="14"/>
      <c r="D19" s="283">
        <v>0</v>
      </c>
      <c r="E19" s="283"/>
      <c r="F19" s="283">
        <v>0</v>
      </c>
      <c r="G19" s="283"/>
      <c r="H19" s="283">
        <v>0</v>
      </c>
      <c r="I19" s="283"/>
      <c r="J19" s="283">
        <v>0</v>
      </c>
      <c r="K19" s="283"/>
      <c r="L19" s="283">
        <v>0</v>
      </c>
      <c r="M19" s="283"/>
      <c r="N19" s="283">
        <v>0</v>
      </c>
      <c r="O19" s="71"/>
      <c r="P19" s="283">
        <v>0</v>
      </c>
      <c r="Q19" s="283"/>
      <c r="R19" s="283">
        <v>0</v>
      </c>
      <c r="S19" s="283"/>
      <c r="T19" s="283">
        <v>0</v>
      </c>
      <c r="U19" s="283"/>
      <c r="V19" s="283"/>
      <c r="W19" s="283"/>
      <c r="X19" s="283">
        <f>SUM(L19:W19)</f>
        <v>0</v>
      </c>
      <c r="Y19" s="283"/>
      <c r="Z19" s="283">
        <v>0</v>
      </c>
      <c r="AA19" s="174"/>
      <c r="AB19" s="172">
        <v>47612227</v>
      </c>
      <c r="AC19" s="71"/>
      <c r="AD19" s="172">
        <f>SUM(X19:AB19)+D19+F19+H19+J19</f>
        <v>47612227</v>
      </c>
      <c r="AE19" s="172"/>
      <c r="AF19" s="172">
        <v>57200</v>
      </c>
      <c r="AG19" s="172"/>
      <c r="AH19" s="26">
        <f>AD19+AF19</f>
        <v>47669427</v>
      </c>
    </row>
    <row r="20" spans="1:34" ht="25.5" customHeight="1" x14ac:dyDescent="0.25">
      <c r="A20" s="167" t="s">
        <v>235</v>
      </c>
      <c r="C20" s="14"/>
      <c r="D20" s="280">
        <v>0</v>
      </c>
      <c r="E20" s="174"/>
      <c r="F20" s="280">
        <v>0</v>
      </c>
      <c r="G20" s="174"/>
      <c r="H20" s="280">
        <v>0</v>
      </c>
      <c r="I20" s="174"/>
      <c r="J20" s="280">
        <v>0</v>
      </c>
      <c r="K20" s="184"/>
      <c r="L20" s="13">
        <v>-2093505</v>
      </c>
      <c r="M20" s="172"/>
      <c r="N20" s="13">
        <v>-23420</v>
      </c>
      <c r="O20" s="185"/>
      <c r="P20" s="13">
        <v>-22820</v>
      </c>
      <c r="Q20" s="172"/>
      <c r="R20" s="13">
        <v>-108438</v>
      </c>
      <c r="S20" s="174"/>
      <c r="T20" s="13">
        <v>-42446</v>
      </c>
      <c r="U20" s="5"/>
      <c r="V20" s="13">
        <v>0</v>
      </c>
      <c r="W20" s="118"/>
      <c r="X20" s="13">
        <f>SUM(L20:W20)</f>
        <v>-2290629</v>
      </c>
      <c r="Y20" s="118"/>
      <c r="Z20" s="280">
        <v>0</v>
      </c>
      <c r="AA20" s="174"/>
      <c r="AB20" s="280">
        <v>0</v>
      </c>
      <c r="AC20" s="175"/>
      <c r="AD20" s="13">
        <f>SUM(X20:AB20)+D20+F20+H20+J20</f>
        <v>-2290629</v>
      </c>
      <c r="AE20" s="175"/>
      <c r="AF20" s="13">
        <v>-17390</v>
      </c>
      <c r="AG20" s="175"/>
      <c r="AH20" s="13">
        <f>AD20+AF20</f>
        <v>-2308019</v>
      </c>
    </row>
    <row r="21" spans="1:34" s="44" customFormat="1" ht="24" customHeight="1" x14ac:dyDescent="0.2">
      <c r="A21" s="50" t="s">
        <v>238</v>
      </c>
      <c r="C21" s="20"/>
      <c r="D21" s="281">
        <f>SUM(D19:D20)</f>
        <v>0</v>
      </c>
      <c r="E21" s="177">
        <f t="shared" ref="E21:AG21" si="0">SUM(E19:E20)</f>
        <v>0</v>
      </c>
      <c r="F21" s="281">
        <f>SUM(F19:F20)</f>
        <v>0</v>
      </c>
      <c r="G21" s="177">
        <f t="shared" si="0"/>
        <v>0</v>
      </c>
      <c r="H21" s="281">
        <f>SUM(H19:H20)</f>
        <v>0</v>
      </c>
      <c r="I21" s="177">
        <f t="shared" si="0"/>
        <v>0</v>
      </c>
      <c r="J21" s="281">
        <f>SUM(J19:J20)</f>
        <v>0</v>
      </c>
      <c r="K21" s="177">
        <f t="shared" si="0"/>
        <v>0</v>
      </c>
      <c r="L21" s="242">
        <f t="shared" si="0"/>
        <v>-2093505</v>
      </c>
      <c r="M21" s="177"/>
      <c r="N21" s="242">
        <f t="shared" si="0"/>
        <v>-23420</v>
      </c>
      <c r="O21" s="97">
        <f t="shared" si="0"/>
        <v>0</v>
      </c>
      <c r="P21" s="242">
        <f>SUM(P19:P20)</f>
        <v>-22820</v>
      </c>
      <c r="Q21" s="97"/>
      <c r="R21" s="242">
        <f>SUM(R19:R20)</f>
        <v>-108438</v>
      </c>
      <c r="S21" s="97">
        <f>SUM(S19:S20)</f>
        <v>0</v>
      </c>
      <c r="T21" s="242">
        <f>SUM(T19:T20)</f>
        <v>-42446</v>
      </c>
      <c r="U21" s="97"/>
      <c r="V21" s="281">
        <v>0</v>
      </c>
      <c r="W21" s="177">
        <f t="shared" si="0"/>
        <v>0</v>
      </c>
      <c r="X21" s="242">
        <f>SUM(X19:X20)</f>
        <v>-2290629</v>
      </c>
      <c r="Y21" s="177">
        <f t="shared" si="0"/>
        <v>0</v>
      </c>
      <c r="Z21" s="281">
        <f>SUM(Z19:Z20)</f>
        <v>0</v>
      </c>
      <c r="AA21" s="177">
        <f t="shared" si="0"/>
        <v>0</v>
      </c>
      <c r="AB21" s="242">
        <f t="shared" si="0"/>
        <v>47612227</v>
      </c>
      <c r="AC21" s="97">
        <f t="shared" si="0"/>
        <v>0</v>
      </c>
      <c r="AD21" s="242">
        <f>SUM(AD19:AD20)</f>
        <v>45321598</v>
      </c>
      <c r="AE21" s="177">
        <f t="shared" si="0"/>
        <v>0</v>
      </c>
      <c r="AF21" s="242">
        <f t="shared" si="0"/>
        <v>39810</v>
      </c>
      <c r="AG21" s="177">
        <f t="shared" si="0"/>
        <v>0</v>
      </c>
      <c r="AH21" s="242">
        <f>SUM(AH19:AH20)</f>
        <v>45361408</v>
      </c>
    </row>
    <row r="22" spans="1:34" ht="24" customHeight="1" x14ac:dyDescent="0.25">
      <c r="A22" s="49"/>
      <c r="C22" s="19"/>
      <c r="D22" s="19"/>
      <c r="E22" s="19"/>
      <c r="F22" s="19"/>
      <c r="G22" s="19"/>
      <c r="H22" s="19"/>
      <c r="I22" s="19"/>
      <c r="J22" s="19"/>
      <c r="K22" s="16"/>
      <c r="L22" s="19"/>
      <c r="M22" s="19"/>
      <c r="N22" s="19"/>
      <c r="O22" s="16"/>
      <c r="P22" s="19"/>
      <c r="Q22" s="19"/>
      <c r="R22" s="19"/>
      <c r="S22" s="19"/>
      <c r="T22" s="19"/>
      <c r="U22" s="19"/>
      <c r="V22" s="19"/>
      <c r="W22" s="16"/>
      <c r="X22" s="174"/>
      <c r="Y22" s="19"/>
      <c r="Z22" s="19"/>
      <c r="AA22" s="19"/>
      <c r="AB22" s="19"/>
      <c r="AC22" s="16"/>
      <c r="AD22" s="174"/>
      <c r="AE22" s="16"/>
      <c r="AF22" s="238"/>
      <c r="AG22" s="171"/>
      <c r="AH22" s="174"/>
    </row>
    <row r="23" spans="1:34" ht="24" customHeight="1" x14ac:dyDescent="0.25">
      <c r="A23" s="70" t="s">
        <v>93</v>
      </c>
      <c r="B23" s="4"/>
      <c r="C23" s="5"/>
      <c r="D23" s="280">
        <v>0</v>
      </c>
      <c r="E23" s="174"/>
      <c r="F23" s="280">
        <v>0</v>
      </c>
      <c r="G23" s="174"/>
      <c r="H23" s="280">
        <v>0</v>
      </c>
      <c r="I23" s="174"/>
      <c r="J23" s="280">
        <v>0</v>
      </c>
      <c r="K23" s="98"/>
      <c r="L23" s="280">
        <v>0</v>
      </c>
      <c r="M23" s="174"/>
      <c r="N23" s="280">
        <v>0</v>
      </c>
      <c r="O23" s="174"/>
      <c r="P23" s="280">
        <v>0</v>
      </c>
      <c r="Q23" s="174"/>
      <c r="R23" s="280">
        <v>0</v>
      </c>
      <c r="S23" s="5"/>
      <c r="T23" s="5">
        <v>-293366</v>
      </c>
      <c r="U23" s="5"/>
      <c r="V23" s="5">
        <v>0</v>
      </c>
      <c r="W23" s="5"/>
      <c r="X23" s="13">
        <f>SUM(L23:W23)</f>
        <v>-293366</v>
      </c>
      <c r="Y23" s="5"/>
      <c r="Z23" s="280">
        <v>0</v>
      </c>
      <c r="AA23" s="174"/>
      <c r="AB23" s="13">
        <v>293366</v>
      </c>
      <c r="AC23" s="98"/>
      <c r="AD23" s="280">
        <f>SUM(X23:AB23)+D23+F23+H23+J23</f>
        <v>0</v>
      </c>
      <c r="AE23" s="174"/>
      <c r="AF23" s="280">
        <v>0</v>
      </c>
      <c r="AG23" s="174"/>
      <c r="AH23" s="280">
        <f>AD23+AF23</f>
        <v>0</v>
      </c>
    </row>
    <row r="24" spans="1:34" ht="24" customHeight="1" x14ac:dyDescent="0.25">
      <c r="C24" s="8"/>
      <c r="D24" s="95"/>
      <c r="E24" s="8"/>
      <c r="F24" s="95"/>
      <c r="G24" s="8"/>
      <c r="H24" s="95"/>
      <c r="I24" s="9"/>
      <c r="J24" s="95"/>
      <c r="K24" s="1"/>
      <c r="L24" s="95"/>
      <c r="M24" s="25"/>
      <c r="N24" s="95"/>
      <c r="O24" s="16"/>
      <c r="P24" s="95"/>
      <c r="Q24" s="25"/>
      <c r="R24" s="95"/>
      <c r="S24" s="9"/>
      <c r="T24" s="95"/>
      <c r="U24" s="25"/>
      <c r="V24" s="95"/>
      <c r="W24" s="16"/>
      <c r="X24" s="178"/>
      <c r="Y24" s="10"/>
      <c r="Z24" s="95"/>
      <c r="AA24" s="6"/>
      <c r="AB24" s="96"/>
      <c r="AC24" s="1"/>
      <c r="AD24" s="178"/>
      <c r="AE24" s="1"/>
      <c r="AF24" s="178"/>
      <c r="AG24" s="173"/>
      <c r="AH24" s="178"/>
    </row>
    <row r="25" spans="1:34" ht="24" customHeight="1" thickBot="1" x14ac:dyDescent="0.3">
      <c r="A25" s="48" t="s">
        <v>133</v>
      </c>
      <c r="C25" s="19"/>
      <c r="D25" s="99">
        <f>SUM(D12,D14,D15,D21,D23)</f>
        <v>38903</v>
      </c>
      <c r="E25" s="19"/>
      <c r="F25" s="99">
        <f>SUM(F12,F14,F15,F21,F23)</f>
        <v>33953019</v>
      </c>
      <c r="G25" s="19"/>
      <c r="H25" s="99">
        <f>SUM(H12,H14,H15,H21,H23)</f>
        <v>15213</v>
      </c>
      <c r="I25" s="19"/>
      <c r="J25" s="99">
        <f>SUM(J12,J14,J15,J21,J23)</f>
        <v>11108978</v>
      </c>
      <c r="K25" s="19"/>
      <c r="L25" s="99">
        <f>SUM(L12,L14,L15,L21,L23)</f>
        <v>1186362</v>
      </c>
      <c r="M25" s="19"/>
      <c r="N25" s="99">
        <f>SUM(N12,N14,N15,N21,N23)</f>
        <v>-125943</v>
      </c>
      <c r="O25" s="19"/>
      <c r="P25" s="99">
        <f>SUM(P12,P14,P15,P21,P23)</f>
        <v>-72</v>
      </c>
      <c r="Q25" s="19"/>
      <c r="R25" s="99">
        <f>SUM(R12,R14,R15,R21,R23)</f>
        <v>40608</v>
      </c>
      <c r="S25" s="19"/>
      <c r="T25" s="99">
        <f>SUM(T12,T14,T15,T21,T23)</f>
        <v>16605336</v>
      </c>
      <c r="U25" s="19"/>
      <c r="V25" s="99">
        <f>SUM(V12,V14,V15,V21,V23)</f>
        <v>-2364207</v>
      </c>
      <c r="W25" s="19"/>
      <c r="X25" s="179">
        <f>SUM(K25:V25)</f>
        <v>15342084</v>
      </c>
      <c r="Y25" s="19"/>
      <c r="Z25" s="99">
        <f>SUM(Z12,Z14,Z15,Z21,Z23)</f>
        <v>7000000</v>
      </c>
      <c r="AA25" s="19"/>
      <c r="AB25" s="99">
        <f>SUM(AB12,AB14,AB15,AB21,AB23)</f>
        <v>266630575</v>
      </c>
      <c r="AC25" s="19"/>
      <c r="AD25" s="179">
        <f>SUM(X25:AB25)+D25+F25+H25+J25</f>
        <v>334088772</v>
      </c>
      <c r="AE25" s="19"/>
      <c r="AF25" s="99">
        <f>SUM(AF12,AF14,AF15,AF21,AF23,AF17)</f>
        <v>209450</v>
      </c>
      <c r="AG25" s="171"/>
      <c r="AH25" s="179">
        <f>AD25+AF25</f>
        <v>334298222</v>
      </c>
    </row>
    <row r="26" spans="1:34" ht="24" customHeight="1" thickTop="1" x14ac:dyDescent="0.25"/>
    <row r="50" spans="8:8" ht="24" customHeight="1" x14ac:dyDescent="0.25">
      <c r="H50" s="39" t="s">
        <v>91</v>
      </c>
    </row>
  </sheetData>
  <customSheetViews>
    <customSheetView guid="{EB7A5599-5A03-470E-BF9B-2789E93DD379}" scale="75" showPageBreaks="1" printArea="1" hiddenRows="1" hiddenColumns="1" showRuler="0">
      <selection sqref="A1:AE1"/>
      <pageMargins left="0.4" right="0.4" top="0.7" bottom="0.7" header="0.511811023622047" footer="0.7"/>
      <pageSetup paperSize="9" scale="55" firstPageNumber="7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howPageBreaks="1" printArea="1" showRuler="0" topLeftCell="J1">
      <selection activeCell="O6" sqref="O6"/>
      <pageMargins left="0.4" right="0.4" top="0.7" bottom="0.7" header="0.511811023622047" footer="0.7"/>
      <pageSetup paperSize="9" scale="55" firstPageNumber="7" orientation="landscape" useFirstPageNumber="1" r:id="rId2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D11:AH11"/>
    <mergeCell ref="D4:AH4"/>
    <mergeCell ref="L5:X5"/>
    <mergeCell ref="D7:F7"/>
    <mergeCell ref="H7:J7"/>
    <mergeCell ref="D8:F8"/>
    <mergeCell ref="H8:J8"/>
    <mergeCell ref="Z8:AB8"/>
  </mergeCells>
  <phoneticPr fontId="13" type="noConversion"/>
  <pageMargins left="0.6" right="0.6" top="0.48" bottom="0.5" header="0.5" footer="0.5"/>
  <pageSetup paperSize="9" scale="46" firstPageNumber="12" orientation="landscape" useFirstPageNumber="1" r:id="rId3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"/>
  <sheetViews>
    <sheetView zoomScale="80" zoomScaleNormal="80" zoomScaleSheetLayoutView="85" workbookViewId="0"/>
  </sheetViews>
  <sheetFormatPr defaultColWidth="9.140625" defaultRowHeight="24" customHeight="1" x14ac:dyDescent="0.25"/>
  <cols>
    <col min="1" max="1" width="46.85546875" style="39" customWidth="1"/>
    <col min="2" max="2" width="7.140625" style="39" customWidth="1"/>
    <col min="3" max="3" width="0.5703125" style="39" customWidth="1"/>
    <col min="4" max="4" width="13.7109375" style="39" customWidth="1"/>
    <col min="5" max="5" width="0.5703125" style="39" customWidth="1"/>
    <col min="6" max="6" width="13.7109375" style="39" customWidth="1"/>
    <col min="7" max="7" width="0.5703125" style="39" customWidth="1"/>
    <col min="8" max="8" width="13.7109375" style="39" customWidth="1"/>
    <col min="9" max="9" width="0.5703125" style="39" customWidth="1"/>
    <col min="10" max="10" width="13.7109375" style="39" customWidth="1"/>
    <col min="11" max="11" width="0.42578125" style="39" customWidth="1"/>
    <col min="12" max="12" width="15.140625" style="39" customWidth="1"/>
    <col min="13" max="13" width="0.5703125" style="39" customWidth="1"/>
    <col min="14" max="14" width="15.140625" style="39" customWidth="1"/>
    <col min="15" max="15" width="0.5703125" style="39" customWidth="1"/>
    <col min="16" max="16" width="14.28515625" style="39" customWidth="1"/>
    <col min="17" max="17" width="0.5703125" style="39" customWidth="1"/>
    <col min="18" max="18" width="14.28515625" style="39" customWidth="1"/>
    <col min="19" max="19" width="0.5703125" style="39" customWidth="1"/>
    <col min="20" max="20" width="14.7109375" style="39" customWidth="1"/>
    <col min="21" max="21" width="0.5703125" style="39" customWidth="1"/>
    <col min="22" max="22" width="15.5703125" style="39" customWidth="1"/>
    <col min="23" max="23" width="0.42578125" style="39" customWidth="1"/>
    <col min="24" max="24" width="15.85546875" style="39" customWidth="1"/>
    <col min="25" max="25" width="0.5703125" style="39" customWidth="1"/>
    <col min="26" max="16384" width="9.140625" style="39"/>
  </cols>
  <sheetData>
    <row r="1" spans="1:27" ht="24" customHeight="1" x14ac:dyDescent="0.25">
      <c r="A1" s="54" t="s">
        <v>30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7" ht="24" customHeight="1" x14ac:dyDescent="0.25">
      <c r="A2" s="56" t="s">
        <v>105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7" ht="24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7" s="116" customFormat="1" ht="24" customHeight="1" x14ac:dyDescent="0.25">
      <c r="A4" s="40"/>
      <c r="B4" s="40"/>
      <c r="C4" s="40"/>
      <c r="D4" s="314" t="s">
        <v>51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125"/>
    </row>
    <row r="5" spans="1:27" s="126" customFormat="1" ht="24" customHeight="1" x14ac:dyDescent="0.25">
      <c r="A5" s="41"/>
      <c r="B5" s="116"/>
      <c r="C5" s="116"/>
      <c r="E5" s="42"/>
      <c r="F5" s="42"/>
      <c r="G5" s="42"/>
      <c r="H5" s="42"/>
      <c r="I5" s="42"/>
      <c r="J5" s="42"/>
      <c r="K5" s="42"/>
      <c r="L5" s="315" t="s">
        <v>44</v>
      </c>
      <c r="M5" s="315"/>
      <c r="N5" s="315"/>
      <c r="O5" s="315"/>
      <c r="P5" s="315"/>
      <c r="Q5" s="315"/>
      <c r="R5" s="315"/>
      <c r="S5" s="248"/>
      <c r="X5" s="116"/>
    </row>
    <row r="6" spans="1:27" s="116" customFormat="1" ht="24" customHeight="1" x14ac:dyDescent="0.25">
      <c r="D6" s="320" t="s">
        <v>90</v>
      </c>
      <c r="E6" s="316"/>
      <c r="F6" s="316"/>
      <c r="G6" s="249"/>
      <c r="H6" s="249"/>
      <c r="I6" s="250" t="s">
        <v>12</v>
      </c>
      <c r="J6" s="250"/>
      <c r="L6" s="251" t="s">
        <v>188</v>
      </c>
      <c r="M6" s="251"/>
      <c r="N6" s="251"/>
      <c r="O6" s="250"/>
      <c r="P6" s="249"/>
      <c r="R6" s="249"/>
    </row>
    <row r="7" spans="1:27" s="116" customFormat="1" ht="24" customHeight="1" x14ac:dyDescent="0.25">
      <c r="D7" s="318" t="s">
        <v>9</v>
      </c>
      <c r="E7" s="318"/>
      <c r="F7" s="318"/>
      <c r="H7" s="318" t="s">
        <v>66</v>
      </c>
      <c r="I7" s="318"/>
      <c r="J7" s="318"/>
      <c r="L7" s="258" t="s">
        <v>83</v>
      </c>
      <c r="M7" s="249"/>
      <c r="N7" s="249"/>
      <c r="O7" s="250"/>
      <c r="P7" s="251" t="s">
        <v>194</v>
      </c>
      <c r="R7" s="251" t="s">
        <v>70</v>
      </c>
      <c r="T7" s="315" t="s">
        <v>15</v>
      </c>
      <c r="U7" s="318"/>
      <c r="V7" s="318"/>
      <c r="X7" s="151" t="s">
        <v>11</v>
      </c>
    </row>
    <row r="8" spans="1:27" s="116" customFormat="1" ht="24" customHeight="1" x14ac:dyDescent="0.25">
      <c r="C8" s="249"/>
      <c r="D8" s="251" t="s">
        <v>154</v>
      </c>
      <c r="E8" s="249"/>
      <c r="F8" s="249" t="s">
        <v>155</v>
      </c>
      <c r="G8" s="249"/>
      <c r="H8" s="249" t="s">
        <v>154</v>
      </c>
      <c r="I8" s="249"/>
      <c r="J8" s="249" t="s">
        <v>155</v>
      </c>
      <c r="L8" s="249" t="s">
        <v>84</v>
      </c>
      <c r="M8" s="249"/>
      <c r="N8" s="251" t="s">
        <v>194</v>
      </c>
      <c r="O8" s="250"/>
      <c r="P8" s="249" t="s">
        <v>82</v>
      </c>
      <c r="R8" s="251" t="s">
        <v>71</v>
      </c>
      <c r="T8" s="258" t="s">
        <v>74</v>
      </c>
      <c r="X8" s="151" t="s">
        <v>85</v>
      </c>
    </row>
    <row r="9" spans="1:27" s="116" customFormat="1" ht="24" customHeight="1" x14ac:dyDescent="0.25">
      <c r="B9" s="65" t="s">
        <v>20</v>
      </c>
      <c r="C9" s="251"/>
      <c r="D9" s="249" t="s">
        <v>13</v>
      </c>
      <c r="E9" s="249"/>
      <c r="F9" s="249" t="s">
        <v>13</v>
      </c>
      <c r="G9" s="249"/>
      <c r="H9" s="249" t="s">
        <v>13</v>
      </c>
      <c r="I9" s="249"/>
      <c r="J9" s="249" t="s">
        <v>13</v>
      </c>
      <c r="L9" s="251" t="s">
        <v>36</v>
      </c>
      <c r="M9" s="251"/>
      <c r="N9" s="251" t="s">
        <v>125</v>
      </c>
      <c r="O9" s="3"/>
      <c r="P9" s="258" t="s">
        <v>72</v>
      </c>
      <c r="R9" s="251" t="s">
        <v>98</v>
      </c>
      <c r="T9" s="251" t="s">
        <v>73</v>
      </c>
      <c r="V9" s="249" t="s">
        <v>10</v>
      </c>
      <c r="X9" s="151" t="s">
        <v>14</v>
      </c>
    </row>
    <row r="10" spans="1:27" ht="24" customHeight="1" x14ac:dyDescent="0.25">
      <c r="A10" s="48" t="s">
        <v>143</v>
      </c>
      <c r="C10" s="69"/>
      <c r="D10" s="319" t="s">
        <v>34</v>
      </c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</row>
    <row r="11" spans="1:27" ht="24" customHeight="1" x14ac:dyDescent="0.25">
      <c r="A11" s="22" t="s">
        <v>144</v>
      </c>
      <c r="C11" s="69"/>
      <c r="D11" s="168">
        <v>38903</v>
      </c>
      <c r="E11" s="157"/>
      <c r="F11" s="168">
        <v>33953019</v>
      </c>
      <c r="G11" s="157"/>
      <c r="H11" s="168">
        <v>15213</v>
      </c>
      <c r="I11" s="157"/>
      <c r="J11" s="168">
        <v>11108978</v>
      </c>
      <c r="K11" s="158"/>
      <c r="L11" s="168">
        <v>2325667</v>
      </c>
      <c r="M11" s="157"/>
      <c r="N11" s="168">
        <v>-40970</v>
      </c>
      <c r="O11" s="157"/>
      <c r="P11" s="168">
        <v>16027739</v>
      </c>
      <c r="Q11" s="157"/>
      <c r="R11" s="168">
        <f>SUM(L11:P11)</f>
        <v>18312436</v>
      </c>
      <c r="S11" s="157"/>
      <c r="T11" s="168">
        <v>7000000</v>
      </c>
      <c r="U11" s="157"/>
      <c r="V11" s="168">
        <v>238765712</v>
      </c>
      <c r="W11" s="158"/>
      <c r="X11" s="168">
        <f>SUM(D11:J11)+R11+T11+V11</f>
        <v>309194261</v>
      </c>
    </row>
    <row r="12" spans="1:27" ht="24" customHeight="1" x14ac:dyDescent="0.25">
      <c r="A12" s="22"/>
      <c r="C12" s="69"/>
      <c r="D12" s="19"/>
      <c r="E12" s="19"/>
      <c r="F12" s="19"/>
      <c r="G12" s="19"/>
      <c r="H12" s="19"/>
      <c r="I12" s="19"/>
      <c r="J12" s="19"/>
      <c r="K12" s="28"/>
      <c r="L12" s="19"/>
      <c r="M12" s="19"/>
      <c r="N12" s="19"/>
      <c r="O12" s="19"/>
      <c r="P12" s="19"/>
      <c r="Q12" s="19"/>
      <c r="R12" s="169"/>
      <c r="S12" s="19"/>
      <c r="T12" s="19"/>
      <c r="U12" s="19"/>
      <c r="V12" s="19"/>
      <c r="W12" s="28"/>
      <c r="X12" s="169"/>
    </row>
    <row r="13" spans="1:27" ht="24" customHeight="1" x14ac:dyDescent="0.25">
      <c r="A13" s="70" t="s">
        <v>87</v>
      </c>
      <c r="B13" s="75">
        <v>28</v>
      </c>
      <c r="C13" s="74"/>
      <c r="D13" s="284">
        <v>0</v>
      </c>
      <c r="E13" s="111"/>
      <c r="F13" s="284">
        <v>0</v>
      </c>
      <c r="G13" s="284"/>
      <c r="H13" s="284">
        <v>0</v>
      </c>
      <c r="I13" s="284"/>
      <c r="J13" s="284">
        <v>0</v>
      </c>
      <c r="K13" s="284"/>
      <c r="L13" s="284">
        <v>0</v>
      </c>
      <c r="M13" s="284"/>
      <c r="N13" s="284">
        <v>0</v>
      </c>
      <c r="O13" s="284"/>
      <c r="P13" s="284">
        <v>0</v>
      </c>
      <c r="Q13" s="284"/>
      <c r="R13" s="284">
        <f>SUM(K13:P13)</f>
        <v>0</v>
      </c>
      <c r="S13" s="284"/>
      <c r="T13" s="284">
        <v>0</v>
      </c>
      <c r="U13" s="171"/>
      <c r="V13" s="123">
        <v>-18695557</v>
      </c>
      <c r="W13" s="181"/>
      <c r="X13" s="98">
        <f>SUM(D13:J13)+R13+T13+V13</f>
        <v>-18695557</v>
      </c>
      <c r="Y13" s="71"/>
      <c r="Z13" s="71"/>
      <c r="AA13" s="71"/>
    </row>
    <row r="14" spans="1:27" ht="24" customHeight="1" x14ac:dyDescent="0.25">
      <c r="A14" s="12" t="s">
        <v>152</v>
      </c>
      <c r="B14" s="21"/>
      <c r="C14" s="73"/>
      <c r="D14" s="124">
        <v>-1053</v>
      </c>
      <c r="E14" s="111"/>
      <c r="F14" s="176">
        <v>1053</v>
      </c>
      <c r="G14" s="172"/>
      <c r="H14" s="124">
        <v>-411</v>
      </c>
      <c r="I14" s="172"/>
      <c r="J14" s="176">
        <v>411</v>
      </c>
      <c r="K14" s="172"/>
      <c r="L14" s="285">
        <v>0</v>
      </c>
      <c r="M14" s="172"/>
      <c r="N14" s="285">
        <v>0</v>
      </c>
      <c r="O14" s="111"/>
      <c r="P14" s="285">
        <v>0</v>
      </c>
      <c r="Q14" s="172"/>
      <c r="R14" s="285">
        <f>SUM(K14:P14)</f>
        <v>0</v>
      </c>
      <c r="S14" s="172"/>
      <c r="T14" s="285">
        <v>0</v>
      </c>
      <c r="U14" s="172"/>
      <c r="V14" s="285">
        <v>0</v>
      </c>
      <c r="W14" s="172"/>
      <c r="X14" s="285">
        <f>SUM(D14:J14)+R14+T14+V14</f>
        <v>0</v>
      </c>
      <c r="Y14" s="71"/>
      <c r="Z14" s="71"/>
      <c r="AA14" s="71"/>
    </row>
    <row r="15" spans="1:27" ht="24" customHeight="1" x14ac:dyDescent="0.25">
      <c r="A15" s="15"/>
      <c r="B15" s="47"/>
      <c r="C15" s="76"/>
      <c r="D15" s="172"/>
      <c r="E15" s="111"/>
      <c r="F15" s="172"/>
      <c r="G15" s="172"/>
      <c r="H15" s="172"/>
      <c r="I15" s="172"/>
      <c r="J15" s="172"/>
      <c r="K15" s="172"/>
      <c r="L15" s="172"/>
      <c r="M15" s="172"/>
      <c r="N15" s="172"/>
      <c r="O15" s="111"/>
      <c r="P15" s="172"/>
      <c r="Q15" s="172"/>
      <c r="R15" s="172"/>
      <c r="S15" s="172"/>
      <c r="T15" s="172"/>
      <c r="U15" s="111"/>
      <c r="V15" s="172"/>
      <c r="W15" s="172"/>
      <c r="X15" s="175"/>
      <c r="Y15" s="71"/>
      <c r="Z15" s="71"/>
      <c r="AA15" s="71"/>
    </row>
    <row r="16" spans="1:27" s="44" customFormat="1" ht="24" customHeight="1" x14ac:dyDescent="0.2">
      <c r="A16" s="120" t="s">
        <v>59</v>
      </c>
      <c r="B16" s="45"/>
      <c r="C16" s="74"/>
      <c r="D16" s="284">
        <v>0</v>
      </c>
      <c r="E16" s="111"/>
      <c r="F16" s="284">
        <v>0</v>
      </c>
      <c r="G16" s="284"/>
      <c r="H16" s="284">
        <v>0</v>
      </c>
      <c r="I16" s="284"/>
      <c r="J16" s="284">
        <v>0</v>
      </c>
      <c r="K16" s="284"/>
      <c r="L16" s="284">
        <v>0</v>
      </c>
      <c r="M16" s="284"/>
      <c r="N16" s="284">
        <v>0</v>
      </c>
      <c r="O16" s="284"/>
      <c r="P16" s="284">
        <v>0</v>
      </c>
      <c r="Q16" s="284"/>
      <c r="R16" s="284">
        <f>SUM(K16:N16)</f>
        <v>0</v>
      </c>
      <c r="S16" s="284"/>
      <c r="T16" s="284">
        <v>0</v>
      </c>
      <c r="U16" s="180"/>
      <c r="V16" s="180">
        <v>37853968</v>
      </c>
      <c r="W16" s="172"/>
      <c r="X16" s="98">
        <f>SUM(D16:J16)+R16+T16+V16</f>
        <v>37853968</v>
      </c>
      <c r="Y16" s="182"/>
      <c r="Z16" s="182"/>
      <c r="AA16" s="182"/>
    </row>
    <row r="17" spans="1:27" ht="24" customHeight="1" x14ac:dyDescent="0.25">
      <c r="A17" s="167" t="s">
        <v>236</v>
      </c>
      <c r="B17" s="45"/>
      <c r="C17" s="74"/>
      <c r="D17" s="286">
        <v>0</v>
      </c>
      <c r="E17" s="175"/>
      <c r="F17" s="286">
        <v>0</v>
      </c>
      <c r="G17" s="243"/>
      <c r="H17" s="286">
        <v>0</v>
      </c>
      <c r="I17" s="175"/>
      <c r="J17" s="286">
        <v>0</v>
      </c>
      <c r="K17" s="175"/>
      <c r="L17" s="128">
        <v>573902</v>
      </c>
      <c r="M17" s="98"/>
      <c r="N17" s="128">
        <v>40962</v>
      </c>
      <c r="O17" s="243"/>
      <c r="P17" s="286">
        <v>0</v>
      </c>
      <c r="Q17" s="175"/>
      <c r="R17" s="128">
        <f>SUM(K17:P17)</f>
        <v>614864</v>
      </c>
      <c r="S17" s="175"/>
      <c r="T17" s="285">
        <v>0</v>
      </c>
      <c r="U17" s="175"/>
      <c r="V17" s="285">
        <v>0</v>
      </c>
      <c r="W17" s="175"/>
      <c r="X17" s="128">
        <f>SUM(D17:J17)+R17+T17+V17</f>
        <v>614864</v>
      </c>
      <c r="Y17" s="175"/>
      <c r="Z17" s="71"/>
      <c r="AA17" s="71"/>
    </row>
    <row r="18" spans="1:27" s="44" customFormat="1" ht="24" customHeight="1" x14ac:dyDescent="0.2">
      <c r="A18" s="50" t="s">
        <v>237</v>
      </c>
      <c r="B18" s="46"/>
      <c r="C18" s="77"/>
      <c r="D18" s="285">
        <f t="shared" ref="D18:W18" si="0">SUM(D16:D17)</f>
        <v>0</v>
      </c>
      <c r="E18" s="171"/>
      <c r="F18" s="285">
        <f t="shared" si="0"/>
        <v>0</v>
      </c>
      <c r="G18" s="171">
        <f t="shared" si="0"/>
        <v>0</v>
      </c>
      <c r="H18" s="285">
        <f t="shared" si="0"/>
        <v>0</v>
      </c>
      <c r="I18" s="171">
        <f t="shared" si="0"/>
        <v>0</v>
      </c>
      <c r="J18" s="285">
        <f t="shared" si="0"/>
        <v>0</v>
      </c>
      <c r="K18" s="171">
        <f t="shared" si="0"/>
        <v>0</v>
      </c>
      <c r="L18" s="235">
        <f t="shared" si="0"/>
        <v>573902</v>
      </c>
      <c r="M18" s="72"/>
      <c r="N18" s="235">
        <f t="shared" si="0"/>
        <v>40962</v>
      </c>
      <c r="O18" s="171">
        <f>SUM(O16:O17)</f>
        <v>0</v>
      </c>
      <c r="P18" s="285">
        <f>SUM(P16:P17)</f>
        <v>0</v>
      </c>
      <c r="Q18" s="171">
        <f t="shared" si="0"/>
        <v>0</v>
      </c>
      <c r="R18" s="235">
        <f>SUM(K18:P18)</f>
        <v>614864</v>
      </c>
      <c r="S18" s="171">
        <f t="shared" si="0"/>
        <v>0</v>
      </c>
      <c r="T18" s="285">
        <f t="shared" si="0"/>
        <v>0</v>
      </c>
      <c r="U18" s="171">
        <f t="shared" si="0"/>
        <v>0</v>
      </c>
      <c r="V18" s="235">
        <f t="shared" si="0"/>
        <v>37853968</v>
      </c>
      <c r="W18" s="171">
        <f t="shared" si="0"/>
        <v>0</v>
      </c>
      <c r="X18" s="235">
        <f>SUM(D18:J18)+R18+T18+V18</f>
        <v>38468832</v>
      </c>
      <c r="Y18" s="182"/>
      <c r="Z18" s="182"/>
      <c r="AA18" s="182"/>
    </row>
    <row r="19" spans="1:27" ht="24" customHeight="1" x14ac:dyDescent="0.25">
      <c r="A19" s="4"/>
      <c r="B19" s="4"/>
      <c r="C19" s="69"/>
      <c r="D19" s="171"/>
      <c r="E19" s="183"/>
      <c r="F19" s="171"/>
      <c r="G19" s="183"/>
      <c r="H19" s="171"/>
      <c r="I19" s="183"/>
      <c r="J19" s="171"/>
      <c r="K19" s="171"/>
      <c r="L19" s="171"/>
      <c r="M19" s="171"/>
      <c r="N19" s="171"/>
      <c r="O19" s="183"/>
      <c r="P19" s="171"/>
      <c r="Q19" s="171"/>
      <c r="R19" s="171"/>
      <c r="S19" s="171"/>
      <c r="T19" s="171"/>
      <c r="U19" s="183"/>
      <c r="V19" s="171"/>
      <c r="W19" s="171"/>
      <c r="X19" s="171"/>
      <c r="Y19" s="71"/>
      <c r="Z19" s="71"/>
      <c r="AA19" s="71"/>
    </row>
    <row r="20" spans="1:27" ht="24" customHeight="1" x14ac:dyDescent="0.25">
      <c r="A20" s="70" t="s">
        <v>93</v>
      </c>
      <c r="B20" s="4"/>
      <c r="C20" s="74"/>
      <c r="D20" s="286">
        <v>0</v>
      </c>
      <c r="E20" s="175"/>
      <c r="F20" s="286">
        <v>0</v>
      </c>
      <c r="G20" s="243"/>
      <c r="H20" s="286">
        <v>0</v>
      </c>
      <c r="I20" s="175"/>
      <c r="J20" s="286">
        <v>0</v>
      </c>
      <c r="K20" s="175"/>
      <c r="L20" s="286">
        <v>0</v>
      </c>
      <c r="M20" s="175"/>
      <c r="N20" s="286">
        <v>0</v>
      </c>
      <c r="O20" s="243"/>
      <c r="P20" s="128">
        <v>-272340</v>
      </c>
      <c r="Q20" s="175"/>
      <c r="R20" s="128">
        <f>SUM(K20:P20)</f>
        <v>-272340</v>
      </c>
      <c r="S20" s="175"/>
      <c r="T20" s="286">
        <v>0</v>
      </c>
      <c r="U20" s="175"/>
      <c r="V20" s="128">
        <v>272340</v>
      </c>
      <c r="W20" s="98"/>
      <c r="X20" s="285">
        <f>SUM(D20:J20)+R20+T20+V20</f>
        <v>0</v>
      </c>
      <c r="Y20" s="71"/>
      <c r="Z20" s="71"/>
      <c r="AA20" s="71"/>
    </row>
    <row r="21" spans="1:27" ht="24" customHeight="1" x14ac:dyDescent="0.25">
      <c r="A21" s="4"/>
      <c r="B21" s="4"/>
      <c r="C21" s="73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71"/>
      <c r="Z21" s="71"/>
      <c r="AA21" s="71"/>
    </row>
    <row r="22" spans="1:27" ht="24" customHeight="1" thickBot="1" x14ac:dyDescent="0.3">
      <c r="A22" s="48" t="s">
        <v>145</v>
      </c>
      <c r="C22" s="69"/>
      <c r="D22" s="179">
        <f>SUM(D11,D13,D14,D18,D20)</f>
        <v>37850</v>
      </c>
      <c r="E22" s="171"/>
      <c r="F22" s="179">
        <f>SUM(F11,F13,F14,F18,F20)</f>
        <v>33954072</v>
      </c>
      <c r="G22" s="171"/>
      <c r="H22" s="179">
        <f>SUM(H11,H13,H14,H18,H20)</f>
        <v>14802</v>
      </c>
      <c r="I22" s="171"/>
      <c r="J22" s="179">
        <f>SUM(J11,J13,J14,J18,J20)</f>
        <v>11109389</v>
      </c>
      <c r="K22" s="171"/>
      <c r="L22" s="179">
        <f>SUM(L11,L13,L14,L18,L20)</f>
        <v>2899569</v>
      </c>
      <c r="M22" s="171"/>
      <c r="N22" s="241">
        <f>SUM(N11,N13,N14,N18,N20)</f>
        <v>-8</v>
      </c>
      <c r="O22" s="171"/>
      <c r="P22" s="179">
        <f>SUM(P11,P13,P14,P18,P20)</f>
        <v>15755399</v>
      </c>
      <c r="Q22" s="171"/>
      <c r="R22" s="179">
        <f>SUM(K22:P22)</f>
        <v>18654960</v>
      </c>
      <c r="S22" s="171"/>
      <c r="T22" s="179">
        <f>SUM(T11,T13,T14,T18,T20)</f>
        <v>7000000</v>
      </c>
      <c r="U22" s="171"/>
      <c r="V22" s="179">
        <f>SUM(V11,V13,V14,V18,V20)</f>
        <v>258196463</v>
      </c>
      <c r="W22" s="171"/>
      <c r="X22" s="179">
        <f>SUM(D22:J22)+R22+T22+V22</f>
        <v>328967536</v>
      </c>
      <c r="Y22" s="71"/>
      <c r="Z22" s="71"/>
      <c r="AA22" s="71"/>
    </row>
    <row r="23" spans="1:27" ht="24" customHeight="1" thickTop="1" x14ac:dyDescent="0.25"/>
    <row r="24" spans="1:27" ht="24" customHeight="1" x14ac:dyDescent="0.25"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>
        <f t="shared" ref="Y24" si="1">Y22-Y23</f>
        <v>0</v>
      </c>
    </row>
    <row r="48" spans="8:8" ht="24" customHeight="1" x14ac:dyDescent="0.25">
      <c r="H48" s="39" t="s">
        <v>91</v>
      </c>
    </row>
  </sheetData>
  <mergeCells count="7">
    <mergeCell ref="D10:X10"/>
    <mergeCell ref="D4:X4"/>
    <mergeCell ref="L5:R5"/>
    <mergeCell ref="D6:F6"/>
    <mergeCell ref="D7:F7"/>
    <mergeCell ref="H7:J7"/>
    <mergeCell ref="T7:V7"/>
  </mergeCells>
  <printOptions horizontalCentered="1"/>
  <pageMargins left="0.7" right="0.7" top="0.48" bottom="0.5" header="0.5" footer="0.5"/>
  <pageSetup paperSize="9" scale="60" firstPageNumber="13" fitToHeight="0" orientation="landscape" useFirstPageNumber="1" r:id="rId1"/>
  <headerFooter>
    <oddFooter>&amp;L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"/>
  <sheetViews>
    <sheetView zoomScale="80" zoomScaleNormal="80" zoomScaleSheetLayoutView="90" workbookViewId="0"/>
  </sheetViews>
  <sheetFormatPr defaultColWidth="9.140625" defaultRowHeight="24" customHeight="1" x14ac:dyDescent="0.25"/>
  <cols>
    <col min="1" max="1" width="46.85546875" style="39" customWidth="1"/>
    <col min="2" max="2" width="7.140625" style="39" customWidth="1"/>
    <col min="3" max="3" width="0.5703125" style="39" customWidth="1"/>
    <col min="4" max="4" width="13.7109375" style="39" customWidth="1"/>
    <col min="5" max="5" width="0.5703125" style="39" customWidth="1"/>
    <col min="6" max="6" width="13.7109375" style="39" customWidth="1"/>
    <col min="7" max="7" width="0.5703125" style="39" customWidth="1"/>
    <col min="8" max="8" width="13.7109375" style="39" customWidth="1"/>
    <col min="9" max="9" width="0.5703125" style="39" customWidth="1"/>
    <col min="10" max="10" width="13.7109375" style="39" customWidth="1"/>
    <col min="11" max="11" width="0.42578125" style="39" customWidth="1"/>
    <col min="12" max="12" width="15.140625" style="39" customWidth="1"/>
    <col min="13" max="13" width="0.5703125" style="39" customWidth="1"/>
    <col min="14" max="14" width="15.140625" style="39" customWidth="1"/>
    <col min="15" max="15" width="0.5703125" style="39" customWidth="1"/>
    <col min="16" max="16" width="14.28515625" style="39" customWidth="1"/>
    <col min="17" max="17" width="0.5703125" style="39" customWidth="1"/>
    <col min="18" max="18" width="14.28515625" style="39" customWidth="1"/>
    <col min="19" max="19" width="0.5703125" style="39" customWidth="1"/>
    <col min="20" max="20" width="14.7109375" style="39" customWidth="1"/>
    <col min="21" max="21" width="0.5703125" style="39" customWidth="1"/>
    <col min="22" max="22" width="15.5703125" style="39" customWidth="1"/>
    <col min="23" max="23" width="0.42578125" style="39" customWidth="1"/>
    <col min="24" max="24" width="15.85546875" style="39" customWidth="1"/>
    <col min="25" max="25" width="0.5703125" style="39" customWidth="1"/>
    <col min="26" max="16384" width="9.140625" style="39"/>
  </cols>
  <sheetData>
    <row r="1" spans="1:27" ht="24" customHeight="1" x14ac:dyDescent="0.25">
      <c r="A1" s="54" t="s">
        <v>30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7" ht="24" customHeight="1" x14ac:dyDescent="0.25">
      <c r="A2" s="56" t="s">
        <v>105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7" ht="24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7" s="116" customFormat="1" ht="24" customHeight="1" x14ac:dyDescent="0.25">
      <c r="A4" s="40"/>
      <c r="B4" s="40"/>
      <c r="C4" s="40"/>
      <c r="D4" s="314" t="s">
        <v>51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125"/>
    </row>
    <row r="5" spans="1:27" s="126" customFormat="1" ht="24" customHeight="1" x14ac:dyDescent="0.25">
      <c r="A5" s="41"/>
      <c r="B5" s="116"/>
      <c r="C5" s="116"/>
      <c r="E5" s="42"/>
      <c r="F5" s="42"/>
      <c r="G5" s="42"/>
      <c r="H5" s="42"/>
      <c r="I5" s="42"/>
      <c r="J5" s="42"/>
      <c r="K5" s="42"/>
      <c r="L5" s="315" t="s">
        <v>44</v>
      </c>
      <c r="M5" s="315"/>
      <c r="N5" s="315"/>
      <c r="O5" s="315"/>
      <c r="P5" s="315"/>
      <c r="Q5" s="315"/>
      <c r="R5" s="315"/>
      <c r="S5" s="127"/>
      <c r="X5" s="116"/>
    </row>
    <row r="6" spans="1:27" s="116" customFormat="1" ht="24" customHeight="1" x14ac:dyDescent="0.25">
      <c r="D6" s="320" t="s">
        <v>90</v>
      </c>
      <c r="E6" s="316"/>
      <c r="F6" s="316"/>
      <c r="G6" s="119"/>
      <c r="H6" s="119"/>
      <c r="I6" s="18" t="s">
        <v>12</v>
      </c>
      <c r="J6" s="18"/>
      <c r="L6" s="121" t="s">
        <v>191</v>
      </c>
      <c r="M6" s="121"/>
      <c r="N6" s="121"/>
      <c r="O6" s="18"/>
      <c r="P6" s="119"/>
      <c r="R6" s="119"/>
    </row>
    <row r="7" spans="1:27" s="116" customFormat="1" ht="24" customHeight="1" x14ac:dyDescent="0.25">
      <c r="D7" s="318" t="s">
        <v>9</v>
      </c>
      <c r="E7" s="318"/>
      <c r="F7" s="318"/>
      <c r="H7" s="318" t="s">
        <v>66</v>
      </c>
      <c r="I7" s="318"/>
      <c r="J7" s="318"/>
      <c r="L7" s="251" t="s">
        <v>192</v>
      </c>
      <c r="M7" s="119"/>
      <c r="N7" s="119"/>
      <c r="O7" s="18"/>
      <c r="P7" s="251" t="s">
        <v>194</v>
      </c>
      <c r="R7" s="121" t="s">
        <v>70</v>
      </c>
      <c r="T7" s="318" t="s">
        <v>15</v>
      </c>
      <c r="U7" s="318"/>
      <c r="V7" s="318"/>
      <c r="X7" s="151" t="s">
        <v>11</v>
      </c>
    </row>
    <row r="8" spans="1:27" s="116" customFormat="1" ht="24" customHeight="1" x14ac:dyDescent="0.25">
      <c r="C8" s="119"/>
      <c r="D8" s="119" t="s">
        <v>154</v>
      </c>
      <c r="E8" s="119"/>
      <c r="F8" s="119" t="s">
        <v>155</v>
      </c>
      <c r="G8" s="119"/>
      <c r="H8" s="119" t="s">
        <v>154</v>
      </c>
      <c r="I8" s="119"/>
      <c r="J8" s="119" t="s">
        <v>155</v>
      </c>
      <c r="L8" s="119" t="s">
        <v>84</v>
      </c>
      <c r="M8" s="119"/>
      <c r="N8" s="121" t="s">
        <v>194</v>
      </c>
      <c r="O8" s="18"/>
      <c r="P8" s="119" t="s">
        <v>82</v>
      </c>
      <c r="R8" s="121" t="s">
        <v>71</v>
      </c>
      <c r="T8" s="119" t="s">
        <v>74</v>
      </c>
      <c r="X8" s="151" t="s">
        <v>85</v>
      </c>
    </row>
    <row r="9" spans="1:27" s="116" customFormat="1" ht="24" customHeight="1" x14ac:dyDescent="0.25">
      <c r="B9" s="65" t="s">
        <v>20</v>
      </c>
      <c r="C9" s="121"/>
      <c r="D9" s="119" t="s">
        <v>13</v>
      </c>
      <c r="E9" s="119"/>
      <c r="F9" s="119" t="s">
        <v>13</v>
      </c>
      <c r="G9" s="119"/>
      <c r="H9" s="119" t="s">
        <v>13</v>
      </c>
      <c r="I9" s="119"/>
      <c r="J9" s="119" t="s">
        <v>13</v>
      </c>
      <c r="L9" s="121" t="s">
        <v>36</v>
      </c>
      <c r="M9" s="121"/>
      <c r="N9" s="121" t="s">
        <v>125</v>
      </c>
      <c r="O9" s="3"/>
      <c r="P9" s="119" t="s">
        <v>72</v>
      </c>
      <c r="R9" s="121" t="s">
        <v>98</v>
      </c>
      <c r="T9" s="121" t="s">
        <v>73</v>
      </c>
      <c r="V9" s="119" t="s">
        <v>10</v>
      </c>
      <c r="X9" s="151" t="s">
        <v>14</v>
      </c>
    </row>
    <row r="10" spans="1:27" ht="24" customHeight="1" x14ac:dyDescent="0.25">
      <c r="A10" s="48" t="s">
        <v>132</v>
      </c>
      <c r="C10" s="69"/>
      <c r="D10" s="319" t="s">
        <v>34</v>
      </c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</row>
    <row r="11" spans="1:27" ht="24" customHeight="1" x14ac:dyDescent="0.25">
      <c r="A11" s="22" t="s">
        <v>117</v>
      </c>
      <c r="C11" s="69"/>
      <c r="D11" s="168">
        <v>47033</v>
      </c>
      <c r="E11" s="157"/>
      <c r="F11" s="168">
        <v>33944889</v>
      </c>
      <c r="G11" s="157"/>
      <c r="H11" s="168">
        <v>18392</v>
      </c>
      <c r="I11" s="157"/>
      <c r="J11" s="168">
        <v>11105799</v>
      </c>
      <c r="K11" s="158"/>
      <c r="L11" s="168">
        <v>2422935</v>
      </c>
      <c r="M11" s="157"/>
      <c r="N11" s="285">
        <v>0</v>
      </c>
      <c r="O11" s="157"/>
      <c r="P11" s="168">
        <v>16360445</v>
      </c>
      <c r="Q11" s="157"/>
      <c r="R11" s="168">
        <v>18783380</v>
      </c>
      <c r="S11" s="157"/>
      <c r="T11" s="168">
        <v>7000000</v>
      </c>
      <c r="U11" s="157"/>
      <c r="V11" s="168">
        <v>215005964</v>
      </c>
      <c r="W11" s="158"/>
      <c r="X11" s="168">
        <f>SUM(D11:J11)+R11+T11+V11</f>
        <v>285905457</v>
      </c>
    </row>
    <row r="12" spans="1:27" ht="24" customHeight="1" x14ac:dyDescent="0.25">
      <c r="A12" s="22"/>
      <c r="C12" s="69"/>
      <c r="D12" s="19"/>
      <c r="E12" s="19"/>
      <c r="F12" s="19"/>
      <c r="G12" s="19"/>
      <c r="H12" s="19"/>
      <c r="I12" s="19"/>
      <c r="J12" s="19"/>
      <c r="K12" s="28"/>
      <c r="L12" s="19"/>
      <c r="M12" s="19"/>
      <c r="N12" s="19"/>
      <c r="O12" s="19"/>
      <c r="P12" s="19"/>
      <c r="Q12" s="19"/>
      <c r="R12" s="169"/>
      <c r="S12" s="19"/>
      <c r="T12" s="19"/>
      <c r="U12" s="19"/>
      <c r="V12" s="19"/>
      <c r="W12" s="28"/>
      <c r="X12" s="169"/>
    </row>
    <row r="13" spans="1:27" ht="24" customHeight="1" x14ac:dyDescent="0.25">
      <c r="A13" s="70" t="s">
        <v>87</v>
      </c>
      <c r="B13" s="75">
        <v>28</v>
      </c>
      <c r="C13" s="74"/>
      <c r="D13" s="288">
        <v>0</v>
      </c>
      <c r="E13" s="243"/>
      <c r="F13" s="288">
        <v>0</v>
      </c>
      <c r="G13" s="288"/>
      <c r="H13" s="288">
        <v>0</v>
      </c>
      <c r="I13" s="288"/>
      <c r="J13" s="288">
        <v>0</v>
      </c>
      <c r="K13" s="288"/>
      <c r="L13" s="288">
        <v>0</v>
      </c>
      <c r="M13" s="288"/>
      <c r="N13" s="288">
        <v>0</v>
      </c>
      <c r="O13" s="288"/>
      <c r="P13" s="288">
        <v>0</v>
      </c>
      <c r="Q13" s="288"/>
      <c r="R13" s="288">
        <f>SUM(K13:P13)</f>
        <v>0</v>
      </c>
      <c r="S13" s="288"/>
      <c r="T13" s="288">
        <v>0</v>
      </c>
      <c r="U13" s="175"/>
      <c r="V13" s="98">
        <v>-18695557</v>
      </c>
      <c r="W13" s="287"/>
      <c r="X13" s="98">
        <f>SUM(D13:J13)+R13+T13+V13</f>
        <v>-18695557</v>
      </c>
      <c r="Y13" s="71"/>
      <c r="Z13" s="71"/>
      <c r="AA13" s="71"/>
    </row>
    <row r="14" spans="1:27" ht="24" customHeight="1" x14ac:dyDescent="0.25">
      <c r="A14" s="12" t="s">
        <v>152</v>
      </c>
      <c r="B14" s="21"/>
      <c r="C14" s="73"/>
      <c r="D14" s="124">
        <v>-8130</v>
      </c>
      <c r="E14" s="111"/>
      <c r="F14" s="176">
        <v>8130</v>
      </c>
      <c r="G14" s="172"/>
      <c r="H14" s="124">
        <v>-3179</v>
      </c>
      <c r="I14" s="172"/>
      <c r="J14" s="176">
        <v>3179</v>
      </c>
      <c r="K14" s="172"/>
      <c r="L14" s="286">
        <v>0</v>
      </c>
      <c r="M14" s="175"/>
      <c r="N14" s="286">
        <v>0</v>
      </c>
      <c r="O14" s="243"/>
      <c r="P14" s="286">
        <v>0</v>
      </c>
      <c r="Q14" s="175"/>
      <c r="R14" s="286">
        <f>SUM(K14:P14)</f>
        <v>0</v>
      </c>
      <c r="S14" s="175"/>
      <c r="T14" s="286">
        <v>0</v>
      </c>
      <c r="U14" s="243"/>
      <c r="V14" s="286">
        <v>0</v>
      </c>
      <c r="W14" s="175"/>
      <c r="X14" s="286">
        <f>SUM(D14:J14)+R14+T14+V14</f>
        <v>0</v>
      </c>
      <c r="Y14" s="71"/>
      <c r="Z14" s="71"/>
      <c r="AA14" s="71"/>
    </row>
    <row r="15" spans="1:27" ht="24" customHeight="1" x14ac:dyDescent="0.25">
      <c r="A15" s="15"/>
      <c r="B15" s="47"/>
      <c r="C15" s="76"/>
      <c r="D15" s="172"/>
      <c r="E15" s="111"/>
      <c r="F15" s="172"/>
      <c r="G15" s="172"/>
      <c r="H15" s="172"/>
      <c r="I15" s="172"/>
      <c r="J15" s="172"/>
      <c r="K15" s="172"/>
      <c r="L15" s="172"/>
      <c r="M15" s="172"/>
      <c r="N15" s="172"/>
      <c r="O15" s="111"/>
      <c r="P15" s="172"/>
      <c r="Q15" s="172"/>
      <c r="R15" s="172"/>
      <c r="S15" s="172"/>
      <c r="T15" s="172"/>
      <c r="U15" s="111"/>
      <c r="V15" s="172"/>
      <c r="W15" s="172"/>
      <c r="X15" s="175"/>
      <c r="Y15" s="71"/>
      <c r="Z15" s="71"/>
      <c r="AA15" s="71"/>
    </row>
    <row r="16" spans="1:27" s="44" customFormat="1" ht="24" customHeight="1" x14ac:dyDescent="0.2">
      <c r="A16" s="120" t="s">
        <v>59</v>
      </c>
      <c r="B16" s="45"/>
      <c r="C16" s="74"/>
      <c r="D16" s="288">
        <v>0</v>
      </c>
      <c r="E16" s="243"/>
      <c r="F16" s="288">
        <v>0</v>
      </c>
      <c r="G16" s="288"/>
      <c r="H16" s="288">
        <v>0</v>
      </c>
      <c r="I16" s="288"/>
      <c r="J16" s="288">
        <v>0</v>
      </c>
      <c r="K16" s="288"/>
      <c r="L16" s="288">
        <v>0</v>
      </c>
      <c r="M16" s="288"/>
      <c r="N16" s="288">
        <v>0</v>
      </c>
      <c r="O16" s="288"/>
      <c r="P16" s="288">
        <v>0</v>
      </c>
      <c r="Q16" s="288"/>
      <c r="R16" s="288">
        <f>SUM(K16:N16)</f>
        <v>0</v>
      </c>
      <c r="S16" s="288"/>
      <c r="T16" s="288">
        <v>0</v>
      </c>
      <c r="U16" s="180"/>
      <c r="V16" s="180">
        <v>42165045</v>
      </c>
      <c r="W16" s="172"/>
      <c r="X16" s="98">
        <f>SUM(D16:J16)+R16+T16+V16</f>
        <v>42165045</v>
      </c>
      <c r="Y16" s="182"/>
      <c r="Z16" s="182"/>
      <c r="AA16" s="182"/>
    </row>
    <row r="17" spans="1:27" ht="24" customHeight="1" x14ac:dyDescent="0.25">
      <c r="A17" s="167" t="s">
        <v>235</v>
      </c>
      <c r="B17" s="45"/>
      <c r="C17" s="74"/>
      <c r="D17" s="286">
        <v>0</v>
      </c>
      <c r="E17" s="175"/>
      <c r="F17" s="286">
        <v>0</v>
      </c>
      <c r="G17" s="243"/>
      <c r="H17" s="286">
        <v>0</v>
      </c>
      <c r="I17" s="175"/>
      <c r="J17" s="286">
        <v>0</v>
      </c>
      <c r="K17" s="172"/>
      <c r="L17" s="124">
        <v>-97268</v>
      </c>
      <c r="M17" s="123"/>
      <c r="N17" s="124">
        <v>-40970</v>
      </c>
      <c r="O17" s="111"/>
      <c r="P17" s="124">
        <v>-42446</v>
      </c>
      <c r="Q17" s="172"/>
      <c r="R17" s="128">
        <f>SUM(K17:P17)</f>
        <v>-180684</v>
      </c>
      <c r="S17" s="172"/>
      <c r="T17" s="286">
        <v>0</v>
      </c>
      <c r="U17" s="175"/>
      <c r="V17" s="286">
        <v>0</v>
      </c>
      <c r="W17" s="172"/>
      <c r="X17" s="128">
        <f>SUM(D17:J17)+R17+T17+V17</f>
        <v>-180684</v>
      </c>
      <c r="Y17" s="175"/>
      <c r="Z17" s="71"/>
      <c r="AA17" s="71"/>
    </row>
    <row r="18" spans="1:27" s="44" customFormat="1" ht="24" customHeight="1" x14ac:dyDescent="0.2">
      <c r="A18" s="50" t="s">
        <v>238</v>
      </c>
      <c r="B18" s="46"/>
      <c r="C18" s="77"/>
      <c r="D18" s="285">
        <f t="shared" ref="D18:W18" si="0">SUM(D16:D17)</f>
        <v>0</v>
      </c>
      <c r="E18" s="172"/>
      <c r="F18" s="285">
        <f t="shared" si="0"/>
        <v>0</v>
      </c>
      <c r="G18" s="111">
        <f t="shared" si="0"/>
        <v>0</v>
      </c>
      <c r="H18" s="285">
        <f t="shared" si="0"/>
        <v>0</v>
      </c>
      <c r="I18" s="172">
        <f t="shared" si="0"/>
        <v>0</v>
      </c>
      <c r="J18" s="285">
        <f t="shared" si="0"/>
        <v>0</v>
      </c>
      <c r="K18" s="171">
        <f t="shared" si="0"/>
        <v>0</v>
      </c>
      <c r="L18" s="235">
        <f t="shared" si="0"/>
        <v>-97268</v>
      </c>
      <c r="M18" s="72"/>
      <c r="N18" s="235">
        <f t="shared" si="0"/>
        <v>-40970</v>
      </c>
      <c r="O18" s="171">
        <f>SUM(O16:O17)</f>
        <v>0</v>
      </c>
      <c r="P18" s="235">
        <f>SUM(P16:P17)</f>
        <v>-42446</v>
      </c>
      <c r="Q18" s="171">
        <f t="shared" si="0"/>
        <v>0</v>
      </c>
      <c r="R18" s="235">
        <f>SUM(K18:P18)</f>
        <v>-180684</v>
      </c>
      <c r="S18" s="171">
        <f t="shared" si="0"/>
        <v>0</v>
      </c>
      <c r="T18" s="285">
        <f t="shared" si="0"/>
        <v>0</v>
      </c>
      <c r="U18" s="171">
        <f t="shared" si="0"/>
        <v>0</v>
      </c>
      <c r="V18" s="235">
        <f t="shared" si="0"/>
        <v>42165045</v>
      </c>
      <c r="W18" s="171">
        <f t="shared" si="0"/>
        <v>0</v>
      </c>
      <c r="X18" s="235">
        <f>SUM(D18:J18)+R18+T18+V18</f>
        <v>41984361</v>
      </c>
      <c r="Y18" s="182"/>
      <c r="Z18" s="182"/>
      <c r="AA18" s="182"/>
    </row>
    <row r="19" spans="1:27" ht="24" customHeight="1" x14ac:dyDescent="0.25">
      <c r="A19" s="4"/>
      <c r="B19" s="4"/>
      <c r="C19" s="69"/>
      <c r="D19" s="171"/>
      <c r="E19" s="183"/>
      <c r="F19" s="171"/>
      <c r="G19" s="183"/>
      <c r="H19" s="171"/>
      <c r="I19" s="183"/>
      <c r="J19" s="171"/>
      <c r="K19" s="171"/>
      <c r="L19" s="171"/>
      <c r="M19" s="171"/>
      <c r="N19" s="171"/>
      <c r="O19" s="183"/>
      <c r="P19" s="171"/>
      <c r="Q19" s="171"/>
      <c r="R19" s="171"/>
      <c r="S19" s="171"/>
      <c r="T19" s="171"/>
      <c r="U19" s="183"/>
      <c r="V19" s="171"/>
      <c r="W19" s="171"/>
      <c r="X19" s="171"/>
      <c r="Y19" s="71"/>
      <c r="Z19" s="71"/>
      <c r="AA19" s="71"/>
    </row>
    <row r="20" spans="1:27" ht="24" customHeight="1" x14ac:dyDescent="0.25">
      <c r="A20" s="70" t="s">
        <v>93</v>
      </c>
      <c r="B20" s="4"/>
      <c r="C20" s="74"/>
      <c r="D20" s="286">
        <v>0</v>
      </c>
      <c r="E20" s="175"/>
      <c r="F20" s="286">
        <v>0</v>
      </c>
      <c r="G20" s="243"/>
      <c r="H20" s="286">
        <v>0</v>
      </c>
      <c r="I20" s="175"/>
      <c r="J20" s="286">
        <v>0</v>
      </c>
      <c r="K20" s="175"/>
      <c r="L20" s="286">
        <v>0</v>
      </c>
      <c r="M20" s="175"/>
      <c r="N20" s="286">
        <v>0</v>
      </c>
      <c r="O20" s="243"/>
      <c r="P20" s="128">
        <v>-290260</v>
      </c>
      <c r="Q20" s="175"/>
      <c r="R20" s="128">
        <f>SUM(K20:P20)</f>
        <v>-290260</v>
      </c>
      <c r="S20" s="175"/>
      <c r="T20" s="286">
        <v>0</v>
      </c>
      <c r="U20" s="175"/>
      <c r="V20" s="128">
        <v>290260</v>
      </c>
      <c r="W20" s="98"/>
      <c r="X20" s="286">
        <f>SUM(D20:J20)+R20+T20+V20</f>
        <v>0</v>
      </c>
      <c r="Y20" s="71"/>
      <c r="Z20" s="71"/>
      <c r="AA20" s="71"/>
    </row>
    <row r="21" spans="1:27" ht="24" customHeight="1" x14ac:dyDescent="0.25">
      <c r="A21" s="4"/>
      <c r="B21" s="4"/>
      <c r="C21" s="73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71"/>
      <c r="Z21" s="71"/>
      <c r="AA21" s="71"/>
    </row>
    <row r="22" spans="1:27" ht="24" customHeight="1" thickBot="1" x14ac:dyDescent="0.3">
      <c r="A22" s="48" t="s">
        <v>133</v>
      </c>
      <c r="C22" s="69"/>
      <c r="D22" s="179">
        <f>SUM(D11,D13,D14,D18,D20)</f>
        <v>38903</v>
      </c>
      <c r="E22" s="171"/>
      <c r="F22" s="179">
        <f>SUM(F11,F13,F14,F18,F20)</f>
        <v>33953019</v>
      </c>
      <c r="G22" s="171"/>
      <c r="H22" s="179">
        <f>SUM(H11,H13,H14,H18,H20)</f>
        <v>15213</v>
      </c>
      <c r="I22" s="171"/>
      <c r="J22" s="179">
        <f>SUM(J11,J13,J14,J18,J20)</f>
        <v>11108978</v>
      </c>
      <c r="K22" s="171"/>
      <c r="L22" s="179">
        <f>SUM(L11,L13,L14,L18,L20)</f>
        <v>2325667</v>
      </c>
      <c r="M22" s="171"/>
      <c r="N22" s="241">
        <f>SUM(N11,N13,N14,N18,N20)</f>
        <v>-40970</v>
      </c>
      <c r="O22" s="171"/>
      <c r="P22" s="179">
        <f>SUM(P11,P13,P14,P18,P20)</f>
        <v>16027739</v>
      </c>
      <c r="Q22" s="171"/>
      <c r="R22" s="179">
        <f>SUM(K22:P22)</f>
        <v>18312436</v>
      </c>
      <c r="S22" s="171"/>
      <c r="T22" s="179">
        <f>SUM(T11,T13,T14,T18,T20)</f>
        <v>7000000</v>
      </c>
      <c r="U22" s="171"/>
      <c r="V22" s="179">
        <f>SUM(V11,V13,V14,V18,V20)</f>
        <v>238765712</v>
      </c>
      <c r="W22" s="171"/>
      <c r="X22" s="179">
        <f>SUM(D22:J22)+R22+T22+V22</f>
        <v>309194261</v>
      </c>
      <c r="Y22" s="71"/>
      <c r="Z22" s="71"/>
      <c r="AA22" s="71"/>
    </row>
    <row r="23" spans="1:27" ht="24" customHeight="1" thickTop="1" x14ac:dyDescent="0.25"/>
    <row r="32" spans="1:27" ht="24" customHeight="1" x14ac:dyDescent="0.25">
      <c r="A32" s="306" t="s">
        <v>213</v>
      </c>
      <c r="B32" s="306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</row>
    <row r="33" spans="1:24" ht="24" customHeight="1" x14ac:dyDescent="0.25">
      <c r="A33" s="306" t="s">
        <v>214</v>
      </c>
      <c r="B33" s="306"/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306"/>
      <c r="S33" s="306"/>
      <c r="T33" s="306"/>
      <c r="U33" s="306"/>
      <c r="V33" s="306"/>
      <c r="W33" s="306"/>
      <c r="X33" s="306"/>
    </row>
    <row r="35" spans="1:24" ht="24" customHeight="1" x14ac:dyDescent="0.25">
      <c r="A35" s="306"/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  <c r="S35" s="306"/>
      <c r="T35" s="306"/>
      <c r="U35" s="306"/>
      <c r="V35" s="306"/>
      <c r="W35" s="306"/>
      <c r="X35" s="306"/>
    </row>
    <row r="48" spans="1:24" ht="24" customHeight="1" x14ac:dyDescent="0.25">
      <c r="H48" s="39" t="s">
        <v>91</v>
      </c>
    </row>
  </sheetData>
  <customSheetViews>
    <customSheetView guid="{EB7A5599-5A03-470E-BF9B-2789E93DD379}" scale="85" showPageBreaks="1" printArea="1" showRuler="0">
      <selection sqref="A1:V1"/>
      <pageMargins left="0.4" right="0.4" top="0.7" bottom="0.7" header="0.511811023622047" footer="0.7"/>
      <pageSetup paperSize="9" scale="66" firstPageNumber="9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cale="85" showPageBreaks="1" printArea="1" showRuler="0" topLeftCell="A13">
      <selection activeCell="G9" sqref="G9"/>
      <pageMargins left="0.4" right="0.4" top="0.7" bottom="0.7" header="0.511811023622047" footer="0.7"/>
      <pageSetup paperSize="9" scale="66" firstPageNumber="9" orientation="landscape" useFirstPageNumber="1" r:id="rId2"/>
      <headerFooter alignWithMargins="0">
        <oddFooter>&amp;LThe accompanying notes are an integral part of these financial statements.
&amp;C&amp;P</oddFooter>
      </headerFooter>
    </customSheetView>
  </customSheetViews>
  <mergeCells count="10">
    <mergeCell ref="A33:X33"/>
    <mergeCell ref="A35:X35"/>
    <mergeCell ref="D10:X10"/>
    <mergeCell ref="D4:X4"/>
    <mergeCell ref="L5:R5"/>
    <mergeCell ref="D6:F6"/>
    <mergeCell ref="D7:F7"/>
    <mergeCell ref="H7:J7"/>
    <mergeCell ref="T7:V7"/>
    <mergeCell ref="A32:X32"/>
  </mergeCells>
  <phoneticPr fontId="26" type="noConversion"/>
  <pageMargins left="0.6" right="0.6" top="0.48" bottom="0.5" header="0.5" footer="0.5"/>
  <pageSetup paperSize="9" scale="62" firstPageNumber="14" fitToHeight="0" orientation="landscape" useFirstPageNumber="1" r:id="rId3"/>
  <headerFooter>
    <oddFooter>&amp;LThe accompanying notes are an integral part of these financial statements.
&amp;C&amp;P</oddFooter>
  </headerFooter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zoomScaleNormal="100" zoomScaleSheetLayoutView="100" workbookViewId="0"/>
  </sheetViews>
  <sheetFormatPr defaultColWidth="9.140625" defaultRowHeight="21" customHeight="1" x14ac:dyDescent="0.25"/>
  <cols>
    <col min="1" max="3" width="2.140625" style="52" customWidth="1"/>
    <col min="4" max="4" width="58.140625" style="52" customWidth="1"/>
    <col min="5" max="5" width="14.140625" style="52" customWidth="1"/>
    <col min="6" max="6" width="0.85546875" style="52" customWidth="1"/>
    <col min="7" max="7" width="14.140625" style="52" customWidth="1"/>
    <col min="8" max="8" width="0.85546875" style="52" customWidth="1"/>
    <col min="9" max="9" width="14.140625" style="52" customWidth="1"/>
    <col min="10" max="10" width="0.85546875" style="52" customWidth="1"/>
    <col min="11" max="11" width="14.140625" style="52" customWidth="1"/>
    <col min="12" max="16384" width="9.140625" style="52"/>
  </cols>
  <sheetData>
    <row r="1" spans="1:11" s="81" customFormat="1" ht="21" customHeight="1" x14ac:dyDescent="0.25">
      <c r="A1" s="92" t="s">
        <v>30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</row>
    <row r="2" spans="1:11" s="81" customFormat="1" ht="21" customHeight="1" x14ac:dyDescent="0.25">
      <c r="A2" s="296" t="s">
        <v>106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</row>
    <row r="3" spans="1:11" s="29" customFormat="1" ht="21" customHeight="1" x14ac:dyDescent="0.25">
      <c r="A3" s="293"/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s="29" customFormat="1" ht="21" customHeight="1" x14ac:dyDescent="0.25">
      <c r="A4" s="79"/>
      <c r="B4" s="82"/>
      <c r="C4" s="82"/>
      <c r="D4" s="82"/>
      <c r="E4" s="310" t="s">
        <v>18</v>
      </c>
      <c r="F4" s="311"/>
      <c r="G4" s="311"/>
      <c r="H4" s="163"/>
      <c r="I4" s="310" t="s">
        <v>51</v>
      </c>
      <c r="J4" s="310"/>
      <c r="K4" s="310"/>
    </row>
    <row r="5" spans="1:11" s="29" customFormat="1" ht="21" customHeight="1" x14ac:dyDescent="0.25">
      <c r="A5" s="79"/>
      <c r="B5" s="82"/>
      <c r="C5" s="82"/>
      <c r="D5" s="82"/>
      <c r="E5" s="321" t="s">
        <v>131</v>
      </c>
      <c r="F5" s="321"/>
      <c r="G5" s="321"/>
      <c r="H5" s="163"/>
      <c r="I5" s="321" t="s">
        <v>131</v>
      </c>
      <c r="J5" s="321"/>
      <c r="K5" s="321"/>
    </row>
    <row r="6" spans="1:11" ht="21" customHeight="1" x14ac:dyDescent="0.25">
      <c r="E6" s="321" t="s">
        <v>99</v>
      </c>
      <c r="F6" s="321"/>
      <c r="G6" s="321"/>
      <c r="H6" s="156"/>
      <c r="I6" s="321" t="s">
        <v>99</v>
      </c>
      <c r="J6" s="321"/>
      <c r="K6" s="321"/>
    </row>
    <row r="7" spans="1:11" ht="21" customHeight="1" x14ac:dyDescent="0.25">
      <c r="E7" s="295" t="s">
        <v>142</v>
      </c>
      <c r="F7" s="149"/>
      <c r="G7" s="295">
        <v>2016</v>
      </c>
      <c r="H7" s="149"/>
      <c r="I7" s="295" t="s">
        <v>142</v>
      </c>
      <c r="J7" s="149"/>
      <c r="K7" s="295">
        <v>2016</v>
      </c>
    </row>
    <row r="8" spans="1:11" ht="21.75" customHeight="1" x14ac:dyDescent="0.25">
      <c r="E8" s="304" t="s">
        <v>34</v>
      </c>
      <c r="F8" s="304"/>
      <c r="G8" s="304"/>
      <c r="H8" s="304"/>
      <c r="I8" s="304"/>
      <c r="J8" s="304"/>
      <c r="K8" s="304"/>
    </row>
    <row r="9" spans="1:11" ht="21" customHeight="1" x14ac:dyDescent="0.25">
      <c r="A9" s="83" t="s">
        <v>27</v>
      </c>
      <c r="B9" s="81"/>
    </row>
    <row r="10" spans="1:11" ht="21" customHeight="1" x14ac:dyDescent="0.25">
      <c r="A10" s="84" t="s">
        <v>148</v>
      </c>
      <c r="E10" s="51">
        <v>53495762</v>
      </c>
      <c r="F10" s="51"/>
      <c r="G10" s="51">
        <v>59162457</v>
      </c>
      <c r="H10" s="51"/>
      <c r="I10" s="51">
        <v>46101944</v>
      </c>
      <c r="J10" s="51"/>
      <c r="K10" s="51">
        <v>51483083</v>
      </c>
    </row>
    <row r="11" spans="1:11" ht="21" customHeight="1" x14ac:dyDescent="0.25">
      <c r="A11" s="85" t="s">
        <v>160</v>
      </c>
      <c r="F11" s="51"/>
      <c r="H11" s="51"/>
      <c r="J11" s="51"/>
    </row>
    <row r="12" spans="1:11" ht="21" customHeight="1" x14ac:dyDescent="0.25">
      <c r="A12" s="85"/>
      <c r="B12" s="85" t="s">
        <v>161</v>
      </c>
      <c r="F12" s="51"/>
      <c r="H12" s="51"/>
      <c r="J12" s="51"/>
    </row>
    <row r="13" spans="1:11" ht="21" customHeight="1" x14ac:dyDescent="0.25">
      <c r="C13" s="52" t="s">
        <v>31</v>
      </c>
      <c r="E13" s="80">
        <v>3271861</v>
      </c>
      <c r="F13" s="51"/>
      <c r="G13" s="80">
        <v>2796878</v>
      </c>
      <c r="H13" s="51"/>
      <c r="I13" s="80">
        <v>3103600</v>
      </c>
      <c r="J13" s="51"/>
      <c r="K13" s="51">
        <v>2609470</v>
      </c>
    </row>
    <row r="14" spans="1:11" ht="21" customHeight="1" x14ac:dyDescent="0.25">
      <c r="C14" s="84" t="s">
        <v>81</v>
      </c>
      <c r="E14" s="118">
        <v>27497266</v>
      </c>
      <c r="F14" s="51"/>
      <c r="G14" s="118">
        <v>24694401</v>
      </c>
      <c r="H14" s="51"/>
      <c r="I14" s="118">
        <v>27460613</v>
      </c>
      <c r="J14" s="51"/>
      <c r="K14" s="51">
        <v>24696417</v>
      </c>
    </row>
    <row r="15" spans="1:11" ht="21" customHeight="1" x14ac:dyDescent="0.25">
      <c r="C15" s="292" t="s">
        <v>215</v>
      </c>
      <c r="E15" s="80">
        <v>12411</v>
      </c>
      <c r="F15" s="51"/>
      <c r="G15" s="80">
        <v>57877</v>
      </c>
      <c r="H15" s="51"/>
      <c r="I15" s="80">
        <v>11304</v>
      </c>
      <c r="J15" s="51"/>
      <c r="K15" s="51">
        <v>57877</v>
      </c>
    </row>
    <row r="16" spans="1:11" ht="21" customHeight="1" x14ac:dyDescent="0.25">
      <c r="C16" s="303" t="s">
        <v>241</v>
      </c>
      <c r="E16" s="80">
        <v>-24479</v>
      </c>
      <c r="F16" s="51"/>
      <c r="G16" s="80">
        <v>-136790</v>
      </c>
      <c r="H16" s="51"/>
      <c r="I16" s="80">
        <v>-21405</v>
      </c>
      <c r="J16" s="51"/>
      <c r="K16" s="51">
        <v>-130154</v>
      </c>
    </row>
    <row r="17" spans="1:11" ht="21" customHeight="1" x14ac:dyDescent="0.25">
      <c r="C17" s="52" t="s">
        <v>220</v>
      </c>
      <c r="E17" s="80">
        <v>3084349</v>
      </c>
      <c r="G17" s="80">
        <v>-4588393</v>
      </c>
      <c r="H17" s="51"/>
      <c r="I17" s="80">
        <v>2685110</v>
      </c>
      <c r="J17" s="51"/>
      <c r="K17" s="51">
        <v>-5009286</v>
      </c>
    </row>
    <row r="18" spans="1:11" ht="21" customHeight="1" x14ac:dyDescent="0.25">
      <c r="C18" s="292" t="s">
        <v>172</v>
      </c>
      <c r="E18" s="80">
        <v>-1610763</v>
      </c>
      <c r="G18" s="80">
        <v>-2534734</v>
      </c>
      <c r="H18" s="51"/>
      <c r="I18" s="80">
        <v>-704314</v>
      </c>
      <c r="J18" s="51"/>
      <c r="K18" s="51">
        <v>-1278831</v>
      </c>
    </row>
    <row r="19" spans="1:11" ht="21" customHeight="1" x14ac:dyDescent="0.25">
      <c r="C19" s="84" t="s">
        <v>147</v>
      </c>
      <c r="D19" s="84"/>
      <c r="E19" s="164">
        <v>8949</v>
      </c>
      <c r="F19" s="51"/>
      <c r="G19" s="164">
        <v>10513</v>
      </c>
      <c r="H19" s="51"/>
      <c r="I19" s="253">
        <v>0</v>
      </c>
      <c r="J19" s="51"/>
      <c r="K19" s="253">
        <v>0</v>
      </c>
    </row>
    <row r="20" spans="1:11" ht="21" customHeight="1" x14ac:dyDescent="0.25">
      <c r="E20" s="289">
        <f>SUM(E10:E19)</f>
        <v>85735356</v>
      </c>
      <c r="F20" s="51"/>
      <c r="G20" s="239">
        <f>SUM(G10:G19)</f>
        <v>79462209</v>
      </c>
      <c r="H20" s="51"/>
      <c r="I20" s="289">
        <f>SUM(I10:I19)</f>
        <v>78636852</v>
      </c>
      <c r="J20" s="51"/>
      <c r="K20" s="239">
        <f>SUM(K10:K19)</f>
        <v>72428576</v>
      </c>
    </row>
    <row r="21" spans="1:11" ht="21" customHeight="1" x14ac:dyDescent="0.25">
      <c r="C21" s="52" t="s">
        <v>67</v>
      </c>
      <c r="E21" s="80">
        <v>-92309515</v>
      </c>
      <c r="F21" s="51"/>
      <c r="G21" s="80">
        <v>-88449345</v>
      </c>
      <c r="H21" s="51"/>
      <c r="I21" s="80">
        <v>-82863616</v>
      </c>
      <c r="J21" s="51"/>
      <c r="K21" s="51">
        <v>-80170200</v>
      </c>
    </row>
    <row r="22" spans="1:11" ht="21" customHeight="1" x14ac:dyDescent="0.25">
      <c r="C22" s="52" t="s">
        <v>50</v>
      </c>
      <c r="E22" s="80">
        <v>-1032097</v>
      </c>
      <c r="F22" s="51"/>
      <c r="G22" s="80">
        <v>-1119392</v>
      </c>
      <c r="H22" s="51"/>
      <c r="I22" s="80">
        <v>-3349891</v>
      </c>
      <c r="J22" s="51"/>
      <c r="K22" s="51">
        <v>-3535324</v>
      </c>
    </row>
    <row r="23" spans="1:11" ht="21" customHeight="1" x14ac:dyDescent="0.25">
      <c r="C23" s="52" t="s">
        <v>69</v>
      </c>
      <c r="E23" s="80">
        <v>126765200</v>
      </c>
      <c r="F23" s="51"/>
      <c r="G23" s="80">
        <v>123854189</v>
      </c>
      <c r="H23" s="51"/>
      <c r="I23" s="80">
        <v>116837369</v>
      </c>
      <c r="J23" s="51"/>
      <c r="K23" s="51">
        <v>115294836</v>
      </c>
    </row>
    <row r="24" spans="1:11" ht="21" customHeight="1" x14ac:dyDescent="0.25">
      <c r="C24" s="52" t="s">
        <v>32</v>
      </c>
      <c r="E24" s="80">
        <v>-33262642</v>
      </c>
      <c r="F24" s="51"/>
      <c r="G24" s="80">
        <v>-35631228</v>
      </c>
      <c r="H24" s="51"/>
      <c r="I24" s="80">
        <v>-33211538</v>
      </c>
      <c r="J24" s="51"/>
      <c r="K24" s="51">
        <v>-35617882</v>
      </c>
    </row>
    <row r="25" spans="1:11" ht="21" customHeight="1" x14ac:dyDescent="0.25">
      <c r="C25" s="52" t="s">
        <v>68</v>
      </c>
      <c r="E25" s="80">
        <v>1028378</v>
      </c>
      <c r="F25" s="51"/>
      <c r="G25" s="80">
        <v>1114134</v>
      </c>
      <c r="H25" s="51"/>
      <c r="I25" s="80">
        <v>2303359</v>
      </c>
      <c r="J25" s="51"/>
      <c r="K25" s="51">
        <v>3535324</v>
      </c>
    </row>
    <row r="26" spans="1:11" ht="21" customHeight="1" x14ac:dyDescent="0.25">
      <c r="C26" s="84" t="s">
        <v>33</v>
      </c>
      <c r="E26" s="164">
        <v>-10793147</v>
      </c>
      <c r="F26" s="51"/>
      <c r="G26" s="164">
        <v>-12094448</v>
      </c>
      <c r="H26" s="51"/>
      <c r="I26" s="164">
        <v>-8604425</v>
      </c>
      <c r="J26" s="51"/>
      <c r="K26" s="87">
        <v>-9878484</v>
      </c>
    </row>
    <row r="27" spans="1:11" ht="21" customHeight="1" x14ac:dyDescent="0.25">
      <c r="A27" s="52" t="s">
        <v>216</v>
      </c>
      <c r="E27" s="137">
        <f>SUM(E20:E26)</f>
        <v>76131533</v>
      </c>
      <c r="F27" s="51"/>
      <c r="G27" s="137">
        <f>SUM(G20:G26)</f>
        <v>67136119</v>
      </c>
      <c r="H27" s="51"/>
      <c r="I27" s="137">
        <f>SUM(I20:I26)</f>
        <v>69748110</v>
      </c>
      <c r="J27" s="51"/>
      <c r="K27" s="137">
        <f>SUM(K20:K26)</f>
        <v>62056846</v>
      </c>
    </row>
    <row r="28" spans="1:11" ht="21" customHeight="1" x14ac:dyDescent="0.25">
      <c r="A28" s="88" t="s">
        <v>16</v>
      </c>
      <c r="F28" s="89"/>
    </row>
    <row r="29" spans="1:11" ht="21" customHeight="1" x14ac:dyDescent="0.25">
      <c r="C29" s="52" t="s">
        <v>1</v>
      </c>
      <c r="E29" s="80">
        <v>-59424924</v>
      </c>
      <c r="F29" s="51"/>
      <c r="G29" s="80">
        <v>3722055</v>
      </c>
      <c r="H29" s="51"/>
      <c r="I29" s="80">
        <v>-59585388</v>
      </c>
      <c r="J29" s="51"/>
      <c r="K29" s="51">
        <v>2605860</v>
      </c>
    </row>
    <row r="30" spans="1:11" ht="21" customHeight="1" x14ac:dyDescent="0.25">
      <c r="C30" s="52" t="s">
        <v>173</v>
      </c>
      <c r="E30" s="80">
        <v>7527791</v>
      </c>
      <c r="F30" s="51"/>
      <c r="G30" s="80">
        <v>2845244</v>
      </c>
      <c r="H30" s="51"/>
      <c r="I30" s="80">
        <v>7061739</v>
      </c>
      <c r="J30" s="51"/>
      <c r="K30" s="51">
        <v>4781836</v>
      </c>
    </row>
    <row r="31" spans="1:11" ht="21" customHeight="1" x14ac:dyDescent="0.25">
      <c r="C31" s="52" t="s">
        <v>121</v>
      </c>
      <c r="E31" s="80">
        <v>14543299</v>
      </c>
      <c r="F31" s="51"/>
      <c r="G31" s="80">
        <v>-9125622</v>
      </c>
      <c r="H31" s="51"/>
      <c r="I31" s="80">
        <v>19682058</v>
      </c>
      <c r="J31" s="51"/>
      <c r="K31" s="51">
        <v>-8198192</v>
      </c>
    </row>
    <row r="32" spans="1:11" ht="21" customHeight="1" x14ac:dyDescent="0.25">
      <c r="C32" s="52" t="s">
        <v>95</v>
      </c>
      <c r="E32" s="80">
        <v>-118710261</v>
      </c>
      <c r="F32" s="51"/>
      <c r="G32" s="80">
        <v>-127196979</v>
      </c>
      <c r="H32" s="51"/>
      <c r="I32" s="80">
        <v>-116824562</v>
      </c>
      <c r="J32" s="51"/>
      <c r="K32" s="51">
        <v>-126653978</v>
      </c>
    </row>
    <row r="33" spans="1:11" ht="21" customHeight="1" x14ac:dyDescent="0.25">
      <c r="C33" s="52" t="s">
        <v>101</v>
      </c>
      <c r="E33" s="80">
        <v>8512888</v>
      </c>
      <c r="F33" s="51"/>
      <c r="G33" s="80">
        <v>8310458</v>
      </c>
      <c r="H33" s="51"/>
      <c r="I33" s="80">
        <v>8512888</v>
      </c>
      <c r="J33" s="51"/>
      <c r="K33" s="51">
        <v>8310553</v>
      </c>
    </row>
    <row r="34" spans="1:11" ht="21" customHeight="1" x14ac:dyDescent="0.25">
      <c r="C34" s="52" t="s">
        <v>2</v>
      </c>
      <c r="E34" s="80">
        <v>2984061</v>
      </c>
      <c r="F34" s="51"/>
      <c r="G34" s="80">
        <v>5712177</v>
      </c>
      <c r="H34" s="51"/>
      <c r="I34" s="80">
        <v>7282392</v>
      </c>
      <c r="J34" s="51"/>
      <c r="K34" s="51">
        <v>8599920</v>
      </c>
    </row>
    <row r="35" spans="1:11" ht="21" customHeight="1" x14ac:dyDescent="0.25">
      <c r="A35" s="88" t="s">
        <v>17</v>
      </c>
    </row>
    <row r="36" spans="1:11" ht="21" customHeight="1" x14ac:dyDescent="0.25">
      <c r="C36" s="52" t="s">
        <v>3</v>
      </c>
      <c r="E36" s="80">
        <v>66185085</v>
      </c>
      <c r="F36" s="51"/>
      <c r="G36" s="80">
        <v>135543193</v>
      </c>
      <c r="H36" s="51"/>
      <c r="I36" s="80">
        <v>66436687</v>
      </c>
      <c r="J36" s="51"/>
      <c r="K36" s="51">
        <v>136549924</v>
      </c>
    </row>
    <row r="37" spans="1:11" ht="21" customHeight="1" x14ac:dyDescent="0.25">
      <c r="C37" s="52" t="s">
        <v>1</v>
      </c>
      <c r="E37" s="80">
        <v>7620033</v>
      </c>
      <c r="F37" s="51"/>
      <c r="G37" s="80">
        <v>-41983904</v>
      </c>
      <c r="H37" s="51"/>
      <c r="I37" s="80">
        <v>7133035</v>
      </c>
      <c r="J37" s="51"/>
      <c r="K37" s="51">
        <v>-41938947</v>
      </c>
    </row>
    <row r="38" spans="1:11" ht="21" customHeight="1" x14ac:dyDescent="0.25">
      <c r="C38" s="52" t="s">
        <v>174</v>
      </c>
      <c r="E38" s="80">
        <v>13144432</v>
      </c>
      <c r="F38" s="51"/>
      <c r="G38" s="80">
        <v>2042112</v>
      </c>
      <c r="H38" s="51"/>
      <c r="I38" s="80">
        <v>13148481</v>
      </c>
      <c r="J38" s="51"/>
      <c r="K38" s="51">
        <v>2041263</v>
      </c>
    </row>
    <row r="39" spans="1:11" ht="21" customHeight="1" x14ac:dyDescent="0.25">
      <c r="C39" s="52" t="s">
        <v>63</v>
      </c>
      <c r="E39" s="80">
        <v>9306</v>
      </c>
      <c r="F39" s="51"/>
      <c r="G39" s="80">
        <v>32254</v>
      </c>
      <c r="H39" s="51"/>
      <c r="I39" s="253">
        <v>0</v>
      </c>
      <c r="J39" s="51"/>
      <c r="K39" s="253">
        <v>0</v>
      </c>
    </row>
    <row r="40" spans="1:11" ht="21" customHeight="1" x14ac:dyDescent="0.25">
      <c r="C40" s="29" t="s">
        <v>175</v>
      </c>
      <c r="E40" s="80">
        <v>-8005015</v>
      </c>
      <c r="F40" s="51"/>
      <c r="G40" s="80">
        <v>-5584736</v>
      </c>
      <c r="H40" s="51"/>
      <c r="I40" s="80">
        <v>-9742892</v>
      </c>
      <c r="J40" s="51"/>
      <c r="K40" s="51">
        <v>-6123900</v>
      </c>
    </row>
    <row r="41" spans="1:11" ht="21" customHeight="1" x14ac:dyDescent="0.25">
      <c r="C41" s="52" t="s">
        <v>100</v>
      </c>
      <c r="E41" s="80">
        <v>-36174269</v>
      </c>
      <c r="F41" s="51"/>
      <c r="G41" s="80">
        <v>-13617480</v>
      </c>
      <c r="H41" s="51"/>
      <c r="I41" s="80">
        <v>-39147291</v>
      </c>
      <c r="J41" s="51"/>
      <c r="K41" s="51">
        <v>-14024726</v>
      </c>
    </row>
    <row r="42" spans="1:11" ht="21" customHeight="1" x14ac:dyDescent="0.25">
      <c r="C42" s="52" t="s">
        <v>61</v>
      </c>
      <c r="E42" s="80">
        <v>31250087</v>
      </c>
      <c r="F42" s="51"/>
      <c r="G42" s="80">
        <v>32215481</v>
      </c>
      <c r="H42" s="51"/>
      <c r="I42" s="253">
        <v>0</v>
      </c>
      <c r="J42" s="51"/>
      <c r="K42" s="253">
        <v>0</v>
      </c>
    </row>
    <row r="43" spans="1:11" ht="21" customHeight="1" x14ac:dyDescent="0.25">
      <c r="C43" s="52" t="s">
        <v>4</v>
      </c>
      <c r="E43" s="80">
        <v>359863</v>
      </c>
      <c r="F43" s="51"/>
      <c r="G43" s="80">
        <v>11177143</v>
      </c>
      <c r="H43" s="51"/>
      <c r="I43" s="80">
        <v>-1017702</v>
      </c>
      <c r="J43" s="51"/>
      <c r="K43" s="51">
        <v>10857321</v>
      </c>
    </row>
    <row r="44" spans="1:11" ht="21" customHeight="1" x14ac:dyDescent="0.25">
      <c r="D44" s="92" t="s">
        <v>221</v>
      </c>
      <c r="E44" s="232">
        <f>SUM(E27:E34,E36:E43)</f>
        <v>5953909</v>
      </c>
      <c r="F44" s="51"/>
      <c r="G44" s="232">
        <f>SUM(G27:G34,G36:G43)</f>
        <v>71227515</v>
      </c>
      <c r="H44" s="51"/>
      <c r="I44" s="232">
        <f>SUM(I27:I34,I36:I43)</f>
        <v>-27312445</v>
      </c>
      <c r="J44" s="51"/>
      <c r="K44" s="232">
        <f>SUM(K27:K34,K36:K43)</f>
        <v>38863780</v>
      </c>
    </row>
    <row r="45" spans="1:11" ht="21" customHeight="1" x14ac:dyDescent="0.25">
      <c r="A45" s="90"/>
      <c r="E45" s="51"/>
      <c r="F45" s="51"/>
      <c r="G45" s="51"/>
      <c r="H45" s="51"/>
      <c r="I45" s="51"/>
      <c r="J45" s="51"/>
      <c r="K45" s="51"/>
    </row>
    <row r="46" spans="1:11" ht="21" customHeight="1" x14ac:dyDescent="0.25">
      <c r="A46" s="92" t="s">
        <v>30</v>
      </c>
      <c r="B46" s="296"/>
      <c r="C46" s="296"/>
      <c r="D46" s="296"/>
      <c r="E46" s="296"/>
      <c r="F46" s="296"/>
      <c r="G46" s="296"/>
      <c r="H46" s="296"/>
      <c r="I46" s="296"/>
      <c r="J46" s="296"/>
      <c r="K46" s="296"/>
    </row>
    <row r="47" spans="1:11" ht="21" customHeight="1" x14ac:dyDescent="0.25">
      <c r="A47" s="296" t="s">
        <v>106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</row>
    <row r="48" spans="1:11" ht="21" customHeight="1" x14ac:dyDescent="0.25">
      <c r="A48" s="293"/>
      <c r="B48" s="165"/>
      <c r="C48" s="165"/>
      <c r="D48" s="165"/>
      <c r="E48" s="165"/>
      <c r="F48" s="165"/>
      <c r="G48" s="165"/>
      <c r="H48" s="165"/>
      <c r="I48" s="165"/>
      <c r="J48" s="165"/>
      <c r="K48" s="165"/>
    </row>
    <row r="49" spans="1:11" s="91" customFormat="1" ht="21" customHeight="1" x14ac:dyDescent="0.25">
      <c r="E49" s="310" t="s">
        <v>18</v>
      </c>
      <c r="F49" s="311"/>
      <c r="G49" s="311"/>
      <c r="H49" s="163"/>
      <c r="I49" s="310" t="s">
        <v>51</v>
      </c>
      <c r="J49" s="310"/>
      <c r="K49" s="310"/>
    </row>
    <row r="50" spans="1:11" ht="21" customHeight="1" x14ac:dyDescent="0.25">
      <c r="E50" s="321" t="s">
        <v>131</v>
      </c>
      <c r="F50" s="321"/>
      <c r="G50" s="321"/>
      <c r="H50" s="163"/>
      <c r="I50" s="321" t="s">
        <v>131</v>
      </c>
      <c r="J50" s="321"/>
      <c r="K50" s="321"/>
    </row>
    <row r="51" spans="1:11" ht="21" customHeight="1" x14ac:dyDescent="0.25">
      <c r="E51" s="321" t="s">
        <v>99</v>
      </c>
      <c r="F51" s="321"/>
      <c r="G51" s="321"/>
      <c r="H51" s="156"/>
      <c r="I51" s="321" t="s">
        <v>99</v>
      </c>
      <c r="J51" s="321"/>
      <c r="K51" s="321"/>
    </row>
    <row r="52" spans="1:11" ht="21" customHeight="1" x14ac:dyDescent="0.25">
      <c r="E52" s="295" t="s">
        <v>142</v>
      </c>
      <c r="F52" s="149"/>
      <c r="G52" s="295">
        <v>2016</v>
      </c>
      <c r="H52" s="149"/>
      <c r="I52" s="295" t="s">
        <v>142</v>
      </c>
      <c r="J52" s="149"/>
      <c r="K52" s="295">
        <v>2016</v>
      </c>
    </row>
    <row r="53" spans="1:11" ht="21" customHeight="1" x14ac:dyDescent="0.25">
      <c r="E53" s="304" t="s">
        <v>34</v>
      </c>
      <c r="F53" s="305"/>
      <c r="G53" s="305"/>
      <c r="H53" s="305"/>
      <c r="I53" s="305"/>
      <c r="J53" s="305"/>
      <c r="K53" s="305"/>
    </row>
    <row r="54" spans="1:11" ht="21" customHeight="1" x14ac:dyDescent="0.25">
      <c r="A54" s="83" t="s">
        <v>28</v>
      </c>
      <c r="E54" s="51"/>
      <c r="F54" s="51"/>
      <c r="G54" s="51"/>
      <c r="H54" s="51"/>
      <c r="I54" s="51"/>
      <c r="J54" s="51"/>
      <c r="K54" s="51"/>
    </row>
    <row r="55" spans="1:11" ht="21" customHeight="1" x14ac:dyDescent="0.25">
      <c r="C55" s="52" t="s">
        <v>162</v>
      </c>
      <c r="E55" s="80">
        <v>-516878010</v>
      </c>
      <c r="F55" s="51"/>
      <c r="G55" s="80">
        <v>-571471012</v>
      </c>
      <c r="H55" s="51"/>
      <c r="I55" s="80">
        <v>-376873023</v>
      </c>
      <c r="J55" s="51"/>
      <c r="K55" s="51">
        <v>-454907621</v>
      </c>
    </row>
    <row r="56" spans="1:11" ht="21" customHeight="1" x14ac:dyDescent="0.25">
      <c r="C56" s="52" t="s">
        <v>7</v>
      </c>
      <c r="E56" s="80">
        <v>528910230</v>
      </c>
      <c r="F56" s="51"/>
      <c r="G56" s="80">
        <v>515870226</v>
      </c>
      <c r="H56" s="51"/>
      <c r="I56" s="80">
        <v>421918513</v>
      </c>
      <c r="J56" s="51"/>
      <c r="K56" s="51">
        <v>433785212</v>
      </c>
    </row>
    <row r="57" spans="1:11" ht="21" customHeight="1" x14ac:dyDescent="0.25">
      <c r="C57" s="52" t="s">
        <v>163</v>
      </c>
      <c r="E57" s="80">
        <v>-669600</v>
      </c>
      <c r="F57" s="51"/>
      <c r="G57" s="80">
        <v>-9231641</v>
      </c>
      <c r="H57" s="51"/>
      <c r="I57" s="80">
        <v>-669600</v>
      </c>
      <c r="J57" s="51"/>
      <c r="K57" s="137">
        <v>-710400</v>
      </c>
    </row>
    <row r="58" spans="1:11" ht="21" customHeight="1" x14ac:dyDescent="0.25">
      <c r="C58" s="52" t="s">
        <v>8</v>
      </c>
      <c r="E58" s="80">
        <v>1707990</v>
      </c>
      <c r="F58" s="51"/>
      <c r="G58" s="80">
        <v>19679259</v>
      </c>
      <c r="H58" s="51"/>
      <c r="I58" s="80">
        <v>1900898</v>
      </c>
      <c r="J58" s="51"/>
      <c r="K58" s="51">
        <v>1453201</v>
      </c>
    </row>
    <row r="59" spans="1:11" ht="21" customHeight="1" x14ac:dyDescent="0.25">
      <c r="C59" s="52" t="s">
        <v>164</v>
      </c>
      <c r="E59" s="137">
        <v>-243070</v>
      </c>
      <c r="F59" s="51"/>
      <c r="G59" s="137">
        <v>-801555</v>
      </c>
      <c r="H59" s="51"/>
      <c r="I59" s="137">
        <v>-234570</v>
      </c>
      <c r="J59" s="51"/>
      <c r="K59" s="137">
        <v>-801555</v>
      </c>
    </row>
    <row r="60" spans="1:11" ht="21" customHeight="1" x14ac:dyDescent="0.25">
      <c r="C60" s="52" t="s">
        <v>5</v>
      </c>
      <c r="E60" s="137">
        <v>30208</v>
      </c>
      <c r="F60" s="51"/>
      <c r="G60" s="137">
        <v>13791</v>
      </c>
      <c r="H60" s="51"/>
      <c r="I60" s="137">
        <v>30208</v>
      </c>
      <c r="J60" s="51"/>
      <c r="K60" s="137">
        <v>13791</v>
      </c>
    </row>
    <row r="61" spans="1:11" ht="21" customHeight="1" x14ac:dyDescent="0.25">
      <c r="C61" s="52" t="s">
        <v>165</v>
      </c>
      <c r="E61" s="253">
        <v>0</v>
      </c>
      <c r="F61" s="51"/>
      <c r="G61" s="253">
        <v>0</v>
      </c>
      <c r="I61" s="137">
        <v>-457553</v>
      </c>
      <c r="J61" s="51"/>
      <c r="K61" s="137">
        <v>-421098</v>
      </c>
    </row>
    <row r="62" spans="1:11" ht="21" customHeight="1" x14ac:dyDescent="0.25">
      <c r="C62" s="52" t="s">
        <v>114</v>
      </c>
      <c r="E62" s="253">
        <v>0</v>
      </c>
      <c r="F62" s="51"/>
      <c r="G62" s="253">
        <v>0</v>
      </c>
      <c r="H62" s="253"/>
      <c r="I62" s="253">
        <v>0</v>
      </c>
      <c r="J62" s="51"/>
      <c r="K62" s="51">
        <v>8442471</v>
      </c>
    </row>
    <row r="63" spans="1:11" ht="21" customHeight="1" x14ac:dyDescent="0.25">
      <c r="C63" s="52" t="s">
        <v>166</v>
      </c>
      <c r="E63" s="80">
        <v>-5768414</v>
      </c>
      <c r="F63" s="51"/>
      <c r="G63" s="80">
        <v>-3265479</v>
      </c>
      <c r="H63" s="51"/>
      <c r="I63" s="80">
        <v>-5644363</v>
      </c>
      <c r="J63" s="51"/>
      <c r="K63" s="51">
        <v>-3210640</v>
      </c>
    </row>
    <row r="64" spans="1:11" ht="21" customHeight="1" x14ac:dyDescent="0.25">
      <c r="C64" s="52" t="s">
        <v>6</v>
      </c>
      <c r="E64" s="80">
        <v>83694</v>
      </c>
      <c r="F64" s="51"/>
      <c r="G64" s="80">
        <v>277106</v>
      </c>
      <c r="H64" s="51"/>
      <c r="I64" s="80">
        <v>78654</v>
      </c>
      <c r="J64" s="51"/>
      <c r="K64" s="51">
        <v>272002</v>
      </c>
    </row>
    <row r="65" spans="1:11" ht="21" customHeight="1" x14ac:dyDescent="0.25">
      <c r="C65" s="52" t="s">
        <v>167</v>
      </c>
      <c r="E65" s="80">
        <v>-5367363</v>
      </c>
      <c r="F65" s="51"/>
      <c r="G65" s="80">
        <v>-2061133</v>
      </c>
      <c r="H65" s="51"/>
      <c r="I65" s="80">
        <v>-5216555</v>
      </c>
      <c r="J65" s="51"/>
      <c r="K65" s="51">
        <v>-2503866</v>
      </c>
    </row>
    <row r="66" spans="1:11" ht="21" customHeight="1" x14ac:dyDescent="0.25">
      <c r="D66" s="92" t="s">
        <v>222</v>
      </c>
      <c r="E66" s="232">
        <f>SUM(E55:E65)</f>
        <v>1805665</v>
      </c>
      <c r="F66" s="51"/>
      <c r="G66" s="232">
        <f>SUM(G55:G65)</f>
        <v>-50990438</v>
      </c>
      <c r="H66" s="51"/>
      <c r="I66" s="232">
        <f>SUM(I55:I65)</f>
        <v>34832609</v>
      </c>
      <c r="J66" s="51"/>
      <c r="K66" s="232">
        <f>SUM(K55:K65)</f>
        <v>-18588503</v>
      </c>
    </row>
    <row r="67" spans="1:11" ht="15.95" customHeight="1" x14ac:dyDescent="0.25">
      <c r="D67" s="92"/>
      <c r="F67" s="51"/>
      <c r="H67" s="51"/>
      <c r="J67" s="51"/>
    </row>
    <row r="68" spans="1:11" ht="21" customHeight="1" x14ac:dyDescent="0.25">
      <c r="A68" s="83" t="s">
        <v>29</v>
      </c>
      <c r="F68" s="89"/>
      <c r="H68" s="89"/>
      <c r="J68" s="89"/>
    </row>
    <row r="69" spans="1:11" ht="21" customHeight="1" x14ac:dyDescent="0.25">
      <c r="A69" s="83"/>
      <c r="C69" s="52" t="s">
        <v>168</v>
      </c>
      <c r="E69" s="80">
        <v>-20000000</v>
      </c>
      <c r="F69" s="89"/>
      <c r="G69" s="253">
        <v>0</v>
      </c>
      <c r="H69" s="89"/>
      <c r="I69" s="80">
        <v>-20000000</v>
      </c>
      <c r="J69" s="89"/>
      <c r="K69" s="253">
        <v>0</v>
      </c>
    </row>
    <row r="70" spans="1:11" ht="21" customHeight="1" x14ac:dyDescent="0.25">
      <c r="A70" s="83"/>
      <c r="C70" s="52" t="s">
        <v>169</v>
      </c>
      <c r="E70" s="51">
        <v>31296938</v>
      </c>
      <c r="F70" s="89"/>
      <c r="G70" s="253">
        <v>0</v>
      </c>
      <c r="H70" s="89"/>
      <c r="I70" s="51">
        <v>31296938</v>
      </c>
      <c r="J70" s="89"/>
      <c r="K70" s="253">
        <v>0</v>
      </c>
    </row>
    <row r="71" spans="1:11" ht="21" customHeight="1" x14ac:dyDescent="0.25">
      <c r="A71" s="83"/>
      <c r="C71" s="52" t="s">
        <v>197</v>
      </c>
      <c r="E71" s="51">
        <v>152459</v>
      </c>
      <c r="F71" s="89"/>
      <c r="G71" s="253">
        <v>0</v>
      </c>
      <c r="H71" s="89"/>
      <c r="I71" s="51">
        <v>152459</v>
      </c>
      <c r="J71" s="89"/>
      <c r="K71" s="253">
        <v>0</v>
      </c>
    </row>
    <row r="72" spans="1:11" ht="21" customHeight="1" x14ac:dyDescent="0.25">
      <c r="A72" s="81"/>
      <c r="C72" s="84" t="s">
        <v>94</v>
      </c>
      <c r="E72" s="80">
        <v>-18695557</v>
      </c>
      <c r="F72" s="51"/>
      <c r="G72" s="80">
        <v>-18695557</v>
      </c>
      <c r="H72" s="51"/>
      <c r="I72" s="80">
        <v>-18695557</v>
      </c>
      <c r="J72" s="51"/>
      <c r="K72" s="137">
        <v>-18695557</v>
      </c>
    </row>
    <row r="73" spans="1:11" ht="21" customHeight="1" x14ac:dyDescent="0.25">
      <c r="A73" s="81"/>
      <c r="C73" s="84" t="s">
        <v>110</v>
      </c>
      <c r="E73" s="253">
        <v>0</v>
      </c>
      <c r="F73" s="51"/>
      <c r="G73" s="80">
        <v>-8883</v>
      </c>
      <c r="H73" s="51"/>
      <c r="I73" s="253">
        <v>0</v>
      </c>
      <c r="J73" s="51"/>
      <c r="K73" s="253">
        <v>0</v>
      </c>
    </row>
    <row r="74" spans="1:11" ht="21" customHeight="1" x14ac:dyDescent="0.25">
      <c r="A74" s="81"/>
      <c r="C74" s="86" t="s">
        <v>233</v>
      </c>
      <c r="E74" s="80"/>
      <c r="F74" s="51"/>
      <c r="G74" s="80"/>
      <c r="H74" s="51"/>
      <c r="I74" s="253"/>
      <c r="J74" s="51"/>
      <c r="K74" s="253"/>
    </row>
    <row r="75" spans="1:11" ht="21" customHeight="1" x14ac:dyDescent="0.25">
      <c r="A75" s="81"/>
      <c r="C75" s="84"/>
      <c r="D75" s="297" t="s">
        <v>234</v>
      </c>
      <c r="E75" s="80">
        <v>-661</v>
      </c>
      <c r="F75" s="51"/>
      <c r="G75" s="253">
        <v>0</v>
      </c>
      <c r="H75" s="51"/>
      <c r="I75" s="253">
        <v>0</v>
      </c>
      <c r="J75" s="51"/>
      <c r="K75" s="253">
        <v>0</v>
      </c>
    </row>
    <row r="76" spans="1:11" ht="21" customHeight="1" x14ac:dyDescent="0.25">
      <c r="D76" s="92" t="s">
        <v>123</v>
      </c>
      <c r="E76" s="232">
        <f>SUM(E69:E75)</f>
        <v>-7246821</v>
      </c>
      <c r="F76" s="51"/>
      <c r="G76" s="232">
        <f>SUM(G72:G73)</f>
        <v>-18704440</v>
      </c>
      <c r="H76" s="80"/>
      <c r="I76" s="232">
        <f>SUM(I69:I75)</f>
        <v>-7246160</v>
      </c>
      <c r="J76" s="51"/>
      <c r="K76" s="232">
        <f>SUM(K72:K73)</f>
        <v>-18695557</v>
      </c>
    </row>
    <row r="77" spans="1:11" ht="21" customHeight="1" x14ac:dyDescent="0.25">
      <c r="C77" s="52" t="s">
        <v>200</v>
      </c>
      <c r="D77" s="92"/>
      <c r="E77" s="254"/>
      <c r="F77" s="256"/>
      <c r="G77" s="239"/>
      <c r="H77" s="257"/>
      <c r="I77" s="254"/>
      <c r="J77" s="256"/>
      <c r="K77" s="239"/>
    </row>
    <row r="78" spans="1:11" ht="21" customHeight="1" x14ac:dyDescent="0.25">
      <c r="B78" s="1"/>
      <c r="D78" s="52" t="s">
        <v>156</v>
      </c>
      <c r="E78" s="164">
        <v>-204089</v>
      </c>
      <c r="F78" s="51"/>
      <c r="G78" s="164">
        <v>-23420</v>
      </c>
      <c r="H78" s="51"/>
      <c r="I78" s="255">
        <v>0</v>
      </c>
      <c r="J78" s="51"/>
      <c r="K78" s="255">
        <v>0</v>
      </c>
    </row>
    <row r="79" spans="1:11" ht="15.95" customHeight="1" x14ac:dyDescent="0.25">
      <c r="F79" s="51"/>
      <c r="H79" s="80"/>
      <c r="J79" s="80"/>
    </row>
    <row r="80" spans="1:11" ht="21" customHeight="1" x14ac:dyDescent="0.25">
      <c r="A80" s="92" t="s">
        <v>170</v>
      </c>
      <c r="E80" s="275">
        <f>SUM(E44,E66,E76:E78)</f>
        <v>308664</v>
      </c>
      <c r="F80" s="51"/>
      <c r="G80" s="51">
        <f>SUM(G44,G66,G76:G78)</f>
        <v>1509217</v>
      </c>
      <c r="H80" s="51"/>
      <c r="I80" s="275">
        <f>SUM(I44,I66,I76:I78)</f>
        <v>274004</v>
      </c>
      <c r="J80" s="51"/>
      <c r="K80" s="51">
        <f>SUM(K44,K66,K76:K78)</f>
        <v>1579720</v>
      </c>
    </row>
    <row r="81" spans="1:11" ht="21" customHeight="1" x14ac:dyDescent="0.25">
      <c r="A81" s="92" t="s">
        <v>97</v>
      </c>
      <c r="E81" s="80">
        <v>40488512</v>
      </c>
      <c r="F81" s="51"/>
      <c r="G81" s="80">
        <v>38979295</v>
      </c>
      <c r="H81" s="80"/>
      <c r="I81" s="80">
        <v>40317033</v>
      </c>
      <c r="J81" s="51"/>
      <c r="K81" s="51">
        <v>38737313</v>
      </c>
    </row>
    <row r="82" spans="1:11" ht="21" customHeight="1" thickBot="1" x14ac:dyDescent="0.3">
      <c r="A82" s="92" t="s">
        <v>134</v>
      </c>
      <c r="D82" s="233"/>
      <c r="E82" s="276">
        <f>SUM(E80:E81)</f>
        <v>40797176</v>
      </c>
      <c r="F82" s="51"/>
      <c r="G82" s="240">
        <f>SUM(G80:G81)</f>
        <v>40488512</v>
      </c>
      <c r="H82" s="80"/>
      <c r="I82" s="276">
        <f>SUM(I80:I81)</f>
        <v>40591037</v>
      </c>
      <c r="J82" s="51"/>
      <c r="K82" s="240">
        <f>SUM(K80:K81)</f>
        <v>40317033</v>
      </c>
    </row>
    <row r="83" spans="1:11" ht="15.95" customHeight="1" thickTop="1" x14ac:dyDescent="0.25">
      <c r="F83" s="234"/>
      <c r="H83" s="234"/>
      <c r="J83" s="58"/>
    </row>
    <row r="84" spans="1:11" ht="21" customHeight="1" x14ac:dyDescent="0.25">
      <c r="A84" s="189" t="s">
        <v>111</v>
      </c>
    </row>
    <row r="85" spans="1:11" ht="21" customHeight="1" x14ac:dyDescent="0.25">
      <c r="A85" s="29" t="s">
        <v>122</v>
      </c>
    </row>
    <row r="86" spans="1:11" ht="21" customHeight="1" x14ac:dyDescent="0.25">
      <c r="B86" s="29" t="s">
        <v>223</v>
      </c>
      <c r="E86" s="51">
        <v>6079641</v>
      </c>
      <c r="F86" s="80"/>
      <c r="G86" s="51">
        <v>-2641408</v>
      </c>
      <c r="H86" s="80"/>
      <c r="I86" s="51">
        <v>717378</v>
      </c>
      <c r="J86" s="80"/>
      <c r="K86" s="80">
        <v>-121585</v>
      </c>
    </row>
    <row r="87" spans="1:11" ht="21" customHeight="1" x14ac:dyDescent="0.25">
      <c r="B87" s="29" t="s">
        <v>200</v>
      </c>
    </row>
    <row r="88" spans="1:11" ht="21" customHeight="1" x14ac:dyDescent="0.25">
      <c r="B88" s="29"/>
      <c r="C88" s="52" t="s">
        <v>156</v>
      </c>
      <c r="E88" s="51">
        <v>-204089</v>
      </c>
      <c r="F88" s="80"/>
      <c r="G88" s="51">
        <v>-23420</v>
      </c>
      <c r="H88" s="80"/>
      <c r="I88" s="253">
        <v>0</v>
      </c>
      <c r="J88" s="51"/>
      <c r="K88" s="253">
        <v>0</v>
      </c>
    </row>
    <row r="89" spans="1:11" ht="21" customHeight="1" x14ac:dyDescent="0.25">
      <c r="B89" s="29" t="s">
        <v>224</v>
      </c>
    </row>
    <row r="90" spans="1:11" ht="21" customHeight="1" x14ac:dyDescent="0.25">
      <c r="B90" s="29"/>
      <c r="C90" s="52" t="s">
        <v>157</v>
      </c>
      <c r="E90" s="51">
        <v>72</v>
      </c>
      <c r="F90" s="80"/>
      <c r="G90" s="51">
        <v>-22820</v>
      </c>
      <c r="H90" s="80"/>
      <c r="I90" s="253">
        <v>0</v>
      </c>
      <c r="J90" s="51"/>
      <c r="K90" s="253">
        <v>0</v>
      </c>
    </row>
    <row r="91" spans="1:11" s="90" customFormat="1" ht="21" customHeight="1" x14ac:dyDescent="0.25">
      <c r="A91" s="52"/>
      <c r="B91" s="29" t="s">
        <v>198</v>
      </c>
      <c r="C91" s="52"/>
      <c r="E91" s="51">
        <v>370849</v>
      </c>
      <c r="F91" s="51"/>
      <c r="G91" s="51">
        <v>-136252</v>
      </c>
      <c r="H91" s="51"/>
      <c r="I91" s="51">
        <v>51202</v>
      </c>
      <c r="J91" s="236"/>
      <c r="K91" s="51">
        <v>-51212</v>
      </c>
    </row>
    <row r="92" spans="1:11" ht="21" customHeight="1" x14ac:dyDescent="0.25">
      <c r="B92" s="29" t="s">
        <v>199</v>
      </c>
      <c r="E92" s="253">
        <v>0</v>
      </c>
      <c r="F92" s="80"/>
      <c r="G92" s="137">
        <v>-53058</v>
      </c>
      <c r="H92" s="80"/>
      <c r="I92" s="253">
        <v>0</v>
      </c>
      <c r="J92" s="80"/>
      <c r="K92" s="137">
        <v>-53058</v>
      </c>
    </row>
    <row r="93" spans="1:11" ht="21" customHeight="1" x14ac:dyDescent="0.25">
      <c r="B93" s="29" t="s">
        <v>112</v>
      </c>
      <c r="E93" s="51">
        <v>8204517</v>
      </c>
      <c r="F93" s="80"/>
      <c r="G93" s="51">
        <v>9414680</v>
      </c>
      <c r="H93" s="80"/>
      <c r="I93" s="51">
        <v>8204517</v>
      </c>
      <c r="J93" s="80"/>
      <c r="K93" s="137">
        <v>9414680.2068599984</v>
      </c>
    </row>
    <row r="94" spans="1:11" ht="21" customHeight="1" x14ac:dyDescent="0.25">
      <c r="B94" s="29"/>
      <c r="E94" s="51"/>
      <c r="F94" s="80"/>
      <c r="G94" s="51"/>
      <c r="H94" s="80"/>
      <c r="I94" s="80"/>
      <c r="J94" s="80"/>
      <c r="K94" s="51"/>
    </row>
    <row r="95" spans="1:11" ht="21" customHeight="1" x14ac:dyDescent="0.25">
      <c r="B95" s="29"/>
      <c r="E95" s="51"/>
      <c r="F95" s="80"/>
      <c r="G95" s="51"/>
      <c r="H95" s="80"/>
      <c r="I95" s="80"/>
      <c r="J95" s="80"/>
      <c r="K95" s="51"/>
    </row>
    <row r="97" spans="1:11" ht="21" customHeight="1" x14ac:dyDescent="0.25">
      <c r="A97" s="322" t="s">
        <v>128</v>
      </c>
      <c r="B97" s="322"/>
      <c r="C97" s="322"/>
      <c r="D97" s="322"/>
      <c r="E97" s="322"/>
      <c r="F97" s="322"/>
      <c r="G97" s="322"/>
      <c r="H97" s="322"/>
      <c r="I97" s="322"/>
      <c r="J97" s="322"/>
      <c r="K97" s="322"/>
    </row>
    <row r="98" spans="1:11" ht="21" customHeight="1" x14ac:dyDescent="0.25">
      <c r="A98" s="322" t="s">
        <v>126</v>
      </c>
      <c r="B98" s="322"/>
      <c r="C98" s="322"/>
      <c r="D98" s="322"/>
      <c r="E98" s="322"/>
      <c r="F98" s="322"/>
      <c r="G98" s="322"/>
      <c r="H98" s="322"/>
      <c r="I98" s="322"/>
      <c r="J98" s="322"/>
      <c r="K98" s="322"/>
    </row>
    <row r="102" spans="1:11" ht="21" customHeight="1" x14ac:dyDescent="0.25">
      <c r="A102" s="322"/>
      <c r="B102" s="322"/>
      <c r="C102" s="322"/>
      <c r="D102" s="322"/>
      <c r="E102" s="322"/>
      <c r="F102" s="322"/>
      <c r="G102" s="322"/>
      <c r="H102" s="322"/>
      <c r="I102" s="322"/>
      <c r="J102" s="322"/>
      <c r="K102" s="322"/>
    </row>
    <row r="104" spans="1:11" ht="21" customHeight="1" x14ac:dyDescent="0.25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</row>
    <row r="105" spans="1:11" ht="21" customHeight="1" x14ac:dyDescent="0.25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</row>
  </sheetData>
  <mergeCells count="17">
    <mergeCell ref="E53:K53"/>
    <mergeCell ref="A97:K97"/>
    <mergeCell ref="A98:K98"/>
    <mergeCell ref="A102:K102"/>
    <mergeCell ref="E8:K8"/>
    <mergeCell ref="E49:G49"/>
    <mergeCell ref="I49:K49"/>
    <mergeCell ref="E50:G50"/>
    <mergeCell ref="I50:K50"/>
    <mergeCell ref="E51:G51"/>
    <mergeCell ref="I51:K51"/>
    <mergeCell ref="E4:G4"/>
    <mergeCell ref="I4:K4"/>
    <mergeCell ref="E5:G5"/>
    <mergeCell ref="I5:K5"/>
    <mergeCell ref="E6:G6"/>
    <mergeCell ref="I6:K6"/>
  </mergeCells>
  <printOptions horizontalCentered="1"/>
  <pageMargins left="0.7" right="0.7" top="0.48" bottom="0.5" header="0.5" footer="0.5"/>
  <pageSetup paperSize="9" scale="72" firstPageNumber="15" fitToHeight="2" orientation="portrait" useFirstPageNumber="1" r:id="rId1"/>
  <headerFooter>
    <oddFooter>&amp;L The accompanying notes are an integral part of these financial statements.
&amp;C&amp;P</oddFooter>
  </headerFooter>
  <rowBreaks count="1" manualBreakCount="1">
    <brk id="4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CE_Conso</vt:lpstr>
      <vt:lpstr>CE_Conso (2)</vt:lpstr>
      <vt:lpstr>CE_Bank</vt:lpstr>
      <vt:lpstr>CE_Bank (2) </vt:lpstr>
      <vt:lpstr>CF</vt:lpstr>
      <vt:lpstr>BS!Print_Area</vt:lpstr>
      <vt:lpstr>CE_Bank!Print_Area</vt:lpstr>
      <vt:lpstr>'CE_Bank (2) '!Print_Area</vt:lpstr>
      <vt:lpstr>CE_Conso!Print_Area</vt:lpstr>
      <vt:lpstr>'CE_Conso (2)'!Print_Area</vt:lpstr>
      <vt:lpstr>CF!Print_Area</vt:lpstr>
      <vt:lpstr>PL!Print_Area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Virut, Thongkumpla</cp:lastModifiedBy>
  <cp:lastPrinted>2018-02-13T10:41:40Z</cp:lastPrinted>
  <dcterms:created xsi:type="dcterms:W3CDTF">2002-12-13T14:30:06Z</dcterms:created>
  <dcterms:modified xsi:type="dcterms:W3CDTF">2018-02-22T02:53:08Z</dcterms:modified>
</cp:coreProperties>
</file>