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asrinoppong\Desktop\FS\Final\SET file\"/>
    </mc:Choice>
  </mc:AlternateContent>
  <bookViews>
    <workbookView xWindow="-12" yWindow="72" windowWidth="10320" windowHeight="10488" tabRatio="690" firstSheet="25" activeTab="25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PL-6-7" sheetId="89" r:id="rId26"/>
    <sheet name="PL-8" sheetId="96" r:id="rId27"/>
    <sheet name="EH 9-10" sheetId="101" r:id="rId28"/>
    <sheet name="EH 11-12" sheetId="105" r:id="rId29"/>
    <sheet name="CF 13-14" sheetId="106" r:id="rId30"/>
    <sheet name="CF-10-11" sheetId="104" state="hidden" r:id="rId31"/>
    <sheet name="SH E (2)" sheetId="91" state="hidden" r:id="rId32"/>
    <sheet name="Cashflow statement" sheetId="86" state="hidden" r:id="rId33"/>
    <sheet name="SH" sheetId="84" state="hidden" r:id="rId34"/>
    <sheet name="SH PTY" sheetId="78" state="hidden" r:id="rId35"/>
    <sheet name="MEGA ELIMINATION-RECO (2)" sheetId="59" state="hidden" r:id="rId36"/>
    <sheet name="Medicap-Adj equity'03" sheetId="11" state="hidden" r:id="rId37"/>
    <sheet name="year 2004" sheetId="53" state="hidden" r:id="rId38"/>
    <sheet name="year 2003" sheetId="52" state="hidden" r:id="rId39"/>
    <sheet name="Sheet1" sheetId="39" state="hidden" r:id="rId40"/>
    <sheet name="USD" sheetId="17" state="hidden" r:id="rId41"/>
    <sheet name="AUD" sheetId="19" state="hidden" r:id="rId42"/>
    <sheet name="PENDINGS" sheetId="20" state="hidden" r:id="rId43"/>
    <sheet name="Tickmarks" sheetId="44" state="hidden" r:id="rId44"/>
    <sheet name="YEMEN" sheetId="34" state="hidden" r:id="rId45"/>
    <sheet name="stock reserves-2005" sheetId="35" state="hidden" r:id="rId46"/>
    <sheet name="stock reserves-2004" sheetId="68" state="hidden" r:id="rId47"/>
  </sheets>
  <externalReferences>
    <externalReference r:id="rId48"/>
    <externalReference r:id="rId49"/>
    <externalReference r:id="rId50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'BS-PL-6-7'!$A$1:$V$87</definedName>
    <definedName name="_xlnm.Print_Area" localSheetId="29">'CF 13-14'!$A$1:$Q$91</definedName>
    <definedName name="_xlnm.Print_Area" localSheetId="30">'CF-10-11'!$A$1:$Q$83</definedName>
    <definedName name="_xlnm.Print_Area" localSheetId="28">'EH 11-12'!$A$1:$AH$50</definedName>
    <definedName name="_xlnm.Print_Area" localSheetId="27">'EH 9-10'!$A$1:$AO$61</definedName>
    <definedName name="_xlnm.Print_Area" localSheetId="26">'PL-8'!$A$1:$AC$55</definedName>
    <definedName name="_xlnm.Print_Area" localSheetId="33">SH!$A$1:$S$33</definedName>
    <definedName name="_xlnm.Print_Area" localSheetId="31">'SH E (2)'!$A$1:$S$33</definedName>
    <definedName name="_xlnm.Print_Area" localSheetId="22">'SH LTD'!$A$1:$Q$32</definedName>
    <definedName name="_xlnm.Print_Area" localSheetId="34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39">Sheet1!$1:$2</definedName>
    <definedName name="_xlnm.Print_Titles" localSheetId="44">YEMEN!$A:$D,YEMEN!$1:$5</definedName>
  </definedNames>
  <calcPr calcId="152511"/>
</workbook>
</file>

<file path=xl/calcChain.xml><?xml version="1.0" encoding="utf-8"?>
<calcChain xmlns="http://schemas.openxmlformats.org/spreadsheetml/2006/main">
  <c r="T12" i="89" l="1"/>
  <c r="P12" i="89"/>
  <c r="K33" i="106" l="1"/>
  <c r="K26" i="106"/>
  <c r="P52" i="89" l="1"/>
  <c r="P13" i="89"/>
  <c r="O28" i="106" l="1"/>
  <c r="O14" i="106"/>
  <c r="M31" i="106" l="1"/>
  <c r="T35" i="89" l="1"/>
  <c r="R35" i="89"/>
  <c r="P35" i="89"/>
  <c r="O53" i="96" l="1"/>
  <c r="M53" i="96"/>
  <c r="E53" i="96"/>
  <c r="C53" i="96"/>
  <c r="AA40" i="96"/>
  <c r="P82" i="89" l="1"/>
  <c r="P83" i="89" l="1"/>
  <c r="AO43" i="101"/>
  <c r="AK56" i="101" l="1"/>
  <c r="AO56" i="101" s="1"/>
  <c r="AK55" i="101"/>
  <c r="AO55" i="101" s="1"/>
  <c r="AK50" i="101"/>
  <c r="AO50" i="101" s="1"/>
  <c r="AK49" i="101"/>
  <c r="AO49" i="101" s="1"/>
  <c r="AH45" i="105"/>
  <c r="AH44" i="105"/>
  <c r="AH39" i="105"/>
  <c r="AH40" i="105"/>
  <c r="AH36" i="105"/>
  <c r="AG36" i="105"/>
  <c r="T21" i="89"/>
  <c r="Q79" i="106" l="1"/>
  <c r="Q69" i="106"/>
  <c r="Q24" i="106"/>
  <c r="Q38" i="106" s="1"/>
  <c r="Q40" i="106" s="1"/>
  <c r="M79" i="106"/>
  <c r="M53" i="106"/>
  <c r="M69" i="106" s="1"/>
  <c r="M24" i="106"/>
  <c r="M38" i="106" s="1"/>
  <c r="M40" i="106" s="1"/>
  <c r="V25" i="105"/>
  <c r="R25" i="105"/>
  <c r="P25" i="105"/>
  <c r="N25" i="105"/>
  <c r="L25" i="105"/>
  <c r="J25" i="105"/>
  <c r="H25" i="105"/>
  <c r="F25" i="105"/>
  <c r="AH23" i="105"/>
  <c r="AF21" i="105"/>
  <c r="AD21" i="105"/>
  <c r="AB21" i="105"/>
  <c r="Z21" i="105"/>
  <c r="X21" i="105"/>
  <c r="X25" i="105" s="1"/>
  <c r="V21" i="105"/>
  <c r="T21" i="105"/>
  <c r="P21" i="105"/>
  <c r="N21" i="105"/>
  <c r="J21" i="105"/>
  <c r="H21" i="105"/>
  <c r="F21" i="105"/>
  <c r="AH20" i="105"/>
  <c r="R20" i="105"/>
  <c r="AH19" i="105"/>
  <c r="L19" i="105"/>
  <c r="R19" i="105" s="1"/>
  <c r="AF16" i="105"/>
  <c r="AD16" i="105"/>
  <c r="AB16" i="105"/>
  <c r="Z16" i="105"/>
  <c r="V16" i="105"/>
  <c r="T16" i="105"/>
  <c r="P16" i="105"/>
  <c r="N16" i="105"/>
  <c r="L16" i="105"/>
  <c r="J16" i="105"/>
  <c r="H16" i="105"/>
  <c r="F16" i="105"/>
  <c r="AH15" i="105"/>
  <c r="R15" i="105"/>
  <c r="AH14" i="105"/>
  <c r="R14" i="105"/>
  <c r="AH11" i="105"/>
  <c r="R11" i="105"/>
  <c r="R30" i="101"/>
  <c r="P30" i="101"/>
  <c r="T30" i="101" s="1"/>
  <c r="N30" i="101"/>
  <c r="L30" i="101"/>
  <c r="J30" i="101"/>
  <c r="H30" i="101"/>
  <c r="F30" i="101"/>
  <c r="D30" i="101"/>
  <c r="AK29" i="101"/>
  <c r="AO29" i="101" s="1"/>
  <c r="T29" i="101"/>
  <c r="AM27" i="101"/>
  <c r="AM30" i="101" s="1"/>
  <c r="AH27" i="101"/>
  <c r="AH30" i="101" s="1"/>
  <c r="AF27" i="101"/>
  <c r="AD27" i="101"/>
  <c r="AB27" i="101"/>
  <c r="Z27" i="101"/>
  <c r="X27" i="101"/>
  <c r="V27" i="101"/>
  <c r="R27" i="101"/>
  <c r="L27" i="101"/>
  <c r="N27" i="101" s="1"/>
  <c r="J27" i="101"/>
  <c r="H27" i="101"/>
  <c r="F27" i="101"/>
  <c r="D27" i="101"/>
  <c r="AK26" i="101"/>
  <c r="AO26" i="101" s="1"/>
  <c r="N26" i="101"/>
  <c r="P26" i="101" s="1"/>
  <c r="T26" i="101" s="1"/>
  <c r="AK25" i="101"/>
  <c r="AO25" i="101" s="1"/>
  <c r="N25" i="101"/>
  <c r="P25" i="101" s="1"/>
  <c r="T25" i="101" s="1"/>
  <c r="AM22" i="101"/>
  <c r="AH22" i="101"/>
  <c r="AF22" i="101"/>
  <c r="AD22" i="101"/>
  <c r="AB22" i="101"/>
  <c r="Z22" i="101"/>
  <c r="X22" i="101"/>
  <c r="V22" i="101"/>
  <c r="N22" i="101"/>
  <c r="L22" i="101"/>
  <c r="J22" i="101"/>
  <c r="H22" i="101"/>
  <c r="F22" i="101"/>
  <c r="D22" i="101"/>
  <c r="AK20" i="101"/>
  <c r="AO20" i="101" s="1"/>
  <c r="P20" i="101"/>
  <c r="T20" i="101" s="1"/>
  <c r="AK19" i="101"/>
  <c r="AO19" i="101" s="1"/>
  <c r="P19" i="101"/>
  <c r="AK18" i="101"/>
  <c r="AO18" i="101" s="1"/>
  <c r="P18" i="101"/>
  <c r="T18" i="101" s="1"/>
  <c r="AK17" i="101"/>
  <c r="AO17" i="101" s="1"/>
  <c r="P17" i="101"/>
  <c r="T17" i="101" s="1"/>
  <c r="AK13" i="101"/>
  <c r="AO13" i="101" s="1"/>
  <c r="AC40" i="96"/>
  <c r="AC24" i="96"/>
  <c r="AC15" i="96"/>
  <c r="S40" i="96"/>
  <c r="S24" i="96"/>
  <c r="S15" i="96"/>
  <c r="V82" i="89"/>
  <c r="V84" i="89" s="1"/>
  <c r="V64" i="89"/>
  <c r="V57" i="89"/>
  <c r="V33" i="89"/>
  <c r="V35" i="89" s="1"/>
  <c r="V21" i="89"/>
  <c r="R82" i="89"/>
  <c r="R84" i="89" s="1"/>
  <c r="R64" i="89"/>
  <c r="R57" i="89"/>
  <c r="R21" i="89"/>
  <c r="V66" i="89" l="1"/>
  <c r="AD30" i="101"/>
  <c r="AK27" i="101"/>
  <c r="AO27" i="101" s="1"/>
  <c r="Q82" i="106"/>
  <c r="AC41" i="96"/>
  <c r="AC51" i="96" s="1"/>
  <c r="AC49" i="96" s="1"/>
  <c r="V37" i="89"/>
  <c r="R37" i="89"/>
  <c r="S41" i="96"/>
  <c r="S51" i="96" s="1"/>
  <c r="S49" i="96" s="1"/>
  <c r="AH21" i="105"/>
  <c r="V86" i="89"/>
  <c r="P27" i="101"/>
  <c r="T27" i="101" s="1"/>
  <c r="R66" i="89"/>
  <c r="R86" i="89" s="1"/>
  <c r="AB30" i="101"/>
  <c r="M82" i="106"/>
  <c r="AB25" i="105"/>
  <c r="R16" i="105"/>
  <c r="AH16" i="105"/>
  <c r="AH25" i="105" s="1"/>
  <c r="AD25" i="105"/>
  <c r="AF25" i="105"/>
  <c r="Z25" i="105"/>
  <c r="L21" i="105"/>
  <c r="R21" i="105" s="1"/>
  <c r="T25" i="105"/>
  <c r="X30" i="101"/>
  <c r="AF30" i="101"/>
  <c r="Z30" i="101"/>
  <c r="AK22" i="101"/>
  <c r="AO22" i="101" s="1"/>
  <c r="P22" i="101"/>
  <c r="R19" i="101"/>
  <c r="R22" i="101" s="1"/>
  <c r="V30" i="101"/>
  <c r="AC46" i="96"/>
  <c r="M84" i="106" l="1"/>
  <c r="M86" i="106" s="1"/>
  <c r="Q84" i="106"/>
  <c r="Q86" i="106" s="1"/>
  <c r="S46" i="96"/>
  <c r="AK30" i="101"/>
  <c r="AO30" i="101" s="1"/>
  <c r="T22" i="101"/>
  <c r="T19" i="101"/>
  <c r="AC54" i="96"/>
  <c r="AC44" i="96"/>
  <c r="S54" i="96"/>
  <c r="S44" i="96"/>
  <c r="T82" i="89" l="1"/>
  <c r="AM52" i="101" l="1"/>
  <c r="AH52" i="101"/>
  <c r="T37" i="89" l="1"/>
  <c r="AK59" i="101"/>
  <c r="AO59" i="101" s="1"/>
  <c r="AA24" i="96"/>
  <c r="Q24" i="96"/>
  <c r="P21" i="89"/>
  <c r="R60" i="101"/>
  <c r="P60" i="101"/>
  <c r="T60" i="101" s="1"/>
  <c r="N60" i="101"/>
  <c r="L60" i="101"/>
  <c r="J60" i="101"/>
  <c r="H60" i="101"/>
  <c r="F60" i="101"/>
  <c r="D60" i="101"/>
  <c r="T59" i="101"/>
  <c r="AM57" i="101"/>
  <c r="AM60" i="101" s="1"/>
  <c r="AH57" i="101"/>
  <c r="AH60" i="101" s="1"/>
  <c r="AD57" i="101"/>
  <c r="AB57" i="101"/>
  <c r="Z57" i="101"/>
  <c r="X57" i="101"/>
  <c r="V57" i="101"/>
  <c r="R57" i="101"/>
  <c r="L57" i="101"/>
  <c r="N57" i="101" s="1"/>
  <c r="J57" i="101"/>
  <c r="H57" i="101"/>
  <c r="F57" i="101"/>
  <c r="D57" i="101"/>
  <c r="N56" i="101"/>
  <c r="P56" i="101" s="1"/>
  <c r="T56" i="101" s="1"/>
  <c r="N55" i="101"/>
  <c r="P55" i="101" s="1"/>
  <c r="T55" i="101" s="1"/>
  <c r="AF52" i="101"/>
  <c r="AD52" i="101"/>
  <c r="AB52" i="101"/>
  <c r="Z52" i="101"/>
  <c r="X52" i="101"/>
  <c r="V52" i="101"/>
  <c r="N52" i="101"/>
  <c r="L52" i="101"/>
  <c r="J52" i="101"/>
  <c r="H52" i="101"/>
  <c r="F52" i="101"/>
  <c r="D52" i="101"/>
  <c r="P50" i="101"/>
  <c r="T50" i="101" s="1"/>
  <c r="P49" i="101"/>
  <c r="P48" i="101"/>
  <c r="T48" i="101" s="1"/>
  <c r="P47" i="101"/>
  <c r="T47" i="101" s="1"/>
  <c r="R50" i="105"/>
  <c r="P50" i="105"/>
  <c r="N50" i="105"/>
  <c r="L50" i="105"/>
  <c r="AH48" i="105"/>
  <c r="AD46" i="105"/>
  <c r="AB46" i="105"/>
  <c r="Z46" i="105"/>
  <c r="X46" i="105"/>
  <c r="X50" i="105" s="1"/>
  <c r="V46" i="105"/>
  <c r="T46" i="105"/>
  <c r="P46" i="105"/>
  <c r="N46" i="105"/>
  <c r="J46" i="105"/>
  <c r="H46" i="105"/>
  <c r="H50" i="105" s="1"/>
  <c r="F46" i="105"/>
  <c r="R45" i="105"/>
  <c r="L44" i="105"/>
  <c r="R44" i="105" s="1"/>
  <c r="AF41" i="105"/>
  <c r="AD41" i="105"/>
  <c r="AB41" i="105"/>
  <c r="Z41" i="105"/>
  <c r="V41" i="105"/>
  <c r="T41" i="105"/>
  <c r="P41" i="105"/>
  <c r="N41" i="105"/>
  <c r="L41" i="105"/>
  <c r="J41" i="105"/>
  <c r="J50" i="105"/>
  <c r="H41" i="105"/>
  <c r="F41" i="105"/>
  <c r="R40" i="105"/>
  <c r="R39" i="105"/>
  <c r="R36" i="105"/>
  <c r="P84" i="89"/>
  <c r="K79" i="106"/>
  <c r="O79" i="106"/>
  <c r="I79" i="106"/>
  <c r="G79" i="106"/>
  <c r="E79" i="106"/>
  <c r="C79" i="106"/>
  <c r="O69" i="106"/>
  <c r="K69" i="106"/>
  <c r="I69" i="106"/>
  <c r="E69" i="106"/>
  <c r="C69" i="106"/>
  <c r="G55" i="106"/>
  <c r="G69" i="106" s="1"/>
  <c r="C34" i="106"/>
  <c r="E33" i="106"/>
  <c r="C33" i="106"/>
  <c r="G32" i="106"/>
  <c r="C32" i="106"/>
  <c r="C29" i="106"/>
  <c r="G27" i="106"/>
  <c r="G26" i="106"/>
  <c r="G23" i="106"/>
  <c r="C23" i="106"/>
  <c r="E18" i="106"/>
  <c r="E24" i="106" s="1"/>
  <c r="C18" i="106"/>
  <c r="I16" i="106"/>
  <c r="I15" i="106"/>
  <c r="G11" i="106"/>
  <c r="C11" i="106"/>
  <c r="O24" i="106"/>
  <c r="O38" i="106" s="1"/>
  <c r="O40" i="106" s="1"/>
  <c r="K24" i="106"/>
  <c r="K38" i="106" s="1"/>
  <c r="K40" i="106" s="1"/>
  <c r="T84" i="89"/>
  <c r="AA15" i="96"/>
  <c r="Q40" i="96"/>
  <c r="P57" i="89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C54" i="96"/>
  <c r="E54" i="96"/>
  <c r="M54" i="96"/>
  <c r="O54" i="96"/>
  <c r="T64" i="89"/>
  <c r="P64" i="89"/>
  <c r="T57" i="89"/>
  <c r="M28" i="96"/>
  <c r="O40" i="96"/>
  <c r="M40" i="96"/>
  <c r="E40" i="96"/>
  <c r="C40" i="96"/>
  <c r="C28" i="96"/>
  <c r="Q15" i="96"/>
  <c r="V24" i="96"/>
  <c r="V15" i="96"/>
  <c r="V1" i="96"/>
  <c r="O49" i="96"/>
  <c r="O51" i="96" s="1"/>
  <c r="O46" i="96"/>
  <c r="O24" i="96"/>
  <c r="O15" i="96"/>
  <c r="E51" i="96"/>
  <c r="E24" i="96"/>
  <c r="E15" i="96"/>
  <c r="C24" i="96"/>
  <c r="H19" i="96"/>
  <c r="M24" i="96"/>
  <c r="M15" i="96"/>
  <c r="H28" i="96"/>
  <c r="H20" i="96"/>
  <c r="C15" i="96"/>
  <c r="H13" i="96"/>
  <c r="H15" i="96" s="1"/>
  <c r="H1" i="96"/>
  <c r="H45" i="96"/>
  <c r="H44" i="96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35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N99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T117" i="34" s="1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T23" i="34"/>
  <c r="Y23" i="34" s="1"/>
  <c r="AA2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M46" i="96"/>
  <c r="M51" i="96"/>
  <c r="C51" i="96"/>
  <c r="F50" i="105"/>
  <c r="V50" i="105"/>
  <c r="T66" i="89" l="1"/>
  <c r="T86" i="89" s="1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M27" i="96"/>
  <c r="M29" i="96" s="1"/>
  <c r="M41" i="96" s="1"/>
  <c r="M58" i="96" s="1"/>
  <c r="I179" i="39"/>
  <c r="N16" i="37"/>
  <c r="Y10" i="5"/>
  <c r="Y21" i="5" s="1"/>
  <c r="Z17" i="5"/>
  <c r="X16" i="5"/>
  <c r="AC16" i="5" s="1"/>
  <c r="T18" i="5"/>
  <c r="N12" i="5"/>
  <c r="J20" i="5"/>
  <c r="L20" i="5" s="1"/>
  <c r="M192" i="39"/>
  <c r="P192" i="39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R41" i="105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AD50" i="105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O27" i="96"/>
  <c r="O29" i="96" s="1"/>
  <c r="O57" i="96" s="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T50" i="105"/>
  <c r="Z60" i="101"/>
  <c r="J99" i="39"/>
  <c r="J170" i="39"/>
  <c r="T35" i="37"/>
  <c r="K29" i="84"/>
  <c r="K33" i="84" s="1"/>
  <c r="C24" i="104"/>
  <c r="C38" i="104" s="1"/>
  <c r="C76" i="104" s="1"/>
  <c r="C80" i="104" s="1"/>
  <c r="AB60" i="101"/>
  <c r="G86" i="39"/>
  <c r="F170" i="39"/>
  <c r="E33" i="91"/>
  <c r="V60" i="101"/>
  <c r="AD60" i="101"/>
  <c r="C99" i="39"/>
  <c r="C73" i="39"/>
  <c r="J86" i="39"/>
  <c r="J145" i="39"/>
  <c r="K106" i="39"/>
  <c r="E22" i="66"/>
  <c r="E26" i="66" s="1"/>
  <c r="E28" i="66" s="1"/>
  <c r="E31" i="66" s="1"/>
  <c r="AH41" i="105"/>
  <c r="X60" i="101"/>
  <c r="D28" i="86"/>
  <c r="F16" i="75"/>
  <c r="D20" i="85" s="1"/>
  <c r="D24" i="85" s="1"/>
  <c r="Q41" i="96"/>
  <c r="Q51" i="96" s="1"/>
  <c r="D28" i="85"/>
  <c r="D22" i="75"/>
  <c r="C24" i="106"/>
  <c r="C40" i="106" s="1"/>
  <c r="C81" i="106" s="1"/>
  <c r="C86" i="106" s="1"/>
  <c r="K82" i="106"/>
  <c r="K84" i="106" s="1"/>
  <c r="O82" i="106"/>
  <c r="G24" i="106"/>
  <c r="G40" i="106" s="1"/>
  <c r="G81" i="106" s="1"/>
  <c r="G86" i="106" s="1"/>
  <c r="E40" i="106"/>
  <c r="E81" i="106" s="1"/>
  <c r="E86" i="106" s="1"/>
  <c r="I24" i="106"/>
  <c r="I40" i="106" s="1"/>
  <c r="I81" i="106" s="1"/>
  <c r="I86" i="106" s="1"/>
  <c r="Z50" i="105"/>
  <c r="AB50" i="105"/>
  <c r="P57" i="101"/>
  <c r="T57" i="101" s="1"/>
  <c r="AK52" i="101"/>
  <c r="AO52" i="101" s="1"/>
  <c r="P52" i="101"/>
  <c r="P66" i="89"/>
  <c r="P86" i="89" s="1"/>
  <c r="P37" i="89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AA46" i="96"/>
  <c r="R49" i="101"/>
  <c r="R52" i="101" s="1"/>
  <c r="O26" i="91"/>
  <c r="E27" i="96"/>
  <c r="E29" i="96" s="1"/>
  <c r="E46" i="96" s="1"/>
  <c r="E57" i="96" s="1"/>
  <c r="E38" i="104"/>
  <c r="E76" i="104" s="1"/>
  <c r="E80" i="104" s="1"/>
  <c r="D78" i="75"/>
  <c r="F22" i="75"/>
  <c r="D16" i="75"/>
  <c r="H24" i="96"/>
  <c r="C27" i="96"/>
  <c r="C29" i="96" s="1"/>
  <c r="C46" i="96" s="1"/>
  <c r="C57" i="96" s="1"/>
  <c r="D83" i="75"/>
  <c r="B28" i="85"/>
  <c r="D61" i="75"/>
  <c r="D63" i="75" s="1"/>
  <c r="F36" i="85" s="1"/>
  <c r="D47" i="75"/>
  <c r="B26" i="85"/>
  <c r="D8" i="86" s="1"/>
  <c r="D30" i="85"/>
  <c r="D32" i="85" s="1"/>
  <c r="D42" i="75"/>
  <c r="L46" i="105"/>
  <c r="R46" i="105" s="1"/>
  <c r="O84" i="106" l="1"/>
  <c r="O86" i="106" s="1"/>
  <c r="K86" i="106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C30" i="51"/>
  <c r="E42" i="52"/>
  <c r="E48" i="52" s="1"/>
  <c r="E123" i="34"/>
  <c r="E79" i="34" s="1"/>
  <c r="E84" i="34" s="1"/>
  <c r="E85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M57" i="96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O33" i="84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E86" i="34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O41" i="96"/>
  <c r="O58" i="96" s="1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Q46" i="96"/>
  <c r="K11" i="104"/>
  <c r="K24" i="104" s="1"/>
  <c r="K36" i="104" s="1"/>
  <c r="K38" i="104" s="1"/>
  <c r="D85" i="75"/>
  <c r="D89" i="75" s="1"/>
  <c r="D93" i="75" s="1"/>
  <c r="AF46" i="105"/>
  <c r="AA41" i="96"/>
  <c r="AA51" i="96" s="1"/>
  <c r="AA54" i="96"/>
  <c r="T52" i="10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E41" i="96"/>
  <c r="E58" i="96" s="1"/>
  <c r="T49" i="101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C41" i="96"/>
  <c r="C58" i="96" s="1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AF57" i="101"/>
  <c r="AF60" i="101" s="1"/>
  <c r="AF50" i="105"/>
  <c r="AH46" i="105"/>
  <c r="AH50" i="10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Y86" i="34" l="1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AK57" i="101"/>
  <c r="AO57" i="101" s="1"/>
  <c r="AK60" i="101"/>
  <c r="AO60" i="101" s="1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<sst xmlns="http://schemas.openxmlformats.org/spreadsheetml/2006/main" count="2970" uniqueCount="1301">
  <si>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</si>
  <si>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</si>
  <si>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</si>
  <si>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</si>
  <si>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</si>
  <si>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</si>
  <si>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</si>
  <si>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</si>
  <si>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</si>
  <si>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</si>
  <si>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</si>
  <si>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</si>
  <si>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</si>
  <si>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</si>
  <si>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</si>
  <si>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</si>
  <si>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</si>
  <si>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</si>
  <si>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</si>
  <si>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</si>
  <si>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</si>
  <si>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</si>
  <si>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</si>
  <si>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</si>
  <si>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</si>
  <si>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</si>
  <si>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</si>
  <si>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</si>
  <si>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</si>
  <si>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</si>
  <si>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</si>
  <si>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</si>
  <si>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</si>
  <si>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</si>
  <si>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</si>
  <si>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</si>
  <si>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</si>
  <si>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</si>
  <si>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</si>
  <si>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</si>
  <si>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</si>
  <si>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</si>
  <si>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</si>
  <si>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</si>
  <si>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</si>
  <si>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</si>
  <si>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</si>
  <si>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</si>
  <si>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</si>
  <si>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</si>
  <si>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</si>
  <si>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</si>
  <si>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</si>
  <si>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</si>
  <si>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</si>
  <si>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</si>
  <si>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</si>
  <si>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</si>
  <si>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</si>
  <si>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</si>
  <si>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</si>
  <si>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</si>
  <si>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</si>
  <si>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</si>
  <si>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</si>
  <si>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</si>
  <si>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</si>
  <si>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</si>
  <si>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</si>
  <si>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</si>
  <si>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</si>
  <si>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</si>
  <si>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</si>
  <si>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</si>
  <si>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</si>
  <si>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</si>
  <si>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</si>
  <si>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</si>
  <si>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</si>
  <si>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</si>
  <si>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</si>
  <si>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</si>
  <si>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</si>
  <si>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</si>
  <si>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</si>
  <si>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</si>
  <si>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</si>
  <si>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</si>
  <si>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</si>
  <si>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</si>
  <si>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</si>
  <si>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</si>
  <si>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</si>
  <si>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</si>
  <si>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</si>
  <si>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</si>
  <si>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</si>
  <si>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</si>
  <si>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</si>
  <si>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</si>
  <si>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</si>
  <si>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</si>
  <si>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</si>
  <si>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</si>
  <si>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</si>
  <si>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</si>
  <si>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</si>
  <si>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</si>
  <si>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</si>
  <si>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</si>
  <si>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</si>
  <si>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</si>
  <si>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</si>
  <si>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</si>
  <si>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</si>
  <si>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</si>
  <si>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</si>
  <si>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</si>
  <si>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</si>
  <si>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</si>
  <si>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</si>
  <si>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</si>
  <si>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</si>
  <si>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</si>
  <si>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</si>
  <si>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</si>
  <si>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</si>
  <si>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</si>
  <si>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</si>
  <si>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</si>
  <si>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</si>
  <si>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</si>
  <si>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</si>
  <si>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</si>
  <si>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</si>
  <si>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</si>
  <si>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</si>
  <si>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</si>
  <si>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</si>
  <si>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</si>
  <si>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</si>
  <si>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</si>
  <si>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</si>
  <si>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</si>
  <si>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</si>
  <si>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</si>
  <si>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</si>
  <si>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</si>
  <si>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</si>
  <si>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</si>
  <si>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</si>
  <si>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</si>
  <si>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</si>
  <si>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</si>
  <si>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</si>
  <si>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</si>
  <si>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</si>
  <si>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</si>
  <si>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</si>
  <si>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</si>
  <si>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</si>
  <si>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</si>
  <si>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</si>
  <si>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</si>
  <si>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</si>
  <si>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</si>
  <si>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</si>
  <si>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</si>
  <si>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</si>
  <si>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</si>
  <si>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</si>
  <si>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</si>
  <si>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</si>
  <si>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</si>
  <si>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</si>
  <si>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</si>
  <si>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</si>
  <si>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</si>
  <si>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</si>
  <si>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</si>
  <si>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</si>
  <si>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</si>
  <si>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</si>
  <si>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</si>
  <si>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</si>
  <si>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</si>
  <si>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</si>
  <si>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</si>
  <si>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</si>
  <si>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</si>
  <si>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</si>
  <si>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</si>
  <si>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</si>
  <si>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</si>
  <si>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</si>
  <si>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</si>
  <si>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</si>
  <si>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</si>
  <si>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</si>
  <si>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</si>
  <si>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</si>
  <si>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</si>
  <si>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</si>
  <si>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</si>
  <si>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</si>
  <si>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</si>
  <si>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</si>
  <si>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</si>
  <si>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</si>
  <si>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</si>
  <si>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</si>
  <si>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</si>
  <si>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</si>
  <si>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</si>
  <si>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</si>
  <si>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</si>
  <si>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</si>
  <si>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</si>
  <si>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</si>
  <si>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</si>
  <si>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</si>
  <si>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</si>
  <si>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</si>
  <si>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</si>
  <si>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</si>
  <si>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</si>
  <si>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</si>
  <si>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</si>
  <si>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</si>
  <si>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</si>
  <si>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</si>
  <si>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</si>
  <si>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</si>
  <si>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</si>
  <si>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</si>
  <si>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</si>
  <si>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</si>
  <si>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</si>
  <si>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</si>
  <si>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</si>
  <si>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</si>
  <si>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</si>
  <si>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</si>
  <si>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</si>
  <si>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</si>
  <si>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</si>
  <si>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</si>
  <si>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</si>
  <si>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</si>
  <si>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</si>
  <si>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</si>
  <si>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</si>
  <si>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</si>
  <si>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</si>
  <si>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</si>
  <si>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</si>
  <si>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</si>
  <si>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</si>
  <si>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</si>
  <si>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</si>
  <si>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</si>
  <si>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</si>
  <si>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</si>
  <si>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</si>
  <si>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</si>
  <si>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</si>
  <si>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</si>
  <si>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</si>
  <si>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</si>
  <si>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</si>
  <si>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</si>
  <si>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</si>
  <si>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</si>
  <si>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</si>
  <si>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</si>
  <si>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</si>
  <si>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</si>
  <si>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</si>
  <si>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</si>
  <si>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</si>
  <si>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</si>
  <si>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</si>
  <si>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</si>
  <si>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</si>
  <si>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</si>
  <si>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</si>
  <si>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</si>
  <si>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</si>
  <si>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</si>
  <si>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</si>
  <si>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</si>
  <si>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</si>
  <si>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</si>
  <si>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</si>
  <si>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</si>
  <si>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</si>
  <si>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</si>
  <si>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</si>
  <si>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</si>
  <si>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</si>
  <si>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</si>
  <si>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</si>
  <si>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</si>
  <si>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</si>
  <si>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</si>
  <si>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</si>
  <si>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</si>
  <si>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</si>
  <si>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</si>
  <si>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</si>
  <si>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</si>
  <si>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</si>
  <si>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</si>
  <si>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</si>
  <si>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</si>
  <si>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</si>
  <si>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</si>
  <si>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</si>
  <si>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</si>
  <si>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</si>
  <si>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</si>
  <si>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</si>
  <si>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</si>
  <si>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</si>
  <si>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</si>
  <si>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</si>
  <si>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</si>
  <si>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</si>
  <si>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</si>
  <si>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</si>
  <si>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</si>
  <si>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</si>
  <si>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</si>
  <si>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</si>
  <si>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</si>
  <si>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</si>
  <si>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</si>
  <si>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</si>
  <si>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</si>
  <si>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</si>
  <si>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</si>
  <si>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</si>
  <si>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</si>
  <si>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</si>
  <si>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</si>
  <si>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</si>
  <si>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</si>
  <si>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</si>
  <si>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</si>
  <si>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</si>
  <si>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</si>
  <si>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</si>
  <si>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</si>
  <si>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</si>
  <si>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</si>
  <si>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</si>
  <si>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</si>
  <si>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</si>
  <si>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</si>
  <si>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</si>
  <si>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</si>
  <si>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</si>
  <si>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</si>
  <si>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</si>
  <si>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</si>
  <si>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</si>
  <si>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</si>
  <si>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</si>
  <si>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</si>
  <si>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</si>
  <si>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</si>
  <si>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</si>
  <si>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</si>
  <si>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</si>
  <si>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</si>
  <si>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</si>
  <si>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</si>
  <si>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</si>
  <si>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</si>
  <si>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</si>
  <si>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</si>
  <si>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</si>
  <si>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</si>
  <si>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</si>
  <si>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</si>
  <si>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</si>
  <si>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</si>
  <si>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</si>
  <si>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</si>
  <si>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</si>
  <si>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</si>
  <si>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</si>
  <si>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</si>
  <si>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</si>
  <si>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</si>
  <si>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</si>
  <si>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</si>
  <si>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</si>
  <si>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</si>
  <si>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</si>
  <si>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</si>
  <si>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</si>
  <si>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</si>
  <si>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</si>
  <si>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</si>
  <si>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</si>
  <si>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</si>
  <si>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</si>
  <si>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</si>
  <si>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</si>
  <si>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</si>
  <si>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</si>
  <si>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</si>
  <si>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</si>
  <si>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</si>
  <si>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</si>
  <si>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</si>
  <si>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</si>
  <si>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</si>
  <si>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</si>
  <si>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</si>
  <si>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</si>
  <si>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</si>
  <si>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</si>
  <si>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</si>
  <si>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</si>
  <si>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</si>
  <si>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</si>
  <si>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</si>
  <si>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</si>
  <si>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</si>
  <si>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</si>
  <si>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</si>
  <si>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</si>
  <si>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</si>
  <si>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</si>
  <si>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</si>
  <si>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</si>
  <si>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</si>
  <si>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</si>
  <si>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</si>
  <si>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</si>
  <si>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</si>
  <si>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</si>
  <si>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</si>
  <si>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</si>
  <si>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</si>
  <si>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</si>
  <si>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</si>
  <si>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</si>
  <si>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</si>
  <si>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</si>
  <si>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</si>
  <si>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</si>
  <si>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</si>
  <si>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</si>
  <si>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</si>
  <si>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</si>
  <si>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</si>
  <si>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</si>
  <si>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</si>
  <si>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</si>
  <si>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</si>
  <si>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</si>
  <si>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</si>
  <si>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</si>
  <si>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</si>
  <si>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</si>
  <si>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</si>
  <si>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</si>
  <si>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</si>
  <si>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</si>
  <si>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</si>
  <si>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</si>
  <si>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</si>
  <si>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</si>
  <si>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</si>
  <si>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</si>
  <si>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</si>
  <si>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</si>
  <si>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</si>
  <si>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</si>
  <si>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</si>
  <si>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</si>
  <si>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</si>
  <si>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</si>
  <si>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</si>
  <si>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</si>
  <si>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</si>
  <si>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</si>
  <si>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</si>
  <si>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</si>
  <si>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</si>
  <si>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</si>
  <si>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</si>
  <si>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</si>
  <si>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</si>
  <si>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</si>
  <si>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</si>
  <si>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</si>
  <si>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</si>
  <si>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</si>
  <si>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</si>
  <si>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</si>
  <si>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</si>
  <si>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</si>
  <si>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</si>
  <si>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</si>
  <si>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</si>
  <si>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</si>
  <si>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</si>
  <si>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</si>
  <si>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</si>
  <si>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</si>
  <si>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</si>
  <si>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</si>
  <si>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</si>
  <si>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</si>
  <si>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</si>
  <si>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</si>
  <si>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</si>
  <si>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</si>
  <si>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</si>
  <si>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</si>
  <si>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</si>
  <si>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</si>
  <si>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</si>
  <si>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</si>
  <si>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</si>
  <si>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</si>
  <si>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</si>
  <si>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</si>
  <si>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</si>
  <si>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</si>
  <si>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</si>
  <si>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</si>
  <si>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</si>
  <si>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</si>
  <si>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</si>
  <si>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</si>
  <si>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</si>
  <si>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</si>
  <si>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</si>
  <si>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</si>
  <si>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</si>
  <si>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</si>
  <si>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</si>
  <si>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</si>
  <si>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</si>
  <si>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</si>
  <si>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</si>
  <si>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</si>
  <si>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</si>
  <si>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</si>
  <si>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</si>
  <si>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</si>
  <si>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</si>
  <si>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</si>
  <si>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</si>
  <si>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</si>
  <si>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</si>
  <si>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</si>
  <si>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</si>
  <si>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</si>
  <si>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</si>
  <si>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</si>
  <si>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</si>
  <si>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</si>
  <si>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</si>
  <si>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</si>
  <si>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</si>
  <si>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</si>
  <si>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</si>
  <si>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</si>
  <si>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</si>
  <si>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</si>
  <si>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</si>
  <si>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</si>
  <si>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</si>
  <si>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</si>
  <si>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</si>
  <si>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</si>
  <si>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</si>
  <si>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</si>
  <si>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</si>
  <si>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</si>
  <si>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</si>
  <si>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</si>
  <si>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</si>
  <si>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</si>
  <si>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</si>
  <si>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</si>
  <si>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</si>
  <si>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</si>
  <si>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</si>
  <si>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</si>
  <si>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</si>
  <si>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</si>
  <si>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</si>
  <si>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</si>
  <si>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</si>
  <si>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</si>
  <si>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</si>
  <si>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</si>
  <si>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</si>
  <si>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</si>
  <si>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</si>
  <si>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</si>
  <si>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</si>
  <si>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</si>
  <si>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</si>
  <si>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</si>
  <si>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</si>
  <si>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</si>
  <si>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</si>
  <si>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</si>
  <si>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</si>
  <si>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</si>
  <si>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</si>
  <si>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</si>
  <si>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</si>
  <si>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</si>
  <si>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</si>
  <si>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</si>
  <si>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</si>
  <si>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</si>
  <si>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</si>
  <si>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</si>
  <si>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</si>
  <si>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</si>
  <si>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</si>
  <si>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</si>
  <si>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</si>
  <si>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</si>
  <si>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</si>
  <si>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</si>
  <si>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</si>
  <si>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</si>
  <si>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</si>
  <si>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</si>
  <si>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</si>
  <si>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</si>
  <si>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</si>
  <si>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</si>
  <si>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</si>
  <si>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</si>
  <si>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</si>
  <si>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</si>
  <si>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</si>
  <si>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</si>
  <si>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</si>
  <si>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</si>
  <si>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</si>
  <si>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</si>
  <si>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</si>
  <si>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</si>
  <si>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</si>
  <si>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</si>
  <si>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</si>
  <si>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</si>
  <si>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</si>
  <si>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</si>
  <si>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</si>
  <si>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</si>
  <si>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</si>
  <si>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</si>
  <si>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</si>
  <si>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</si>
  <si>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</si>
  <si>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</si>
  <si>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</si>
  <si>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</si>
  <si>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</si>
  <si>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</si>
  <si>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</si>
  <si>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</si>
  <si>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</si>
  <si>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</si>
  <si>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</si>
  <si>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</si>
  <si>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</si>
  <si>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</si>
  <si>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</si>
  <si>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</si>
  <si>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</si>
  <si>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</si>
  <si>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</si>
  <si>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</si>
  <si>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</si>
  <si>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</si>
  <si>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</si>
  <si>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</si>
  <si>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</si>
  <si>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</si>
  <si>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</si>
  <si>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</si>
  <si>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</si>
  <si>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</si>
  <si>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</si>
  <si>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</si>
  <si>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</si>
  <si>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</si>
  <si>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</si>
  <si>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</si>
  <si>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</si>
  <si>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</si>
  <si>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</si>
  <si>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</si>
  <si>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</si>
  <si>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</si>
  <si>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</si>
  <si>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</si>
  <si>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</si>
  <si>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</si>
  <si>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</si>
  <si>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</si>
  <si>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</si>
  <si>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</si>
  <si>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</si>
  <si>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</si>
  <si>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</si>
  <si>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</si>
  <si>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</si>
  <si>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</si>
  <si>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</si>
  <si>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</si>
  <si>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</si>
  <si>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</si>
  <si>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</si>
  <si>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</si>
  <si>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</si>
  <si>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</si>
  <si>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</si>
  <si>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</si>
  <si>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</si>
  <si>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</si>
  <si>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</si>
  <si>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</si>
  <si>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</si>
  <si>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</si>
  <si>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</si>
  <si>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</si>
  <si>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</si>
  <si>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</si>
  <si>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</si>
  <si>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</si>
  <si>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</si>
  <si>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</si>
  <si>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</si>
  <si>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</si>
  <si>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</si>
  <si>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</si>
  <si>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</si>
  <si>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</si>
  <si>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</si>
  <si>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</si>
  <si>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</si>
  <si>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</si>
  <si>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</si>
  <si>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</si>
  <si>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</si>
  <si>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</si>
  <si>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</si>
  <si>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</si>
  <si>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</si>
  <si>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</si>
  <si>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</si>
  <si>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</si>
  <si>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</si>
  <si>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</si>
  <si>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</si>
  <si>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</si>
  <si>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</si>
  <si>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</si>
  <si>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</si>
  <si>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</si>
  <si>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</si>
  <si>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</si>
  <si>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</si>
  <si>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</si>
  <si>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</si>
  <si>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</si>
  <si>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</si>
  <si>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</si>
  <si>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</si>
  <si>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</si>
  <si>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</si>
  <si>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</si>
  <si>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</si>
  <si>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</si>
  <si>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</si>
  <si>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</si>
  <si>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</si>
  <si>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</si>
  <si>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</si>
  <si>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</si>
  <si>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</si>
  <si>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</si>
  <si>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</si>
  <si>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</si>
  <si>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</si>
  <si>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</si>
  <si>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</si>
  <si>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</si>
  <si>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</si>
  <si>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</si>
  <si>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</si>
  <si>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</si>
  <si>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</si>
  <si>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</si>
  <si>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</si>
  <si>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</si>
  <si>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</si>
  <si>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</si>
  <si>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</si>
  <si>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</si>
  <si>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</si>
  <si>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</si>
  <si>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</si>
  <si>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</si>
  <si>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</si>
  <si>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</si>
  <si>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</si>
  <si>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</si>
  <si>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</si>
  <si>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</si>
  <si>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</si>
  <si>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</si>
  <si>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</si>
  <si>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</si>
  <si>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</si>
  <si>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</si>
  <si>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</si>
  <si>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</si>
  <si>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</si>
  <si>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</si>
  <si>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</si>
  <si>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</si>
  <si>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</si>
  <si>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</si>
  <si>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</si>
  <si>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</si>
  <si>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</si>
  <si>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</si>
  <si>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</si>
  <si>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</si>
  <si>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</si>
  <si>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</si>
  <si>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</si>
  <si>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</si>
  <si>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</si>
  <si>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</si>
  <si>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</si>
  <si>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</si>
  <si>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</si>
  <si>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</si>
  <si>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</si>
  <si>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</si>
  <si>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</si>
  <si>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</si>
  <si>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</si>
  <si>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</si>
  <si>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</si>
  <si>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</si>
  <si>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</si>
  <si>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</si>
  <si>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</si>
  <si>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</si>
  <si>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</si>
  <si>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</si>
  <si>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</si>
  <si>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</si>
  <si>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</si>
  <si>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</si>
  <si>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</si>
  <si>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</si>
  <si>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</si>
  <si>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</si>
  <si>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</si>
  <si>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</si>
  <si>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</si>
  <si>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</si>
  <si>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</si>
  <si>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</si>
  <si>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</si>
  <si>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</si>
  <si>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</si>
  <si>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</si>
  <si>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</si>
  <si>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</si>
  <si>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</si>
  <si>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</si>
  <si>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</si>
  <si>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</si>
  <si>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</si>
  <si>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</si>
  <si>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</si>
  <si>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</si>
  <si>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</si>
  <si>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</si>
  <si>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</si>
  <si>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</si>
  <si>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</si>
  <si>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</si>
  <si>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</si>
  <si>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</si>
  <si>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</si>
  <si>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</si>
  <si>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</si>
  <si>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</si>
  <si>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</si>
  <si>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</si>
  <si>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</si>
  <si>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</si>
  <si>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</si>
  <si>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</si>
  <si>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</si>
  <si>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</si>
  <si>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</si>
  <si>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</si>
  <si>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</si>
  <si>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</si>
  <si>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</si>
  <si>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</si>
  <si>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</si>
  <si>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</si>
  <si>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</si>
  <si>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</si>
  <si>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</si>
  <si>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</si>
  <si>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</si>
  <si>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</si>
  <si>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</si>
  <si>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</si>
  <si>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</si>
  <si>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</si>
  <si>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</si>
  <si>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</si>
  <si>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</si>
  <si>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</si>
  <si>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</si>
  <si>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</si>
  <si>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</si>
  <si>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</si>
  <si>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</si>
  <si>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</si>
  <si>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</si>
  <si>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</si>
  <si>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</si>
  <si>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</si>
  <si>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</si>
  <si>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</si>
  <si>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</si>
  <si>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</si>
  <si>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</si>
  <si>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</si>
  <si>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</si>
  <si>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</si>
  <si>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</si>
  <si>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</si>
  <si>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</si>
  <si>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</si>
  <si>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</si>
  <si>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</si>
  <si>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</si>
  <si>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</si>
  <si>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</si>
  <si>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</si>
  <si>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</si>
  <si>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</si>
  <si>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</si>
  <si>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</si>
  <si>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</si>
  <si>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</si>
  <si>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</si>
  <si>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</si>
  <si>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</si>
  <si>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</si>
  <si>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</si>
  <si>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</si>
  <si>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</si>
  <si>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</si>
  <si>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</si>
  <si>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</si>
  <si>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</si>
  <si>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</si>
  <si>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</si>
  <si>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</si>
  <si>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</si>
  <si>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</si>
  <si>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</si>
  <si>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</si>
  <si>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</si>
  <si>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</si>
  <si>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</si>
  <si>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</si>
  <si>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</si>
  <si>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</si>
  <si>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</si>
  <si>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</si>
  <si>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</si>
  <si>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</si>
  <si>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</si>
  <si>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</si>
  <si>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</si>
  <si>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</si>
  <si>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</si>
  <si>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</si>
  <si>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</si>
  <si>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</si>
  <si>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</si>
  <si>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</si>
  <si>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</si>
  <si>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</si>
  <si>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</si>
  <si>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</si>
  <si>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</si>
  <si>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</si>
  <si>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</si>
  <si>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</si>
  <si>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</si>
  <si>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</si>
  <si>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</si>
  <si>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</si>
  <si>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</si>
  <si>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</si>
  <si>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</si>
  <si>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</si>
  <si>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</si>
  <si>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</si>
  <si>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</si>
  <si>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</si>
  <si>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</si>
  <si>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</si>
  <si>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</si>
  <si>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</si>
  <si>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</si>
  <si>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</si>
  <si>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</si>
  <si>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</si>
  <si>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</si>
  <si>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</si>
  <si>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</si>
  <si>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</si>
  <si>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</si>
  <si>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</si>
  <si>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</si>
  <si>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</si>
  <si>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</si>
  <si>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</si>
  <si>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</si>
  <si>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</si>
  <si>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</si>
  <si>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</si>
  <si>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</si>
  <si>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</si>
  <si>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</si>
  <si>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</si>
  <si>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</si>
  <si>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</si>
  <si>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</si>
  <si>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</si>
  <si>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</si>
  <si>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</si>
  <si>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</si>
  <si>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</si>
  <si>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</si>
  <si>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</si>
  <si>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</si>
  <si>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</si>
  <si>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</si>
  <si>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</si>
  <si>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</si>
  <si>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</si>
  <si>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</si>
  <si>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</si>
  <si>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</si>
  <si>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</si>
  <si>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</si>
  <si>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</si>
  <si>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</si>
  <si>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</si>
  <si>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</si>
  <si>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</si>
  <si>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</si>
  <si>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</si>
  <si>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</si>
  <si>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</si>
  <si>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</si>
  <si>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</si>
  <si>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</si>
  <si>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</si>
  <si>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</si>
  <si>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</si>
  <si>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</si>
  <si>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</si>
  <si>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</si>
  <si>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</si>
  <si>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</si>
  <si>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Finance lease liabilities</t>
  </si>
  <si>
    <t>Investment income</t>
  </si>
  <si>
    <t>Legal</t>
  </si>
  <si>
    <t>Profit attributable to:</t>
  </si>
  <si>
    <t>Non-controlling interests</t>
  </si>
  <si>
    <t xml:space="preserve">  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</si>
  <si>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</si>
  <si>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</si>
  <si>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</si>
  <si>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</si>
  <si>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</si>
  <si>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</si>
  <si>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</si>
  <si>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</si>
  <si>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 xml:space="preserve"> components</t>
  </si>
  <si>
    <t xml:space="preserve"> of equity</t>
  </si>
  <si>
    <t>Other component of equity</t>
  </si>
  <si>
    <t>Consolidated financial statements</t>
  </si>
  <si>
    <t>Statement of changes in equity</t>
  </si>
  <si>
    <t>Statement of financial position</t>
  </si>
  <si>
    <t>other</t>
  </si>
  <si>
    <t>(in thousand Baht)</t>
  </si>
  <si>
    <t>Transactions  with owners, recorded directly in equity</t>
  </si>
  <si>
    <t>Total transactions  with owners, recorded directly in equity</t>
  </si>
  <si>
    <t>Profit</t>
  </si>
  <si>
    <t>Separate financial statements</t>
  </si>
  <si>
    <t>Statement of comprehensive income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</si>
  <si>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</si>
  <si>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</si>
  <si>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</si>
  <si>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</si>
  <si>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</si>
  <si>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</si>
  <si>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</si>
  <si>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 xml:space="preserve">   Non-controlling interest</t>
  </si>
  <si>
    <t xml:space="preserve">   loans from financial institutions</t>
  </si>
  <si>
    <t xml:space="preserve">Bank overdrafts and short-term </t>
  </si>
  <si>
    <t xml:space="preserve">Equity attributable to owners </t>
  </si>
  <si>
    <t>Investments in subsidiaries</t>
  </si>
  <si>
    <t>Share capital:</t>
  </si>
  <si>
    <t xml:space="preserve">Revenue from sales of goods and </t>
  </si>
  <si>
    <t xml:space="preserve">Cost of sales of goods and </t>
  </si>
  <si>
    <t>Other comprehensive income</t>
  </si>
  <si>
    <t>Comprehensive income for the year</t>
  </si>
  <si>
    <t>Total comprehensive income for the year</t>
  </si>
  <si>
    <t>rendering of services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</si>
  <si>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</si>
  <si>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</si>
  <si>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</si>
  <si>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</si>
  <si>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</si>
  <si>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</si>
  <si>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</si>
  <si>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25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</si>
  <si>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</si>
  <si>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</si>
  <si>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</si>
  <si>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</si>
  <si>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 xml:space="preserve">    Issue of ordinary shares</t>
  </si>
  <si>
    <t>Non-cash transactions</t>
  </si>
  <si>
    <t>Deferred tax assets</t>
  </si>
  <si>
    <t>18</t>
  </si>
  <si>
    <t xml:space="preserve">   and equipment</t>
  </si>
  <si>
    <t>Deferred tax liabilities</t>
  </si>
  <si>
    <t>Share premium</t>
  </si>
  <si>
    <t>Allowance (reversal) for decline in value of inventories</t>
  </si>
  <si>
    <t>Finance costs paid</t>
  </si>
  <si>
    <t>Current portion of finance</t>
  </si>
  <si>
    <t xml:space="preserve">   lease liabilities</t>
  </si>
  <si>
    <t xml:space="preserve">    Transaction costs from issue of shares</t>
  </si>
  <si>
    <t>Net increase (decrease) in cash and cash equivalents</t>
  </si>
  <si>
    <t>Prepayment for land</t>
  </si>
  <si>
    <t>loans from financial institutions</t>
  </si>
  <si>
    <t xml:space="preserve">    Share-based payment transactions</t>
  </si>
  <si>
    <t>Transfer to corporate social responsibility reserve</t>
  </si>
  <si>
    <t>14</t>
  </si>
  <si>
    <t>Warrants</t>
  </si>
  <si>
    <t xml:space="preserve">         Corporate social responsibility reserve</t>
  </si>
  <si>
    <t>Net foreign exchange loss</t>
  </si>
  <si>
    <t>Employee</t>
  </si>
  <si>
    <t>Stock Option</t>
  </si>
  <si>
    <t>Plan</t>
  </si>
  <si>
    <t>Corporate Social</t>
  </si>
  <si>
    <t>Responsibility</t>
  </si>
  <si>
    <t>owners of</t>
  </si>
  <si>
    <t>the Company</t>
  </si>
  <si>
    <t>19, 29</t>
  </si>
  <si>
    <t>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</si>
  <si>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</si>
  <si>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</si>
  <si>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</si>
  <si>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</si>
  <si>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</si>
  <si>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</si>
  <si>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</si>
  <si>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</si>
  <si>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 xml:space="preserve">     Share-based payment transactions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</si>
  <si>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</si>
  <si>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</si>
  <si>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</si>
  <si>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</si>
  <si>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</si>
  <si>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</si>
  <si>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</si>
  <si>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</si>
  <si>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</si>
  <si>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</si>
  <si>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</si>
  <si>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</si>
  <si>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</si>
  <si>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</si>
  <si>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>directly in equity</t>
  </si>
  <si>
    <t xml:space="preserve">Total transactions with owners, recorded </t>
  </si>
  <si>
    <t>Year ended 31 December 2016</t>
  </si>
  <si>
    <t>Balance at 1 January 2016</t>
  </si>
  <si>
    <t>Balance at 31 December 2016</t>
  </si>
  <si>
    <t xml:space="preserve">   to profit or loss</t>
  </si>
  <si>
    <t>5, 8</t>
  </si>
  <si>
    <t>5, 9</t>
  </si>
  <si>
    <t>17</t>
  </si>
  <si>
    <t>Goodwill</t>
  </si>
  <si>
    <t>Prepaid rent for leased land</t>
  </si>
  <si>
    <t>23</t>
  </si>
  <si>
    <t>24</t>
  </si>
  <si>
    <t>Net cash from operating activities</t>
  </si>
  <si>
    <t>Restricted deposits at financial institution</t>
  </si>
  <si>
    <t xml:space="preserve">Capitalisation of rental expense during construction </t>
  </si>
  <si>
    <t xml:space="preserve">    of qualifying asset</t>
  </si>
  <si>
    <t>Net cash outflow on acquisition of business</t>
  </si>
  <si>
    <t>Balance at 31 December 2017</t>
  </si>
  <si>
    <t>Year ended 31 December 2017</t>
  </si>
  <si>
    <t>Balance at 1 January 2017</t>
  </si>
  <si>
    <t>Investment properties</t>
  </si>
  <si>
    <t>5, 21</t>
  </si>
  <si>
    <t>33</t>
  </si>
  <si>
    <t>30</t>
  </si>
  <si>
    <t>(Restated)</t>
  </si>
  <si>
    <t>Investments in joint venture</t>
  </si>
  <si>
    <t>26</t>
  </si>
  <si>
    <t xml:space="preserve">  Owners of the parent</t>
  </si>
  <si>
    <t>Total comprehensive income attributable to:</t>
  </si>
  <si>
    <r>
      <t xml:space="preserve">Diluted earnings per share </t>
    </r>
    <r>
      <rPr>
        <b/>
        <i/>
        <sz val="12"/>
        <rFont val="Times New Roman"/>
        <family val="1"/>
      </rPr>
      <t>(in Baht)</t>
    </r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</si>
  <si>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</si>
  <si>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</si>
  <si>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Items that will be reclassified subsequently</t>
  </si>
  <si>
    <t>Exchange differences on translating</t>
  </si>
  <si>
    <t>Other components of</t>
  </si>
  <si>
    <t>Translating</t>
  </si>
  <si>
    <t>the parent</t>
  </si>
  <si>
    <t>Losses on inventories devaluation</t>
  </si>
  <si>
    <t>Bad and doubtful debts expenses</t>
  </si>
  <si>
    <t>Net cash generated from operating activities</t>
  </si>
  <si>
    <t>Taxes paid</t>
  </si>
  <si>
    <t>Proceeds from sale of plant and equipment</t>
  </si>
  <si>
    <t>Payment by a lessee for reduction of the outstanding</t>
  </si>
  <si>
    <t xml:space="preserve">  relating to a finance lease</t>
  </si>
  <si>
    <t xml:space="preserve">  before effect of exchange rates</t>
  </si>
  <si>
    <t>Net increase (decrease) in cash and cash equivalents,</t>
  </si>
  <si>
    <t>Cash and cash equivalents at beginning of period</t>
  </si>
  <si>
    <t>Cash and cash equivalents at ending of period</t>
  </si>
  <si>
    <t xml:space="preserve">Revenue </t>
  </si>
  <si>
    <t xml:space="preserve">   of the parent</t>
  </si>
  <si>
    <t xml:space="preserve">   Owners of the parent</t>
  </si>
  <si>
    <t xml:space="preserve">     Dividends</t>
  </si>
  <si>
    <t>Contributions by and distributions to owners of the parent</t>
  </si>
  <si>
    <t xml:space="preserve">    Dividends</t>
  </si>
  <si>
    <t>Unrealised loss on exchange rate</t>
  </si>
  <si>
    <t>Effect of exchange rate changes on cash and cash equivalents</t>
  </si>
  <si>
    <t>Investments in associates</t>
  </si>
  <si>
    <t xml:space="preserve">Other comprehensive income (expense) for </t>
  </si>
  <si>
    <t xml:space="preserve">   the year, net of tax</t>
  </si>
  <si>
    <t>Share of loss of associate and joint venture</t>
  </si>
  <si>
    <t>Share of loss of associate and joint venture, net of tax</t>
  </si>
  <si>
    <t>Non-current assets classified as held for sale</t>
  </si>
  <si>
    <t>5, 22</t>
  </si>
  <si>
    <t xml:space="preserve">Non-current provisions for employee benefits </t>
  </si>
  <si>
    <t>Share premium:</t>
  </si>
  <si>
    <t xml:space="preserve">     Share premium on ordinary shares</t>
  </si>
  <si>
    <t>27, 32</t>
  </si>
  <si>
    <t>Total revenue</t>
  </si>
  <si>
    <t>10, 29</t>
  </si>
  <si>
    <t>31</t>
  </si>
  <si>
    <t>27</t>
  </si>
  <si>
    <t xml:space="preserve">Items that will not be reclassified subsequently </t>
  </si>
  <si>
    <t>financial</t>
  </si>
  <si>
    <t>statements</t>
  </si>
  <si>
    <t>34</t>
  </si>
  <si>
    <t>Adjustments to reconcile profit to cash receipts</t>
  </si>
  <si>
    <t xml:space="preserve">Depreciation and amortization </t>
  </si>
  <si>
    <t>Gain on disposal of plant and equipment</t>
  </si>
  <si>
    <t>Share-based payment transaction</t>
  </si>
  <si>
    <t>Non-current provisions for employee benefits paid</t>
  </si>
  <si>
    <t>Purchase of long term investments</t>
  </si>
  <si>
    <t>Purchase of non-current assets classified as held for sale</t>
  </si>
  <si>
    <t>Purchase of investment properties</t>
  </si>
  <si>
    <t>Interest paid</t>
  </si>
  <si>
    <t xml:space="preserve">Increase (decrease) in bank overdrafts and short-term  </t>
  </si>
  <si>
    <t>Additional investment in subsidiaries</t>
  </si>
  <si>
    <t>Short-term loans to related parties</t>
  </si>
  <si>
    <t>Gains on remeasurements of defined benefit plans</t>
  </si>
  <si>
    <t xml:space="preserve">Investment in joint venture </t>
  </si>
  <si>
    <t>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</si>
</sst>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"/>
    <numFmt numFmtId="167" formatCode="#,##0.0000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0.0"/>
    <numFmt numFmtId="174" formatCode="_(* #,##0.000_);_(* \(#,##0.000\);_(* &quot;-&quot;???_);_(@_)"/>
    <numFmt numFmtId="175" formatCode="0_);\(0\)"/>
    <numFmt numFmtId="176" formatCode="_-* #,##0_-;\-* #,##0_-;_-* &quot;-&quot;??_-;_-@_-"/>
    <numFmt numFmtId="177" formatCode="\-"/>
    <numFmt numFmtId="178" formatCode="_(* #,##0.00000_);_(* \(#,##0.00000\);_(* &quot;-&quot;?????_);_(@_)"/>
    <numFmt numFmtId="179" formatCode="0%_);\(0%\)"/>
    <numFmt numFmtId="180" formatCode="_ * #,##0.00_ ;_ * \-#,##0.00_ ;_ * &quot;-&quot;??_ ;_ @_ "/>
    <numFmt numFmtId="181" formatCode="_ * #,##0.0000_ ;_ * \-#,##0.0000_ ;_ * &quot;-&quot;??_ ;_ @_ "/>
    <numFmt numFmtId="182" formatCode="_(* #,##0.0000_);_(* \(#,##0.0000\);_(* &quot;-&quot;????_);_(@_)"/>
    <numFmt numFmtId="183" formatCode="#,##0.00\ ;\(#,##0.00\)"/>
    <numFmt numFmtId="184" formatCode="#,##0\ ;\(#,##0\)"/>
    <numFmt numFmtId="185" formatCode="_(* #,##0.00_);_(* \(#,##0.00\);_(* &quot;-&quot;_);_(@_)"/>
    <numFmt numFmtId="186" formatCode="#,##0;\(#,##0\)"/>
  </numFmts>
  <fonts count="125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5"/>
      <color indexed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3"/>
      <color indexed="12"/>
      <name val="Times New Roman"/>
      <family val="1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b/>
      <i/>
      <sz val="12"/>
      <name val="Times New Roman"/>
      <family val="1"/>
    </font>
    <font>
      <b/>
      <sz val="12"/>
      <color indexed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6" fillId="0" borderId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0" fontId="6" fillId="0" borderId="0"/>
    <xf numFmtId="169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1" fontId="4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7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</cellStyleXfs>
  <cellXfs count="1460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5" fontId="7" fillId="0" borderId="0" xfId="1" applyNumberFormat="1" applyFont="1" applyAlignment="1"/>
    <xf numFmtId="165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5" fontId="25" fillId="0" borderId="0" xfId="1" quotePrefix="1" applyNumberFormat="1" applyFont="1" applyAlignment="1">
      <alignment horizontal="center"/>
    </xf>
    <xf numFmtId="165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5" fontId="7" fillId="0" borderId="5" xfId="1" quotePrefix="1" applyNumberFormat="1" applyFont="1" applyBorder="1" applyAlignment="1"/>
    <xf numFmtId="165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5" fontId="7" fillId="0" borderId="5" xfId="1" quotePrefix="1" applyNumberFormat="1" applyFont="1" applyFill="1" applyBorder="1" applyAlignment="1"/>
    <xf numFmtId="165" fontId="25" fillId="0" borderId="5" xfId="1" quotePrefix="1" applyNumberFormat="1" applyFont="1" applyFill="1" applyBorder="1" applyAlignment="1"/>
    <xf numFmtId="165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5" fontId="25" fillId="0" borderId="6" xfId="1" quotePrefix="1" applyNumberFormat="1" applyFont="1" applyBorder="1" applyAlignment="1"/>
    <xf numFmtId="165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5" fontId="7" fillId="0" borderId="7" xfId="1" applyNumberFormat="1" applyFont="1" applyBorder="1" applyAlignment="1"/>
    <xf numFmtId="165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Continuous"/>
    </xf>
    <xf numFmtId="165" fontId="28" fillId="2" borderId="9" xfId="1" applyNumberFormat="1" applyFont="1" applyFill="1" applyBorder="1" applyAlignment="1">
      <alignment horizontal="centerContinuous"/>
    </xf>
    <xf numFmtId="165" fontId="28" fillId="2" borderId="9" xfId="1" quotePrefix="1" applyNumberFormat="1" applyFont="1" applyFill="1" applyBorder="1" applyAlignment="1">
      <alignment horizontal="center"/>
    </xf>
    <xf numFmtId="165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"/>
    </xf>
    <xf numFmtId="165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5" fontId="28" fillId="2" borderId="8" xfId="1" applyNumberFormat="1" applyFont="1" applyFill="1" applyBorder="1" applyAlignment="1">
      <alignment horizontal="center"/>
    </xf>
    <xf numFmtId="165" fontId="28" fillId="2" borderId="7" xfId="1" applyNumberFormat="1" applyFont="1" applyFill="1" applyBorder="1" applyAlignment="1">
      <alignment horizontal="center"/>
    </xf>
    <xf numFmtId="165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5" fontId="7" fillId="0" borderId="11" xfId="1" quotePrefix="1" applyNumberFormat="1" applyFont="1" applyFill="1" applyBorder="1" applyAlignment="1"/>
    <xf numFmtId="165" fontId="25" fillId="0" borderId="11" xfId="1" quotePrefix="1" applyNumberFormat="1" applyFont="1" applyFill="1" applyBorder="1" applyAlignment="1"/>
    <xf numFmtId="0" fontId="18" fillId="0" borderId="0" xfId="0" applyFont="1" applyFill="1"/>
    <xf numFmtId="43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5" fontId="7" fillId="5" borderId="5" xfId="1" quotePrefix="1" applyNumberFormat="1" applyFont="1" applyFill="1" applyBorder="1" applyAlignment="1"/>
    <xf numFmtId="165" fontId="25" fillId="5" borderId="5" xfId="1" quotePrefix="1" applyNumberFormat="1" applyFont="1" applyFill="1" applyBorder="1" applyAlignment="1"/>
    <xf numFmtId="165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6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5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5" fontId="7" fillId="0" borderId="11" xfId="1" quotePrefix="1" applyNumberFormat="1" applyFont="1" applyBorder="1" applyAlignment="1"/>
    <xf numFmtId="165" fontId="25" fillId="0" borderId="11" xfId="1" applyNumberFormat="1" applyFont="1" applyBorder="1" applyAlignment="1"/>
    <xf numFmtId="165" fontId="25" fillId="5" borderId="11" xfId="1" applyNumberFormat="1" applyFont="1" applyFill="1" applyBorder="1" applyAlignment="1"/>
    <xf numFmtId="165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43" fontId="18" fillId="0" borderId="14" xfId="1" applyNumberFormat="1" applyFont="1" applyFill="1" applyBorder="1"/>
    <xf numFmtId="0" fontId="41" fillId="0" borderId="0" xfId="0" applyFont="1" applyFill="1"/>
    <xf numFmtId="165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5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5" fontId="25" fillId="5" borderId="13" xfId="1" applyNumberFormat="1" applyFont="1" applyFill="1" applyBorder="1" applyAlignment="1"/>
    <xf numFmtId="165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43" fontId="18" fillId="0" borderId="3" xfId="1" applyNumberFormat="1" applyFont="1" applyFill="1" applyBorder="1"/>
    <xf numFmtId="40" fontId="18" fillId="0" borderId="3" xfId="1" applyNumberFormat="1" applyFont="1" applyFill="1" applyBorder="1"/>
    <xf numFmtId="165" fontId="25" fillId="0" borderId="7" xfId="1" applyNumberFormat="1" applyFont="1" applyFill="1" applyBorder="1" applyAlignment="1"/>
    <xf numFmtId="165" fontId="25" fillId="2" borderId="0" xfId="1" applyNumberFormat="1" applyFont="1" applyFill="1" applyBorder="1" applyAlignment="1">
      <alignment horizontal="center"/>
    </xf>
    <xf numFmtId="165" fontId="28" fillId="2" borderId="0" xfId="1" applyNumberFormat="1" applyFont="1" applyFill="1" applyBorder="1" applyAlignment="1">
      <alignment horizontal="centerContinuous"/>
    </xf>
    <xf numFmtId="165" fontId="25" fillId="0" borderId="0" xfId="0" applyNumberFormat="1" applyFont="1" applyFill="1" applyBorder="1"/>
    <xf numFmtId="165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43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43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43" fontId="18" fillId="0" borderId="7" xfId="1" applyNumberFormat="1" applyFont="1" applyFill="1" applyBorder="1"/>
    <xf numFmtId="43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5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43" fontId="18" fillId="0" borderId="11" xfId="1" applyNumberFormat="1" applyFont="1" applyFill="1" applyBorder="1"/>
    <xf numFmtId="43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5" fontId="7" fillId="0" borderId="8" xfId="1" quotePrefix="1" applyNumberFormat="1" applyFont="1" applyBorder="1" applyAlignment="1"/>
    <xf numFmtId="165" fontId="25" fillId="0" borderId="8" xfId="1" applyNumberFormat="1" applyFont="1" applyBorder="1" applyAlignment="1"/>
    <xf numFmtId="165" fontId="25" fillId="0" borderId="8" xfId="1" quotePrefix="1" applyNumberFormat="1" applyFont="1" applyBorder="1" applyAlignment="1"/>
    <xf numFmtId="165" fontId="25" fillId="0" borderId="8" xfId="1" quotePrefix="1" applyNumberFormat="1" applyFont="1" applyBorder="1" applyAlignment="1">
      <alignment horizontal="center"/>
    </xf>
    <xf numFmtId="165" fontId="25" fillId="2" borderId="9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Continuous"/>
    </xf>
    <xf numFmtId="165" fontId="25" fillId="2" borderId="7" xfId="1" applyNumberFormat="1" applyFont="1" applyFill="1" applyBorder="1" applyAlignment="1">
      <alignment horizontal="center"/>
    </xf>
    <xf numFmtId="165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5" fontId="25" fillId="0" borderId="11" xfId="0" applyNumberFormat="1" applyFont="1" applyFill="1" applyBorder="1"/>
    <xf numFmtId="165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3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7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7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5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43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5" fontId="10" fillId="0" borderId="9" xfId="39" applyNumberFormat="1" applyFont="1" applyFill="1" applyBorder="1" applyAlignment="1">
      <alignment horizontal="center"/>
    </xf>
    <xf numFmtId="165" fontId="10" fillId="0" borderId="9" xfId="5" applyNumberFormat="1" applyFont="1" applyFill="1" applyBorder="1" applyAlignment="1">
      <alignment horizontal="center"/>
    </xf>
    <xf numFmtId="165" fontId="10" fillId="0" borderId="0" xfId="39" applyNumberFormat="1" applyFont="1" applyFill="1" applyAlignment="1">
      <alignment horizontal="center"/>
    </xf>
    <xf numFmtId="165" fontId="10" fillId="0" borderId="7" xfId="39" applyNumberFormat="1" applyFont="1" applyFill="1" applyBorder="1" applyAlignment="1">
      <alignment horizontal="center"/>
    </xf>
    <xf numFmtId="165" fontId="10" fillId="0" borderId="7" xfId="5" applyNumberFormat="1" applyFont="1" applyFill="1" applyBorder="1" applyAlignment="1">
      <alignment horizontal="center"/>
    </xf>
    <xf numFmtId="165" fontId="10" fillId="0" borderId="2" xfId="39" applyNumberFormat="1" applyFont="1" applyFill="1" applyBorder="1" applyAlignment="1">
      <alignment horizontal="center"/>
    </xf>
    <xf numFmtId="165" fontId="10" fillId="0" borderId="9" xfId="39" applyNumberFormat="1" applyFont="1" applyFill="1" applyBorder="1" applyAlignment="1"/>
    <xf numFmtId="165" fontId="10" fillId="0" borderId="9" xfId="39" applyNumberFormat="1" applyFont="1" applyFill="1" applyBorder="1"/>
    <xf numFmtId="165" fontId="10" fillId="0" borderId="9" xfId="5" applyNumberFormat="1" applyFont="1" applyFill="1" applyBorder="1"/>
    <xf numFmtId="165" fontId="10" fillId="0" borderId="3" xfId="39" applyNumberFormat="1" applyFont="1" applyFill="1" applyBorder="1"/>
    <xf numFmtId="165" fontId="10" fillId="0" borderId="0" xfId="39" applyNumberFormat="1" applyFont="1" applyFill="1"/>
    <xf numFmtId="165" fontId="10" fillId="0" borderId="3" xfId="39" applyNumberFormat="1" applyFont="1" applyFill="1" applyBorder="1" applyAlignment="1"/>
    <xf numFmtId="165" fontId="56" fillId="0" borderId="3" xfId="39" applyNumberFormat="1" applyFont="1" applyFill="1" applyBorder="1"/>
    <xf numFmtId="165" fontId="10" fillId="0" borderId="3" xfId="5" applyNumberFormat="1" applyFont="1" applyFill="1" applyBorder="1"/>
    <xf numFmtId="165" fontId="10" fillId="0" borderId="0" xfId="5" applyNumberFormat="1" applyFont="1" applyFill="1"/>
    <xf numFmtId="43" fontId="10" fillId="0" borderId="3" xfId="5" applyNumberFormat="1" applyFont="1" applyFill="1" applyBorder="1" applyAlignment="1"/>
    <xf numFmtId="43" fontId="57" fillId="0" borderId="3" xfId="5" applyNumberFormat="1" applyFont="1" applyFill="1" applyBorder="1"/>
    <xf numFmtId="43" fontId="10" fillId="0" borderId="3" xfId="5" applyNumberFormat="1" applyFont="1" applyFill="1" applyBorder="1"/>
    <xf numFmtId="165" fontId="10" fillId="6" borderId="3" xfId="5" applyNumberFormat="1" applyFont="1" applyFill="1" applyBorder="1"/>
    <xf numFmtId="43" fontId="10" fillId="0" borderId="0" xfId="5" applyNumberFormat="1" applyFont="1" applyFill="1"/>
    <xf numFmtId="165" fontId="10" fillId="0" borderId="3" xfId="5" applyNumberFormat="1" applyFont="1" applyFill="1" applyBorder="1" applyAlignment="1"/>
    <xf numFmtId="165" fontId="59" fillId="0" borderId="3" xfId="39" applyNumberFormat="1" applyFont="1" applyFill="1" applyBorder="1"/>
    <xf numFmtId="165" fontId="10" fillId="0" borderId="2" xfId="5" applyNumberFormat="1" applyFont="1" applyFill="1" applyBorder="1"/>
    <xf numFmtId="165" fontId="10" fillId="0" borderId="2" xfId="39" applyNumberFormat="1" applyFont="1" applyFill="1" applyBorder="1"/>
    <xf numFmtId="165" fontId="10" fillId="0" borderId="7" xfId="5" applyNumberFormat="1" applyFont="1" applyFill="1" applyBorder="1"/>
    <xf numFmtId="165" fontId="10" fillId="0" borderId="7" xfId="39" applyNumberFormat="1" applyFont="1" applyFill="1" applyBorder="1"/>
    <xf numFmtId="165" fontId="10" fillId="0" borderId="13" xfId="5" applyNumberFormat="1" applyFont="1" applyFill="1" applyBorder="1"/>
    <xf numFmtId="165" fontId="60" fillId="0" borderId="3" xfId="39" applyNumberFormat="1" applyFont="1" applyFill="1" applyBorder="1"/>
    <xf numFmtId="165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5" fontId="10" fillId="8" borderId="3" xfId="5" applyNumberFormat="1" applyFont="1" applyFill="1" applyBorder="1"/>
    <xf numFmtId="165" fontId="10" fillId="9" borderId="3" xfId="39" applyNumberFormat="1" applyFont="1" applyFill="1" applyBorder="1" applyAlignment="1"/>
    <xf numFmtId="165" fontId="60" fillId="9" borderId="3" xfId="39" applyNumberFormat="1" applyFont="1" applyFill="1" applyBorder="1"/>
    <xf numFmtId="165" fontId="10" fillId="9" borderId="3" xfId="5" applyNumberFormat="1" applyFont="1" applyFill="1" applyBorder="1"/>
    <xf numFmtId="165" fontId="10" fillId="9" borderId="3" xfId="39" applyNumberFormat="1" applyFont="1" applyFill="1" applyBorder="1"/>
    <xf numFmtId="165" fontId="10" fillId="9" borderId="0" xfId="39" applyNumberFormat="1" applyFont="1" applyFill="1"/>
    <xf numFmtId="165" fontId="10" fillId="9" borderId="13" xfId="5" applyNumberFormat="1" applyFont="1" applyFill="1" applyBorder="1"/>
    <xf numFmtId="165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5" fontId="10" fillId="9" borderId="3" xfId="5" applyNumberFormat="1" applyFont="1" applyFill="1" applyBorder="1" applyAlignment="1">
      <alignment horizontal="center"/>
    </xf>
    <xf numFmtId="165" fontId="10" fillId="0" borderId="3" xfId="5" applyNumberFormat="1" applyFont="1" applyFill="1" applyBorder="1" applyAlignment="1">
      <alignment horizontal="center"/>
    </xf>
    <xf numFmtId="165" fontId="10" fillId="2" borderId="3" xfId="39" applyNumberFormat="1" applyFont="1" applyFill="1" applyBorder="1" applyAlignment="1"/>
    <xf numFmtId="165" fontId="60" fillId="2" borderId="3" xfId="39" applyNumberFormat="1" applyFont="1" applyFill="1" applyBorder="1"/>
    <xf numFmtId="165" fontId="10" fillId="2" borderId="3" xfId="5" applyNumberFormat="1" applyFont="1" applyFill="1" applyBorder="1"/>
    <xf numFmtId="165" fontId="10" fillId="2" borderId="3" xfId="39" applyNumberFormat="1" applyFont="1" applyFill="1" applyBorder="1"/>
    <xf numFmtId="165" fontId="10" fillId="2" borderId="0" xfId="39" applyNumberFormat="1" applyFont="1" applyFill="1"/>
    <xf numFmtId="165" fontId="10" fillId="2" borderId="13" xfId="5" applyNumberFormat="1" applyFont="1" applyFill="1" applyBorder="1"/>
    <xf numFmtId="165" fontId="10" fillId="2" borderId="13" xfId="39" applyNumberFormat="1" applyFont="1" applyFill="1" applyBorder="1"/>
    <xf numFmtId="165" fontId="10" fillId="0" borderId="18" xfId="5" applyNumberFormat="1" applyFont="1" applyFill="1" applyBorder="1"/>
    <xf numFmtId="168" fontId="10" fillId="0" borderId="3" xfId="5" applyNumberFormat="1" applyFont="1" applyFill="1" applyBorder="1"/>
    <xf numFmtId="43" fontId="10" fillId="0" borderId="3" xfId="39" applyNumberFormat="1" applyFont="1" applyFill="1" applyBorder="1" applyAlignment="1"/>
    <xf numFmtId="43" fontId="10" fillId="0" borderId="3" xfId="39" applyNumberFormat="1" applyFont="1" applyFill="1" applyBorder="1"/>
    <xf numFmtId="43" fontId="10" fillId="0" borderId="0" xfId="39" applyNumberFormat="1" applyFont="1" applyFill="1"/>
    <xf numFmtId="43" fontId="10" fillId="0" borderId="2" xfId="5" applyNumberFormat="1" applyFont="1" applyFill="1" applyBorder="1"/>
    <xf numFmtId="165" fontId="10" fillId="0" borderId="7" xfId="39" applyNumberFormat="1" applyFont="1" applyFill="1" applyBorder="1" applyAlignment="1"/>
    <xf numFmtId="165" fontId="10" fillId="0" borderId="0" xfId="39" applyNumberFormat="1" applyFont="1" applyFill="1" applyAlignment="1"/>
    <xf numFmtId="165" fontId="61" fillId="0" borderId="0" xfId="39" applyNumberFormat="1" applyFont="1" applyFill="1"/>
    <xf numFmtId="43" fontId="7" fillId="5" borderId="5" xfId="1" quotePrefix="1" applyNumberFormat="1" applyFont="1" applyFill="1" applyBorder="1" applyAlignment="1"/>
    <xf numFmtId="43" fontId="25" fillId="5" borderId="5" xfId="1" quotePrefix="1" applyNumberFormat="1" applyFont="1" applyFill="1" applyBorder="1" applyAlignment="1"/>
    <xf numFmtId="43" fontId="25" fillId="5" borderId="5" xfId="1" applyNumberFormat="1" applyFont="1" applyFill="1" applyBorder="1" applyAlignment="1"/>
    <xf numFmtId="43" fontId="7" fillId="0" borderId="5" xfId="1" quotePrefix="1" applyNumberFormat="1" applyFont="1" applyFill="1" applyBorder="1" applyAlignment="1"/>
    <xf numFmtId="43" fontId="25" fillId="0" borderId="5" xfId="1" quotePrefix="1" applyNumberFormat="1" applyFont="1" applyFill="1" applyBorder="1" applyAlignment="1"/>
    <xf numFmtId="43" fontId="25" fillId="0" borderId="5" xfId="1" applyNumberFormat="1" applyFont="1" applyFill="1" applyBorder="1" applyAlignment="1"/>
    <xf numFmtId="43" fontId="7" fillId="0" borderId="11" xfId="1" quotePrefix="1" applyNumberFormat="1" applyFont="1" applyFill="1" applyBorder="1" applyAlignment="1"/>
    <xf numFmtId="43" fontId="25" fillId="0" borderId="11" xfId="1" quotePrefix="1" applyNumberFormat="1" applyFont="1" applyFill="1" applyBorder="1" applyAlignment="1"/>
    <xf numFmtId="43" fontId="25" fillId="5" borderId="11" xfId="1" applyNumberFormat="1" applyFont="1" applyFill="1" applyBorder="1" applyAlignment="1"/>
    <xf numFmtId="43" fontId="25" fillId="0" borderId="6" xfId="1" quotePrefix="1" applyNumberFormat="1" applyFont="1" applyBorder="1" applyAlignment="1"/>
    <xf numFmtId="43" fontId="7" fillId="0" borderId="5" xfId="1" quotePrefix="1" applyNumberFormat="1" applyFont="1" applyBorder="1" applyAlignment="1"/>
    <xf numFmtId="43" fontId="25" fillId="0" borderId="5" xfId="1" applyNumberFormat="1" applyFont="1" applyBorder="1" applyAlignment="1"/>
    <xf numFmtId="43" fontId="7" fillId="0" borderId="7" xfId="1" applyNumberFormat="1" applyFont="1" applyBorder="1" applyAlignment="1"/>
    <xf numFmtId="43" fontId="25" fillId="0" borderId="7" xfId="1" applyNumberFormat="1" applyFont="1" applyBorder="1" applyAlignment="1"/>
    <xf numFmtId="43" fontId="25" fillId="0" borderId="7" xfId="1" applyNumberFormat="1" applyFont="1" applyFill="1" applyBorder="1" applyAlignment="1"/>
    <xf numFmtId="43" fontId="25" fillId="0" borderId="3" xfId="1" applyNumberFormat="1" applyFont="1" applyFill="1" applyBorder="1"/>
    <xf numFmtId="43" fontId="25" fillId="0" borderId="27" xfId="1" applyNumberFormat="1" applyFont="1" applyFill="1" applyBorder="1"/>
    <xf numFmtId="43" fontId="25" fillId="0" borderId="28" xfId="1" applyNumberFormat="1" applyFont="1" applyFill="1" applyBorder="1"/>
    <xf numFmtId="43" fontId="25" fillId="0" borderId="29" xfId="1" applyNumberFormat="1" applyFont="1" applyFill="1" applyBorder="1"/>
    <xf numFmtId="43" fontId="25" fillId="5" borderId="6" xfId="1" applyNumberFormat="1" applyFont="1" applyFill="1" applyBorder="1" applyAlignment="1"/>
    <xf numFmtId="43" fontId="25" fillId="0" borderId="7" xfId="1" applyNumberFormat="1" applyFont="1" applyFill="1" applyBorder="1"/>
    <xf numFmtId="43" fontId="0" fillId="0" borderId="0" xfId="0" applyNumberFormat="1"/>
    <xf numFmtId="43" fontId="0" fillId="6" borderId="0" xfId="0" applyNumberFormat="1" applyFill="1"/>
    <xf numFmtId="43" fontId="0" fillId="10" borderId="0" xfId="0" applyNumberFormat="1" applyFill="1"/>
    <xf numFmtId="43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5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4" fontId="67" fillId="0" borderId="0" xfId="43" applyNumberFormat="1" applyFont="1" applyFill="1" applyBorder="1" applyAlignment="1">
      <alignment horizontal="center" vertical="center"/>
    </xf>
    <xf numFmtId="174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1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0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43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0" fontId="83" fillId="0" borderId="11" xfId="10" applyFont="1" applyFill="1" applyBorder="1" applyAlignment="1">
      <alignment horizontal="center"/>
    </xf>
    <xf numFmtId="43" fontId="83" fillId="0" borderId="11" xfId="46" applyNumberFormat="1" applyFont="1" applyBorder="1"/>
    <xf numFmtId="43" fontId="83" fillId="0" borderId="11" xfId="46" applyNumberFormat="1" applyFont="1" applyBorder="1" applyAlignment="1">
      <alignment horizontal="center"/>
    </xf>
    <xf numFmtId="180" fontId="83" fillId="0" borderId="3" xfId="10" applyFont="1" applyBorder="1"/>
    <xf numFmtId="43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0" fontId="83" fillId="0" borderId="11" xfId="10" applyFont="1" applyBorder="1" applyAlignment="1">
      <alignment horizontal="center"/>
    </xf>
    <xf numFmtId="180" fontId="83" fillId="0" borderId="11" xfId="10" applyFont="1" applyBorder="1"/>
    <xf numFmtId="180" fontId="83" fillId="0" borderId="11" xfId="10" applyFont="1" applyFill="1" applyBorder="1"/>
    <xf numFmtId="180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0" fontId="83" fillId="0" borderId="3" xfId="10" applyFont="1" applyFill="1" applyBorder="1"/>
    <xf numFmtId="180" fontId="83" fillId="0" borderId="6" xfId="10" applyFont="1" applyBorder="1" applyAlignment="1">
      <alignment horizontal="center"/>
    </xf>
    <xf numFmtId="43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0" fontId="83" fillId="0" borderId="8" xfId="10" applyFont="1" applyBorder="1"/>
    <xf numFmtId="180" fontId="83" fillId="0" borderId="8" xfId="10" applyFont="1" applyBorder="1" applyAlignment="1">
      <alignment horizontal="center"/>
    </xf>
    <xf numFmtId="43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0" fontId="83" fillId="0" borderId="3" xfId="10" applyFont="1" applyFill="1" applyBorder="1" applyAlignment="1">
      <alignment horizontal="right"/>
    </xf>
    <xf numFmtId="180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0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0" fontId="83" fillId="0" borderId="3" xfId="10" applyFont="1" applyBorder="1" applyAlignment="1">
      <alignment horizontal="right"/>
    </xf>
    <xf numFmtId="180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0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0" fontId="85" fillId="0" borderId="0" xfId="46" applyNumberFormat="1" applyFont="1" applyFill="1" applyBorder="1"/>
    <xf numFmtId="0" fontId="83" fillId="0" borderId="17" xfId="46" applyFont="1" applyBorder="1"/>
    <xf numFmtId="180" fontId="83" fillId="0" borderId="7" xfId="46" applyNumberFormat="1" applyFont="1" applyBorder="1"/>
    <xf numFmtId="180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43" fontId="18" fillId="6" borderId="3" xfId="1" applyNumberFormat="1" applyFont="1" applyFill="1" applyBorder="1"/>
    <xf numFmtId="4" fontId="18" fillId="6" borderId="3" xfId="1" applyFont="1" applyFill="1" applyBorder="1"/>
    <xf numFmtId="43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2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7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6" fontId="67" fillId="0" borderId="0" xfId="1" applyNumberFormat="1" applyFont="1" applyAlignment="1">
      <alignment horizontal="center" vertical="center"/>
    </xf>
    <xf numFmtId="176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78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6" fontId="49" fillId="0" borderId="0" xfId="4" applyNumberFormat="1" applyFont="1" applyAlignment="1">
      <alignment vertical="center"/>
    </xf>
    <xf numFmtId="176" fontId="50" fillId="0" borderId="0" xfId="4" applyNumberFormat="1" applyFont="1" applyAlignment="1">
      <alignment vertical="center"/>
    </xf>
    <xf numFmtId="176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6" fontId="93" fillId="0" borderId="0" xfId="4" applyNumberFormat="1" applyFont="1" applyBorder="1" applyAlignment="1">
      <alignment horizontal="right" vertical="center"/>
    </xf>
    <xf numFmtId="176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2" fontId="92" fillId="0" borderId="0" xfId="37" applyNumberFormat="1" applyFont="1" applyAlignment="1">
      <alignment vertical="center"/>
    </xf>
    <xf numFmtId="182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6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5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4" fontId="67" fillId="0" borderId="0" xfId="42" applyNumberFormat="1" applyFont="1" applyFill="1" applyBorder="1" applyAlignment="1">
      <alignment horizontal="center" vertical="center"/>
    </xf>
    <xf numFmtId="174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78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6" fontId="67" fillId="0" borderId="0" xfId="7" applyNumberFormat="1" applyFont="1" applyAlignment="1">
      <alignment horizontal="center" vertical="center"/>
    </xf>
    <xf numFmtId="176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78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3" fontId="97" fillId="0" borderId="24" xfId="40" applyNumberFormat="1" applyFont="1" applyBorder="1" applyAlignment="1">
      <alignment horizontal="right"/>
    </xf>
    <xf numFmtId="183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4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4" fontId="71" fillId="0" borderId="14" xfId="40" applyNumberFormat="1" applyFont="1" applyBorder="1" applyAlignment="1">
      <alignment horizontal="center"/>
    </xf>
    <xf numFmtId="184" fontId="71" fillId="0" borderId="0" xfId="40" applyNumberFormat="1" applyFont="1" applyAlignment="1">
      <alignment horizontal="center"/>
    </xf>
    <xf numFmtId="184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4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4" fontId="71" fillId="0" borderId="0" xfId="40" applyNumberFormat="1" applyFont="1" applyAlignment="1"/>
    <xf numFmtId="184" fontId="71" fillId="0" borderId="0" xfId="40" applyNumberFormat="1" applyFont="1" applyAlignment="1">
      <alignment horizontal="right"/>
    </xf>
    <xf numFmtId="184" fontId="100" fillId="0" borderId="0" xfId="40" applyNumberFormat="1" applyFont="1" applyBorder="1" applyAlignment="1">
      <alignment horizontal="right"/>
    </xf>
    <xf numFmtId="184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4" fontId="71" fillId="0" borderId="14" xfId="40" applyNumberFormat="1" applyFont="1" applyBorder="1" applyAlignment="1"/>
    <xf numFmtId="184" fontId="71" fillId="0" borderId="14" xfId="40" applyNumberFormat="1" applyFont="1" applyBorder="1" applyAlignment="1">
      <alignment horizontal="right"/>
    </xf>
    <xf numFmtId="184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4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4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5" fontId="71" fillId="0" borderId="0" xfId="6" applyNumberFormat="1" applyFont="1" applyAlignment="1"/>
    <xf numFmtId="165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5" fontId="71" fillId="0" borderId="0" xfId="6" applyNumberFormat="1" applyFont="1" applyAlignment="1">
      <alignment horizontal="right"/>
    </xf>
    <xf numFmtId="165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4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7" fontId="100" fillId="0" borderId="0" xfId="1" applyNumberFormat="1" applyFont="1" applyFill="1" applyBorder="1" applyAlignment="1">
      <alignment horizontal="center"/>
    </xf>
    <xf numFmtId="184" fontId="100" fillId="0" borderId="14" xfId="40" applyNumberFormat="1" applyFont="1" applyBorder="1" applyAlignment="1">
      <alignment horizontal="right"/>
    </xf>
    <xf numFmtId="177" fontId="100" fillId="0" borderId="14" xfId="1" applyNumberFormat="1" applyFont="1" applyFill="1" applyBorder="1" applyAlignment="1">
      <alignment horizontal="center"/>
    </xf>
    <xf numFmtId="184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7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4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5" fontId="100" fillId="0" borderId="0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center"/>
    </xf>
    <xf numFmtId="165" fontId="71" fillId="0" borderId="0" xfId="1" applyNumberFormat="1" applyFont="1" applyFill="1" applyAlignment="1"/>
    <xf numFmtId="0" fontId="71" fillId="0" borderId="0" xfId="0" applyFont="1" applyFill="1" applyAlignment="1"/>
    <xf numFmtId="165" fontId="71" fillId="0" borderId="0" xfId="40" applyNumberFormat="1" applyFont="1" applyFill="1"/>
    <xf numFmtId="165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8" fillId="0" borderId="0" xfId="40" applyNumberFormat="1" applyFont="1" applyFill="1" applyBorder="1" applyAlignment="1"/>
    <xf numFmtId="0" fontId="109" fillId="0" borderId="0" xfId="40" applyFont="1" applyFill="1" applyAlignment="1"/>
    <xf numFmtId="0" fontId="109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96" fillId="0" borderId="0" xfId="40" applyNumberFormat="1" applyFont="1" applyFill="1" applyAlignment="1"/>
    <xf numFmtId="49" fontId="71" fillId="0" borderId="0" xfId="40" applyNumberFormat="1" applyFont="1" applyFill="1" applyAlignment="1"/>
    <xf numFmtId="37" fontId="107" fillId="0" borderId="0" xfId="40" applyNumberFormat="1" applyFont="1" applyFill="1" applyBorder="1" applyAlignment="1">
      <alignment horizontal="right"/>
    </xf>
    <xf numFmtId="37" fontId="107" fillId="0" borderId="0" xfId="40" applyNumberFormat="1" applyFont="1" applyFill="1" applyAlignment="1">
      <alignment horizontal="right"/>
    </xf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65" fontId="100" fillId="0" borderId="0" xfId="1" applyNumberFormat="1" applyFont="1" applyFill="1" applyBorder="1" applyAlignment="1">
      <alignment horizontal="right"/>
    </xf>
    <xf numFmtId="0" fontId="110" fillId="0" borderId="0" xfId="40" applyFont="1" applyFill="1"/>
    <xf numFmtId="0" fontId="111" fillId="0" borderId="0" xfId="40" applyFont="1" applyFill="1"/>
    <xf numFmtId="4" fontId="71" fillId="0" borderId="0" xfId="1" applyFont="1" applyFill="1"/>
    <xf numFmtId="165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9" fillId="0" borderId="0" xfId="1" applyNumberFormat="1" applyFont="1" applyFill="1" applyAlignment="1"/>
    <xf numFmtId="3" fontId="71" fillId="0" borderId="0" xfId="1" applyNumberFormat="1" applyFont="1" applyFill="1" applyAlignment="1"/>
    <xf numFmtId="3" fontId="107" fillId="0" borderId="0" xfId="1" applyNumberFormat="1" applyFont="1" applyFill="1" applyBorder="1" applyAlignment="1">
      <alignment horizontal="right"/>
    </xf>
    <xf numFmtId="165" fontId="71" fillId="0" borderId="0" xfId="1" applyNumberFormat="1" applyFont="1" applyFill="1" applyBorder="1" applyAlignment="1"/>
    <xf numFmtId="165" fontId="71" fillId="0" borderId="14" xfId="1" applyNumberFormat="1" applyFont="1" applyFill="1" applyBorder="1" applyAlignment="1"/>
    <xf numFmtId="165" fontId="71" fillId="0" borderId="0" xfId="1" applyNumberFormat="1" applyFont="1" applyFill="1"/>
    <xf numFmtId="165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4" fontId="71" fillId="0" borderId="0" xfId="0" applyNumberFormat="1" applyFont="1" applyFill="1" applyAlignment="1"/>
    <xf numFmtId="184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4" fontId="97" fillId="0" borderId="0" xfId="0" applyNumberFormat="1" applyFont="1" applyFill="1" applyBorder="1" applyAlignment="1"/>
    <xf numFmtId="49" fontId="97" fillId="0" borderId="0" xfId="0" applyNumberFormat="1" applyFont="1" applyAlignment="1"/>
    <xf numFmtId="165" fontId="71" fillId="0" borderId="14" xfId="1" applyNumberFormat="1" applyFont="1" applyFill="1" applyBorder="1" applyAlignment="1">
      <alignment horizontal="center"/>
    </xf>
    <xf numFmtId="184" fontId="97" fillId="0" borderId="14" xfId="0" applyNumberFormat="1" applyFont="1" applyFill="1" applyBorder="1" applyAlignment="1"/>
    <xf numFmtId="184" fontId="97" fillId="0" borderId="0" xfId="0" applyNumberFormat="1" applyFont="1" applyFill="1" applyAlignment="1"/>
    <xf numFmtId="184" fontId="71" fillId="0" borderId="14" xfId="0" applyNumberFormat="1" applyFont="1" applyFill="1" applyBorder="1" applyAlignment="1"/>
    <xf numFmtId="184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>
      <alignment horizontal="center" wrapText="1"/>
    </xf>
    <xf numFmtId="0" fontId="71" fillId="0" borderId="0" xfId="45" applyFont="1" applyFill="1" applyAlignment="1"/>
    <xf numFmtId="0" fontId="71" fillId="0" borderId="0" xfId="45" applyNumberFormat="1" applyFont="1" applyFill="1" applyAlignment="1"/>
    <xf numFmtId="184" fontId="98" fillId="0" borderId="0" xfId="45" applyNumberFormat="1" applyFont="1" applyFill="1" applyBorder="1" applyAlignment="1"/>
    <xf numFmtId="165" fontId="97" fillId="0" borderId="0" xfId="2" applyNumberFormat="1" applyFont="1" applyFill="1" applyAlignment="1"/>
    <xf numFmtId="184" fontId="97" fillId="0" borderId="0" xfId="45" applyNumberFormat="1" applyFont="1" applyFill="1" applyAlignment="1"/>
    <xf numFmtId="184" fontId="98" fillId="0" borderId="0" xfId="45" applyNumberFormat="1" applyFont="1" applyFill="1" applyBorder="1" applyAlignment="1">
      <alignment horizontal="center"/>
    </xf>
    <xf numFmtId="165" fontId="71" fillId="0" borderId="0" xfId="2" applyNumberFormat="1" applyFont="1" applyFill="1" applyAlignment="1"/>
    <xf numFmtId="165" fontId="71" fillId="0" borderId="0" xfId="2" applyNumberFormat="1" applyFont="1" applyFill="1" applyBorder="1" applyAlignment="1"/>
    <xf numFmtId="184" fontId="95" fillId="0" borderId="0" xfId="45" applyNumberFormat="1" applyFont="1" applyFill="1" applyBorder="1" applyAlignment="1">
      <alignment horizontal="center"/>
    </xf>
    <xf numFmtId="184" fontId="71" fillId="0" borderId="0" xfId="45" applyNumberFormat="1" applyFont="1" applyFill="1" applyAlignment="1"/>
    <xf numFmtId="0" fontId="97" fillId="0" borderId="0" xfId="45" applyNumberFormat="1" applyFont="1" applyFill="1" applyAlignment="1"/>
    <xf numFmtId="184" fontId="97" fillId="0" borderId="0" xfId="45" applyNumberFormat="1" applyFont="1" applyFill="1" applyBorder="1" applyAlignment="1"/>
    <xf numFmtId="0" fontId="71" fillId="0" borderId="0" xfId="47" applyFont="1" applyFill="1"/>
    <xf numFmtId="184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95" fillId="0" borderId="0" xfId="40" applyFont="1" applyFill="1" applyBorder="1" applyAlignment="1">
      <alignment horizontal="centerContinuous"/>
    </xf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0" fontId="71" fillId="0" borderId="0" xfId="26" applyFont="1" applyFill="1" applyAlignment="1">
      <alignment horizontal="center" wrapText="1"/>
    </xf>
    <xf numFmtId="165" fontId="71" fillId="0" borderId="14" xfId="40" applyNumberFormat="1" applyFont="1" applyFill="1" applyBorder="1"/>
    <xf numFmtId="165" fontId="71" fillId="0" borderId="0" xfId="40" applyNumberFormat="1" applyFont="1" applyFill="1" applyBorder="1"/>
    <xf numFmtId="0" fontId="97" fillId="0" borderId="0" xfId="32" applyFont="1" applyFill="1" applyAlignment="1">
      <alignment horizontal="left" wrapText="1"/>
    </xf>
    <xf numFmtId="165" fontId="97" fillId="0" borderId="0" xfId="40" applyNumberFormat="1" applyFont="1" applyFill="1" applyBorder="1"/>
    <xf numFmtId="0" fontId="97" fillId="0" borderId="0" xfId="22" applyFont="1"/>
    <xf numFmtId="0" fontId="71" fillId="0" borderId="0" xfId="23" applyFont="1" applyFill="1"/>
    <xf numFmtId="0" fontId="97" fillId="0" borderId="0" xfId="24" applyFont="1"/>
    <xf numFmtId="165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71" fillId="0" borderId="0" xfId="33" applyFont="1" applyFill="1" applyAlignment="1">
      <alignment horizontal="left" indent="1"/>
    </xf>
    <xf numFmtId="49" fontId="100" fillId="0" borderId="0" xfId="26" applyNumberFormat="1" applyFont="1" applyFill="1" applyAlignment="1">
      <alignment horizontal="left" indent="1"/>
    </xf>
    <xf numFmtId="0" fontId="97" fillId="0" borderId="0" xfId="34" applyFont="1" applyFill="1" applyAlignment="1">
      <alignment horizontal="left"/>
    </xf>
    <xf numFmtId="165" fontId="99" fillId="0" borderId="19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/>
    <xf numFmtId="165" fontId="99" fillId="0" borderId="0" xfId="1" applyNumberFormat="1" applyFont="1" applyFill="1" applyBorder="1" applyAlignment="1">
      <alignment horizontal="center"/>
    </xf>
    <xf numFmtId="165" fontId="97" fillId="0" borderId="0" xfId="1" applyNumberFormat="1" applyFont="1" applyFill="1"/>
    <xf numFmtId="165" fontId="99" fillId="0" borderId="24" xfId="1" applyNumberFormat="1" applyFont="1" applyFill="1" applyBorder="1" applyAlignment="1">
      <alignment horizontal="right"/>
    </xf>
    <xf numFmtId="165" fontId="71" fillId="0" borderId="0" xfId="1" applyNumberFormat="1" applyFont="1" applyFill="1" applyBorder="1"/>
    <xf numFmtId="0" fontId="21" fillId="0" borderId="0" xfId="40" applyFont="1" applyFill="1" applyBorder="1" applyAlignment="1">
      <alignment horizontal="center"/>
    </xf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4" fontId="95" fillId="0" borderId="0" xfId="45" applyNumberFormat="1" applyFont="1" applyFill="1" applyBorder="1" applyAlignment="1"/>
    <xf numFmtId="0" fontId="97" fillId="0" borderId="0" xfId="45" applyNumberFormat="1" applyFont="1" applyFill="1" applyBorder="1" applyAlignment="1"/>
    <xf numFmtId="165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3" fillId="0" borderId="0" xfId="40" applyNumberFormat="1" applyFont="1" applyFill="1" applyAlignment="1"/>
    <xf numFmtId="49" fontId="114" fillId="0" borderId="0" xfId="40" applyNumberFormat="1" applyFont="1" applyFill="1" applyBorder="1" applyAlignment="1"/>
    <xf numFmtId="3" fontId="115" fillId="0" borderId="0" xfId="1" applyNumberFormat="1" applyFont="1" applyFill="1" applyAlignment="1"/>
    <xf numFmtId="0" fontId="115" fillId="0" borderId="0" xfId="40" applyFont="1" applyFill="1" applyAlignment="1"/>
    <xf numFmtId="0" fontId="115" fillId="0" borderId="0" xfId="40" applyFont="1" applyFill="1"/>
    <xf numFmtId="0" fontId="116" fillId="0" borderId="0" xfId="40" applyFont="1" applyFill="1"/>
    <xf numFmtId="49" fontId="117" fillId="0" borderId="0" xfId="40" applyNumberFormat="1" applyFont="1" applyFill="1" applyAlignment="1"/>
    <xf numFmtId="49" fontId="118" fillId="0" borderId="0" xfId="40" applyNumberFormat="1" applyFont="1" applyFill="1" applyBorder="1" applyAlignment="1"/>
    <xf numFmtId="3" fontId="119" fillId="0" borderId="0" xfId="1" applyNumberFormat="1" applyFont="1" applyFill="1" applyAlignment="1"/>
    <xf numFmtId="0" fontId="119" fillId="0" borderId="0" xfId="40" applyFont="1" applyFill="1" applyAlignment="1"/>
    <xf numFmtId="0" fontId="119" fillId="0" borderId="0" xfId="40" applyFont="1" applyFill="1"/>
    <xf numFmtId="0" fontId="120" fillId="0" borderId="0" xfId="40" applyFont="1" applyFill="1"/>
    <xf numFmtId="49" fontId="121" fillId="0" borderId="0" xfId="40" applyNumberFormat="1" applyFont="1" applyFill="1" applyBorder="1" applyAlignment="1"/>
    <xf numFmtId="0" fontId="105" fillId="0" borderId="0" xfId="40" applyFont="1" applyFill="1"/>
    <xf numFmtId="0" fontId="122" fillId="0" borderId="0" xfId="40" applyFont="1" applyFill="1"/>
    <xf numFmtId="49" fontId="96" fillId="0" borderId="0" xfId="0" applyNumberFormat="1" applyFont="1" applyFill="1" applyAlignment="1"/>
    <xf numFmtId="49" fontId="121" fillId="0" borderId="0" xfId="40" applyNumberFormat="1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0" fontId="105" fillId="0" borderId="0" xfId="0" applyFont="1" applyFill="1" applyBorder="1" applyAlignment="1">
      <alignment horizontal="center"/>
    </xf>
    <xf numFmtId="49" fontId="123" fillId="0" borderId="0" xfId="40" applyNumberFormat="1" applyFont="1" applyFill="1" applyAlignment="1"/>
    <xf numFmtId="3" fontId="105" fillId="0" borderId="0" xfId="1" applyNumberFormat="1" applyFont="1" applyFill="1" applyAlignment="1"/>
    <xf numFmtId="0" fontId="105" fillId="0" borderId="0" xfId="40" applyFont="1" applyFill="1" applyAlignment="1">
      <alignment horizontal="right"/>
    </xf>
    <xf numFmtId="0" fontId="105" fillId="0" borderId="0" xfId="40" applyFont="1" applyFill="1" applyAlignment="1"/>
    <xf numFmtId="49" fontId="105" fillId="0" borderId="0" xfId="40" applyNumberFormat="1" applyFont="1" applyFill="1" applyAlignment="1"/>
    <xf numFmtId="165" fontId="105" fillId="0" borderId="0" xfId="1" applyNumberFormat="1" applyFont="1" applyFill="1" applyBorder="1" applyAlignment="1">
      <alignment horizontal="right"/>
    </xf>
    <xf numFmtId="165" fontId="105" fillId="0" borderId="0" xfId="1" applyNumberFormat="1" applyFont="1" applyFill="1" applyAlignment="1">
      <alignment horizontal="right"/>
    </xf>
    <xf numFmtId="4" fontId="122" fillId="0" borderId="0" xfId="1" applyFont="1" applyFill="1"/>
    <xf numFmtId="4" fontId="105" fillId="0" borderId="0" xfId="1" applyFont="1" applyFill="1"/>
    <xf numFmtId="4" fontId="105" fillId="0" borderId="0" xfId="40" applyNumberFormat="1" applyFont="1" applyFill="1"/>
    <xf numFmtId="3" fontId="105" fillId="0" borderId="0" xfId="40" applyNumberFormat="1" applyFont="1" applyFill="1"/>
    <xf numFmtId="49" fontId="105" fillId="0" borderId="0" xfId="40" applyNumberFormat="1" applyFont="1" applyFill="1" applyAlignment="1">
      <alignment horizontal="justify"/>
    </xf>
    <xf numFmtId="165" fontId="105" fillId="0" borderId="0" xfId="40" applyNumberFormat="1" applyFont="1" applyFill="1" applyAlignment="1">
      <alignment horizontal="right"/>
    </xf>
    <xf numFmtId="37" fontId="105" fillId="0" borderId="0" xfId="40" applyNumberFormat="1" applyFont="1" applyFill="1"/>
    <xf numFmtId="49" fontId="121" fillId="0" borderId="0" xfId="40" quotePrefix="1" applyNumberFormat="1" applyFont="1" applyFill="1" applyBorder="1" applyAlignment="1">
      <alignment horizontal="center"/>
    </xf>
    <xf numFmtId="37" fontId="105" fillId="0" borderId="0" xfId="40" applyNumberFormat="1" applyFont="1" applyFill="1" applyBorder="1" applyAlignment="1">
      <alignment horizontal="right"/>
    </xf>
    <xf numFmtId="0" fontId="105" fillId="0" borderId="0" xfId="40" applyFont="1" applyFill="1" applyBorder="1"/>
    <xf numFmtId="4" fontId="122" fillId="0" borderId="0" xfId="1" applyFont="1" applyFill="1" applyBorder="1"/>
    <xf numFmtId="4" fontId="105" fillId="0" borderId="0" xfId="1" applyFont="1" applyFill="1" applyBorder="1"/>
    <xf numFmtId="4" fontId="105" fillId="0" borderId="0" xfId="40" applyNumberFormat="1" applyFont="1" applyFill="1" applyBorder="1"/>
    <xf numFmtId="3" fontId="105" fillId="0" borderId="0" xfId="40" applyNumberFormat="1" applyFont="1" applyFill="1" applyBorder="1"/>
    <xf numFmtId="165" fontId="105" fillId="0" borderId="14" xfId="1" applyNumberFormat="1" applyFont="1" applyFill="1" applyBorder="1" applyAlignment="1">
      <alignment horizontal="right"/>
    </xf>
    <xf numFmtId="37" fontId="105" fillId="0" borderId="14" xfId="40" applyNumberFormat="1" applyFont="1" applyFill="1" applyBorder="1" applyAlignment="1">
      <alignment horizontal="right"/>
    </xf>
    <xf numFmtId="165" fontId="96" fillId="0" borderId="14" xfId="1" applyNumberFormat="1" applyFont="1" applyFill="1" applyBorder="1" applyAlignment="1">
      <alignment horizontal="right"/>
    </xf>
    <xf numFmtId="165" fontId="96" fillId="0" borderId="0" xfId="40" applyNumberFormat="1" applyFont="1" applyFill="1" applyAlignment="1">
      <alignment horizontal="right"/>
    </xf>
    <xf numFmtId="37" fontId="96" fillId="0" borderId="14" xfId="40" applyNumberFormat="1" applyFont="1" applyFill="1" applyBorder="1" applyAlignment="1">
      <alignment horizontal="right"/>
    </xf>
    <xf numFmtId="37" fontId="96" fillId="0" borderId="0" xfId="40" applyNumberFormat="1" applyFont="1" applyFill="1" applyBorder="1" applyAlignment="1">
      <alignment horizontal="right"/>
    </xf>
    <xf numFmtId="4" fontId="122" fillId="0" borderId="0" xfId="40" applyNumberFormat="1" applyFont="1" applyFill="1"/>
    <xf numFmtId="165" fontId="105" fillId="0" borderId="0" xfId="1" applyNumberFormat="1" applyFont="1" applyFill="1" applyAlignment="1"/>
    <xf numFmtId="49" fontId="123" fillId="0" borderId="0" xfId="40" applyNumberFormat="1" applyFont="1" applyFill="1" applyAlignment="1">
      <alignment horizontal="justify"/>
    </xf>
    <xf numFmtId="165" fontId="96" fillId="0" borderId="19" xfId="1" applyNumberFormat="1" applyFont="1" applyFill="1" applyBorder="1" applyAlignment="1">
      <alignment horizontal="right"/>
    </xf>
    <xf numFmtId="37" fontId="96" fillId="0" borderId="19" xfId="40" applyNumberFormat="1" applyFont="1" applyFill="1" applyBorder="1" applyAlignment="1">
      <alignment horizontal="right"/>
    </xf>
    <xf numFmtId="3" fontId="96" fillId="0" borderId="0" xfId="1" applyNumberFormat="1" applyFont="1" applyFill="1" applyAlignment="1">
      <alignment horizontal="right"/>
    </xf>
    <xf numFmtId="165" fontId="96" fillId="0" borderId="24" xfId="1" applyNumberFormat="1" applyFont="1" applyFill="1" applyBorder="1" applyAlignment="1">
      <alignment horizontal="right"/>
    </xf>
    <xf numFmtId="37" fontId="96" fillId="0" borderId="24" xfId="40" applyNumberFormat="1" applyFont="1" applyFill="1" applyBorder="1" applyAlignment="1">
      <alignment horizontal="right"/>
    </xf>
    <xf numFmtId="3" fontId="96" fillId="0" borderId="24" xfId="1" applyNumberFormat="1" applyFont="1" applyFill="1" applyBorder="1" applyAlignment="1">
      <alignment horizontal="right"/>
    </xf>
    <xf numFmtId="37" fontId="105" fillId="0" borderId="0" xfId="40" applyNumberFormat="1" applyFont="1" applyFill="1" applyAlignment="1">
      <alignment horizontal="right"/>
    </xf>
    <xf numFmtId="37" fontId="96" fillId="0" borderId="0" xfId="40" applyNumberFormat="1" applyFont="1" applyFill="1" applyAlignment="1">
      <alignment horizontal="right"/>
    </xf>
    <xf numFmtId="3" fontId="105" fillId="0" borderId="0" xfId="1" applyNumberFormat="1" applyFont="1" applyFill="1" applyBorder="1" applyAlignment="1">
      <alignment horizontal="right"/>
    </xf>
    <xf numFmtId="39" fontId="105" fillId="0" borderId="0" xfId="40" applyNumberFormat="1" applyFont="1" applyFill="1"/>
    <xf numFmtId="41" fontId="105" fillId="0" borderId="0" xfId="40" applyNumberFormat="1" applyFont="1" applyFill="1"/>
    <xf numFmtId="3" fontId="105" fillId="0" borderId="0" xfId="1" applyNumberFormat="1" applyFont="1" applyFill="1" applyAlignment="1">
      <alignment horizontal="right"/>
    </xf>
    <xf numFmtId="49" fontId="105" fillId="0" borderId="0" xfId="0" applyNumberFormat="1" applyFont="1" applyFill="1" applyAlignment="1"/>
    <xf numFmtId="37" fontId="105" fillId="0" borderId="24" xfId="40" applyNumberFormat="1" applyFont="1" applyFill="1" applyBorder="1" applyAlignment="1">
      <alignment horizontal="right"/>
    </xf>
    <xf numFmtId="37" fontId="105" fillId="0" borderId="0" xfId="40" applyNumberFormat="1" applyFont="1" applyFill="1" applyBorder="1"/>
    <xf numFmtId="0" fontId="105" fillId="0" borderId="0" xfId="0" applyFont="1" applyFill="1" applyAlignment="1">
      <alignment horizontal="left" wrapText="1"/>
    </xf>
    <xf numFmtId="165" fontId="105" fillId="0" borderId="14" xfId="1" applyNumberFormat="1" applyFont="1" applyFill="1" applyBorder="1" applyAlignment="1"/>
    <xf numFmtId="49" fontId="123" fillId="0" borderId="0" xfId="40" applyNumberFormat="1" applyFont="1" applyFill="1" applyBorder="1" applyAlignment="1">
      <alignment horizontal="center"/>
    </xf>
    <xf numFmtId="0" fontId="71" fillId="0" borderId="0" xfId="0" applyFont="1" applyFill="1" applyBorder="1"/>
    <xf numFmtId="0" fontId="105" fillId="0" borderId="0" xfId="40" applyFont="1" applyFill="1" applyAlignment="1">
      <alignment horizontal="center"/>
    </xf>
    <xf numFmtId="184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5" fontId="71" fillId="0" borderId="0" xfId="0" applyNumberFormat="1" applyFont="1" applyFill="1" applyAlignment="1"/>
    <xf numFmtId="165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0" fontId="97" fillId="0" borderId="0" xfId="27" applyFont="1" applyFill="1"/>
    <xf numFmtId="165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165" fontId="105" fillId="0" borderId="0" xfId="2" applyNumberFormat="1" applyFont="1" applyFill="1" applyBorder="1" applyAlignment="1">
      <alignment horizontal="right"/>
    </xf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41" fontId="71" fillId="0" borderId="0" xfId="1" applyNumberFormat="1" applyFont="1" applyFill="1"/>
    <xf numFmtId="4" fontId="111" fillId="0" borderId="0" xfId="1" applyFont="1" applyFill="1"/>
    <xf numFmtId="49" fontId="71" fillId="0" borderId="0" xfId="40" applyNumberFormat="1" applyFont="1" applyFill="1" applyAlignment="1">
      <alignment horizontal="center"/>
    </xf>
    <xf numFmtId="49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Fill="1" applyAlignment="1">
      <alignment horizontal="right"/>
    </xf>
    <xf numFmtId="3" fontId="119" fillId="0" borderId="0" xfId="40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65" fontId="105" fillId="0" borderId="24" xfId="40" applyNumberFormat="1" applyFont="1" applyFill="1" applyBorder="1" applyAlignment="1">
      <alignment horizontal="right"/>
    </xf>
    <xf numFmtId="3" fontId="71" fillId="0" borderId="0" xfId="40" applyNumberFormat="1" applyFont="1" applyFill="1" applyAlignment="1"/>
    <xf numFmtId="185" fontId="71" fillId="0" borderId="0" xfId="1" applyNumberFormat="1" applyFont="1" applyFill="1"/>
    <xf numFmtId="165" fontId="99" fillId="0" borderId="26" xfId="1" applyNumberFormat="1" applyFont="1" applyFill="1" applyBorder="1" applyAlignment="1">
      <alignment horizontal="right"/>
    </xf>
    <xf numFmtId="49" fontId="100" fillId="0" borderId="0" xfId="40" applyNumberFormat="1" applyFont="1" applyFill="1" applyBorder="1" applyAlignment="1"/>
    <xf numFmtId="4" fontId="71" fillId="0" borderId="0" xfId="1" applyFont="1" applyFill="1" applyBorder="1"/>
    <xf numFmtId="165" fontId="105" fillId="0" borderId="34" xfId="40" applyNumberFormat="1" applyFont="1" applyFill="1" applyBorder="1" applyAlignment="1">
      <alignment horizontal="right"/>
    </xf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186" fontId="71" fillId="0" borderId="0" xfId="0" applyNumberFormat="1" applyFont="1"/>
    <xf numFmtId="186" fontId="71" fillId="0" borderId="0" xfId="1" applyNumberFormat="1" applyFont="1" applyFill="1" applyAlignment="1"/>
    <xf numFmtId="186" fontId="71" fillId="0" borderId="0" xfId="1" applyNumberFormat="1" applyFont="1" applyFill="1" applyBorder="1" applyAlignment="1"/>
    <xf numFmtId="186" fontId="71" fillId="13" borderId="0" xfId="1" applyNumberFormat="1" applyFont="1" applyFill="1" applyAlignment="1"/>
    <xf numFmtId="186" fontId="71" fillId="0" borderId="0" xfId="1" applyNumberFormat="1" applyFont="1" applyFill="1"/>
    <xf numFmtId="186" fontId="71" fillId="0" borderId="0" xfId="1" applyNumberFormat="1" applyFont="1" applyFill="1" applyAlignment="1">
      <alignment horizontal="left"/>
    </xf>
    <xf numFmtId="186" fontId="71" fillId="0" borderId="16" xfId="0" applyNumberFormat="1" applyFont="1" applyFill="1" applyBorder="1" applyAlignment="1"/>
    <xf numFmtId="186" fontId="71" fillId="0" borderId="16" xfId="1" applyNumberFormat="1" applyFont="1" applyFill="1" applyBorder="1" applyAlignment="1"/>
    <xf numFmtId="186" fontId="71" fillId="13" borderId="0" xfId="0" applyNumberFormat="1" applyFont="1" applyFill="1" applyAlignment="1"/>
    <xf numFmtId="186" fontId="71" fillId="0" borderId="0" xfId="1" applyNumberFormat="1" applyFont="1" applyFill="1" applyAlignment="1">
      <alignment horizontal="center"/>
    </xf>
    <xf numFmtId="186" fontId="71" fillId="0" borderId="0" xfId="1" applyNumberFormat="1" applyFont="1" applyFill="1" applyAlignment="1">
      <alignment horizontal="right"/>
    </xf>
    <xf numFmtId="186" fontId="71" fillId="0" borderId="14" xfId="0" applyNumberFormat="1" applyFont="1" applyFill="1" applyBorder="1" applyAlignment="1"/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Border="1" applyAlignment="1"/>
    <xf numFmtId="165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5" fontId="99" fillId="0" borderId="26" xfId="1" applyNumberFormat="1" applyFont="1" applyFill="1" applyBorder="1" applyAlignment="1">
      <alignment horizontal="center"/>
    </xf>
    <xf numFmtId="165" fontId="97" fillId="0" borderId="14" xfId="1" applyNumberFormat="1" applyFont="1" applyFill="1" applyBorder="1" applyAlignment="1">
      <alignment horizontal="center"/>
    </xf>
    <xf numFmtId="165" fontId="97" fillId="0" borderId="26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right"/>
    </xf>
    <xf numFmtId="0" fontId="97" fillId="0" borderId="0" xfId="23" applyFont="1" applyFill="1"/>
    <xf numFmtId="49" fontId="105" fillId="0" borderId="0" xfId="0" applyNumberFormat="1" applyFont="1" applyFill="1" applyAlignment="1">
      <alignment horizontal="center"/>
    </xf>
    <xf numFmtId="0" fontId="96" fillId="0" borderId="0" xfId="0" applyFont="1" applyFill="1" applyAlignment="1">
      <alignment horizontal="center"/>
    </xf>
    <xf numFmtId="0" fontId="121" fillId="0" borderId="0" xfId="40" applyFont="1" applyFill="1" applyBorder="1" applyAlignment="1">
      <alignment horizontal="center"/>
    </xf>
    <xf numFmtId="0" fontId="96" fillId="0" borderId="0" xfId="0" applyFont="1" applyAlignment="1">
      <alignment horizontal="center"/>
    </xf>
    <xf numFmtId="165" fontId="96" fillId="0" borderId="14" xfId="1" applyNumberFormat="1" applyFont="1" applyFill="1" applyBorder="1" applyAlignment="1"/>
    <xf numFmtId="37" fontId="105" fillId="0" borderId="0" xfId="1" applyNumberFormat="1" applyFont="1" applyFill="1" applyAlignment="1"/>
    <xf numFmtId="37" fontId="105" fillId="0" borderId="0" xfId="40" applyNumberFormat="1" applyFont="1" applyFill="1" applyAlignment="1"/>
    <xf numFmtId="37" fontId="122" fillId="0" borderId="0" xfId="40" applyNumberFormat="1" applyFont="1" applyFill="1"/>
    <xf numFmtId="49" fontId="105" fillId="0" borderId="0" xfId="40" applyNumberFormat="1" applyFont="1" applyFill="1" applyAlignment="1">
      <alignment horizontal="left" indent="1"/>
    </xf>
    <xf numFmtId="37" fontId="105" fillId="0" borderId="0" xfId="1" applyNumberFormat="1" applyFont="1" applyFill="1"/>
    <xf numFmtId="37" fontId="105" fillId="0" borderId="0" xfId="1" applyNumberFormat="1" applyFont="1" applyFill="1" applyAlignment="1">
      <alignment horizontal="right"/>
    </xf>
    <xf numFmtId="37" fontId="105" fillId="0" borderId="0" xfId="1" applyNumberFormat="1" applyFont="1" applyFill="1" applyBorder="1" applyAlignment="1">
      <alignment horizontal="right"/>
    </xf>
    <xf numFmtId="37" fontId="122" fillId="0" borderId="0" xfId="40" applyNumberFormat="1" applyFont="1" applyFill="1" applyBorder="1"/>
    <xf numFmtId="37" fontId="105" fillId="0" borderId="0" xfId="1" applyNumberFormat="1" applyFont="1" applyFill="1" applyBorder="1"/>
    <xf numFmtId="37" fontId="96" fillId="0" borderId="0" xfId="1" applyNumberFormat="1" applyFont="1" applyFill="1" applyAlignment="1">
      <alignment horizontal="right"/>
    </xf>
    <xf numFmtId="0" fontId="105" fillId="0" borderId="0" xfId="0" applyFont="1" applyFill="1" applyAlignment="1">
      <alignment wrapText="1"/>
    </xf>
    <xf numFmtId="0" fontId="96" fillId="0" borderId="0" xfId="40" applyFont="1" applyFill="1"/>
    <xf numFmtId="37" fontId="96" fillId="0" borderId="0" xfId="40" applyNumberFormat="1" applyFont="1" applyFill="1"/>
    <xf numFmtId="37" fontId="124" fillId="0" borderId="0" xfId="40" applyNumberFormat="1" applyFont="1" applyFill="1"/>
    <xf numFmtId="37" fontId="96" fillId="0" borderId="0" xfId="1" applyNumberFormat="1" applyFont="1" applyFill="1"/>
    <xf numFmtId="0" fontId="123" fillId="0" borderId="0" xfId="0" applyFont="1" applyFill="1" applyAlignment="1">
      <alignment horizontal="left"/>
    </xf>
    <xf numFmtId="0" fontId="123" fillId="0" borderId="0" xfId="0" applyFont="1" applyFill="1" applyAlignment="1"/>
    <xf numFmtId="37" fontId="105" fillId="0" borderId="14" xfId="1" applyNumberFormat="1" applyFont="1" applyFill="1" applyBorder="1" applyAlignment="1">
      <alignment horizontal="right"/>
    </xf>
    <xf numFmtId="43" fontId="105" fillId="0" borderId="14" xfId="1" applyNumberFormat="1" applyFont="1" applyFill="1" applyBorder="1" applyAlignment="1"/>
    <xf numFmtId="0" fontId="96" fillId="0" borderId="0" xfId="0" applyFont="1" applyFill="1" applyAlignment="1"/>
    <xf numFmtId="37" fontId="96" fillId="0" borderId="0" xfId="40" applyNumberFormat="1" applyFont="1" applyFill="1" applyBorder="1"/>
    <xf numFmtId="37" fontId="124" fillId="0" borderId="0" xfId="40" applyNumberFormat="1" applyFont="1" applyFill="1" applyBorder="1"/>
    <xf numFmtId="37" fontId="96" fillId="0" borderId="0" xfId="1" applyNumberFormat="1" applyFont="1" applyFill="1" applyBorder="1"/>
    <xf numFmtId="37" fontId="96" fillId="0" borderId="24" xfId="1" applyNumberFormat="1" applyFont="1" applyFill="1" applyBorder="1" applyAlignment="1">
      <alignment horizontal="right"/>
    </xf>
    <xf numFmtId="0" fontId="96" fillId="0" borderId="0" xfId="38" applyFont="1" applyFill="1" applyAlignment="1">
      <alignment vertical="center"/>
    </xf>
    <xf numFmtId="0" fontId="105" fillId="0" borderId="0" xfId="38" applyFont="1" applyFill="1" applyAlignment="1">
      <alignment vertical="center"/>
    </xf>
    <xf numFmtId="37" fontId="105" fillId="0" borderId="0" xfId="0" applyNumberFormat="1" applyFont="1" applyFill="1" applyAlignment="1"/>
    <xf numFmtId="37" fontId="105" fillId="0" borderId="0" xfId="0" applyNumberFormat="1" applyFont="1" applyFill="1"/>
    <xf numFmtId="37" fontId="122" fillId="0" borderId="0" xfId="0" applyNumberFormat="1" applyFont="1" applyFill="1"/>
    <xf numFmtId="43" fontId="105" fillId="0" borderId="0" xfId="1" applyNumberFormat="1" applyFont="1" applyFill="1" applyAlignment="1"/>
    <xf numFmtId="37" fontId="96" fillId="0" borderId="26" xfId="1" applyNumberFormat="1" applyFont="1" applyFill="1" applyBorder="1" applyAlignment="1"/>
    <xf numFmtId="37" fontId="96" fillId="0" borderId="0" xfId="0" applyNumberFormat="1" applyFont="1" applyFill="1" applyAlignment="1"/>
    <xf numFmtId="37" fontId="96" fillId="0" borderId="0" xfId="0" applyNumberFormat="1" applyFont="1" applyFill="1"/>
    <xf numFmtId="37" fontId="124" fillId="0" borderId="0" xfId="0" applyNumberFormat="1" applyFont="1" applyFill="1"/>
    <xf numFmtId="37" fontId="96" fillId="0" borderId="26" xfId="0" applyNumberFormat="1" applyFont="1" applyFill="1" applyBorder="1"/>
    <xf numFmtId="49" fontId="121" fillId="0" borderId="0" xfId="0" applyNumberFormat="1" applyFont="1" applyFill="1" applyBorder="1" applyAlignment="1"/>
    <xf numFmtId="37" fontId="105" fillId="0" borderId="0" xfId="1" applyNumberFormat="1" applyFont="1" applyFill="1" applyBorder="1" applyAlignment="1"/>
    <xf numFmtId="37" fontId="105" fillId="0" borderId="0" xfId="0" applyNumberFormat="1" applyFont="1" applyFill="1" applyBorder="1"/>
    <xf numFmtId="37" fontId="122" fillId="0" borderId="0" xfId="0" applyNumberFormat="1" applyFont="1" applyFill="1" applyBorder="1"/>
    <xf numFmtId="37" fontId="105" fillId="0" borderId="14" xfId="1" applyNumberFormat="1" applyFont="1" applyFill="1" applyBorder="1" applyAlignment="1"/>
    <xf numFmtId="49" fontId="123" fillId="0" borderId="0" xfId="40" applyNumberFormat="1" applyFont="1" applyFill="1" applyBorder="1" applyAlignment="1"/>
    <xf numFmtId="37" fontId="96" fillId="0" borderId="24" xfId="1" applyNumberFormat="1" applyFont="1" applyFill="1" applyBorder="1" applyAlignment="1"/>
    <xf numFmtId="37" fontId="96" fillId="0" borderId="0" xfId="40" applyNumberFormat="1" applyFont="1" applyFill="1" applyAlignment="1"/>
    <xf numFmtId="37" fontId="96" fillId="0" borderId="24" xfId="1" applyNumberFormat="1" applyFont="1" applyFill="1" applyBorder="1"/>
    <xf numFmtId="39" fontId="96" fillId="0" borderId="24" xfId="1" applyNumberFormat="1" applyFont="1" applyFill="1" applyBorder="1" applyAlignment="1"/>
    <xf numFmtId="39" fontId="105" fillId="0" borderId="0" xfId="40" applyNumberFormat="1" applyFont="1" applyFill="1" applyAlignment="1"/>
    <xf numFmtId="39" fontId="122" fillId="0" borderId="0" xfId="40" applyNumberFormat="1" applyFont="1" applyFill="1"/>
    <xf numFmtId="165" fontId="71" fillId="0" borderId="0" xfId="47" applyNumberFormat="1" applyFont="1" applyFill="1"/>
    <xf numFmtId="0" fontId="105" fillId="0" borderId="0" xfId="0" applyFont="1" applyFill="1" applyAlignment="1">
      <alignment horizontal="center"/>
    </xf>
    <xf numFmtId="165" fontId="71" fillId="0" borderId="0" xfId="40" applyNumberFormat="1" applyFont="1" applyFill="1" applyAlignment="1">
      <alignment horizontal="center"/>
    </xf>
    <xf numFmtId="49" fontId="105" fillId="0" borderId="0" xfId="0" applyNumberFormat="1" applyFont="1" applyFill="1" applyAlignment="1">
      <alignment horizontal="center"/>
    </xf>
    <xf numFmtId="0" fontId="96" fillId="0" borderId="0" xfId="0" applyFont="1" applyFill="1" applyAlignment="1">
      <alignment horizontal="center"/>
    </xf>
    <xf numFmtId="0" fontId="121" fillId="0" borderId="0" xfId="40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49" fontId="98" fillId="0" borderId="0" xfId="0" applyNumberFormat="1" applyFont="1" applyFill="1" applyAlignment="1"/>
    <xf numFmtId="186" fontId="71" fillId="0" borderId="0" xfId="0" applyNumberFormat="1" applyFont="1" applyFill="1"/>
    <xf numFmtId="49" fontId="97" fillId="0" borderId="0" xfId="0" applyNumberFormat="1" applyFont="1" applyFill="1" applyAlignment="1"/>
    <xf numFmtId="49" fontId="98" fillId="0" borderId="0" xfId="0" applyNumberFormat="1" applyFont="1" applyFill="1" applyAlignment="1">
      <alignment horizontal="left"/>
    </xf>
    <xf numFmtId="43" fontId="71" fillId="0" borderId="0" xfId="1" applyNumberFormat="1" applyFont="1" applyFill="1"/>
    <xf numFmtId="0" fontId="97" fillId="0" borderId="0" xfId="22" applyFont="1" applyFill="1"/>
    <xf numFmtId="0" fontId="98" fillId="0" borderId="0" xfId="22" applyFont="1" applyFill="1" applyAlignment="1">
      <alignment horizontal="left" indent="1"/>
    </xf>
    <xf numFmtId="0" fontId="97" fillId="0" borderId="0" xfId="22" applyFont="1" applyFill="1" applyAlignment="1">
      <alignment horizontal="left" indent="1"/>
    </xf>
    <xf numFmtId="0" fontId="97" fillId="0" borderId="0" xfId="24" applyFont="1" applyFill="1"/>
    <xf numFmtId="165" fontId="97" fillId="0" borderId="14" xfId="40" applyNumberFormat="1" applyFont="1" applyFill="1" applyBorder="1"/>
    <xf numFmtId="165" fontId="99" fillId="0" borderId="16" xfId="1" applyNumberFormat="1" applyFont="1" applyFill="1" applyBorder="1" applyAlignment="1">
      <alignment horizontal="center"/>
    </xf>
    <xf numFmtId="165" fontId="97" fillId="0" borderId="0" xfId="1" applyNumberFormat="1" applyFont="1" applyFill="1" applyBorder="1"/>
    <xf numFmtId="165" fontId="97" fillId="0" borderId="16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>
      <alignment horizontal="center"/>
    </xf>
    <xf numFmtId="0" fontId="95" fillId="0" borderId="0" xfId="0" applyFont="1" applyFill="1" applyAlignment="1">
      <alignment horizontal="center"/>
    </xf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Alignment="1">
      <alignment horizontal="center" vertical="center"/>
    </xf>
    <xf numFmtId="0" fontId="93" fillId="0" borderId="0" xfId="4" applyNumberFormat="1" applyFont="1" applyBorder="1" applyAlignment="1">
      <alignment horizontal="center" vertical="center"/>
    </xf>
    <xf numFmtId="176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6" fontId="50" fillId="0" borderId="14" xfId="4" applyNumberFormat="1" applyFont="1" applyBorder="1" applyAlignment="1">
      <alignment horizontal="right" vertical="center"/>
    </xf>
    <xf numFmtId="165" fontId="25" fillId="2" borderId="21" xfId="1" applyNumberFormat="1" applyFont="1" applyFill="1" applyBorder="1" applyAlignment="1">
      <alignment horizontal="center"/>
    </xf>
    <xf numFmtId="165" fontId="25" fillId="2" borderId="19" xfId="1" applyNumberFormat="1" applyFont="1" applyFill="1" applyBorder="1" applyAlignment="1">
      <alignment horizontal="center"/>
    </xf>
    <xf numFmtId="165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121" fillId="0" borderId="0" xfId="40" applyFont="1" applyFill="1" applyBorder="1" applyAlignment="1">
      <alignment horizontal="center"/>
    </xf>
    <xf numFmtId="0" fontId="96" fillId="0" borderId="0" xfId="0" applyFont="1" applyFill="1" applyAlignment="1">
      <alignment horizontal="center"/>
    </xf>
    <xf numFmtId="49" fontId="105" fillId="0" borderId="0" xfId="0" applyNumberFormat="1" applyFont="1" applyFill="1" applyAlignment="1">
      <alignment horizontal="center"/>
    </xf>
    <xf numFmtId="0" fontId="96" fillId="0" borderId="0" xfId="0" applyFont="1" applyAlignment="1">
      <alignment horizontal="center"/>
    </xf>
    <xf numFmtId="0" fontId="105" fillId="0" borderId="0" xfId="0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5" fillId="0" borderId="0" xfId="0" applyFont="1" applyAlignment="1">
      <alignment horizontal="center"/>
    </xf>
    <xf numFmtId="0" fontId="97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5" fontId="10" fillId="0" borderId="21" xfId="5" applyNumberFormat="1" applyFont="1" applyFill="1" applyBorder="1" applyAlignment="1">
      <alignment horizontal="center"/>
    </xf>
    <xf numFmtId="165" fontId="10" fillId="0" borderId="19" xfId="5" applyNumberFormat="1" applyFont="1" applyFill="1" applyBorder="1" applyAlignment="1">
      <alignment horizontal="center"/>
    </xf>
    <xf numFmtId="165" fontId="10" fillId="0" borderId="22" xfId="5" applyNumberFormat="1" applyFont="1" applyFill="1" applyBorder="1" applyAlignment="1">
      <alignment horizontal="center"/>
    </xf>
    <xf numFmtId="165" fontId="10" fillId="0" borderId="21" xfId="39" applyNumberFormat="1" applyFont="1" applyFill="1" applyBorder="1" applyAlignment="1">
      <alignment horizontal="center"/>
    </xf>
    <xf numFmtId="165" fontId="10" fillId="0" borderId="19" xfId="39" applyNumberFormat="1" applyFont="1" applyFill="1" applyBorder="1" applyAlignment="1">
      <alignment horizontal="center"/>
    </xf>
    <xf numFmtId="165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</cellXfs>
  <cellStyles count="54">
    <cellStyle name="Comma" xfId="1" builtinId="3"/>
    <cellStyle name="Comma 2" xfId="2"/>
    <cellStyle name="comma zerodec" xfId="3"/>
    <cellStyle name="Comma_Draft financial statements" xfId="4"/>
    <cellStyle name="Comma_fix assets" xfId="5"/>
    <cellStyle name="Comma_G-12e-meg002a051a-2-conso" xfId="6"/>
    <cellStyle name="Comma_MED04Y-Conso" xfId="7"/>
    <cellStyle name="Comma_MPLL04Y-Consolidated" xfId="8"/>
    <cellStyle name="Comma_MPLL04Y-Cost" xfId="9"/>
    <cellStyle name="Comma_Take Equity" xfId="10"/>
    <cellStyle name="Currency_MPLL04Y-Consolidated" xfId="11"/>
    <cellStyle name="Currency_MPLL04Y-Cost" xfId="12"/>
    <cellStyle name="Currency1" xfId="13"/>
    <cellStyle name="Dollar (zero dec)" xfId="14"/>
    <cellStyle name="E&amp;Y House" xfId="15"/>
    <cellStyle name="Grey" xfId="16"/>
    <cellStyle name="Heading" xfId="17"/>
    <cellStyle name="Input [yellow]" xfId="18"/>
    <cellStyle name="no dec" xfId="19"/>
    <cellStyle name="Normal" xfId="0" builtinId="0"/>
    <cellStyle name="Normal - Style1" xfId="20"/>
    <cellStyle name="Normal 10" xfId="21"/>
    <cellStyle name="Normal 11" xfId="22"/>
    <cellStyle name="Normal 12" xfId="23"/>
    <cellStyle name="Normal 13" xfId="24"/>
    <cellStyle name="Normal 19" xfId="25"/>
    <cellStyle name="Normal 2" xfId="26"/>
    <cellStyle name="Normal 20" xfId="27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Normal_aeon02" xfId="35"/>
    <cellStyle name="Normal_Average exchange rates F Y 2004" xfId="36"/>
    <cellStyle name="Normal_Draft financial statements" xfId="37"/>
    <cellStyle name="Normal_Draft PTTCHTx" xfId="38"/>
    <cellStyle name="Normal_fix assets" xfId="39"/>
    <cellStyle name="Normal_G-12e-meg002a051a-2-conso" xfId="40"/>
    <cellStyle name="Normal_MED04Y-Conso" xfId="41"/>
    <cellStyle name="Normal_MPLL04Y-Consolidated" xfId="42"/>
    <cellStyle name="Normal_MPLL04Y-Cost" xfId="43"/>
    <cellStyle name="Normal_Sunstar Chem;E;2000" xfId="44"/>
    <cellStyle name="Normal_Suretex EE 06-01" xfId="45"/>
    <cellStyle name="Normal_Take Equity" xfId="46"/>
    <cellStyle name="Normal_TBSP06-FS-Q1-English-BL" xfId="47"/>
    <cellStyle name="Normal_Worksheet in    Tickmark Template" xfId="48"/>
    <cellStyle name="Percent" xfId="49" builtinId="5"/>
    <cellStyle name="Percent (0)" xfId="50"/>
    <cellStyle name="Percent [2]" xfId="51"/>
    <cellStyle name="Quantity" xfId="52"/>
    <cellStyle name="Tickmark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2</xdr:col>
      <xdr:colOff>249550</xdr:colOff>
      <xdr:row>41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0" y="10801350"/>
          <a:ext cx="3743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/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/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/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/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/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/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/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/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/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/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/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/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/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/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/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/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/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/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yantasanakit/Local%20Settings/Temporary%20Internet%20Files/OLKBF/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ial_Data/My%20Documents/Deepak_Bak_Old/official_data/Audit%202007/Consolidation/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0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109375" defaultRowHeight="21" customHeight="1"/>
  <cols>
    <col min="1" max="1" width="53" style="693" customWidth="1"/>
    <col min="2" max="2" width="11.6640625" style="695" customWidth="1"/>
    <col min="3" max="3" width="13.6640625" style="693" customWidth="1"/>
    <col min="4" max="4" width="1.6640625" style="693" customWidth="1"/>
    <col min="5" max="5" width="13.6640625" style="693" customWidth="1"/>
    <col min="6" max="6" width="11.33203125" style="693" bestFit="1" customWidth="1"/>
    <col min="7" max="16384" width="9.109375" style="693"/>
  </cols>
  <sheetData>
    <row r="1" spans="1:6" ht="21" customHeight="1">
      <c r="A1" s="1375" t="s">
        <v>543</v>
      </c>
      <c r="B1" s="1375"/>
      <c r="C1" s="1375"/>
      <c r="D1" s="1375"/>
      <c r="E1" s="1375"/>
    </row>
    <row r="2" spans="1:6" ht="21" customHeight="1">
      <c r="A2" s="1375" t="s">
        <v>312</v>
      </c>
      <c r="B2" s="1375"/>
      <c r="C2" s="1375"/>
      <c r="D2" s="1375"/>
      <c r="E2" s="1375"/>
    </row>
    <row r="3" spans="1:6" ht="21" customHeight="1">
      <c r="A3" s="1375" t="s">
        <v>609</v>
      </c>
      <c r="B3" s="1375"/>
      <c r="C3" s="1375"/>
      <c r="D3" s="1375"/>
      <c r="E3" s="1375"/>
    </row>
    <row r="4" spans="1:6" ht="21" customHeight="1">
      <c r="A4" s="1376" t="s">
        <v>313</v>
      </c>
      <c r="B4" s="1376"/>
      <c r="C4" s="1376"/>
      <c r="D4" s="1376"/>
      <c r="E4" s="1376"/>
      <c r="F4" s="694"/>
    </row>
    <row r="5" spans="1:6" ht="9.9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109375" defaultRowHeight="21" customHeight="1"/>
  <cols>
    <col min="1" max="1" width="58.88671875" style="693" customWidth="1"/>
    <col min="2" max="2" width="6.109375" style="695" customWidth="1"/>
    <col min="3" max="3" width="13.6640625" style="695" customWidth="1"/>
    <col min="4" max="4" width="1.6640625" style="693" customWidth="1"/>
    <col min="5" max="5" width="13.6640625" style="693" customWidth="1"/>
    <col min="6" max="6" width="13.33203125" style="693" bestFit="1" customWidth="1"/>
    <col min="7" max="16384" width="9.109375" style="693"/>
  </cols>
  <sheetData>
    <row r="1" spans="1:5" ht="21" customHeight="1">
      <c r="A1" s="1375" t="s">
        <v>543</v>
      </c>
      <c r="B1" s="1375"/>
      <c r="C1" s="1375"/>
      <c r="D1" s="1375"/>
      <c r="E1" s="1375"/>
    </row>
    <row r="2" spans="1:5" ht="21" customHeight="1">
      <c r="A2" s="1375" t="s">
        <v>598</v>
      </c>
      <c r="B2" s="1375"/>
      <c r="C2" s="1375"/>
      <c r="D2" s="1375"/>
      <c r="E2" s="1375"/>
    </row>
    <row r="3" spans="1:5" ht="21" customHeight="1">
      <c r="A3" s="1375" t="s">
        <v>609</v>
      </c>
      <c r="B3" s="1375"/>
      <c r="C3" s="1375"/>
      <c r="D3" s="1375"/>
      <c r="E3" s="1375"/>
    </row>
    <row r="4" spans="1:5" ht="21" customHeight="1">
      <c r="A4" s="1376" t="s">
        <v>313</v>
      </c>
      <c r="B4" s="1376"/>
      <c r="C4" s="1376"/>
      <c r="D4" s="1376"/>
      <c r="E4" s="1376"/>
    </row>
    <row r="5" spans="1:5" ht="9.9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75" t="s">
        <v>543</v>
      </c>
      <c r="B37" s="1375"/>
      <c r="C37" s="1375"/>
      <c r="D37" s="1375"/>
      <c r="E37" s="1375"/>
    </row>
    <row r="38" spans="1:5" ht="21" customHeight="1">
      <c r="A38" s="1375" t="s">
        <v>598</v>
      </c>
      <c r="B38" s="1375"/>
      <c r="C38" s="1375"/>
      <c r="D38" s="1375"/>
      <c r="E38" s="1375"/>
    </row>
    <row r="39" spans="1:5" ht="21" customHeight="1">
      <c r="A39" s="1375" t="s">
        <v>609</v>
      </c>
      <c r="B39" s="1375"/>
      <c r="C39" s="1375"/>
      <c r="D39" s="1375"/>
      <c r="E39" s="1375"/>
    </row>
    <row r="40" spans="1:5" ht="21" customHeight="1">
      <c r="A40" s="1376" t="s">
        <v>313</v>
      </c>
      <c r="B40" s="1376"/>
      <c r="C40" s="1376"/>
      <c r="D40" s="1376"/>
      <c r="E40" s="1376"/>
    </row>
    <row r="41" spans="1:5" ht="9.9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78" t="s">
        <v>610</v>
      </c>
      <c r="B43" s="1378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77" t="s">
        <v>344</v>
      </c>
      <c r="B71" s="1377"/>
      <c r="C71" s="1377"/>
      <c r="D71" s="1377"/>
    </row>
  </sheetData>
  <mergeCells count="10">
    <mergeCell ref="A71:D71"/>
    <mergeCell ref="A38:E38"/>
    <mergeCell ref="A39:E39"/>
    <mergeCell ref="A40:E40"/>
    <mergeCell ref="A43:B43"/>
    <mergeCell ref="A1:E1"/>
    <mergeCell ref="A2:E2"/>
    <mergeCell ref="A3:E3"/>
    <mergeCell ref="A4:E4"/>
    <mergeCell ref="A37:E37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109375" defaultRowHeight="21" customHeight="1"/>
  <cols>
    <col min="1" max="1" width="27.109375" style="727" customWidth="1"/>
    <col min="2" max="2" width="1.109375" style="727" customWidth="1"/>
    <col min="3" max="3" width="12.33203125" style="727" bestFit="1" customWidth="1"/>
    <col min="4" max="4" width="1.109375" style="727" customWidth="1"/>
    <col min="5" max="5" width="1.6640625" style="727" customWidth="1"/>
    <col min="6" max="6" width="10.5546875" style="727" bestFit="1" customWidth="1"/>
    <col min="7" max="7" width="1.6640625" style="749" customWidth="1"/>
    <col min="8" max="8" width="1" style="749" customWidth="1"/>
    <col min="9" max="9" width="12.5546875" style="727" bestFit="1" customWidth="1"/>
    <col min="10" max="10" width="1" style="749" customWidth="1"/>
    <col min="11" max="11" width="1.6640625" style="749" customWidth="1"/>
    <col min="12" max="12" width="10.5546875" style="727" bestFit="1" customWidth="1"/>
    <col min="13" max="13" width="1.5546875" style="749" customWidth="1"/>
    <col min="14" max="14" width="1.44140625" style="749" customWidth="1"/>
    <col min="15" max="15" width="13.6640625" style="727" bestFit="1" customWidth="1"/>
    <col min="16" max="17" width="1.44140625" style="727" customWidth="1"/>
    <col min="18" max="18" width="14.109375" style="727" bestFit="1" customWidth="1"/>
    <col min="19" max="16384" width="9.109375" style="727"/>
  </cols>
  <sheetData>
    <row r="1" spans="1:18" ht="21" customHeight="1">
      <c r="A1" s="1381" t="s">
        <v>543</v>
      </c>
      <c r="B1" s="1381"/>
      <c r="C1" s="1381"/>
      <c r="D1" s="1381"/>
      <c r="E1" s="1381"/>
      <c r="F1" s="1381"/>
      <c r="G1" s="1381"/>
      <c r="H1" s="1381"/>
      <c r="I1" s="1381"/>
      <c r="J1" s="1381"/>
      <c r="K1" s="1381"/>
      <c r="L1" s="1381"/>
      <c r="M1" s="1381"/>
      <c r="N1" s="1381"/>
      <c r="O1" s="1381"/>
      <c r="P1" s="1381"/>
      <c r="Q1" s="1381"/>
      <c r="R1" s="1381"/>
    </row>
    <row r="2" spans="1:18" s="728" customFormat="1" ht="21" customHeight="1">
      <c r="A2" s="1382" t="s">
        <v>961</v>
      </c>
      <c r="B2" s="1382"/>
      <c r="C2" s="1382"/>
      <c r="D2" s="1382"/>
      <c r="E2" s="1382"/>
      <c r="F2" s="1382"/>
      <c r="G2" s="1382"/>
      <c r="H2" s="1382"/>
      <c r="I2" s="1382"/>
      <c r="J2" s="1382"/>
      <c r="K2" s="1382"/>
      <c r="L2" s="1382"/>
      <c r="M2" s="1382"/>
      <c r="N2" s="1382"/>
      <c r="O2" s="1382"/>
      <c r="P2" s="1382"/>
      <c r="Q2" s="1382"/>
      <c r="R2" s="1382"/>
    </row>
    <row r="3" spans="1:18" ht="21" customHeight="1">
      <c r="A3" s="1382" t="s">
        <v>432</v>
      </c>
      <c r="B3" s="1382"/>
      <c r="C3" s="1382"/>
      <c r="D3" s="1382"/>
      <c r="E3" s="1382"/>
      <c r="F3" s="1382"/>
      <c r="G3" s="1382"/>
      <c r="H3" s="1382"/>
      <c r="I3" s="1382"/>
      <c r="J3" s="1382"/>
      <c r="K3" s="1382"/>
      <c r="L3" s="1382"/>
      <c r="M3" s="1382"/>
      <c r="N3" s="1382"/>
      <c r="O3" s="1382"/>
      <c r="P3" s="1382"/>
      <c r="Q3" s="1382"/>
      <c r="R3" s="1382"/>
    </row>
    <row r="4" spans="1:18" ht="20.25" customHeight="1">
      <c r="A4" s="1383" t="s">
        <v>313</v>
      </c>
      <c r="B4" s="1383"/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  <c r="O4" s="1383"/>
      <c r="P4" s="1383"/>
      <c r="Q4" s="1383"/>
      <c r="R4" s="1383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80" t="s">
        <v>521</v>
      </c>
      <c r="C6" s="1380"/>
      <c r="D6" s="1380"/>
      <c r="E6" s="1380" t="s">
        <v>962</v>
      </c>
      <c r="F6" s="1380"/>
      <c r="G6" s="1380"/>
      <c r="H6" s="1380" t="s">
        <v>213</v>
      </c>
      <c r="I6" s="1380"/>
      <c r="J6" s="1380"/>
      <c r="K6" s="1380" t="s">
        <v>523</v>
      </c>
      <c r="L6" s="1380"/>
      <c r="M6" s="1380"/>
      <c r="N6" s="1380"/>
      <c r="O6" s="1380"/>
      <c r="P6" s="1380"/>
      <c r="Q6" s="731"/>
      <c r="R6" s="732" t="s">
        <v>924</v>
      </c>
    </row>
    <row r="7" spans="1:18" s="730" customFormat="1" ht="20.25" customHeight="1">
      <c r="B7" s="1380" t="s">
        <v>963</v>
      </c>
      <c r="C7" s="1380"/>
      <c r="D7" s="1380"/>
      <c r="E7" s="1380" t="s">
        <v>756</v>
      </c>
      <c r="F7" s="1380"/>
      <c r="G7" s="1380"/>
      <c r="H7" s="1380" t="s">
        <v>964</v>
      </c>
      <c r="I7" s="1380"/>
      <c r="J7" s="1380"/>
      <c r="K7" s="1380" t="s">
        <v>945</v>
      </c>
      <c r="L7" s="1380"/>
      <c r="M7" s="1380"/>
      <c r="N7" s="1380" t="s">
        <v>527</v>
      </c>
      <c r="O7" s="1380"/>
      <c r="P7" s="1380"/>
      <c r="Q7" s="731"/>
      <c r="R7" s="731"/>
    </row>
    <row r="8" spans="1:18" s="730" customFormat="1" ht="20.25" customHeight="1">
      <c r="B8" s="1380" t="s">
        <v>529</v>
      </c>
      <c r="C8" s="1380"/>
      <c r="D8" s="1380"/>
      <c r="E8" s="1380" t="s">
        <v>965</v>
      </c>
      <c r="F8" s="1380"/>
      <c r="G8" s="1380"/>
      <c r="H8" s="1380" t="s">
        <v>966</v>
      </c>
      <c r="I8" s="1380"/>
      <c r="J8" s="1380"/>
      <c r="K8" s="1380" t="s">
        <v>967</v>
      </c>
      <c r="L8" s="1380"/>
      <c r="M8" s="1380"/>
      <c r="N8" s="731"/>
      <c r="O8" s="731"/>
      <c r="P8" s="731"/>
      <c r="Q8" s="731"/>
      <c r="R8" s="731"/>
    </row>
    <row r="9" spans="1:18" s="730" customFormat="1" ht="20.25" customHeight="1">
      <c r="E9" s="1379" t="s">
        <v>530</v>
      </c>
      <c r="F9" s="1379"/>
      <c r="G9" s="1379"/>
      <c r="H9" s="733"/>
      <c r="J9" s="733"/>
      <c r="K9" s="733"/>
      <c r="M9" s="733"/>
      <c r="N9" s="1380"/>
      <c r="O9" s="1380"/>
      <c r="P9" s="1380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B6:D6"/>
    <mergeCell ref="E6:G6"/>
    <mergeCell ref="H6:J6"/>
    <mergeCell ref="K6:P6"/>
    <mergeCell ref="A1:R1"/>
    <mergeCell ref="A2:R2"/>
    <mergeCell ref="A3:R3"/>
    <mergeCell ref="A4:R4"/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</mergeCells>
  <phoneticPr fontId="76" type="noConversion"/>
  <pageMargins left="1" right="0.25" top="0.81" bottom="0.72" header="0.5" footer="0.5"/>
  <pageSetup paperSize="9" scale="67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109375" defaultRowHeight="21" customHeight="1"/>
  <cols>
    <col min="1" max="1" width="54.88671875" style="693" customWidth="1"/>
    <col min="2" max="2" width="9.6640625" style="695" customWidth="1"/>
    <col min="3" max="3" width="13.6640625" style="718" customWidth="1"/>
    <col min="4" max="4" width="1.6640625" style="718" customWidth="1"/>
    <col min="5" max="5" width="13.6640625" style="693" customWidth="1"/>
    <col min="6" max="6" width="9.109375" style="693"/>
    <col min="7" max="7" width="12" style="693" bestFit="1" customWidth="1"/>
    <col min="8" max="16384" width="9.109375" style="693"/>
  </cols>
  <sheetData>
    <row r="1" spans="1:5" ht="21" customHeight="1">
      <c r="A1" s="1375" t="s">
        <v>543</v>
      </c>
      <c r="B1" s="1375"/>
      <c r="C1" s="1375"/>
      <c r="D1" s="1375"/>
      <c r="E1" s="1375"/>
    </row>
    <row r="2" spans="1:5" ht="21" customHeight="1">
      <c r="A2" s="1375" t="s">
        <v>501</v>
      </c>
      <c r="B2" s="1375"/>
      <c r="C2" s="1375"/>
      <c r="D2" s="1375"/>
      <c r="E2" s="1375"/>
    </row>
    <row r="3" spans="1:5" ht="21" customHeight="1">
      <c r="A3" s="1375" t="s">
        <v>947</v>
      </c>
      <c r="B3" s="1375"/>
      <c r="C3" s="1375"/>
      <c r="D3" s="1375"/>
      <c r="E3" s="1375"/>
    </row>
    <row r="4" spans="1:5" ht="21" customHeight="1">
      <c r="A4" s="1376" t="s">
        <v>313</v>
      </c>
      <c r="B4" s="1376"/>
      <c r="C4" s="1376"/>
      <c r="D4" s="1376"/>
      <c r="E4" s="1376"/>
    </row>
    <row r="5" spans="1:5" ht="9.9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77" t="s">
        <v>344</v>
      </c>
      <c r="B35" s="1377"/>
      <c r="C35" s="1377"/>
      <c r="D35" s="1377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C15"/>
  <sheetViews>
    <sheetView workbookViewId="0">
      <selection activeCell="B16" sqref="B16"/>
    </sheetView>
  </sheetViews>
  <sheetFormatPr defaultRowHeight="13.2"/>
  <cols>
    <col min="1" max="1" width="27.109375" customWidth="1"/>
    <col min="2" max="2" width="21.10937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2"/>
  <cols>
    <col min="1" max="1" width="5.6640625" customWidth="1"/>
    <col min="2" max="2" width="19.44140625" style="51" customWidth="1"/>
    <col min="3" max="3" width="4" style="8" bestFit="1" customWidth="1"/>
    <col min="4" max="4" width="12.6640625" style="9" bestFit="1" customWidth="1"/>
    <col min="5" max="5" width="14.88671875" style="3" bestFit="1" customWidth="1"/>
    <col min="6" max="6" width="18" style="3" bestFit="1" customWidth="1"/>
    <col min="7" max="7" width="14.44140625" style="3" bestFit="1" customWidth="1"/>
    <col min="8" max="8" width="14.88671875" style="12" bestFit="1" customWidth="1"/>
    <col min="9" max="9" width="14.33203125" style="12" customWidth="1"/>
    <col min="10" max="10" width="14.88671875" style="12" bestFit="1" customWidth="1"/>
    <col min="11" max="12" width="15.6640625" style="12" bestFit="1" customWidth="1"/>
    <col min="13" max="13" width="17.44140625" style="12" bestFit="1" customWidth="1"/>
    <col min="14" max="14" width="14.88671875" style="12" bestFit="1" customWidth="1"/>
    <col min="15" max="15" width="14.44140625" style="12" bestFit="1" customWidth="1"/>
    <col min="16" max="16" width="11.6640625" style="12" customWidth="1"/>
    <col min="17" max="17" width="13.5546875" style="12" customWidth="1"/>
    <col min="18" max="18" width="14.44140625" style="12" bestFit="1" customWidth="1"/>
    <col min="19" max="19" width="13.88671875" style="12" bestFit="1" customWidth="1"/>
    <col min="20" max="20" width="15.109375" style="12" customWidth="1"/>
    <col min="21" max="21" width="16.33203125" style="24" customWidth="1"/>
    <col min="22" max="22" width="12.109375" style="24" hidden="1" customWidth="1"/>
    <col min="23" max="23" width="11.33203125" style="24" hidden="1" customWidth="1"/>
    <col min="24" max="24" width="19.6640625" style="24" hidden="1" customWidth="1"/>
    <col min="25" max="25" width="11.6640625" style="24" hidden="1" customWidth="1"/>
    <col min="26" max="26" width="19.109375" style="24" hidden="1" customWidth="1"/>
    <col min="27" max="27" width="15" style="24" hidden="1" customWidth="1"/>
    <col min="28" max="28" width="18.5546875" style="24" hidden="1" customWidth="1"/>
    <col min="29" max="29" width="16.44140625" style="24" hidden="1" customWidth="1"/>
    <col min="31" max="31" width="15" bestFit="1" customWidth="1"/>
    <col min="32" max="32" width="14.554687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84" t="s">
        <v>754</v>
      </c>
      <c r="N6" s="1385"/>
      <c r="O6" s="1385"/>
      <c r="P6" s="1385"/>
      <c r="Q6" s="1385"/>
      <c r="R6" s="1386"/>
      <c r="S6" s="62" t="s">
        <v>749</v>
      </c>
      <c r="T6" s="62"/>
      <c r="U6" s="62"/>
      <c r="V6" s="142"/>
    </row>
    <row r="7" spans="1:256" ht="21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ht="21.6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ht="21.6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2.8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2.8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84" t="s">
        <v>754</v>
      </c>
      <c r="N33" s="1385"/>
      <c r="O33" s="1385"/>
      <c r="P33" s="1385"/>
      <c r="Q33" s="1385"/>
      <c r="R33" s="1386"/>
      <c r="S33" s="62" t="s">
        <v>749</v>
      </c>
      <c r="T33" s="62"/>
      <c r="U33" s="218"/>
      <c r="V33" s="62"/>
    </row>
    <row r="34" spans="1:22" ht="21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2.8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2.8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">
      <c r="C318" s="52"/>
      <c r="D318" s="53"/>
    </row>
    <row r="319" spans="1:20" ht="21">
      <c r="C319" s="52"/>
      <c r="D319" s="53"/>
    </row>
    <row r="320" spans="1:20" ht="21">
      <c r="C320" s="52"/>
      <c r="D320" s="53"/>
    </row>
    <row r="321" spans="3:4" ht="21">
      <c r="C321" s="52"/>
      <c r="D321" s="53"/>
    </row>
    <row r="322" spans="3:4" ht="21">
      <c r="C322" s="52"/>
      <c r="D322" s="53"/>
    </row>
    <row r="323" spans="3:4" ht="21">
      <c r="C323" s="52"/>
      <c r="D323" s="53"/>
    </row>
    <row r="324" spans="3:4" ht="21">
      <c r="C324" s="52"/>
      <c r="D324" s="53"/>
    </row>
    <row r="325" spans="3:4" ht="21">
      <c r="C325" s="52"/>
      <c r="D325" s="53"/>
    </row>
    <row r="326" spans="3:4" ht="21">
      <c r="C326" s="52"/>
      <c r="D326" s="53"/>
    </row>
    <row r="327" spans="3:4" ht="21">
      <c r="C327" s="52"/>
      <c r="D327" s="53"/>
    </row>
    <row r="328" spans="3:4" ht="21">
      <c r="C328" s="52"/>
      <c r="D328" s="53"/>
    </row>
    <row r="329" spans="3:4" ht="21">
      <c r="C329" s="52"/>
      <c r="D329" s="53"/>
    </row>
    <row r="330" spans="3:4" ht="21">
      <c r="C330" s="52"/>
      <c r="D330" s="53"/>
    </row>
    <row r="331" spans="3:4" ht="21">
      <c r="C331" s="52"/>
      <c r="D331" s="53"/>
    </row>
    <row r="332" spans="3:4" ht="21">
      <c r="C332" s="52"/>
      <c r="D332" s="53"/>
    </row>
    <row r="333" spans="3:4" ht="21">
      <c r="C333" s="52"/>
      <c r="D333" s="53"/>
    </row>
    <row r="334" spans="3:4" ht="21">
      <c r="C334" s="52"/>
      <c r="D334" s="53"/>
    </row>
    <row r="335" spans="3:4" ht="21">
      <c r="C335" s="52"/>
      <c r="D335" s="53"/>
    </row>
    <row r="336" spans="3:4" ht="21">
      <c r="C336" s="52"/>
      <c r="D336" s="53"/>
    </row>
    <row r="337" spans="3:4" ht="21">
      <c r="C337" s="52"/>
      <c r="D337" s="53"/>
    </row>
    <row r="338" spans="3:4" ht="21">
      <c r="C338" s="52"/>
      <c r="D338" s="53"/>
    </row>
    <row r="339" spans="3:4" ht="21">
      <c r="C339" s="52"/>
      <c r="D339" s="53"/>
    </row>
    <row r="340" spans="3:4" ht="21">
      <c r="C340" s="52"/>
      <c r="D340" s="53"/>
    </row>
    <row r="341" spans="3:4" ht="21">
      <c r="C341" s="52"/>
      <c r="D341" s="53"/>
    </row>
    <row r="342" spans="3:4" ht="21">
      <c r="C342" s="52"/>
      <c r="D342" s="53"/>
    </row>
    <row r="343" spans="3:4" ht="21">
      <c r="C343" s="52"/>
      <c r="D343" s="53"/>
    </row>
    <row r="344" spans="3:4" ht="21">
      <c r="C344" s="52"/>
      <c r="D344" s="53"/>
    </row>
    <row r="345" spans="3:4" ht="21">
      <c r="C345" s="52"/>
      <c r="D345" s="53"/>
    </row>
    <row r="346" spans="3:4" ht="21">
      <c r="C346" s="52"/>
      <c r="D346" s="53"/>
    </row>
    <row r="347" spans="3:4" ht="21">
      <c r="C347" s="52"/>
      <c r="D347" s="53"/>
    </row>
    <row r="348" spans="3:4" ht="21">
      <c r="C348" s="52"/>
      <c r="D348" s="53"/>
    </row>
    <row r="349" spans="3:4" ht="21">
      <c r="C349" s="52"/>
      <c r="D349" s="53"/>
    </row>
    <row r="350" spans="3:4" ht="21">
      <c r="C350" s="52"/>
      <c r="D350" s="53"/>
    </row>
    <row r="351" spans="3:4" ht="21">
      <c r="C351" s="52"/>
      <c r="D351" s="53"/>
    </row>
    <row r="352" spans="3:4" ht="21">
      <c r="C352" s="52"/>
      <c r="D352" s="53"/>
    </row>
    <row r="353" spans="3:4" ht="21">
      <c r="C353" s="52"/>
      <c r="D353" s="53"/>
    </row>
    <row r="354" spans="3:4" ht="21">
      <c r="C354" s="52"/>
      <c r="D354" s="53"/>
    </row>
    <row r="355" spans="3:4" ht="21">
      <c r="C355" s="52"/>
      <c r="D355" s="53"/>
    </row>
    <row r="356" spans="3:4" ht="21">
      <c r="C356" s="52"/>
      <c r="D356" s="53"/>
    </row>
    <row r="357" spans="3:4" ht="21">
      <c r="C357" s="52"/>
      <c r="D357" s="53"/>
    </row>
    <row r="358" spans="3:4" ht="21">
      <c r="C358" s="52"/>
      <c r="D358" s="53"/>
    </row>
    <row r="359" spans="3:4" ht="21">
      <c r="C359" s="52"/>
      <c r="D359" s="53"/>
    </row>
    <row r="360" spans="3:4" ht="21">
      <c r="C360" s="52"/>
      <c r="D360" s="53"/>
    </row>
    <row r="361" spans="3:4" ht="21">
      <c r="C361" s="52"/>
      <c r="D361" s="53"/>
    </row>
    <row r="362" spans="3:4" ht="21">
      <c r="C362" s="52"/>
      <c r="D362" s="53"/>
    </row>
    <row r="363" spans="3:4" ht="21">
      <c r="C363" s="52"/>
      <c r="D363" s="53"/>
    </row>
    <row r="364" spans="3:4" ht="21">
      <c r="C364" s="52"/>
      <c r="D364" s="53"/>
    </row>
    <row r="365" spans="3:4" ht="21">
      <c r="C365" s="52"/>
      <c r="D365" s="53"/>
    </row>
    <row r="366" spans="3:4" ht="21">
      <c r="C366" s="52"/>
      <c r="D366" s="53"/>
    </row>
    <row r="367" spans="3:4" ht="21">
      <c r="C367" s="52"/>
      <c r="D367" s="53"/>
    </row>
    <row r="368" spans="3:4" ht="21">
      <c r="C368" s="52"/>
      <c r="D368" s="53"/>
    </row>
    <row r="369" spans="3:4" ht="21">
      <c r="C369" s="52"/>
      <c r="D369" s="53"/>
    </row>
    <row r="370" spans="3:4" ht="21">
      <c r="C370" s="52"/>
      <c r="D370" s="53"/>
    </row>
    <row r="371" spans="3:4" ht="21">
      <c r="C371" s="52"/>
      <c r="D371" s="53"/>
    </row>
    <row r="372" spans="3:4" ht="21">
      <c r="C372" s="52"/>
      <c r="D372" s="53"/>
    </row>
    <row r="373" spans="3:4" ht="21">
      <c r="C373" s="52"/>
      <c r="D373" s="53"/>
    </row>
    <row r="374" spans="3:4" ht="21">
      <c r="C374" s="52"/>
      <c r="D374" s="53"/>
    </row>
    <row r="375" spans="3:4" ht="21">
      <c r="C375" s="52"/>
      <c r="D375" s="53"/>
    </row>
    <row r="376" spans="3:4" ht="21">
      <c r="C376" s="52"/>
      <c r="D376" s="53"/>
    </row>
    <row r="377" spans="3:4" ht="21">
      <c r="C377" s="52"/>
      <c r="D377" s="53"/>
    </row>
    <row r="378" spans="3:4" ht="21">
      <c r="C378" s="52"/>
      <c r="D378" s="53"/>
    </row>
    <row r="379" spans="3:4" ht="21">
      <c r="C379" s="52"/>
      <c r="D379" s="53"/>
    </row>
    <row r="380" spans="3:4" ht="21">
      <c r="C380" s="52"/>
      <c r="D380" s="53"/>
    </row>
    <row r="381" spans="3:4" ht="21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1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2"/>
  <cols>
    <col min="1" max="1" width="5.6640625" customWidth="1"/>
    <col min="2" max="2" width="19.44140625" style="51" customWidth="1"/>
    <col min="3" max="3" width="4" style="8" bestFit="1" customWidth="1"/>
    <col min="4" max="4" width="12.6640625" style="9" bestFit="1" customWidth="1"/>
    <col min="5" max="5" width="13" style="3" bestFit="1" customWidth="1"/>
    <col min="6" max="6" width="17.6640625" style="3" bestFit="1" customWidth="1"/>
    <col min="7" max="7" width="12.44140625" style="3" customWidth="1"/>
    <col min="8" max="8" width="12.109375" style="12" bestFit="1" customWidth="1"/>
    <col min="9" max="9" width="14.33203125" style="12" customWidth="1"/>
    <col min="10" max="10" width="12.109375" style="12" bestFit="1" customWidth="1"/>
    <col min="11" max="12" width="15.44140625" style="12" bestFit="1" customWidth="1"/>
    <col min="13" max="13" width="17.109375" style="12" bestFit="1" customWidth="1"/>
    <col min="14" max="14" width="14" style="12" bestFit="1" customWidth="1"/>
    <col min="15" max="15" width="11.6640625" style="12" bestFit="1" customWidth="1"/>
    <col min="16" max="16" width="11.6640625" style="12" customWidth="1"/>
    <col min="17" max="17" width="18.44140625" style="12" bestFit="1" customWidth="1"/>
    <col min="18" max="18" width="12.44140625" style="12" customWidth="1"/>
    <col min="19" max="19" width="11.109375" style="12" hidden="1" customWidth="1"/>
    <col min="20" max="20" width="15.109375" style="12" hidden="1" customWidth="1"/>
    <col min="21" max="21" width="16.33203125" style="24" hidden="1" customWidth="1"/>
    <col min="22" max="22" width="12.109375" style="24" hidden="1" customWidth="1"/>
    <col min="23" max="23" width="11.33203125" style="24" hidden="1" customWidth="1"/>
    <col min="24" max="24" width="19.6640625" style="24" bestFit="1" customWidth="1"/>
    <col min="25" max="25" width="11.6640625" style="24" bestFit="1" customWidth="1"/>
    <col min="26" max="26" width="19.109375" style="24" bestFit="1" customWidth="1"/>
    <col min="27" max="27" width="15" style="24" bestFit="1" customWidth="1"/>
    <col min="28" max="28" width="18.5546875" style="24" bestFit="1" customWidth="1"/>
    <col min="29" max="29" width="16.441406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84" t="s">
        <v>754</v>
      </c>
      <c r="N6" s="1385"/>
      <c r="O6" s="1385"/>
      <c r="P6" s="1385"/>
      <c r="Q6" s="1385"/>
      <c r="R6" s="1386"/>
      <c r="S6" s="62" t="s">
        <v>749</v>
      </c>
      <c r="T6" s="62"/>
      <c r="U6" s="62"/>
      <c r="V6" s="142"/>
    </row>
    <row r="7" spans="1:29" ht="21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ht="21.6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ht="21.6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2.8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2.8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84" t="s">
        <v>754</v>
      </c>
      <c r="N29" s="1385"/>
      <c r="O29" s="1385"/>
      <c r="P29" s="1385"/>
      <c r="Q29" s="1385"/>
      <c r="R29" s="1386"/>
      <c r="S29" s="62" t="s">
        <v>749</v>
      </c>
      <c r="T29" s="62"/>
      <c r="U29" s="218"/>
      <c r="V29" s="62"/>
    </row>
    <row r="30" spans="1:29" ht="21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2.8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2.8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">
      <c r="C314" s="52"/>
      <c r="D314" s="53"/>
    </row>
    <row r="315" spans="1:20" ht="21">
      <c r="C315" s="52"/>
      <c r="D315" s="53"/>
    </row>
    <row r="316" spans="1:20" ht="21">
      <c r="C316" s="52"/>
      <c r="D316" s="53"/>
    </row>
    <row r="317" spans="1:20" ht="21">
      <c r="C317" s="52"/>
      <c r="D317" s="53"/>
    </row>
    <row r="318" spans="1:20" ht="21">
      <c r="C318" s="52"/>
      <c r="D318" s="53"/>
    </row>
    <row r="319" spans="1:20" ht="21">
      <c r="C319" s="52"/>
      <c r="D319" s="53"/>
    </row>
    <row r="320" spans="1:20" ht="21">
      <c r="C320" s="52"/>
      <c r="D320" s="53"/>
    </row>
    <row r="321" spans="3:4" ht="21">
      <c r="C321" s="52"/>
      <c r="D321" s="53"/>
    </row>
    <row r="322" spans="3:4" ht="21">
      <c r="C322" s="52"/>
      <c r="D322" s="53"/>
    </row>
    <row r="323" spans="3:4" ht="21">
      <c r="C323" s="52"/>
      <c r="D323" s="53"/>
    </row>
    <row r="324" spans="3:4" ht="21">
      <c r="C324" s="52"/>
      <c r="D324" s="53"/>
    </row>
    <row r="325" spans="3:4" ht="21">
      <c r="C325" s="52"/>
      <c r="D325" s="53"/>
    </row>
    <row r="326" spans="3:4" ht="21">
      <c r="C326" s="52"/>
      <c r="D326" s="53"/>
    </row>
    <row r="327" spans="3:4" ht="21">
      <c r="C327" s="52"/>
      <c r="D327" s="53"/>
    </row>
    <row r="328" spans="3:4" ht="21">
      <c r="C328" s="52"/>
      <c r="D328" s="53"/>
    </row>
    <row r="329" spans="3:4" ht="21">
      <c r="C329" s="52"/>
      <c r="D329" s="53"/>
    </row>
    <row r="330" spans="3:4" ht="21">
      <c r="C330" s="52"/>
      <c r="D330" s="53"/>
    </row>
    <row r="331" spans="3:4" ht="21">
      <c r="C331" s="52"/>
      <c r="D331" s="53"/>
    </row>
    <row r="332" spans="3:4" ht="21">
      <c r="C332" s="52"/>
      <c r="D332" s="53"/>
    </row>
    <row r="333" spans="3:4" ht="21">
      <c r="C333" s="52"/>
      <c r="D333" s="53"/>
    </row>
    <row r="334" spans="3:4" ht="21">
      <c r="C334" s="52"/>
      <c r="D334" s="53"/>
    </row>
    <row r="335" spans="3:4" ht="21">
      <c r="C335" s="52"/>
      <c r="D335" s="53"/>
    </row>
    <row r="336" spans="3:4" ht="21">
      <c r="C336" s="52"/>
      <c r="D336" s="53"/>
    </row>
    <row r="337" spans="3:4" ht="21">
      <c r="C337" s="52"/>
      <c r="D337" s="53"/>
    </row>
    <row r="338" spans="3:4" ht="21">
      <c r="C338" s="52"/>
      <c r="D338" s="53"/>
    </row>
    <row r="339" spans="3:4" ht="21">
      <c r="C339" s="52"/>
      <c r="D339" s="53"/>
    </row>
    <row r="340" spans="3:4" ht="21">
      <c r="C340" s="52"/>
      <c r="D340" s="53"/>
    </row>
    <row r="341" spans="3:4" ht="21">
      <c r="C341" s="52"/>
      <c r="D341" s="53"/>
    </row>
    <row r="342" spans="3:4" ht="21">
      <c r="C342" s="52"/>
      <c r="D342" s="53"/>
    </row>
    <row r="343" spans="3:4" ht="21">
      <c r="C343" s="52"/>
      <c r="D343" s="53"/>
    </row>
    <row r="344" spans="3:4" ht="21">
      <c r="C344" s="52"/>
      <c r="D344" s="53"/>
    </row>
    <row r="345" spans="3:4" ht="21">
      <c r="C345" s="52"/>
      <c r="D345" s="53"/>
    </row>
    <row r="346" spans="3:4" ht="21">
      <c r="C346" s="52"/>
      <c r="D346" s="53"/>
    </row>
    <row r="347" spans="3:4" ht="21">
      <c r="C347" s="52"/>
      <c r="D347" s="53"/>
    </row>
    <row r="348" spans="3:4" ht="21">
      <c r="C348" s="52"/>
      <c r="D348" s="53"/>
    </row>
    <row r="349" spans="3:4" ht="21">
      <c r="C349" s="52"/>
      <c r="D349" s="53"/>
    </row>
    <row r="350" spans="3:4" ht="21">
      <c r="C350" s="52"/>
      <c r="D350" s="53"/>
    </row>
    <row r="351" spans="3:4" ht="21">
      <c r="C351" s="52"/>
      <c r="D351" s="53"/>
    </row>
    <row r="352" spans="3:4" ht="21">
      <c r="C352" s="52"/>
      <c r="D352" s="53"/>
    </row>
    <row r="353" spans="3:4" ht="21">
      <c r="C353" s="52"/>
      <c r="D353" s="53"/>
    </row>
    <row r="354" spans="3:4" ht="21">
      <c r="C354" s="52"/>
      <c r="D354" s="53"/>
    </row>
    <row r="355" spans="3:4" ht="21">
      <c r="C355" s="52"/>
      <c r="D355" s="53"/>
    </row>
    <row r="356" spans="3:4" ht="21">
      <c r="C356" s="52"/>
      <c r="D356" s="53"/>
    </row>
    <row r="357" spans="3:4" ht="21">
      <c r="C357" s="52"/>
      <c r="D357" s="53"/>
    </row>
    <row r="358" spans="3:4" ht="21">
      <c r="C358" s="52"/>
      <c r="D358" s="53"/>
    </row>
    <row r="359" spans="3:4" ht="21">
      <c r="C359" s="52"/>
      <c r="D359" s="53"/>
    </row>
    <row r="360" spans="3:4" ht="21">
      <c r="C360" s="52"/>
      <c r="D360" s="53"/>
    </row>
    <row r="361" spans="3:4" ht="21">
      <c r="C361" s="52"/>
      <c r="D361" s="53"/>
    </row>
    <row r="362" spans="3:4" ht="21">
      <c r="C362" s="52"/>
      <c r="D362" s="53"/>
    </row>
    <row r="363" spans="3:4" ht="21">
      <c r="C363" s="52"/>
      <c r="D363" s="53"/>
    </row>
    <row r="364" spans="3:4" ht="21">
      <c r="C364" s="52"/>
      <c r="D364" s="53"/>
    </row>
    <row r="365" spans="3:4" ht="21">
      <c r="C365" s="52"/>
      <c r="D365" s="53"/>
    </row>
    <row r="366" spans="3:4" ht="21">
      <c r="C366" s="52"/>
      <c r="D366" s="53"/>
    </row>
    <row r="367" spans="3:4" ht="21">
      <c r="C367" s="52"/>
      <c r="D367" s="53"/>
    </row>
    <row r="368" spans="3:4" ht="21">
      <c r="C368" s="52"/>
      <c r="D368" s="53"/>
    </row>
    <row r="369" spans="3:4" ht="21">
      <c r="C369" s="52"/>
      <c r="D369" s="53"/>
    </row>
    <row r="370" spans="3:4" ht="21">
      <c r="C370" s="52"/>
      <c r="D370" s="53"/>
    </row>
    <row r="371" spans="3:4" ht="21">
      <c r="C371" s="52"/>
      <c r="D371" s="53"/>
    </row>
    <row r="372" spans="3:4" ht="21">
      <c r="C372" s="52"/>
      <c r="D372" s="53"/>
    </row>
    <row r="373" spans="3:4" ht="21">
      <c r="C373" s="52"/>
      <c r="D373" s="53"/>
    </row>
    <row r="374" spans="3:4" ht="21">
      <c r="C374" s="52"/>
      <c r="D374" s="53"/>
    </row>
    <row r="375" spans="3:4" ht="21">
      <c r="C375" s="52"/>
      <c r="D375" s="53"/>
    </row>
    <row r="376" spans="3:4" ht="21">
      <c r="C376" s="52"/>
      <c r="D376" s="53"/>
    </row>
    <row r="377" spans="3:4" ht="21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7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3" sqref="B13"/>
    </sheetView>
  </sheetViews>
  <sheetFormatPr defaultRowHeight="13.2"/>
  <cols>
    <col min="1" max="1" width="18" customWidth="1"/>
    <col min="2" max="2" width="88.554687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2:E6"/>
  <sheetViews>
    <sheetView workbookViewId="0">
      <selection activeCell="A5" sqref="A5"/>
    </sheetView>
  </sheetViews>
  <sheetFormatPr defaultRowHeight="13.2"/>
  <cols>
    <col min="1" max="1" width="29" bestFit="1" customWidth="1"/>
    <col min="2" max="2" width="15.88671875" bestFit="1" customWidth="1"/>
    <col min="3" max="3" width="17.44140625" bestFit="1" customWidth="1"/>
    <col min="4" max="4" width="17.44140625" customWidth="1"/>
    <col min="5" max="5" width="11.664062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49"/>
  <sheetViews>
    <sheetView zoomScaleNormal="100" workbookViewId="0">
      <selection activeCell="B11" sqref="B11"/>
    </sheetView>
  </sheetViews>
  <sheetFormatPr defaultColWidth="9.109375" defaultRowHeight="20.100000000000001" customHeight="1"/>
  <cols>
    <col min="1" max="1" width="58.5546875" style="445" customWidth="1"/>
    <col min="2" max="2" width="15" style="466" customWidth="1"/>
    <col min="3" max="3" width="2.6640625" style="448" customWidth="1"/>
    <col min="4" max="4" width="15.5546875" style="466" bestFit="1" customWidth="1"/>
    <col min="5" max="16384" width="9.109375" style="445"/>
  </cols>
  <sheetData>
    <row r="1" spans="1:4" ht="20.100000000000001" customHeight="1">
      <c r="A1" s="1388" t="s">
        <v>311</v>
      </c>
      <c r="B1" s="1388"/>
      <c r="C1" s="1388"/>
      <c r="D1" s="1388"/>
    </row>
    <row r="2" spans="1:4" ht="20.100000000000001" customHeight="1">
      <c r="A2" s="1388" t="s">
        <v>312</v>
      </c>
      <c r="B2" s="1388"/>
      <c r="C2" s="1388"/>
      <c r="D2" s="1388"/>
    </row>
    <row r="3" spans="1:4" ht="20.100000000000001" customHeight="1">
      <c r="A3" s="1388" t="s">
        <v>536</v>
      </c>
      <c r="B3" s="1388"/>
      <c r="C3" s="1388"/>
      <c r="D3" s="1388"/>
    </row>
    <row r="4" spans="1:4" ht="20.100000000000001" customHeight="1">
      <c r="A4" s="1389" t="s">
        <v>313</v>
      </c>
      <c r="B4" s="1389"/>
      <c r="C4" s="1389"/>
      <c r="D4" s="1389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387" t="s">
        <v>344</v>
      </c>
      <c r="B37" s="1387"/>
      <c r="C37" s="1387"/>
      <c r="D37" s="1387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pans="2:4" ht="20.100000000000001" customHeight="1">
      <c r="B49" s="445"/>
      <c r="C49" s="445"/>
      <c r="D49" s="445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D86"/>
  <sheetViews>
    <sheetView topLeftCell="A23" zoomScaleNormal="100" workbookViewId="0">
      <selection activeCell="A39" sqref="A39:D39"/>
    </sheetView>
  </sheetViews>
  <sheetFormatPr defaultColWidth="9.109375" defaultRowHeight="20.100000000000001" customHeight="1"/>
  <cols>
    <col min="1" max="1" width="58.33203125" style="445" customWidth="1"/>
    <col min="2" max="2" width="15" style="466" customWidth="1"/>
    <col min="3" max="3" width="2.6640625" style="448" customWidth="1"/>
    <col min="4" max="4" width="15" style="451" customWidth="1"/>
    <col min="5" max="16384" width="9.109375" style="445"/>
  </cols>
  <sheetData>
    <row r="1" spans="1:4" ht="20.100000000000001" customHeight="1">
      <c r="A1" s="1388" t="s">
        <v>311</v>
      </c>
      <c r="B1" s="1388"/>
      <c r="C1" s="1388"/>
      <c r="D1" s="1388"/>
    </row>
    <row r="2" spans="1:4" ht="20.100000000000001" customHeight="1">
      <c r="A2" s="1388" t="s">
        <v>537</v>
      </c>
      <c r="B2" s="1388"/>
      <c r="C2" s="1388"/>
      <c r="D2" s="1388"/>
    </row>
    <row r="3" spans="1:4" ht="20.100000000000001" customHeight="1">
      <c r="A3" s="1388" t="s">
        <v>536</v>
      </c>
      <c r="B3" s="1388"/>
      <c r="C3" s="1388"/>
      <c r="D3" s="1388"/>
    </row>
    <row r="4" spans="1:4" ht="20.100000000000001" customHeight="1">
      <c r="A4" s="1389" t="s">
        <v>313</v>
      </c>
      <c r="B4" s="1389"/>
      <c r="C4" s="1389"/>
      <c r="D4" s="1389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387" t="s">
        <v>344</v>
      </c>
      <c r="B38" s="1387"/>
      <c r="C38" s="1387"/>
      <c r="D38" s="1387"/>
    </row>
    <row r="39" spans="1:4" ht="20.100000000000001" customHeight="1">
      <c r="A39" s="1388" t="s">
        <v>311</v>
      </c>
      <c r="B39" s="1388"/>
      <c r="C39" s="1388"/>
      <c r="D39" s="1388"/>
    </row>
    <row r="40" spans="1:4" ht="20.100000000000001" customHeight="1">
      <c r="A40" s="1388" t="s">
        <v>537</v>
      </c>
      <c r="B40" s="1388"/>
      <c r="C40" s="1388"/>
      <c r="D40" s="1388"/>
    </row>
    <row r="41" spans="1:4" ht="20.100000000000001" customHeight="1">
      <c r="A41" s="1388" t="s">
        <v>536</v>
      </c>
      <c r="B41" s="1388"/>
      <c r="C41" s="1388"/>
      <c r="D41" s="1388"/>
    </row>
    <row r="42" spans="1:4" ht="20.100000000000001" customHeight="1">
      <c r="A42" s="1389" t="s">
        <v>313</v>
      </c>
      <c r="B42" s="1389"/>
      <c r="C42" s="1389"/>
      <c r="D42" s="1389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387" t="s">
        <v>344</v>
      </c>
      <c r="B75" s="1387"/>
      <c r="C75" s="1387"/>
      <c r="D75" s="1387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93"/>
  <sheetViews>
    <sheetView zoomScaleNormal="100" workbookViewId="0">
      <selection activeCell="C8" sqref="C8"/>
    </sheetView>
  </sheetViews>
  <sheetFormatPr defaultColWidth="9.109375" defaultRowHeight="20.100000000000001" customHeight="1"/>
  <cols>
    <col min="1" max="1" width="46" style="480" customWidth="1"/>
    <col min="2" max="2" width="13.5546875" style="480" customWidth="1"/>
    <col min="3" max="3" width="14.6640625" style="480" customWidth="1"/>
    <col min="4" max="4" width="2.6640625" style="480" customWidth="1"/>
    <col min="5" max="5" width="14.6640625" style="480" customWidth="1"/>
    <col min="6" max="6" width="10.5546875" style="480" bestFit="1" customWidth="1"/>
    <col min="7" max="16384" width="9.109375" style="480"/>
  </cols>
  <sheetData>
    <row r="1" spans="1:5" ht="20.100000000000001" customHeight="1">
      <c r="A1" s="1392" t="s">
        <v>311</v>
      </c>
      <c r="B1" s="1392"/>
      <c r="C1" s="1392"/>
      <c r="D1" s="1392"/>
      <c r="E1" s="1392"/>
    </row>
    <row r="2" spans="1:5" ht="20.100000000000001" customHeight="1">
      <c r="A2" s="1390" t="s">
        <v>501</v>
      </c>
      <c r="B2" s="1390"/>
      <c r="C2" s="1390"/>
      <c r="D2" s="1390"/>
      <c r="E2" s="1390"/>
    </row>
    <row r="3" spans="1:5" ht="20.100000000000001" customHeight="1">
      <c r="A3" s="1390" t="s">
        <v>539</v>
      </c>
      <c r="B3" s="1390"/>
      <c r="C3" s="1390"/>
      <c r="D3" s="1390"/>
      <c r="E3" s="1390"/>
    </row>
    <row r="4" spans="1:5" ht="20.100000000000001" customHeight="1">
      <c r="A4" s="1389" t="s">
        <v>313</v>
      </c>
      <c r="B4" s="1389"/>
      <c r="C4" s="1389"/>
      <c r="D4" s="1389"/>
      <c r="E4" s="1389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393" t="s">
        <v>515</v>
      </c>
      <c r="B25" s="1393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391" t="s">
        <v>344</v>
      </c>
      <c r="B37" s="1391"/>
      <c r="C37" s="1391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109375" defaultRowHeight="20.100000000000001" customHeight="1"/>
  <cols>
    <col min="1" max="1" width="49.5546875" style="451" customWidth="1"/>
    <col min="2" max="2" width="13.44140625" style="451" customWidth="1"/>
    <col min="3" max="3" width="4.6640625" style="514" customWidth="1"/>
    <col min="4" max="4" width="12" style="451" customWidth="1"/>
    <col min="5" max="5" width="3.88671875" style="451" customWidth="1"/>
    <col min="6" max="6" width="2.6640625" style="451" customWidth="1"/>
    <col min="7" max="7" width="12.6640625" style="451" customWidth="1"/>
    <col min="8" max="8" width="3.109375" style="451" customWidth="1"/>
    <col min="9" max="9" width="2.33203125" style="451" customWidth="1"/>
    <col min="10" max="10" width="13.33203125" style="451" customWidth="1"/>
    <col min="11" max="11" width="3.109375" style="451" customWidth="1"/>
    <col min="12" max="12" width="2.88671875" style="451" customWidth="1"/>
    <col min="13" max="13" width="13.6640625" style="451" customWidth="1"/>
    <col min="14" max="16384" width="9.109375" style="451"/>
  </cols>
  <sheetData>
    <row r="1" spans="1:18" ht="20.100000000000001" customHeight="1">
      <c r="A1" s="1396" t="s">
        <v>311</v>
      </c>
      <c r="B1" s="1396"/>
      <c r="C1" s="1396"/>
      <c r="D1" s="1396"/>
      <c r="E1" s="1396"/>
      <c r="F1" s="1396"/>
      <c r="G1" s="1396"/>
      <c r="H1" s="1396"/>
      <c r="I1" s="1396"/>
      <c r="J1" s="1396"/>
      <c r="K1" s="1396"/>
      <c r="L1" s="1396"/>
      <c r="M1" s="1396"/>
    </row>
    <row r="2" spans="1:18" ht="20.100000000000001" customHeight="1">
      <c r="A2" s="1395" t="s">
        <v>520</v>
      </c>
      <c r="B2" s="1395"/>
      <c r="C2" s="1395"/>
      <c r="D2" s="1395"/>
      <c r="E2" s="1395"/>
      <c r="F2" s="1395"/>
      <c r="G2" s="1395"/>
      <c r="H2" s="1395"/>
      <c r="I2" s="1395"/>
      <c r="J2" s="1395"/>
      <c r="K2" s="1395"/>
      <c r="L2" s="1395"/>
      <c r="M2" s="1395"/>
    </row>
    <row r="3" spans="1:18" ht="20.100000000000001" customHeight="1">
      <c r="A3" s="1395" t="s">
        <v>541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</row>
    <row r="4" spans="1:18" ht="20.100000000000001" customHeight="1">
      <c r="A4" s="1394" t="s">
        <v>313</v>
      </c>
      <c r="B4" s="1394"/>
      <c r="C4" s="1394"/>
      <c r="D4" s="1394"/>
      <c r="E4" s="1394"/>
      <c r="F4" s="1394"/>
      <c r="G4" s="1394"/>
      <c r="H4" s="1394"/>
      <c r="I4" s="1394"/>
      <c r="J4" s="1394"/>
      <c r="K4" s="1394"/>
      <c r="L4" s="1394"/>
      <c r="M4" s="1394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397" t="s">
        <v>344</v>
      </c>
      <c r="B24" s="1397"/>
      <c r="C24" s="1397"/>
      <c r="D24" s="1397"/>
      <c r="E24" s="1397"/>
      <c r="F24" s="1397"/>
      <c r="G24" s="1397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E63"/>
  <sheetViews>
    <sheetView workbookViewId="0">
      <selection activeCell="C17" sqref="C17"/>
    </sheetView>
  </sheetViews>
  <sheetFormatPr defaultColWidth="9.109375" defaultRowHeight="21" customHeight="1"/>
  <cols>
    <col min="1" max="1" width="53.44140625" style="844" customWidth="1"/>
    <col min="2" max="2" width="7.5546875" style="869" customWidth="1"/>
    <col min="3" max="3" width="15" style="869" customWidth="1"/>
    <col min="4" max="4" width="2.33203125" style="869" customWidth="1"/>
    <col min="5" max="5" width="15" style="844" bestFit="1" customWidth="1"/>
    <col min="6" max="6" width="9.109375" style="844"/>
    <col min="7" max="7" width="12" style="844" bestFit="1" customWidth="1"/>
    <col min="8" max="16384" width="9.109375" style="844"/>
  </cols>
  <sheetData>
    <row r="1" spans="1:5" ht="21" customHeight="1">
      <c r="A1" s="1398" t="s">
        <v>894</v>
      </c>
      <c r="B1" s="1398"/>
      <c r="C1" s="1398"/>
      <c r="D1" s="1398"/>
      <c r="E1" s="1398"/>
    </row>
    <row r="2" spans="1:5" ht="21" customHeight="1">
      <c r="A2" s="1398" t="s">
        <v>785</v>
      </c>
      <c r="B2" s="1398"/>
      <c r="C2" s="1398"/>
      <c r="D2" s="1398"/>
      <c r="E2" s="1398"/>
    </row>
    <row r="3" spans="1:5" ht="21" customHeight="1">
      <c r="A3" s="1398" t="s">
        <v>798</v>
      </c>
      <c r="B3" s="1398"/>
      <c r="C3" s="1398"/>
      <c r="D3" s="1398"/>
      <c r="E3" s="1398"/>
    </row>
    <row r="4" spans="1:5" ht="21" customHeight="1">
      <c r="A4" s="1400" t="s">
        <v>313</v>
      </c>
      <c r="B4" s="1400"/>
      <c r="C4" s="1400"/>
      <c r="D4" s="1400"/>
      <c r="E4" s="1400"/>
    </row>
    <row r="5" spans="1:5" ht="9.9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399" t="s">
        <v>344</v>
      </c>
      <c r="B35" s="1399"/>
      <c r="C35" s="1399"/>
      <c r="D35" s="1399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D73"/>
  <sheetViews>
    <sheetView topLeftCell="A53" workbookViewId="0">
      <selection activeCell="B66" sqref="B66"/>
    </sheetView>
  </sheetViews>
  <sheetFormatPr defaultColWidth="9.109375" defaultRowHeight="21" customHeight="1"/>
  <cols>
    <col min="1" max="1" width="59.44140625" style="844" customWidth="1"/>
    <col min="2" max="2" width="16" style="854" customWidth="1"/>
    <col min="3" max="3" width="2.33203125" style="844" customWidth="1"/>
    <col min="4" max="4" width="16" style="844" customWidth="1"/>
    <col min="5" max="16384" width="9.109375" style="844"/>
  </cols>
  <sheetData>
    <row r="1" spans="1:4" ht="21" customHeight="1">
      <c r="A1" s="1398" t="s">
        <v>894</v>
      </c>
      <c r="B1" s="1398"/>
      <c r="C1" s="1398"/>
      <c r="D1" s="1398"/>
    </row>
    <row r="2" spans="1:4" ht="21" customHeight="1">
      <c r="A2" s="1398" t="s">
        <v>797</v>
      </c>
      <c r="B2" s="1398"/>
      <c r="C2" s="1398"/>
      <c r="D2" s="1398"/>
    </row>
    <row r="3" spans="1:4" ht="21" customHeight="1">
      <c r="A3" s="1398" t="s">
        <v>609</v>
      </c>
      <c r="B3" s="1398"/>
      <c r="C3" s="1398"/>
      <c r="D3" s="1398"/>
    </row>
    <row r="4" spans="1:4" ht="21" customHeight="1">
      <c r="A4" s="1400" t="s">
        <v>313</v>
      </c>
      <c r="B4" s="1400"/>
      <c r="C4" s="1400"/>
      <c r="D4" s="1400"/>
    </row>
    <row r="5" spans="1:4" ht="9.9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401" t="s">
        <v>344</v>
      </c>
      <c r="B35" s="1401"/>
      <c r="C35" s="848"/>
      <c r="D35" s="848"/>
    </row>
    <row r="36" spans="1:4" ht="21" customHeight="1">
      <c r="A36" s="1398" t="s">
        <v>894</v>
      </c>
      <c r="B36" s="1398"/>
      <c r="C36" s="1398"/>
      <c r="D36" s="1398"/>
    </row>
    <row r="37" spans="1:4" ht="21" customHeight="1">
      <c r="A37" s="1398" t="s">
        <v>797</v>
      </c>
      <c r="B37" s="1398"/>
      <c r="C37" s="1398"/>
      <c r="D37" s="1398"/>
    </row>
    <row r="38" spans="1:4" ht="21" customHeight="1">
      <c r="A38" s="1398" t="s">
        <v>609</v>
      </c>
      <c r="B38" s="1398"/>
      <c r="C38" s="1398"/>
      <c r="D38" s="1398"/>
    </row>
    <row r="39" spans="1:4" ht="21" customHeight="1">
      <c r="A39" s="1400" t="s">
        <v>313</v>
      </c>
      <c r="B39" s="1400"/>
      <c r="C39" s="1400"/>
      <c r="D39" s="1400"/>
    </row>
    <row r="40" spans="1:4" ht="9.9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399" t="s">
        <v>344</v>
      </c>
      <c r="B70" s="1399"/>
      <c r="C70" s="1399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37"/>
  <sheetViews>
    <sheetView topLeftCell="A15" workbookViewId="0">
      <selection activeCell="B31" sqref="B31"/>
    </sheetView>
  </sheetViews>
  <sheetFormatPr defaultColWidth="9.109375" defaultRowHeight="21" customHeight="1"/>
  <cols>
    <col min="1" max="1" width="61.6640625" style="844" customWidth="1"/>
    <col min="2" max="2" width="14.6640625" style="844" customWidth="1"/>
    <col min="3" max="3" width="2.33203125" style="844" customWidth="1"/>
    <col min="4" max="4" width="15" style="844" bestFit="1" customWidth="1"/>
    <col min="5" max="16384" width="9.109375" style="844"/>
  </cols>
  <sheetData>
    <row r="1" spans="1:4" ht="21" customHeight="1">
      <c r="A1" s="1398" t="s">
        <v>894</v>
      </c>
      <c r="B1" s="1398"/>
      <c r="C1" s="1398"/>
      <c r="D1" s="1398"/>
    </row>
    <row r="2" spans="1:4" ht="21" customHeight="1">
      <c r="A2" s="1398" t="s">
        <v>895</v>
      </c>
      <c r="B2" s="1398"/>
      <c r="C2" s="1398"/>
      <c r="D2" s="1398"/>
    </row>
    <row r="3" spans="1:4" ht="21" customHeight="1">
      <c r="A3" s="1398" t="s">
        <v>609</v>
      </c>
      <c r="B3" s="1398"/>
      <c r="C3" s="1398"/>
      <c r="D3" s="1398"/>
    </row>
    <row r="4" spans="1:4" ht="21" customHeight="1">
      <c r="A4" s="1400" t="s">
        <v>313</v>
      </c>
      <c r="B4" s="1400"/>
      <c r="C4" s="1400"/>
      <c r="D4" s="1400"/>
    </row>
    <row r="5" spans="1:4" ht="9.9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H93"/>
  <sheetViews>
    <sheetView workbookViewId="0">
      <selection activeCell="B60" sqref="B60"/>
    </sheetView>
  </sheetViews>
  <sheetFormatPr defaultColWidth="9.109375" defaultRowHeight="20.100000000000001" customHeight="1"/>
  <cols>
    <col min="1" max="1" width="46" style="801" customWidth="1"/>
    <col min="2" max="2" width="13.5546875" style="801" customWidth="1"/>
    <col min="3" max="3" width="14.6640625" style="801" customWidth="1"/>
    <col min="4" max="4" width="2.6640625" style="801" customWidth="1"/>
    <col min="5" max="5" width="15" style="801" customWidth="1"/>
    <col min="6" max="16384" width="9.109375" style="801"/>
  </cols>
  <sheetData>
    <row r="1" spans="1:5" ht="20.100000000000001" customHeight="1">
      <c r="A1" s="1404" t="s">
        <v>230</v>
      </c>
      <c r="B1" s="1404"/>
      <c r="C1" s="1404"/>
      <c r="D1" s="1404"/>
      <c r="E1" s="1404"/>
    </row>
    <row r="2" spans="1:5" ht="20.100000000000001" customHeight="1">
      <c r="A2" s="1402" t="s">
        <v>873</v>
      </c>
      <c r="B2" s="1402"/>
      <c r="C2" s="1402"/>
      <c r="D2" s="1402"/>
      <c r="E2" s="1402"/>
    </row>
    <row r="3" spans="1:5" ht="20.100000000000001" customHeight="1">
      <c r="A3" s="1402" t="s">
        <v>539</v>
      </c>
      <c r="B3" s="1402"/>
      <c r="C3" s="1402"/>
      <c r="D3" s="1402"/>
      <c r="E3" s="1402"/>
    </row>
    <row r="4" spans="1:5" ht="20.100000000000001" customHeight="1">
      <c r="A4" s="1405" t="s">
        <v>313</v>
      </c>
      <c r="B4" s="1405"/>
      <c r="C4" s="1405"/>
      <c r="D4" s="1405"/>
      <c r="E4" s="1405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406" t="s">
        <v>879</v>
      </c>
      <c r="B23" s="1406"/>
      <c r="C23" s="812"/>
      <c r="D23" s="812"/>
      <c r="E23" s="812"/>
    </row>
    <row r="24" spans="1:5" ht="20.100000000000001" customHeight="1">
      <c r="A24" s="1406" t="s">
        <v>880</v>
      </c>
      <c r="B24" s="1406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403" t="s">
        <v>344</v>
      </c>
      <c r="B37" s="1403"/>
      <c r="C37" s="1403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87"/>
  <sheetViews>
    <sheetView topLeftCell="A48" zoomScaleNormal="90" workbookViewId="0">
      <selection activeCell="B60" sqref="B60"/>
    </sheetView>
  </sheetViews>
  <sheetFormatPr defaultColWidth="9.109375" defaultRowHeight="20.100000000000001" customHeight="1"/>
  <cols>
    <col min="1" max="1" width="58.33203125" style="762" customWidth="1"/>
    <col min="2" max="2" width="15" style="773" customWidth="1"/>
    <col min="3" max="3" width="2.6640625" style="765" customWidth="1"/>
    <col min="4" max="4" width="15" style="768" customWidth="1"/>
    <col min="5" max="16384" width="9.109375" style="762"/>
  </cols>
  <sheetData>
    <row r="1" spans="1:4" ht="20.100000000000001" customHeight="1">
      <c r="A1" s="1408" t="s">
        <v>230</v>
      </c>
      <c r="B1" s="1408"/>
      <c r="C1" s="1408"/>
      <c r="D1" s="1408"/>
    </row>
    <row r="2" spans="1:4" ht="20.100000000000001" customHeight="1">
      <c r="A2" s="1408" t="s">
        <v>891</v>
      </c>
      <c r="B2" s="1408"/>
      <c r="C2" s="1408"/>
      <c r="D2" s="1408"/>
    </row>
    <row r="3" spans="1:4" ht="20.100000000000001" customHeight="1">
      <c r="A3" s="1408" t="s">
        <v>536</v>
      </c>
      <c r="B3" s="1408"/>
      <c r="C3" s="1408"/>
      <c r="D3" s="1408"/>
    </row>
    <row r="4" spans="1:4" ht="20.100000000000001" customHeight="1">
      <c r="A4" s="1405" t="s">
        <v>313</v>
      </c>
      <c r="B4" s="1405"/>
      <c r="C4" s="1405"/>
      <c r="D4" s="1405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409" t="s">
        <v>344</v>
      </c>
      <c r="B37" s="1409"/>
      <c r="C37" s="788"/>
      <c r="D37" s="788"/>
    </row>
    <row r="38" spans="1:4" ht="20.100000000000001" customHeight="1">
      <c r="A38" s="1408" t="s">
        <v>230</v>
      </c>
      <c r="B38" s="1408"/>
      <c r="C38" s="1408"/>
      <c r="D38" s="1408"/>
    </row>
    <row r="39" spans="1:4" ht="20.100000000000001" customHeight="1">
      <c r="A39" s="1408" t="s">
        <v>891</v>
      </c>
      <c r="B39" s="1408"/>
      <c r="C39" s="1408"/>
      <c r="D39" s="1408"/>
    </row>
    <row r="40" spans="1:4" ht="20.100000000000001" customHeight="1">
      <c r="A40" s="1408" t="s">
        <v>536</v>
      </c>
      <c r="B40" s="1408"/>
      <c r="C40" s="1408"/>
      <c r="D40" s="1408"/>
    </row>
    <row r="41" spans="1:4" ht="20.100000000000001" customHeight="1">
      <c r="A41" s="1405" t="s">
        <v>313</v>
      </c>
      <c r="B41" s="1405"/>
      <c r="C41" s="1405"/>
      <c r="D41" s="1405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407" t="s">
        <v>344</v>
      </c>
      <c r="B74" s="1407"/>
      <c r="C74" s="1407"/>
      <c r="D74" s="1407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49"/>
  <sheetViews>
    <sheetView zoomScaleNormal="90" workbookViewId="0">
      <selection activeCell="B60" sqref="B60"/>
    </sheetView>
  </sheetViews>
  <sheetFormatPr defaultColWidth="9.109375" defaultRowHeight="20.100000000000001" customHeight="1"/>
  <cols>
    <col min="1" max="1" width="58.5546875" style="762" customWidth="1"/>
    <col min="2" max="2" width="15" style="773" customWidth="1"/>
    <col min="3" max="3" width="2.6640625" style="765" customWidth="1"/>
    <col min="4" max="4" width="15" style="773" bestFit="1" customWidth="1"/>
    <col min="5" max="16384" width="9.109375" style="762"/>
  </cols>
  <sheetData>
    <row r="1" spans="1:4" ht="20.100000000000001" customHeight="1">
      <c r="A1" s="1408" t="s">
        <v>216</v>
      </c>
      <c r="B1" s="1408"/>
      <c r="C1" s="1408"/>
      <c r="D1" s="1408"/>
    </row>
    <row r="2" spans="1:4" ht="20.100000000000001" customHeight="1">
      <c r="A2" s="1408" t="s">
        <v>217</v>
      </c>
      <c r="B2" s="1408"/>
      <c r="C2" s="1408"/>
      <c r="D2" s="1408"/>
    </row>
    <row r="3" spans="1:4" ht="20.100000000000001" customHeight="1">
      <c r="A3" s="1408" t="s">
        <v>536</v>
      </c>
      <c r="B3" s="1408"/>
      <c r="C3" s="1408"/>
      <c r="D3" s="1408"/>
    </row>
    <row r="4" spans="1:4" ht="20.100000000000001" customHeight="1">
      <c r="A4" s="1405" t="s">
        <v>313</v>
      </c>
      <c r="B4" s="1405"/>
      <c r="C4" s="1405"/>
      <c r="D4" s="1405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407" t="s">
        <v>344</v>
      </c>
      <c r="B37" s="1407"/>
      <c r="C37" s="1407"/>
      <c r="D37" s="1407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pans="2:4" ht="20.100000000000001" customHeight="1">
      <c r="B49" s="762"/>
      <c r="C49" s="762"/>
      <c r="D49" s="762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109375" defaultRowHeight="20.100000000000001" customHeight="1"/>
  <cols>
    <col min="1" max="1" width="42.6640625" style="768" customWidth="1"/>
    <col min="2" max="2" width="13.44140625" style="768" customWidth="1"/>
    <col min="3" max="3" width="3.5546875" style="779" customWidth="1"/>
    <col min="4" max="4" width="12" style="768" customWidth="1"/>
    <col min="5" max="5" width="3.88671875" style="768" customWidth="1"/>
    <col min="6" max="6" width="2.109375" style="768" customWidth="1"/>
    <col min="7" max="7" width="12.6640625" style="768" customWidth="1"/>
    <col min="8" max="8" width="1.88671875" style="768" customWidth="1"/>
    <col min="9" max="9" width="2.33203125" style="768" customWidth="1"/>
    <col min="10" max="10" width="13.33203125" style="768" customWidth="1"/>
    <col min="11" max="11" width="3.109375" style="768" customWidth="1"/>
    <col min="12" max="12" width="12.109375" style="768" bestFit="1" customWidth="1"/>
    <col min="13" max="13" width="1.88671875" style="768" customWidth="1"/>
    <col min="14" max="14" width="13.5546875" style="768" customWidth="1"/>
    <col min="15" max="16384" width="9.109375" style="768"/>
  </cols>
  <sheetData>
    <row r="1" spans="1:19" ht="20.100000000000001" customHeight="1">
      <c r="A1" s="1412" t="s">
        <v>230</v>
      </c>
      <c r="B1" s="1413"/>
      <c r="C1" s="1413"/>
      <c r="D1" s="1413"/>
      <c r="E1" s="1413"/>
      <c r="F1" s="1413"/>
      <c r="G1" s="1413"/>
      <c r="H1" s="1413"/>
      <c r="I1" s="1413"/>
      <c r="J1" s="1413"/>
      <c r="K1" s="1413"/>
      <c r="L1" s="1413"/>
      <c r="M1" s="1413"/>
      <c r="N1" s="1413"/>
    </row>
    <row r="2" spans="1:19" ht="20.100000000000001" customHeight="1">
      <c r="A2" s="1411" t="s">
        <v>885</v>
      </c>
      <c r="B2" s="1411"/>
      <c r="C2" s="1411"/>
      <c r="D2" s="1411"/>
      <c r="E2" s="1411"/>
      <c r="F2" s="1411"/>
      <c r="G2" s="1411"/>
      <c r="H2" s="1411"/>
      <c r="I2" s="1411"/>
      <c r="J2" s="1411"/>
      <c r="K2" s="1411"/>
      <c r="L2" s="1411"/>
      <c r="M2" s="1411"/>
      <c r="N2" s="1411"/>
    </row>
    <row r="3" spans="1:19" ht="20.100000000000001" customHeight="1">
      <c r="A3" s="1411" t="s">
        <v>893</v>
      </c>
      <c r="B3" s="1411"/>
      <c r="C3" s="1411"/>
      <c r="D3" s="1411"/>
      <c r="E3" s="1411"/>
      <c r="F3" s="1411"/>
      <c r="G3" s="1411"/>
      <c r="H3" s="1411"/>
      <c r="I3" s="1411"/>
      <c r="J3" s="1411"/>
      <c r="K3" s="1411"/>
      <c r="L3" s="1411"/>
      <c r="M3" s="1411"/>
      <c r="N3" s="1411"/>
    </row>
    <row r="4" spans="1:19" ht="20.100000000000001" customHeight="1">
      <c r="A4" s="1410" t="s">
        <v>313</v>
      </c>
      <c r="B4" s="1410"/>
      <c r="C4" s="1410"/>
      <c r="D4" s="1410"/>
      <c r="E4" s="1410"/>
      <c r="F4" s="1410"/>
      <c r="G4" s="1410"/>
      <c r="H4" s="1410"/>
      <c r="I4" s="1410"/>
      <c r="J4" s="1410"/>
      <c r="K4" s="1410"/>
      <c r="L4" s="1410"/>
      <c r="M4" s="1410"/>
      <c r="N4" s="1410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14" t="s">
        <v>344</v>
      </c>
      <c r="B24" s="1414"/>
      <c r="C24" s="1414"/>
      <c r="D24" s="1414"/>
      <c r="E24" s="1414"/>
      <c r="F24" s="1414"/>
      <c r="G24" s="1414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109375" defaultRowHeight="13.2"/>
  <cols>
    <col min="1" max="1" width="8.109375" style="78" customWidth="1"/>
    <col min="2" max="2" width="4.33203125" style="78" customWidth="1"/>
    <col min="3" max="3" width="3.44140625" style="78" customWidth="1"/>
    <col min="4" max="4" width="9.109375" style="78"/>
    <col min="5" max="5" width="27.6640625" style="78" customWidth="1"/>
    <col min="6" max="6" width="10.88671875" style="78" customWidth="1"/>
    <col min="7" max="7" width="18.109375" style="146" customWidth="1"/>
    <col min="8" max="8" width="17.44140625" style="146" customWidth="1"/>
    <col min="9" max="9" width="18.44140625" style="146" customWidth="1"/>
    <col min="10" max="10" width="18.109375" style="146" customWidth="1"/>
    <col min="11" max="11" width="13" style="78" bestFit="1" customWidth="1"/>
    <col min="12" max="16384" width="9.109375" style="78"/>
  </cols>
  <sheetData>
    <row r="2" spans="1:11" s="148" customFormat="1" ht="15.6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6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6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399999999999999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8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8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workbookViewId="0"/>
  </sheetViews>
  <sheetFormatPr defaultColWidth="9.109375" defaultRowHeight="18" customHeight="1"/>
  <cols>
    <col min="1" max="1" width="40.109375" style="981" customWidth="1"/>
    <col min="2" max="2" width="5.5546875" style="919" customWidth="1"/>
    <col min="3" max="3" width="1.33203125" style="946" customWidth="1"/>
    <col min="4" max="4" width="13.6640625" style="915" customWidth="1"/>
    <col min="5" max="5" width="1" style="915" customWidth="1"/>
    <col min="6" max="6" width="13.6640625" style="915" customWidth="1"/>
    <col min="7" max="7" width="0.6640625" style="915" customWidth="1"/>
    <col min="8" max="8" width="13.6640625" style="915" customWidth="1"/>
    <col min="9" max="10" width="0.88671875" style="915" customWidth="1"/>
    <col min="11" max="11" width="14.33203125" style="915" customWidth="1"/>
    <col min="12" max="12" width="0.88671875" style="915" customWidth="1"/>
    <col min="13" max="13" width="13.6640625" style="915" customWidth="1"/>
    <col min="14" max="14" width="1.33203125" style="947" customWidth="1"/>
    <col min="15" max="15" width="14.5546875" style="947" customWidth="1"/>
    <col min="16" max="16" width="1.109375" style="947" customWidth="1"/>
    <col min="17" max="17" width="13.5546875" style="947" customWidth="1"/>
    <col min="18" max="16384" width="9.1093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15"/>
      <c r="K7" s="1415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16" t="s">
        <v>134</v>
      </c>
      <c r="E11" s="1416"/>
      <c r="F11" s="1416"/>
      <c r="G11" s="1416"/>
      <c r="H11" s="1416"/>
      <c r="I11" s="1416"/>
      <c r="J11" s="1416"/>
      <c r="K11" s="1416"/>
      <c r="L11" s="1416"/>
      <c r="M11" s="1416"/>
      <c r="N11" s="1416"/>
      <c r="O11" s="1416"/>
      <c r="P11" s="1416"/>
      <c r="Q11" s="1416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opLeftCell="A4" workbookViewId="0">
      <selection activeCell="D39" sqref="D39"/>
    </sheetView>
  </sheetViews>
  <sheetFormatPr defaultRowHeight="13.2"/>
  <cols>
    <col min="1" max="1" width="53.44140625" customWidth="1"/>
    <col min="2" max="2" width="13.44140625" bestFit="1" customWidth="1"/>
    <col min="3" max="3" width="3.109375" customWidth="1"/>
    <col min="4" max="4" width="13.44140625" bestFit="1" customWidth="1"/>
    <col min="6" max="6" width="11.664062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28" zoomScaleNormal="100" zoomScaleSheetLayoutView="100" workbookViewId="0">
      <selection activeCell="E7" sqref="E7"/>
    </sheetView>
  </sheetViews>
  <sheetFormatPr defaultColWidth="9.109375" defaultRowHeight="18" customHeight="1"/>
  <cols>
    <col min="1" max="1" width="52.6640625" style="926" bestFit="1" customWidth="1"/>
    <col min="2" max="2" width="6.664062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4140625" style="917" bestFit="1" customWidth="1"/>
    <col min="8" max="8" width="14.109375" style="917" customWidth="1"/>
    <col min="9" max="16384" width="9.10937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15" t="s">
        <v>134</v>
      </c>
      <c r="E8" s="1415"/>
      <c r="F8" s="1415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15" t="s">
        <v>134</v>
      </c>
      <c r="E32" s="1415"/>
      <c r="F32" s="1415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15" t="s">
        <v>134</v>
      </c>
      <c r="E73" s="1415"/>
      <c r="F73" s="1415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93"/>
  <sheetViews>
    <sheetView tabSelected="1" view="pageBreakPreview" zoomScale="90" zoomScaleNormal="69" zoomScaleSheetLayoutView="90" workbookViewId="0">
      <selection activeCell="A96" sqref="A96"/>
    </sheetView>
  </sheetViews>
  <sheetFormatPr defaultColWidth="9.109375" defaultRowHeight="18" customHeight="1"/>
  <cols>
    <col min="1" max="1" width="45.88671875" style="1052" customWidth="1"/>
    <col min="2" max="2" width="7.88671875" style="1049" customWidth="1"/>
    <col min="3" max="3" width="16.44140625" style="1073" hidden="1" customWidth="1"/>
    <col min="4" max="4" width="2.6640625" style="997" hidden="1" customWidth="1"/>
    <col min="5" max="5" width="16.44140625" style="997" hidden="1" customWidth="1"/>
    <col min="6" max="6" width="2.6640625" style="988" hidden="1" customWidth="1"/>
    <col min="7" max="7" width="15" style="1066" hidden="1" customWidth="1"/>
    <col min="8" max="8" width="9.109375" style="988" hidden="1" customWidth="1"/>
    <col min="9" max="9" width="15.44140625" style="988" hidden="1" customWidth="1"/>
    <col min="10" max="10" width="9.109375" style="988" hidden="1" customWidth="1"/>
    <col min="11" max="11" width="13.33203125" style="988" hidden="1" customWidth="1"/>
    <col min="12" max="12" width="16.44140625" style="988" hidden="1" customWidth="1"/>
    <col min="13" max="13" width="2.6640625" style="988" hidden="1" customWidth="1"/>
    <col min="14" max="14" width="16.44140625" style="988" hidden="1" customWidth="1"/>
    <col min="15" max="15" width="3.33203125" style="988" hidden="1" customWidth="1"/>
    <col min="16" max="16" width="14.33203125" style="988" customWidth="1"/>
    <col min="17" max="17" width="1.33203125" style="988" customWidth="1"/>
    <col min="18" max="18" width="14.33203125" style="988" customWidth="1"/>
    <col min="19" max="19" width="1.44140625" style="988" customWidth="1"/>
    <col min="20" max="20" width="14.44140625" style="988" customWidth="1"/>
    <col min="21" max="21" width="1.33203125" style="988" customWidth="1"/>
    <col min="22" max="22" width="14.44140625" style="988" customWidth="1"/>
    <col min="23" max="23" width="3.44140625" style="988" customWidth="1"/>
    <col min="24" max="24" width="15.5546875" style="988" bestFit="1" customWidth="1"/>
    <col min="25" max="26" width="9.109375" style="988"/>
    <col min="27" max="27" width="15.5546875" style="988" bestFit="1" customWidth="1"/>
    <col min="28" max="16384" width="9.109375" style="988"/>
  </cols>
  <sheetData>
    <row r="1" spans="1:23" s="1175" customFormat="1" ht="23.25" customHeight="1">
      <c r="A1" s="1171" t="s">
        <v>1154</v>
      </c>
      <c r="B1" s="1172"/>
      <c r="C1" s="1173"/>
      <c r="D1" s="1174"/>
      <c r="E1" s="1174"/>
      <c r="G1" s="1176"/>
    </row>
    <row r="2" spans="1:23" s="1181" customFormat="1" ht="23.25" customHeight="1">
      <c r="A2" s="1177" t="s">
        <v>1118</v>
      </c>
      <c r="B2" s="1178"/>
      <c r="C2" s="1179"/>
      <c r="D2" s="1180"/>
      <c r="E2" s="1180"/>
      <c r="G2" s="1182"/>
    </row>
    <row r="3" spans="1:23" ht="19.5" customHeight="1">
      <c r="A3" s="1050"/>
    </row>
    <row r="4" spans="1:23" s="1184" customFormat="1" ht="19.5" customHeight="1">
      <c r="A4" s="1051"/>
      <c r="B4" s="1183"/>
      <c r="C4" s="1418" t="s">
        <v>1107</v>
      </c>
      <c r="D4" s="1418"/>
      <c r="E4" s="1418"/>
      <c r="G4" s="1185"/>
      <c r="L4" s="1418" t="s">
        <v>1108</v>
      </c>
      <c r="M4" s="1418"/>
      <c r="N4" s="1418"/>
      <c r="O4" s="1352"/>
      <c r="P4" s="1418" t="s">
        <v>1107</v>
      </c>
      <c r="Q4" s="1418"/>
      <c r="R4" s="1418"/>
      <c r="T4" s="1418" t="s">
        <v>1108</v>
      </c>
      <c r="U4" s="1418"/>
      <c r="V4" s="1418"/>
    </row>
    <row r="5" spans="1:23" s="1184" customFormat="1" ht="19.5" customHeight="1">
      <c r="A5" s="1051"/>
      <c r="B5" s="1183"/>
      <c r="C5" s="1418" t="s">
        <v>1109</v>
      </c>
      <c r="D5" s="1418"/>
      <c r="E5" s="1418"/>
      <c r="F5" s="1418"/>
      <c r="G5" s="1418"/>
      <c r="L5" s="1418" t="s">
        <v>1109</v>
      </c>
      <c r="M5" s="1418"/>
      <c r="N5" s="1418"/>
      <c r="O5" s="1352"/>
      <c r="P5" s="1418" t="s">
        <v>1109</v>
      </c>
      <c r="Q5" s="1418"/>
      <c r="R5" s="1418"/>
      <c r="T5" s="1418" t="s">
        <v>1109</v>
      </c>
      <c r="U5" s="1418"/>
      <c r="V5" s="1418"/>
    </row>
    <row r="6" spans="1:23" s="1184" customFormat="1" ht="19.5" customHeight="1">
      <c r="A6" s="1051"/>
      <c r="B6" s="1183"/>
      <c r="C6" s="1351" t="s">
        <v>1110</v>
      </c>
      <c r="D6" s="1351"/>
      <c r="E6" s="1351" t="s">
        <v>1110</v>
      </c>
      <c r="F6" s="1351"/>
      <c r="G6" s="1351"/>
      <c r="L6" s="1351" t="s">
        <v>1110</v>
      </c>
      <c r="M6" s="1351"/>
      <c r="N6" s="1351" t="s">
        <v>1110</v>
      </c>
      <c r="O6" s="1351"/>
      <c r="P6" s="1419" t="s">
        <v>1110</v>
      </c>
      <c r="Q6" s="1419"/>
      <c r="R6" s="1419"/>
      <c r="T6" s="1419" t="s">
        <v>1110</v>
      </c>
      <c r="U6" s="1419"/>
      <c r="V6" s="1419"/>
    </row>
    <row r="7" spans="1:23" s="1184" customFormat="1" ht="19.5" customHeight="1">
      <c r="A7" s="1186" t="s">
        <v>561</v>
      </c>
      <c r="B7" s="1187" t="s">
        <v>928</v>
      </c>
      <c r="C7" s="1354">
        <v>2014</v>
      </c>
      <c r="D7" s="1189"/>
      <c r="E7" s="1354">
        <v>2013</v>
      </c>
      <c r="G7" s="1185"/>
      <c r="L7" s="1354">
        <v>2014</v>
      </c>
      <c r="M7" s="1189"/>
      <c r="N7" s="1354">
        <v>2013</v>
      </c>
      <c r="O7" s="1354"/>
      <c r="P7" s="1354">
        <v>2017</v>
      </c>
      <c r="Q7" s="1189"/>
      <c r="R7" s="1354">
        <v>2016</v>
      </c>
      <c r="T7" s="1354">
        <v>2017</v>
      </c>
      <c r="U7" s="1189"/>
      <c r="V7" s="1354">
        <v>2016</v>
      </c>
    </row>
    <row r="8" spans="1:23" s="1184" customFormat="1" ht="19.5" customHeight="1">
      <c r="A8" s="1186"/>
      <c r="B8" s="1187"/>
      <c r="C8" s="1354"/>
      <c r="D8" s="1189"/>
      <c r="E8" s="1354"/>
      <c r="G8" s="1185"/>
      <c r="L8" s="1354"/>
      <c r="M8" s="1189"/>
      <c r="N8" s="1354"/>
      <c r="O8" s="1354"/>
      <c r="P8" s="1354"/>
      <c r="Q8" s="1189"/>
      <c r="R8" s="1354" t="s">
        <v>1235</v>
      </c>
      <c r="T8" s="1354"/>
      <c r="U8" s="1189"/>
      <c r="V8" s="1354"/>
    </row>
    <row r="9" spans="1:23" s="1184" customFormat="1" ht="19.5" customHeight="1">
      <c r="A9" s="1051"/>
      <c r="B9" s="1187"/>
      <c r="C9" s="1417" t="s">
        <v>134</v>
      </c>
      <c r="D9" s="1417"/>
      <c r="E9" s="1417"/>
      <c r="F9" s="1417"/>
      <c r="G9" s="1417"/>
      <c r="H9" s="1417"/>
      <c r="I9" s="1417"/>
      <c r="J9" s="1417"/>
      <c r="K9" s="1417"/>
      <c r="L9" s="1417"/>
      <c r="M9" s="1417"/>
      <c r="N9" s="1417"/>
      <c r="O9" s="1353"/>
      <c r="P9" s="1417" t="s">
        <v>1120</v>
      </c>
      <c r="Q9" s="1417"/>
      <c r="R9" s="1417"/>
      <c r="S9" s="1417"/>
      <c r="T9" s="1417"/>
      <c r="U9" s="1417"/>
      <c r="V9" s="1417"/>
    </row>
    <row r="10" spans="1:23" s="1184" customFormat="1" ht="19.5" customHeight="1">
      <c r="A10" s="1190" t="s">
        <v>135</v>
      </c>
      <c r="B10" s="1187"/>
      <c r="C10" s="1191"/>
      <c r="D10" s="1192"/>
      <c r="E10" s="1239"/>
      <c r="G10" s="1185"/>
      <c r="I10" s="1184" t="s">
        <v>160</v>
      </c>
      <c r="P10" s="1191"/>
      <c r="Q10" s="1192"/>
      <c r="R10" s="1191"/>
    </row>
    <row r="11" spans="1:23" s="1184" customFormat="1" ht="19.5" customHeight="1">
      <c r="A11" s="1194" t="s">
        <v>1095</v>
      </c>
      <c r="B11" s="1187" t="s">
        <v>138</v>
      </c>
      <c r="C11" s="1250">
        <v>340633937</v>
      </c>
      <c r="D11" s="1196"/>
      <c r="E11" s="1250">
        <v>1540308733</v>
      </c>
      <c r="G11" s="1197">
        <v>74356115</v>
      </c>
      <c r="I11" s="1198">
        <v>74356114.985329866</v>
      </c>
      <c r="J11" s="1199"/>
      <c r="K11" s="1200">
        <v>108465713</v>
      </c>
      <c r="L11" s="1195">
        <v>95521579</v>
      </c>
      <c r="M11" s="1195"/>
      <c r="N11" s="1195">
        <v>1119123054</v>
      </c>
      <c r="O11" s="1195"/>
      <c r="P11" s="1250">
        <v>477671</v>
      </c>
      <c r="Q11" s="1196"/>
      <c r="R11" s="1250">
        <v>565856</v>
      </c>
      <c r="S11" s="1200">
        <v>108465713</v>
      </c>
      <c r="T11" s="1195">
        <v>70169</v>
      </c>
      <c r="U11" s="1195"/>
      <c r="V11" s="1195">
        <v>104914</v>
      </c>
    </row>
    <row r="12" spans="1:23" s="1184" customFormat="1" ht="19.5" customHeight="1">
      <c r="A12" s="1184" t="s">
        <v>106</v>
      </c>
      <c r="B12" s="1187" t="s">
        <v>136</v>
      </c>
      <c r="C12" s="1195">
        <v>433832053</v>
      </c>
      <c r="D12" s="1196"/>
      <c r="E12" s="1195">
        <v>0</v>
      </c>
      <c r="G12" s="1197"/>
      <c r="I12" s="1198"/>
      <c r="J12" s="1199"/>
      <c r="K12" s="1200"/>
      <c r="L12" s="1195">
        <v>432775597</v>
      </c>
      <c r="M12" s="1195"/>
      <c r="N12" s="1195">
        <v>0</v>
      </c>
      <c r="O12" s="1195"/>
      <c r="P12" s="1250">
        <f>493487+203267</f>
        <v>696754</v>
      </c>
      <c r="Q12" s="1196"/>
      <c r="R12" s="1250">
        <v>650938</v>
      </c>
      <c r="S12" s="1200"/>
      <c r="T12" s="1195">
        <f>457538+203267</f>
        <v>660805</v>
      </c>
      <c r="U12" s="1195"/>
      <c r="V12" s="1195">
        <v>650938</v>
      </c>
    </row>
    <row r="13" spans="1:23" s="1184" customFormat="1" ht="19.5" customHeight="1">
      <c r="A13" s="1194" t="s">
        <v>591</v>
      </c>
      <c r="B13" s="1187" t="s">
        <v>1216</v>
      </c>
      <c r="C13" s="1250">
        <v>2116051109</v>
      </c>
      <c r="D13" s="1196"/>
      <c r="E13" s="1250">
        <v>1747373904</v>
      </c>
      <c r="G13" s="1197">
        <v>1458460490</v>
      </c>
      <c r="I13" s="1198">
        <v>1458460489.5010145</v>
      </c>
      <c r="J13" s="1199"/>
      <c r="K13" s="1200">
        <v>1057675284</v>
      </c>
      <c r="L13" s="1195">
        <v>1173500763</v>
      </c>
      <c r="M13" s="1195"/>
      <c r="N13" s="1195">
        <v>529761670</v>
      </c>
      <c r="O13" s="1195"/>
      <c r="P13" s="1250">
        <f>2531435-11769</f>
        <v>2519666</v>
      </c>
      <c r="Q13" s="1196"/>
      <c r="R13" s="1250">
        <v>2233032</v>
      </c>
      <c r="S13" s="1200">
        <v>1057675284</v>
      </c>
      <c r="T13" s="1195">
        <v>1088893</v>
      </c>
      <c r="U13" s="1195"/>
      <c r="V13" s="1195">
        <v>1073829</v>
      </c>
      <c r="W13" s="1195"/>
    </row>
    <row r="14" spans="1:23" s="1184" customFormat="1" ht="19.5" customHeight="1">
      <c r="A14" s="1194" t="s">
        <v>1131</v>
      </c>
      <c r="B14" s="1187" t="s">
        <v>1217</v>
      </c>
      <c r="C14" s="1195">
        <v>181594634</v>
      </c>
      <c r="D14" s="1195"/>
      <c r="E14" s="1195">
        <v>165909688</v>
      </c>
      <c r="F14" s="1206"/>
      <c r="G14" s="1207">
        <v>66555061</v>
      </c>
      <c r="H14" s="1206"/>
      <c r="I14" s="1208">
        <v>66555060.810522109</v>
      </c>
      <c r="J14" s="1209"/>
      <c r="K14" s="1210">
        <v>62445622</v>
      </c>
      <c r="L14" s="1195">
        <v>92733000</v>
      </c>
      <c r="M14" s="1195"/>
      <c r="N14" s="1195">
        <v>56193183</v>
      </c>
      <c r="O14" s="1195"/>
      <c r="P14" s="1250">
        <v>188026</v>
      </c>
      <c r="Q14" s="1195"/>
      <c r="R14" s="1250">
        <v>141592</v>
      </c>
      <c r="S14" s="1210">
        <v>62445622</v>
      </c>
      <c r="T14" s="1195">
        <v>59087</v>
      </c>
      <c r="U14" s="1195"/>
      <c r="V14" s="1195">
        <v>46262</v>
      </c>
    </row>
    <row r="15" spans="1:23" s="1184" customFormat="1" ht="19.5" customHeight="1">
      <c r="A15" s="1194" t="s">
        <v>1297</v>
      </c>
      <c r="B15" s="1187" t="s">
        <v>171</v>
      </c>
      <c r="C15" s="1218">
        <v>0</v>
      </c>
      <c r="D15" s="1196"/>
      <c r="E15" s="1218">
        <v>0</v>
      </c>
      <c r="G15" s="1197"/>
      <c r="I15" s="1198"/>
      <c r="J15" s="1199"/>
      <c r="K15" s="1200"/>
      <c r="L15" s="1195">
        <v>30000000</v>
      </c>
      <c r="M15" s="1195"/>
      <c r="N15" s="1195">
        <v>400000000</v>
      </c>
      <c r="O15" s="1195"/>
      <c r="P15" s="1250">
        <v>0</v>
      </c>
      <c r="Q15" s="1196"/>
      <c r="R15" s="1250">
        <v>0</v>
      </c>
      <c r="S15" s="1200"/>
      <c r="T15" s="1195">
        <v>66455</v>
      </c>
      <c r="U15" s="1195"/>
      <c r="V15" s="1195">
        <v>33037</v>
      </c>
    </row>
    <row r="16" spans="1:23" s="1184" customFormat="1" ht="19.5" customHeight="1">
      <c r="A16" s="1194" t="s">
        <v>851</v>
      </c>
      <c r="B16" s="1187" t="s">
        <v>139</v>
      </c>
      <c r="C16" s="1195">
        <v>1640800061</v>
      </c>
      <c r="D16" s="1196"/>
      <c r="E16" s="1195">
        <v>1684925215</v>
      </c>
      <c r="G16" s="1197">
        <v>390451200</v>
      </c>
      <c r="I16" s="1198">
        <v>390451200.42814159</v>
      </c>
      <c r="J16" s="1199"/>
      <c r="K16" s="1200">
        <v>424123887</v>
      </c>
      <c r="L16" s="1195">
        <v>435785986</v>
      </c>
      <c r="M16" s="1195"/>
      <c r="N16" s="1195">
        <v>503240866</v>
      </c>
      <c r="O16" s="1195"/>
      <c r="P16" s="1250">
        <v>2219272</v>
      </c>
      <c r="Q16" s="1196"/>
      <c r="R16" s="1250">
        <v>1888865</v>
      </c>
      <c r="S16" s="1200">
        <v>424123887</v>
      </c>
      <c r="T16" s="1195">
        <v>615382</v>
      </c>
      <c r="U16" s="1195"/>
      <c r="V16" s="1195">
        <v>505226</v>
      </c>
    </row>
    <row r="17" spans="1:22" s="1184" customFormat="1" ht="19.5" customHeight="1">
      <c r="A17" s="1194" t="s">
        <v>1092</v>
      </c>
      <c r="B17" s="1187"/>
      <c r="C17" s="1195">
        <v>125065428</v>
      </c>
      <c r="D17" s="1196"/>
      <c r="E17" s="1195">
        <v>101804248</v>
      </c>
      <c r="G17" s="1197">
        <v>260804020</v>
      </c>
      <c r="I17" s="1198">
        <v>260804019.63004735</v>
      </c>
      <c r="J17" s="1199"/>
      <c r="K17" s="1200">
        <v>254668648</v>
      </c>
      <c r="L17" s="1195">
        <v>40094423</v>
      </c>
      <c r="M17" s="1195"/>
      <c r="N17" s="1195">
        <v>29956583</v>
      </c>
      <c r="O17" s="1195"/>
      <c r="P17" s="1250">
        <v>207872</v>
      </c>
      <c r="Q17" s="1196"/>
      <c r="R17" s="1250">
        <v>191155</v>
      </c>
      <c r="S17" s="1200">
        <v>254668648</v>
      </c>
      <c r="T17" s="1195">
        <v>27836</v>
      </c>
      <c r="U17" s="1195"/>
      <c r="V17" s="1195">
        <v>23579</v>
      </c>
    </row>
    <row r="18" spans="1:22" s="1184" customFormat="1" ht="19.5" customHeight="1">
      <c r="A18" s="1194" t="s">
        <v>1224</v>
      </c>
      <c r="B18" s="1187"/>
      <c r="C18" s="1195"/>
      <c r="D18" s="1196"/>
      <c r="E18" s="1195"/>
      <c r="G18" s="1197"/>
      <c r="I18" s="1198"/>
      <c r="J18" s="1199"/>
      <c r="K18" s="1200"/>
      <c r="L18" s="1195"/>
      <c r="M18" s="1195"/>
      <c r="N18" s="1195"/>
      <c r="O18" s="1195"/>
      <c r="P18" s="1250">
        <v>420</v>
      </c>
      <c r="Q18" s="1196"/>
      <c r="R18" s="1250">
        <v>16737</v>
      </c>
      <c r="S18" s="1200"/>
      <c r="T18" s="1195">
        <v>0</v>
      </c>
      <c r="U18" s="1195"/>
      <c r="V18" s="1195">
        <v>0</v>
      </c>
    </row>
    <row r="19" spans="1:22" s="1184" customFormat="1" ht="19.5" customHeight="1">
      <c r="A19" s="1194" t="s">
        <v>1272</v>
      </c>
      <c r="B19" s="1187" t="s">
        <v>140</v>
      </c>
      <c r="C19" s="1195"/>
      <c r="D19" s="1196"/>
      <c r="E19" s="1195"/>
      <c r="G19" s="1197"/>
      <c r="I19" s="1198"/>
      <c r="J19" s="1199"/>
      <c r="K19" s="1200"/>
      <c r="L19" s="1195"/>
      <c r="M19" s="1195"/>
      <c r="N19" s="1195"/>
      <c r="O19" s="1195"/>
      <c r="P19" s="1250">
        <v>160462</v>
      </c>
      <c r="Q19" s="1196"/>
      <c r="R19" s="1250">
        <v>0</v>
      </c>
      <c r="S19" s="1200"/>
      <c r="T19" s="1195">
        <v>160462</v>
      </c>
      <c r="U19" s="1195"/>
      <c r="V19" s="1250">
        <v>0</v>
      </c>
    </row>
    <row r="20" spans="1:22" s="1184" customFormat="1" ht="19.5" customHeight="1">
      <c r="A20" s="1194" t="s">
        <v>334</v>
      </c>
      <c r="B20" s="1187"/>
      <c r="C20" s="1195"/>
      <c r="D20" s="1196"/>
      <c r="E20" s="1195"/>
      <c r="G20" s="1197"/>
      <c r="I20" s="1198"/>
      <c r="J20" s="1199"/>
      <c r="K20" s="1200"/>
      <c r="L20" s="1195"/>
      <c r="M20" s="1195"/>
      <c r="N20" s="1195"/>
      <c r="O20" s="1195"/>
      <c r="P20" s="1250">
        <v>0</v>
      </c>
      <c r="Q20" s="1196"/>
      <c r="R20" s="1250">
        <v>718</v>
      </c>
      <c r="S20" s="1200"/>
      <c r="T20" s="1195">
        <v>0</v>
      </c>
      <c r="U20" s="1195"/>
      <c r="V20" s="1195">
        <v>0</v>
      </c>
    </row>
    <row r="21" spans="1:22" s="1184" customFormat="1" ht="19.5" customHeight="1">
      <c r="A21" s="1051" t="s">
        <v>141</v>
      </c>
      <c r="B21" s="1187"/>
      <c r="C21" s="1220">
        <v>4837977222</v>
      </c>
      <c r="D21" s="1214"/>
      <c r="E21" s="1220">
        <v>5240321788</v>
      </c>
      <c r="G21" s="1217">
        <v>2250626886</v>
      </c>
      <c r="I21" s="1198">
        <v>2275966410.3425555</v>
      </c>
      <c r="J21" s="1203"/>
      <c r="K21" s="1203">
        <v>1925672944</v>
      </c>
      <c r="L21" s="1213">
        <v>2300411348</v>
      </c>
      <c r="M21" s="1214"/>
      <c r="N21" s="1213">
        <v>2638275356</v>
      </c>
      <c r="O21" s="1213"/>
      <c r="P21" s="1220">
        <f>SUM(P11:P20)</f>
        <v>6470143</v>
      </c>
      <c r="Q21" s="1214"/>
      <c r="R21" s="1220">
        <f>SUM(R11:R20)</f>
        <v>5688893</v>
      </c>
      <c r="S21" s="1203">
        <v>1925672944</v>
      </c>
      <c r="T21" s="1220">
        <f>SUM(T11:T20)</f>
        <v>2749089</v>
      </c>
      <c r="U21" s="1214"/>
      <c r="V21" s="1220">
        <f>SUM(V11:V20)</f>
        <v>2437785</v>
      </c>
    </row>
    <row r="22" spans="1:22" s="1184" customFormat="1" ht="19.5" customHeight="1">
      <c r="A22" s="1194"/>
      <c r="B22" s="1187"/>
      <c r="C22" s="1191"/>
      <c r="D22" s="1202"/>
      <c r="E22" s="1191"/>
      <c r="G22" s="1185"/>
      <c r="I22" s="1198"/>
      <c r="J22" s="1203"/>
      <c r="K22" s="1203"/>
      <c r="L22" s="1191"/>
      <c r="M22" s="1202"/>
      <c r="N22" s="1191"/>
      <c r="O22" s="1191"/>
      <c r="P22" s="1191"/>
      <c r="Q22" s="1202"/>
      <c r="R22" s="1191"/>
      <c r="S22" s="1203"/>
      <c r="T22" s="1191"/>
      <c r="U22" s="1202"/>
      <c r="V22" s="1191"/>
    </row>
    <row r="23" spans="1:22" s="1184" customFormat="1" ht="19.5" customHeight="1">
      <c r="A23" s="1219" t="s">
        <v>142</v>
      </c>
      <c r="B23" s="1187"/>
      <c r="C23" s="1191"/>
      <c r="D23" s="1202"/>
      <c r="E23" s="1191"/>
      <c r="G23" s="1185"/>
      <c r="I23" s="1198"/>
      <c r="J23" s="1203"/>
      <c r="K23" s="1203"/>
      <c r="L23" s="1191"/>
      <c r="M23" s="1202"/>
      <c r="N23" s="1191"/>
      <c r="O23" s="1191"/>
      <c r="P23" s="1191"/>
      <c r="Q23" s="1202"/>
      <c r="R23" s="1191"/>
      <c r="S23" s="1203"/>
      <c r="T23" s="1191"/>
      <c r="U23" s="1202"/>
      <c r="V23" s="1191"/>
    </row>
    <row r="24" spans="1:22" s="1184" customFormat="1" ht="19.5" customHeight="1">
      <c r="A24" s="1201" t="s">
        <v>1146</v>
      </c>
      <c r="B24" s="1187"/>
      <c r="C24" s="1195"/>
      <c r="D24" s="1195"/>
      <c r="E24" s="1195"/>
      <c r="G24" s="1197"/>
      <c r="I24" s="1198"/>
      <c r="J24" s="1200"/>
      <c r="K24" s="1200"/>
      <c r="L24" s="1195"/>
      <c r="M24" s="1195"/>
      <c r="N24" s="1195"/>
      <c r="O24" s="1195"/>
      <c r="P24" s="1250">
        <v>1540</v>
      </c>
      <c r="Q24" s="1195"/>
      <c r="R24" s="1250">
        <v>0</v>
      </c>
      <c r="S24" s="1200"/>
      <c r="T24" s="1250">
        <v>0</v>
      </c>
      <c r="U24" s="1195"/>
      <c r="V24" s="1195">
        <v>0</v>
      </c>
    </row>
    <row r="25" spans="1:22" s="1184" customFormat="1" ht="19.5" customHeight="1">
      <c r="A25" s="1201" t="s">
        <v>1267</v>
      </c>
      <c r="B25" s="1187" t="s">
        <v>143</v>
      </c>
      <c r="C25" s="1218">
        <v>0</v>
      </c>
      <c r="D25" s="1195"/>
      <c r="E25" s="1218">
        <v>0</v>
      </c>
      <c r="F25" s="1206"/>
      <c r="G25" s="1207"/>
      <c r="H25" s="1206"/>
      <c r="I25" s="1208"/>
      <c r="J25" s="1209"/>
      <c r="K25" s="1210"/>
      <c r="L25" s="1218">
        <v>0</v>
      </c>
      <c r="M25" s="1195"/>
      <c r="N25" s="1218">
        <v>0</v>
      </c>
      <c r="O25" s="1218"/>
      <c r="P25" s="1250">
        <v>1352</v>
      </c>
      <c r="Q25" s="1195"/>
      <c r="R25" s="1250">
        <v>0</v>
      </c>
      <c r="S25" s="1210"/>
      <c r="T25" s="1250">
        <v>0</v>
      </c>
      <c r="U25" s="1195"/>
      <c r="V25" s="1250">
        <v>0</v>
      </c>
    </row>
    <row r="26" spans="1:22" s="1184" customFormat="1" ht="19.5" customHeight="1">
      <c r="A26" s="1201" t="s">
        <v>1137</v>
      </c>
      <c r="B26" s="1187" t="s">
        <v>144</v>
      </c>
      <c r="C26" s="1218">
        <v>0</v>
      </c>
      <c r="D26" s="1202"/>
      <c r="E26" s="1218">
        <v>0</v>
      </c>
      <c r="G26" s="1185"/>
      <c r="I26" s="1198"/>
      <c r="J26" s="1203"/>
      <c r="K26" s="1203"/>
      <c r="L26" s="1195">
        <v>59922728</v>
      </c>
      <c r="M26" s="1195"/>
      <c r="N26" s="1195">
        <v>52162300</v>
      </c>
      <c r="O26" s="1195"/>
      <c r="P26" s="1250">
        <v>0</v>
      </c>
      <c r="Q26" s="1202"/>
      <c r="R26" s="1250">
        <v>0</v>
      </c>
      <c r="S26" s="1203"/>
      <c r="T26" s="1195">
        <v>747918</v>
      </c>
      <c r="U26" s="1195"/>
      <c r="V26" s="1195">
        <v>718929</v>
      </c>
    </row>
    <row r="27" spans="1:22" s="1184" customFormat="1" ht="19.5" customHeight="1">
      <c r="A27" s="1201" t="s">
        <v>1236</v>
      </c>
      <c r="B27" s="1187" t="s">
        <v>143</v>
      </c>
      <c r="C27" s="1218"/>
      <c r="D27" s="1202"/>
      <c r="E27" s="1218"/>
      <c r="G27" s="1185"/>
      <c r="I27" s="1198"/>
      <c r="J27" s="1203"/>
      <c r="K27" s="1203"/>
      <c r="L27" s="1195"/>
      <c r="M27" s="1195"/>
      <c r="N27" s="1195"/>
      <c r="O27" s="1195"/>
      <c r="P27" s="1250">
        <v>2877</v>
      </c>
      <c r="Q27" s="1202"/>
      <c r="R27" s="1250">
        <v>4918</v>
      </c>
      <c r="S27" s="1203"/>
      <c r="T27" s="1195">
        <v>5100</v>
      </c>
      <c r="U27" s="1195"/>
      <c r="V27" s="1195">
        <v>5100</v>
      </c>
    </row>
    <row r="28" spans="1:22" s="1184" customFormat="1" ht="19.5" customHeight="1">
      <c r="A28" s="1201" t="s">
        <v>1011</v>
      </c>
      <c r="B28" s="1187" t="s">
        <v>1174</v>
      </c>
      <c r="C28" s="1195">
        <v>980141114</v>
      </c>
      <c r="D28" s="1195"/>
      <c r="E28" s="1195">
        <v>969507463</v>
      </c>
      <c r="G28" s="1197">
        <v>396440466</v>
      </c>
      <c r="I28" s="1198">
        <v>396440465.50145388</v>
      </c>
      <c r="J28" s="1200"/>
      <c r="K28" s="1200">
        <v>377035291</v>
      </c>
      <c r="L28" s="1195">
        <v>620958813</v>
      </c>
      <c r="M28" s="1195"/>
      <c r="N28" s="1195">
        <v>606629623</v>
      </c>
      <c r="O28" s="1195"/>
      <c r="P28" s="1250">
        <v>1183037</v>
      </c>
      <c r="Q28" s="1195"/>
      <c r="R28" s="1250">
        <v>1151822</v>
      </c>
      <c r="S28" s="1200">
        <v>377035291</v>
      </c>
      <c r="T28" s="1195">
        <v>754222</v>
      </c>
      <c r="U28" s="1195"/>
      <c r="V28" s="1195">
        <v>784483</v>
      </c>
    </row>
    <row r="29" spans="1:22" s="1184" customFormat="1" ht="19.5" customHeight="1">
      <c r="A29" s="1201" t="s">
        <v>1231</v>
      </c>
      <c r="B29" s="1187" t="s">
        <v>1038</v>
      </c>
      <c r="C29" s="1195"/>
      <c r="D29" s="1195"/>
      <c r="E29" s="1195"/>
      <c r="G29" s="1197"/>
      <c r="I29" s="1198"/>
      <c r="J29" s="1200"/>
      <c r="K29" s="1200"/>
      <c r="L29" s="1195"/>
      <c r="M29" s="1195"/>
      <c r="N29" s="1195"/>
      <c r="O29" s="1195"/>
      <c r="P29" s="1250">
        <v>38046</v>
      </c>
      <c r="Q29" s="1195"/>
      <c r="R29" s="1250">
        <v>0</v>
      </c>
      <c r="S29" s="1200"/>
      <c r="T29" s="1250">
        <v>0</v>
      </c>
      <c r="U29" s="1195"/>
      <c r="V29" s="1195">
        <v>0</v>
      </c>
    </row>
    <row r="30" spans="1:22" s="1184" customFormat="1" ht="19.5" customHeight="1">
      <c r="A30" s="1194" t="s">
        <v>1219</v>
      </c>
      <c r="B30" s="1187" t="s">
        <v>1012</v>
      </c>
      <c r="C30" s="1195"/>
      <c r="D30" s="1195"/>
      <c r="E30" s="1195"/>
      <c r="F30" s="1206"/>
      <c r="G30" s="1207"/>
      <c r="H30" s="1206"/>
      <c r="I30" s="1208"/>
      <c r="J30" s="1209"/>
      <c r="K30" s="1210"/>
      <c r="L30" s="1195"/>
      <c r="M30" s="1195"/>
      <c r="N30" s="1195"/>
      <c r="O30" s="1195"/>
      <c r="P30" s="1250">
        <v>219472</v>
      </c>
      <c r="Q30" s="1195"/>
      <c r="R30" s="1250">
        <v>217457</v>
      </c>
      <c r="S30" s="1210"/>
      <c r="T30" s="1250">
        <v>0</v>
      </c>
      <c r="U30" s="1195"/>
      <c r="V30" s="1195">
        <v>0</v>
      </c>
    </row>
    <row r="31" spans="1:22" s="1184" customFormat="1" ht="19.5" customHeight="1">
      <c r="A31" s="1194" t="s">
        <v>596</v>
      </c>
      <c r="B31" s="1187" t="s">
        <v>1218</v>
      </c>
      <c r="C31" s="1195">
        <v>230210586</v>
      </c>
      <c r="D31" s="1195"/>
      <c r="E31" s="1195">
        <v>213015703</v>
      </c>
      <c r="G31" s="1197">
        <v>4701877</v>
      </c>
      <c r="I31" s="1198">
        <v>4701877.1889205473</v>
      </c>
      <c r="J31" s="1200"/>
      <c r="K31" s="1200">
        <v>7123501</v>
      </c>
      <c r="L31" s="1195">
        <v>187911496</v>
      </c>
      <c r="M31" s="1195"/>
      <c r="N31" s="1195">
        <v>188751654</v>
      </c>
      <c r="O31" s="1195"/>
      <c r="P31" s="1250">
        <v>514371</v>
      </c>
      <c r="Q31" s="1195"/>
      <c r="R31" s="1250">
        <v>518598</v>
      </c>
      <c r="S31" s="1200">
        <v>7123501</v>
      </c>
      <c r="T31" s="1195">
        <v>193841</v>
      </c>
      <c r="U31" s="1195"/>
      <c r="V31" s="1195">
        <v>193825</v>
      </c>
    </row>
    <row r="32" spans="1:22" s="1184" customFormat="1" ht="19.5" customHeight="1">
      <c r="A32" s="1194" t="s">
        <v>1220</v>
      </c>
      <c r="B32" s="1187" t="s">
        <v>1160</v>
      </c>
      <c r="C32" s="1195"/>
      <c r="D32" s="1195"/>
      <c r="E32" s="1195"/>
      <c r="F32" s="1206"/>
      <c r="G32" s="1207"/>
      <c r="H32" s="1206"/>
      <c r="I32" s="1208"/>
      <c r="J32" s="1209"/>
      <c r="K32" s="1210"/>
      <c r="L32" s="1195"/>
      <c r="M32" s="1195"/>
      <c r="N32" s="1195"/>
      <c r="O32" s="1195"/>
      <c r="P32" s="1250">
        <v>160094</v>
      </c>
      <c r="Q32" s="1195"/>
      <c r="R32" s="1250">
        <v>136613</v>
      </c>
      <c r="S32" s="1210"/>
      <c r="T32" s="1195">
        <v>0</v>
      </c>
      <c r="U32" s="1195"/>
      <c r="V32" s="1195">
        <v>0</v>
      </c>
    </row>
    <row r="33" spans="1:22" s="1184" customFormat="1" ht="19.5" customHeight="1">
      <c r="A33" s="1194" t="s">
        <v>1159</v>
      </c>
      <c r="B33" s="1187" t="s">
        <v>1040</v>
      </c>
      <c r="C33" s="1195">
        <v>93415571</v>
      </c>
      <c r="D33" s="1195"/>
      <c r="E33" s="1195">
        <v>79248418</v>
      </c>
      <c r="F33" s="1206"/>
      <c r="G33" s="1207"/>
      <c r="H33" s="1206"/>
      <c r="I33" s="1208"/>
      <c r="J33" s="1209"/>
      <c r="K33" s="1210"/>
      <c r="L33" s="1195">
        <v>21301678</v>
      </c>
      <c r="M33" s="1195"/>
      <c r="N33" s="1195">
        <v>17986895</v>
      </c>
      <c r="O33" s="1195"/>
      <c r="P33" s="1250">
        <v>103247</v>
      </c>
      <c r="Q33" s="1195"/>
      <c r="R33" s="1250">
        <v>88083</v>
      </c>
      <c r="S33" s="1210"/>
      <c r="T33" s="1195">
        <v>66709</v>
      </c>
      <c r="U33" s="1195"/>
      <c r="V33" s="1195">
        <f>31477+1494</f>
        <v>32971</v>
      </c>
    </row>
    <row r="34" spans="1:22" s="1184" customFormat="1" ht="19.5" customHeight="1">
      <c r="A34" s="1194" t="s">
        <v>229</v>
      </c>
      <c r="B34" s="1187"/>
      <c r="C34" s="1195">
        <v>71295199</v>
      </c>
      <c r="D34" s="1195"/>
      <c r="E34" s="1195">
        <v>38162827</v>
      </c>
      <c r="G34" s="1197">
        <v>9755004</v>
      </c>
      <c r="I34" s="1198">
        <v>9755003.557849301</v>
      </c>
      <c r="J34" s="1200"/>
      <c r="K34" s="1200">
        <v>6069360</v>
      </c>
      <c r="L34" s="1211">
        <v>62720000</v>
      </c>
      <c r="M34" s="1195"/>
      <c r="N34" s="1211">
        <v>27440000</v>
      </c>
      <c r="O34" s="1195"/>
      <c r="P34" s="1250">
        <v>25663</v>
      </c>
      <c r="Q34" s="1195"/>
      <c r="R34" s="1250">
        <v>134589</v>
      </c>
      <c r="S34" s="1200">
        <v>6069360</v>
      </c>
      <c r="T34" s="1211">
        <v>1851</v>
      </c>
      <c r="U34" s="1195"/>
      <c r="V34" s="1211">
        <v>111598</v>
      </c>
    </row>
    <row r="35" spans="1:22" s="1184" customFormat="1" ht="19.5" customHeight="1">
      <c r="A35" s="1051" t="s">
        <v>145</v>
      </c>
      <c r="B35" s="1187"/>
      <c r="C35" s="1220">
        <v>1881601157</v>
      </c>
      <c r="D35" s="1214"/>
      <c r="E35" s="1220">
        <v>1310560297</v>
      </c>
      <c r="G35" s="1217">
        <v>410897347</v>
      </c>
      <c r="I35" s="1198">
        <v>410897346.24822372</v>
      </c>
      <c r="J35" s="1203"/>
      <c r="K35" s="1203">
        <v>390228152</v>
      </c>
      <c r="L35" s="1213">
        <v>1459353402</v>
      </c>
      <c r="M35" s="1214"/>
      <c r="N35" s="1213">
        <v>893166301</v>
      </c>
      <c r="O35" s="1213"/>
      <c r="P35" s="1220">
        <f>SUM(P24:P34)</f>
        <v>2249699</v>
      </c>
      <c r="Q35" s="1214"/>
      <c r="R35" s="1220">
        <f>SUM(R24:R34)</f>
        <v>2252080</v>
      </c>
      <c r="S35" s="1203">
        <v>390228152</v>
      </c>
      <c r="T35" s="1220">
        <f>SUM(T24:T34)</f>
        <v>1769641</v>
      </c>
      <c r="U35" s="1214"/>
      <c r="V35" s="1220">
        <f>SUM(V24:V34)</f>
        <v>1846906</v>
      </c>
    </row>
    <row r="36" spans="1:22" s="1184" customFormat="1" ht="19.5" customHeight="1">
      <c r="A36" s="1051"/>
      <c r="B36" s="1187"/>
      <c r="C36" s="1222"/>
      <c r="D36" s="1214"/>
      <c r="E36" s="1222"/>
      <c r="G36" s="1185"/>
      <c r="I36" s="1198"/>
      <c r="J36" s="1203"/>
      <c r="K36" s="1203"/>
      <c r="L36" s="1222"/>
      <c r="M36" s="1214"/>
      <c r="N36" s="1222"/>
      <c r="O36" s="1222"/>
      <c r="P36" s="1222"/>
      <c r="Q36" s="1214"/>
      <c r="R36" s="1222"/>
      <c r="S36" s="1203"/>
      <c r="T36" s="1222"/>
      <c r="U36" s="1214"/>
      <c r="V36" s="1222"/>
    </row>
    <row r="37" spans="1:22" s="1184" customFormat="1" ht="19.5" customHeight="1" thickBot="1">
      <c r="A37" s="1051" t="s">
        <v>146</v>
      </c>
      <c r="B37" s="1187"/>
      <c r="C37" s="1223">
        <v>6719578379</v>
      </c>
      <c r="D37" s="1214"/>
      <c r="E37" s="1223">
        <v>6550882085</v>
      </c>
      <c r="G37" s="1185"/>
      <c r="I37" s="1198">
        <v>2686863756.5907793</v>
      </c>
      <c r="J37" s="1203"/>
      <c r="K37" s="1203">
        <v>2315901096</v>
      </c>
      <c r="L37" s="1225">
        <v>3759764750</v>
      </c>
      <c r="M37" s="1214"/>
      <c r="N37" s="1225">
        <v>3531441657</v>
      </c>
      <c r="O37" s="1225"/>
      <c r="P37" s="1223">
        <f>SUM(P21,P35)</f>
        <v>8719842</v>
      </c>
      <c r="Q37" s="1214"/>
      <c r="R37" s="1223">
        <f>SUM(R21,R35)</f>
        <v>7940973</v>
      </c>
      <c r="S37" s="1203"/>
      <c r="T37" s="1223">
        <f>SUM(T21,T35)</f>
        <v>4518730</v>
      </c>
      <c r="U37" s="1214"/>
      <c r="V37" s="1223">
        <f>SUM(V21,V35)</f>
        <v>4284691</v>
      </c>
    </row>
    <row r="38" spans="1:22" ht="18" customHeight="1" thickTop="1">
      <c r="A38" s="1050"/>
      <c r="B38" s="992"/>
      <c r="C38" s="1074">
        <v>3</v>
      </c>
      <c r="D38" s="1054"/>
      <c r="E38" s="1053">
        <v>1</v>
      </c>
      <c r="I38" s="1056">
        <v>1.824425220489502</v>
      </c>
      <c r="J38" s="1056"/>
      <c r="K38" s="1056">
        <v>-6.6592693328857422E-2</v>
      </c>
      <c r="L38" s="1265"/>
      <c r="P38" s="1074">
        <v>-8431</v>
      </c>
      <c r="Q38" s="1054"/>
      <c r="R38" s="1074">
        <v>-8431</v>
      </c>
      <c r="S38" s="1056"/>
      <c r="T38" s="1265"/>
      <c r="V38" s="1265"/>
    </row>
    <row r="39" spans="1:22" s="1175" customFormat="1" ht="23.25" customHeight="1">
      <c r="A39" s="1171" t="s">
        <v>1154</v>
      </c>
      <c r="B39" s="1172"/>
      <c r="C39" s="1173"/>
      <c r="D39" s="1174"/>
      <c r="E39" s="1174"/>
      <c r="G39" s="1176"/>
      <c r="N39" s="1195"/>
      <c r="O39" s="1195"/>
      <c r="P39" s="1173"/>
      <c r="Q39" s="1174"/>
      <c r="R39" s="1173"/>
    </row>
    <row r="40" spans="1:22" s="1181" customFormat="1" ht="23.25" customHeight="1">
      <c r="A40" s="1177" t="s">
        <v>1118</v>
      </c>
      <c r="B40" s="1178"/>
      <c r="C40" s="1179"/>
      <c r="D40" s="1180"/>
      <c r="E40" s="1180"/>
      <c r="G40" s="1182"/>
      <c r="N40" s="1263"/>
      <c r="O40" s="1263"/>
      <c r="P40" s="1179"/>
      <c r="Q40" s="1180"/>
      <c r="R40" s="1179"/>
    </row>
    <row r="41" spans="1:22" ht="6" customHeight="1">
      <c r="P41" s="1073"/>
      <c r="Q41" s="997"/>
      <c r="R41" s="1073"/>
    </row>
    <row r="42" spans="1:22" s="1184" customFormat="1" ht="19.5" customHeight="1">
      <c r="A42" s="1194"/>
      <c r="B42" s="1183"/>
      <c r="C42" s="1418" t="s">
        <v>1107</v>
      </c>
      <c r="D42" s="1418"/>
      <c r="E42" s="1418"/>
      <c r="G42" s="1185"/>
      <c r="L42" s="1418" t="s">
        <v>1108</v>
      </c>
      <c r="M42" s="1418"/>
      <c r="N42" s="1418"/>
      <c r="O42" s="1352"/>
      <c r="P42" s="1418" t="s">
        <v>1107</v>
      </c>
      <c r="Q42" s="1418"/>
      <c r="R42" s="1418"/>
      <c r="T42" s="1418" t="s">
        <v>1108</v>
      </c>
      <c r="U42" s="1418"/>
      <c r="V42" s="1418"/>
    </row>
    <row r="43" spans="1:22" s="1184" customFormat="1" ht="19.5" customHeight="1">
      <c r="A43" s="1194"/>
      <c r="B43" s="1183"/>
      <c r="C43" s="1418" t="s">
        <v>1109</v>
      </c>
      <c r="D43" s="1418"/>
      <c r="E43" s="1418"/>
      <c r="G43" s="1185"/>
      <c r="L43" s="1418" t="s">
        <v>1109</v>
      </c>
      <c r="M43" s="1418"/>
      <c r="N43" s="1418"/>
      <c r="O43" s="1352"/>
      <c r="P43" s="1418" t="s">
        <v>1109</v>
      </c>
      <c r="Q43" s="1418"/>
      <c r="R43" s="1418"/>
      <c r="T43" s="1418" t="s">
        <v>1109</v>
      </c>
      <c r="U43" s="1418"/>
      <c r="V43" s="1418"/>
    </row>
    <row r="44" spans="1:22" s="1184" customFormat="1" ht="19.5" customHeight="1">
      <c r="A44" s="1194"/>
      <c r="B44" s="1183"/>
      <c r="C44" s="1351" t="s">
        <v>1110</v>
      </c>
      <c r="D44" s="1351"/>
      <c r="E44" s="1351" t="s">
        <v>1110</v>
      </c>
      <c r="F44" s="1351"/>
      <c r="G44" s="1351"/>
      <c r="L44" s="1351" t="s">
        <v>1110</v>
      </c>
      <c r="M44" s="1351"/>
      <c r="N44" s="1351" t="s">
        <v>1110</v>
      </c>
      <c r="O44" s="1351"/>
      <c r="P44" s="1419" t="s">
        <v>1110</v>
      </c>
      <c r="Q44" s="1419"/>
      <c r="R44" s="1419"/>
      <c r="T44" s="1419" t="s">
        <v>1110</v>
      </c>
      <c r="U44" s="1419"/>
      <c r="V44" s="1419"/>
    </row>
    <row r="45" spans="1:22" s="1184" customFormat="1" ht="19.5" customHeight="1">
      <c r="A45" s="1051" t="s">
        <v>1093</v>
      </c>
      <c r="B45" s="1187" t="s">
        <v>928</v>
      </c>
      <c r="C45" s="1354">
        <v>2014</v>
      </c>
      <c r="D45" s="1189"/>
      <c r="E45" s="1354">
        <v>2013</v>
      </c>
      <c r="G45" s="1185"/>
      <c r="L45" s="1354">
        <v>2014</v>
      </c>
      <c r="M45" s="1189"/>
      <c r="N45" s="1354">
        <v>2013</v>
      </c>
      <c r="O45" s="1354"/>
      <c r="P45" s="1354">
        <v>2017</v>
      </c>
      <c r="Q45" s="1189"/>
      <c r="R45" s="1354">
        <v>2016</v>
      </c>
      <c r="T45" s="1354">
        <v>2017</v>
      </c>
      <c r="U45" s="1189"/>
      <c r="V45" s="1354">
        <v>2016</v>
      </c>
    </row>
    <row r="46" spans="1:22" s="1184" customFormat="1" ht="19.5" customHeight="1">
      <c r="A46" s="1051"/>
      <c r="B46" s="1187"/>
      <c r="C46" s="1354"/>
      <c r="D46" s="1189"/>
      <c r="E46" s="1354"/>
      <c r="G46" s="1185"/>
      <c r="L46" s="1354"/>
      <c r="M46" s="1189"/>
      <c r="N46" s="1354"/>
      <c r="O46" s="1354"/>
      <c r="P46" s="1354"/>
      <c r="Q46" s="1189"/>
      <c r="R46" s="1354" t="s">
        <v>1235</v>
      </c>
      <c r="T46" s="1354"/>
      <c r="U46" s="1189"/>
      <c r="V46" s="1354"/>
    </row>
    <row r="47" spans="1:22" s="1184" customFormat="1" ht="19.5" customHeight="1">
      <c r="A47" s="1194"/>
      <c r="C47" s="1417" t="s">
        <v>134</v>
      </c>
      <c r="D47" s="1417"/>
      <c r="E47" s="1417"/>
      <c r="F47" s="1417"/>
      <c r="G47" s="1417"/>
      <c r="H47" s="1417"/>
      <c r="I47" s="1417"/>
      <c r="J47" s="1417"/>
      <c r="K47" s="1417"/>
      <c r="L47" s="1417"/>
      <c r="M47" s="1417"/>
      <c r="N47" s="1417"/>
      <c r="O47" s="1353"/>
      <c r="P47" s="1417" t="s">
        <v>1120</v>
      </c>
      <c r="Q47" s="1417"/>
      <c r="R47" s="1417"/>
      <c r="S47" s="1417"/>
      <c r="T47" s="1417"/>
      <c r="U47" s="1417"/>
      <c r="V47" s="1417"/>
    </row>
    <row r="48" spans="1:22" s="1184" customFormat="1" ht="19.5" customHeight="1">
      <c r="A48" s="1190" t="s">
        <v>148</v>
      </c>
      <c r="B48" s="1187"/>
      <c r="C48" s="1191"/>
      <c r="D48" s="1192"/>
      <c r="E48" s="1193"/>
      <c r="G48" s="1185"/>
      <c r="P48" s="1191"/>
      <c r="Q48" s="1192"/>
      <c r="R48" s="1191"/>
    </row>
    <row r="49" spans="1:22" s="1184" customFormat="1" ht="19.5" customHeight="1">
      <c r="A49" s="1194" t="s">
        <v>1135</v>
      </c>
      <c r="B49" s="1187"/>
      <c r="C49" s="1191"/>
      <c r="D49" s="1192"/>
      <c r="E49" s="1193"/>
      <c r="G49" s="1185"/>
      <c r="P49" s="1191"/>
      <c r="Q49" s="1192"/>
      <c r="R49" s="1191"/>
    </row>
    <row r="50" spans="1:22" s="1184" customFormat="1" ht="19.5" customHeight="1">
      <c r="A50" s="1194" t="s">
        <v>1134</v>
      </c>
      <c r="B50" s="1187" t="s">
        <v>1013</v>
      </c>
      <c r="C50" s="1226">
        <v>354187702</v>
      </c>
      <c r="D50" s="1226"/>
      <c r="E50" s="1226">
        <v>709424825</v>
      </c>
      <c r="G50" s="1197">
        <v>589647644</v>
      </c>
      <c r="I50" s="1198">
        <v>589647643.84600008</v>
      </c>
      <c r="J50" s="1203"/>
      <c r="K50" s="1203">
        <v>567536682</v>
      </c>
      <c r="L50" s="1226">
        <v>262864497</v>
      </c>
      <c r="M50" s="1226"/>
      <c r="N50" s="1226">
        <v>349465827</v>
      </c>
      <c r="O50" s="1226"/>
      <c r="P50" s="1250">
        <v>506122</v>
      </c>
      <c r="Q50" s="1226"/>
      <c r="R50" s="1250">
        <v>654159</v>
      </c>
      <c r="S50" s="1203">
        <v>567536682</v>
      </c>
      <c r="T50" s="1226">
        <v>244563</v>
      </c>
      <c r="U50" s="1226"/>
      <c r="V50" s="1226">
        <v>348157</v>
      </c>
    </row>
    <row r="51" spans="1:22" s="1184" customFormat="1" ht="19.5" customHeight="1">
      <c r="A51" s="1194" t="s">
        <v>546</v>
      </c>
      <c r="B51" s="1187" t="s">
        <v>1232</v>
      </c>
      <c r="C51" s="1226">
        <v>1403981735</v>
      </c>
      <c r="D51" s="1226"/>
      <c r="E51" s="1226">
        <v>1167869011</v>
      </c>
      <c r="G51" s="1197">
        <v>648582841</v>
      </c>
      <c r="I51" s="1198">
        <v>648582841.27631104</v>
      </c>
      <c r="J51" s="1203"/>
      <c r="K51" s="1203">
        <v>662529070</v>
      </c>
      <c r="L51" s="1226">
        <v>152060611</v>
      </c>
      <c r="M51" s="1226"/>
      <c r="N51" s="1226">
        <v>148152275</v>
      </c>
      <c r="O51" s="1226"/>
      <c r="P51" s="1250">
        <v>1598159</v>
      </c>
      <c r="Q51" s="1226"/>
      <c r="R51" s="1250">
        <v>1518603</v>
      </c>
      <c r="S51" s="1203">
        <v>662529070</v>
      </c>
      <c r="T51" s="1226">
        <v>208528</v>
      </c>
      <c r="U51" s="1226"/>
      <c r="V51" s="1226">
        <v>193245</v>
      </c>
    </row>
    <row r="52" spans="1:22" s="1184" customFormat="1" ht="19.5" customHeight="1">
      <c r="A52" s="1194" t="s">
        <v>1132</v>
      </c>
      <c r="B52" s="1187" t="s">
        <v>1273</v>
      </c>
      <c r="C52" s="1226">
        <v>265395947</v>
      </c>
      <c r="D52" s="1226"/>
      <c r="E52" s="1226">
        <v>193657399</v>
      </c>
      <c r="G52" s="1197">
        <v>354404065</v>
      </c>
      <c r="I52" s="1198">
        <v>354404064.86657631</v>
      </c>
      <c r="J52" s="1203"/>
      <c r="K52" s="1203">
        <v>282898794</v>
      </c>
      <c r="L52" s="1226">
        <v>12088918</v>
      </c>
      <c r="M52" s="1226"/>
      <c r="N52" s="1226">
        <v>42396973</v>
      </c>
      <c r="O52" s="1226"/>
      <c r="P52" s="1250">
        <f>606933-11769</f>
        <v>595164</v>
      </c>
      <c r="Q52" s="1226"/>
      <c r="R52" s="1250">
        <v>371561</v>
      </c>
      <c r="S52" s="1203">
        <v>282898794</v>
      </c>
      <c r="T52" s="1226">
        <v>99966</v>
      </c>
      <c r="U52" s="1226"/>
      <c r="V52" s="1226">
        <v>106056</v>
      </c>
    </row>
    <row r="53" spans="1:22" s="1184" customFormat="1" ht="19.5" customHeight="1">
      <c r="A53" s="1184" t="s">
        <v>1166</v>
      </c>
      <c r="C53" s="1226"/>
      <c r="D53" s="1226"/>
      <c r="E53" s="1226"/>
      <c r="G53" s="1197"/>
      <c r="I53" s="1198"/>
      <c r="J53" s="1203"/>
      <c r="K53" s="1203"/>
      <c r="L53" s="1226"/>
      <c r="M53" s="1226"/>
      <c r="N53" s="1226"/>
      <c r="O53" s="1226"/>
      <c r="P53" s="1250"/>
      <c r="Q53" s="1226"/>
      <c r="R53" s="1250"/>
      <c r="S53" s="1203"/>
      <c r="T53" s="1226"/>
      <c r="U53" s="1226"/>
      <c r="V53" s="1226"/>
    </row>
    <row r="54" spans="1:22" s="1184" customFormat="1" ht="19.5" customHeight="1">
      <c r="A54" s="1184" t="s">
        <v>1167</v>
      </c>
      <c r="B54" s="1187" t="s">
        <v>1013</v>
      </c>
      <c r="C54" s="1226">
        <v>197766</v>
      </c>
      <c r="D54" s="1226"/>
      <c r="E54" s="1226">
        <v>246818</v>
      </c>
      <c r="G54" s="1197">
        <v>2293698</v>
      </c>
      <c r="I54" s="1198">
        <v>2293697.7555862069</v>
      </c>
      <c r="J54" s="1203"/>
      <c r="K54" s="1203">
        <v>1102085</v>
      </c>
      <c r="L54" s="1226">
        <v>75157</v>
      </c>
      <c r="M54" s="1226"/>
      <c r="N54" s="1226">
        <v>47462</v>
      </c>
      <c r="O54" s="1226"/>
      <c r="P54" s="1250">
        <v>6047</v>
      </c>
      <c r="Q54" s="1226"/>
      <c r="R54" s="1250">
        <v>8934</v>
      </c>
      <c r="S54" s="1203">
        <v>1102085</v>
      </c>
      <c r="T54" s="1250">
        <v>0</v>
      </c>
      <c r="U54" s="1226"/>
      <c r="V54" s="1250">
        <v>0</v>
      </c>
    </row>
    <row r="55" spans="1:22" s="1184" customFormat="1" ht="19.5" customHeight="1">
      <c r="A55" s="1194" t="s">
        <v>152</v>
      </c>
      <c r="B55" s="1187"/>
      <c r="C55" s="1226">
        <v>56959183</v>
      </c>
      <c r="D55" s="1226"/>
      <c r="E55" s="1226">
        <v>52883553</v>
      </c>
      <c r="G55" s="1197">
        <v>69961877</v>
      </c>
      <c r="I55" s="1198">
        <v>69961877.339718983</v>
      </c>
      <c r="J55" s="1203"/>
      <c r="K55" s="1203">
        <v>55553851</v>
      </c>
      <c r="L55" s="1226">
        <v>15182409</v>
      </c>
      <c r="M55" s="1226"/>
      <c r="N55" s="1226">
        <v>7057043</v>
      </c>
      <c r="O55" s="1226"/>
      <c r="P55" s="1250">
        <v>143314</v>
      </c>
      <c r="Q55" s="1226"/>
      <c r="R55" s="1250">
        <v>70363</v>
      </c>
      <c r="S55" s="1203">
        <v>55553851</v>
      </c>
      <c r="T55" s="1226">
        <v>72560</v>
      </c>
      <c r="U55" s="1226"/>
      <c r="V55" s="1226">
        <v>23239</v>
      </c>
    </row>
    <row r="56" spans="1:22" s="1184" customFormat="1" ht="19.5" customHeight="1">
      <c r="A56" s="1184" t="s">
        <v>359</v>
      </c>
      <c r="B56" s="1187"/>
      <c r="C56" s="1226">
        <v>354117531</v>
      </c>
      <c r="D56" s="1226"/>
      <c r="E56" s="1226">
        <v>363334925</v>
      </c>
      <c r="G56" s="1197"/>
      <c r="I56" s="1198"/>
      <c r="J56" s="1203"/>
      <c r="K56" s="1203"/>
      <c r="L56" s="1226">
        <v>50901283</v>
      </c>
      <c r="M56" s="1226"/>
      <c r="N56" s="1226">
        <v>78962288</v>
      </c>
      <c r="O56" s="1226"/>
      <c r="P56" s="1250">
        <v>517420</v>
      </c>
      <c r="Q56" s="1226"/>
      <c r="R56" s="1250">
        <v>529268</v>
      </c>
      <c r="S56" s="1203"/>
      <c r="T56" s="1226">
        <v>84202</v>
      </c>
      <c r="U56" s="1226"/>
      <c r="V56" s="1226">
        <v>79663</v>
      </c>
    </row>
    <row r="57" spans="1:22" s="1184" customFormat="1" ht="19.5" customHeight="1">
      <c r="A57" s="1051" t="s">
        <v>153</v>
      </c>
      <c r="B57" s="1187"/>
      <c r="C57" s="1221">
        <v>2510231998</v>
      </c>
      <c r="D57" s="1227"/>
      <c r="E57" s="1221">
        <v>2562435724</v>
      </c>
      <c r="G57" s="1185"/>
      <c r="I57" s="1198">
        <v>1694470125.0841928</v>
      </c>
      <c r="J57" s="1203"/>
      <c r="K57" s="1203">
        <v>1595000482</v>
      </c>
      <c r="L57" s="1221">
        <v>539954610</v>
      </c>
      <c r="M57" s="1227"/>
      <c r="N57" s="1221">
        <v>672705265</v>
      </c>
      <c r="O57" s="1221"/>
      <c r="P57" s="1221">
        <f>SUM(P50:P56)</f>
        <v>3366226</v>
      </c>
      <c r="Q57" s="1227"/>
      <c r="R57" s="1221">
        <f>SUM(R50:R56)</f>
        <v>3152888</v>
      </c>
      <c r="S57" s="1203">
        <v>1595000482</v>
      </c>
      <c r="T57" s="1221">
        <f>SUM(T50:T56)</f>
        <v>709819</v>
      </c>
      <c r="U57" s="1227"/>
      <c r="V57" s="1221">
        <f>SUM(V50:V56)</f>
        <v>750360</v>
      </c>
    </row>
    <row r="58" spans="1:22" s="1184" customFormat="1" ht="8.25" customHeight="1">
      <c r="A58" s="1194"/>
      <c r="B58" s="1187"/>
      <c r="C58" s="1228"/>
      <c r="D58" s="1205"/>
      <c r="E58" s="1228"/>
      <c r="G58" s="1185"/>
      <c r="I58" s="1198"/>
      <c r="J58" s="1203"/>
      <c r="K58" s="1203"/>
      <c r="L58" s="1228"/>
      <c r="M58" s="1205"/>
      <c r="N58" s="1228"/>
      <c r="O58" s="1228"/>
      <c r="P58" s="1228"/>
      <c r="Q58" s="1205"/>
      <c r="R58" s="1228"/>
      <c r="S58" s="1203"/>
      <c r="T58" s="1228"/>
      <c r="U58" s="1205"/>
      <c r="V58" s="1228"/>
    </row>
    <row r="59" spans="1:22" s="1184" customFormat="1" ht="19.5" customHeight="1">
      <c r="A59" s="1190" t="s">
        <v>154</v>
      </c>
      <c r="B59" s="1187"/>
      <c r="C59" s="1228"/>
      <c r="D59" s="1205"/>
      <c r="E59" s="1228"/>
      <c r="G59" s="1185"/>
      <c r="I59" s="1198"/>
      <c r="J59" s="1203"/>
      <c r="K59" s="1229"/>
      <c r="L59" s="1228"/>
      <c r="M59" s="1205"/>
      <c r="N59" s="1228"/>
      <c r="O59" s="1228"/>
      <c r="P59" s="1228"/>
      <c r="Q59" s="1205"/>
      <c r="R59" s="1228"/>
      <c r="S59" s="1229"/>
      <c r="T59" s="1228"/>
      <c r="U59" s="1205"/>
      <c r="V59" s="1228"/>
    </row>
    <row r="60" spans="1:22" s="1184" customFormat="1" ht="19.5" customHeight="1">
      <c r="A60" s="1194" t="s">
        <v>1099</v>
      </c>
      <c r="B60" s="1187" t="s">
        <v>1013</v>
      </c>
      <c r="C60" s="1226">
        <v>185415</v>
      </c>
      <c r="D60" s="1205"/>
      <c r="E60" s="1226">
        <v>435097</v>
      </c>
      <c r="G60" s="1197">
        <v>3564687</v>
      </c>
      <c r="I60" s="1198">
        <v>3564686.714013793</v>
      </c>
      <c r="J60" s="1203"/>
      <c r="K60" s="1203">
        <v>2492055</v>
      </c>
      <c r="L60" s="1205">
        <v>69217</v>
      </c>
      <c r="M60" s="1205"/>
      <c r="N60" s="1205">
        <v>196290</v>
      </c>
      <c r="O60" s="1205"/>
      <c r="P60" s="1250">
        <v>0</v>
      </c>
      <c r="Q60" s="1205"/>
      <c r="R60" s="1250">
        <v>6615</v>
      </c>
      <c r="S60" s="1203">
        <v>2492055</v>
      </c>
      <c r="T60" s="1218">
        <v>0</v>
      </c>
      <c r="U60" s="1205"/>
      <c r="V60" s="1218">
        <v>0</v>
      </c>
    </row>
    <row r="61" spans="1:22" s="1184" customFormat="1" ht="19.5" customHeight="1">
      <c r="A61" s="1194" t="s">
        <v>1162</v>
      </c>
      <c r="B61" s="1187" t="s">
        <v>1040</v>
      </c>
      <c r="C61" s="1226">
        <v>2876537</v>
      </c>
      <c r="D61" s="1205"/>
      <c r="E61" s="1226">
        <v>2959838</v>
      </c>
      <c r="G61" s="1197"/>
      <c r="I61" s="1198"/>
      <c r="J61" s="1203"/>
      <c r="K61" s="1203"/>
      <c r="L61" s="1218">
        <v>0</v>
      </c>
      <c r="M61" s="1205"/>
      <c r="N61" s="1218">
        <v>0</v>
      </c>
      <c r="O61" s="1218"/>
      <c r="P61" s="1250">
        <v>852</v>
      </c>
      <c r="Q61" s="1205"/>
      <c r="R61" s="1250">
        <v>874</v>
      </c>
      <c r="S61" s="1203"/>
      <c r="T61" s="1218">
        <v>0</v>
      </c>
      <c r="U61" s="1205"/>
      <c r="V61" s="1218">
        <v>0</v>
      </c>
    </row>
    <row r="62" spans="1:22" s="1184" customFormat="1" ht="19.5" customHeight="1">
      <c r="A62" s="1194" t="s">
        <v>1274</v>
      </c>
      <c r="B62" s="1187" t="s">
        <v>1221</v>
      </c>
      <c r="C62" s="1226">
        <v>90110866</v>
      </c>
      <c r="D62" s="1205"/>
      <c r="E62" s="1226">
        <v>78586489</v>
      </c>
      <c r="G62" s="1197"/>
      <c r="I62" s="1198"/>
      <c r="J62" s="1203"/>
      <c r="K62" s="1203"/>
      <c r="L62" s="1205">
        <v>56783281</v>
      </c>
      <c r="M62" s="1205"/>
      <c r="N62" s="1205">
        <v>43520099</v>
      </c>
      <c r="O62" s="1205"/>
      <c r="P62" s="1250">
        <v>108353</v>
      </c>
      <c r="Q62" s="1205"/>
      <c r="R62" s="1250">
        <v>98046</v>
      </c>
      <c r="S62" s="1203"/>
      <c r="T62" s="1205">
        <v>64286</v>
      </c>
      <c r="U62" s="1205"/>
      <c r="V62" s="1205">
        <v>58556</v>
      </c>
    </row>
    <row r="63" spans="1:22" s="1184" customFormat="1" ht="19.5" customHeight="1">
      <c r="A63" s="1194" t="s">
        <v>1094</v>
      </c>
      <c r="B63" s="1187"/>
      <c r="C63" s="1226">
        <v>2405290</v>
      </c>
      <c r="D63" s="1205"/>
      <c r="E63" s="1226">
        <v>2092810.0000000005</v>
      </c>
      <c r="G63" s="1197">
        <v>2152800</v>
      </c>
      <c r="I63" s="1198">
        <v>2152800</v>
      </c>
      <c r="J63" s="1203"/>
      <c r="K63" s="1230">
        <v>4915720</v>
      </c>
      <c r="L63" s="1218">
        <v>0</v>
      </c>
      <c r="M63" s="1205"/>
      <c r="N63" s="1218">
        <v>0</v>
      </c>
      <c r="O63" s="1218"/>
      <c r="P63" s="1250">
        <v>15</v>
      </c>
      <c r="Q63" s="1205"/>
      <c r="R63" s="1250">
        <v>2740</v>
      </c>
      <c r="S63" s="1230">
        <v>4915720</v>
      </c>
      <c r="T63" s="1218">
        <v>0</v>
      </c>
      <c r="U63" s="1205"/>
      <c r="V63" s="1218">
        <v>0</v>
      </c>
    </row>
    <row r="64" spans="1:22" s="1184" customFormat="1" ht="19.5" customHeight="1">
      <c r="A64" s="1051" t="s">
        <v>155</v>
      </c>
      <c r="B64" s="1187"/>
      <c r="C64" s="1221">
        <v>232751586</v>
      </c>
      <c r="D64" s="1216"/>
      <c r="E64" s="1221">
        <v>295872978</v>
      </c>
      <c r="G64" s="1185"/>
      <c r="I64" s="1198">
        <v>58813178.864013791</v>
      </c>
      <c r="J64" s="1203"/>
      <c r="K64" s="1203">
        <v>74895775</v>
      </c>
      <c r="L64" s="1221">
        <v>144647572</v>
      </c>
      <c r="M64" s="1216"/>
      <c r="N64" s="1221">
        <v>175382191</v>
      </c>
      <c r="O64" s="1221"/>
      <c r="P64" s="1221">
        <f>SUM(P60:P63)</f>
        <v>109220</v>
      </c>
      <c r="Q64" s="1216"/>
      <c r="R64" s="1221">
        <f>SUM(R60:R63)</f>
        <v>108275</v>
      </c>
      <c r="S64" s="1203">
        <v>74895775</v>
      </c>
      <c r="T64" s="1221">
        <f>SUM(T60:T63)</f>
        <v>64286</v>
      </c>
      <c r="U64" s="1216"/>
      <c r="V64" s="1221">
        <f>SUM(V60:V63)</f>
        <v>58556</v>
      </c>
    </row>
    <row r="65" spans="1:22" s="1184" customFormat="1" ht="8.25" customHeight="1">
      <c r="A65" s="1194"/>
      <c r="B65" s="1187"/>
      <c r="C65" s="1228"/>
      <c r="D65" s="1205"/>
      <c r="E65" s="1228"/>
      <c r="G65" s="1185"/>
      <c r="I65" s="1198"/>
      <c r="J65" s="1203"/>
      <c r="K65" s="1203"/>
      <c r="L65" s="1228"/>
      <c r="M65" s="1205"/>
      <c r="N65" s="1228"/>
      <c r="O65" s="1228"/>
      <c r="P65" s="1228"/>
      <c r="Q65" s="1205"/>
      <c r="R65" s="1228"/>
      <c r="S65" s="1203"/>
      <c r="T65" s="1228"/>
      <c r="U65" s="1205"/>
      <c r="V65" s="1228"/>
    </row>
    <row r="66" spans="1:22" s="1184" customFormat="1" ht="19.5" customHeight="1">
      <c r="A66" s="1051" t="s">
        <v>156</v>
      </c>
      <c r="B66" s="1187"/>
      <c r="C66" s="1215">
        <v>2742983584</v>
      </c>
      <c r="D66" s="1216"/>
      <c r="E66" s="1215">
        <v>2858308702</v>
      </c>
      <c r="G66" s="1185"/>
      <c r="I66" s="1198">
        <v>1753283303.9482064</v>
      </c>
      <c r="J66" s="1203"/>
      <c r="K66" s="1203">
        <v>1669896257</v>
      </c>
      <c r="L66" s="1215">
        <v>684602182</v>
      </c>
      <c r="M66" s="1216"/>
      <c r="N66" s="1215">
        <v>848087456</v>
      </c>
      <c r="O66" s="1215"/>
      <c r="P66" s="1215">
        <f>SUM(P57,P64)</f>
        <v>3475446</v>
      </c>
      <c r="Q66" s="1216"/>
      <c r="R66" s="1215">
        <f>SUM(R57,R64)</f>
        <v>3261163</v>
      </c>
      <c r="S66" s="1203">
        <v>1669896257</v>
      </c>
      <c r="T66" s="1215">
        <f>SUM(T57,T64)</f>
        <v>774105</v>
      </c>
      <c r="U66" s="1216"/>
      <c r="V66" s="1215">
        <f>SUM(V57,V64)</f>
        <v>808916</v>
      </c>
    </row>
    <row r="67" spans="1:22" s="1184" customFormat="1" ht="8.25" customHeight="1">
      <c r="A67" s="1194"/>
      <c r="B67" s="1187"/>
      <c r="C67" s="1228"/>
      <c r="D67" s="1205"/>
      <c r="E67" s="1228"/>
      <c r="G67" s="1185"/>
      <c r="I67" s="1198"/>
      <c r="J67" s="1203"/>
      <c r="K67" s="1203"/>
      <c r="L67" s="1228"/>
      <c r="M67" s="1205"/>
      <c r="N67" s="1228"/>
      <c r="O67" s="1228"/>
      <c r="P67" s="1228"/>
      <c r="Q67" s="1205"/>
      <c r="R67" s="1228"/>
      <c r="S67" s="1203"/>
      <c r="T67" s="1228"/>
      <c r="U67" s="1205"/>
      <c r="V67" s="1228"/>
    </row>
    <row r="68" spans="1:22" s="1184" customFormat="1" ht="19.5" customHeight="1">
      <c r="A68" s="1190" t="s">
        <v>742</v>
      </c>
      <c r="B68" s="1187"/>
      <c r="C68" s="1231"/>
      <c r="D68" s="1226"/>
      <c r="E68" s="1231"/>
      <c r="G68" s="1185"/>
      <c r="I68" s="1198"/>
      <c r="J68" s="1203"/>
      <c r="K68" s="1203"/>
      <c r="L68" s="1231"/>
      <c r="M68" s="1226"/>
      <c r="N68" s="1231"/>
      <c r="O68" s="1231"/>
      <c r="P68" s="1231"/>
      <c r="Q68" s="1226"/>
      <c r="R68" s="1231"/>
      <c r="S68" s="1203"/>
      <c r="T68" s="1231"/>
      <c r="U68" s="1226"/>
      <c r="V68" s="1231"/>
    </row>
    <row r="69" spans="1:22" s="1184" customFormat="1" ht="19.5" customHeight="1">
      <c r="A69" s="1232" t="s">
        <v>1138</v>
      </c>
      <c r="B69" s="1187" t="s">
        <v>1222</v>
      </c>
      <c r="C69" s="1231"/>
      <c r="D69" s="1226"/>
      <c r="E69" s="1231"/>
      <c r="G69" s="1185"/>
      <c r="I69" s="1198"/>
      <c r="J69" s="1203"/>
      <c r="K69" s="1203"/>
      <c r="L69" s="1231"/>
      <c r="M69" s="1226"/>
      <c r="N69" s="1231"/>
      <c r="O69" s="1231"/>
      <c r="P69" s="1231"/>
      <c r="Q69" s="1226"/>
      <c r="R69" s="1231"/>
      <c r="S69" s="1203"/>
      <c r="T69" s="1231"/>
      <c r="U69" s="1226"/>
      <c r="V69" s="1231"/>
    </row>
    <row r="70" spans="1:22" s="1184" customFormat="1" ht="19.5" customHeight="1" thickBot="1">
      <c r="A70" s="1232" t="s">
        <v>1085</v>
      </c>
      <c r="B70" s="1187"/>
      <c r="C70" s="1266">
        <v>436950941</v>
      </c>
      <c r="D70" s="1226"/>
      <c r="E70" s="1233">
        <v>436950940.98532039</v>
      </c>
      <c r="G70" s="1185"/>
      <c r="I70" s="1198">
        <v>67056190</v>
      </c>
      <c r="J70" s="1203"/>
      <c r="K70" s="1203">
        <v>67056190</v>
      </c>
      <c r="L70" s="1266">
        <v>436950941</v>
      </c>
      <c r="M70" s="1226"/>
      <c r="N70" s="1233">
        <v>436950940.98532039</v>
      </c>
      <c r="O70" s="1233"/>
      <c r="P70" s="1266">
        <v>436951</v>
      </c>
      <c r="Q70" s="1226"/>
      <c r="R70" s="1266">
        <v>436951</v>
      </c>
      <c r="S70" s="1203">
        <v>67056190</v>
      </c>
      <c r="T70" s="1266">
        <v>436951</v>
      </c>
      <c r="U70" s="1226"/>
      <c r="V70" s="1266">
        <v>436951</v>
      </c>
    </row>
    <row r="71" spans="1:22" s="1184" customFormat="1" ht="19.5" customHeight="1" thickTop="1">
      <c r="A71" s="1232" t="s">
        <v>1086</v>
      </c>
      <c r="B71" s="1187"/>
      <c r="C71" s="1226">
        <v>432624304</v>
      </c>
      <c r="D71" s="1226"/>
      <c r="E71" s="1226">
        <v>432624304</v>
      </c>
      <c r="G71" s="1185"/>
      <c r="I71" s="1198">
        <v>67056190</v>
      </c>
      <c r="J71" s="1203"/>
      <c r="K71" s="1203">
        <v>67056190</v>
      </c>
      <c r="L71" s="1226">
        <v>432624304</v>
      </c>
      <c r="M71" s="1226"/>
      <c r="N71" s="1226">
        <v>432624304</v>
      </c>
      <c r="O71" s="1226"/>
      <c r="P71" s="1272">
        <v>432625</v>
      </c>
      <c r="Q71" s="1226"/>
      <c r="R71" s="1272">
        <v>432625</v>
      </c>
      <c r="S71" s="1203">
        <v>67056190</v>
      </c>
      <c r="T71" s="1272">
        <v>432625</v>
      </c>
      <c r="U71" s="1226"/>
      <c r="V71" s="1272">
        <v>432625</v>
      </c>
    </row>
    <row r="72" spans="1:22" s="1184" customFormat="1" ht="19.5" customHeight="1">
      <c r="A72" s="1232" t="s">
        <v>1275</v>
      </c>
      <c r="B72" s="1187"/>
      <c r="C72" s="1226"/>
      <c r="D72" s="1226"/>
      <c r="E72" s="1226"/>
      <c r="G72" s="1185"/>
      <c r="I72" s="1198"/>
      <c r="J72" s="1203"/>
      <c r="K72" s="1203"/>
      <c r="L72" s="1226"/>
      <c r="M72" s="1226"/>
      <c r="N72" s="1226"/>
      <c r="O72" s="1226"/>
      <c r="P72" s="1226"/>
      <c r="Q72" s="1226"/>
      <c r="R72" s="1226"/>
      <c r="S72" s="1203"/>
      <c r="T72" s="1226"/>
      <c r="U72" s="1226"/>
      <c r="V72" s="1226"/>
    </row>
    <row r="73" spans="1:22" s="1184" customFormat="1" ht="19.5" customHeight="1">
      <c r="A73" s="1232" t="s">
        <v>1276</v>
      </c>
      <c r="B73" s="1187" t="s">
        <v>1222</v>
      </c>
      <c r="C73" s="1243">
        <v>2138103988</v>
      </c>
      <c r="D73" s="1226"/>
      <c r="E73" s="1243">
        <v>2138103988</v>
      </c>
      <c r="G73" s="1185"/>
      <c r="I73" s="1198"/>
      <c r="J73" s="1203"/>
      <c r="K73" s="1203"/>
      <c r="L73" s="1243">
        <v>2138103988</v>
      </c>
      <c r="M73" s="1226"/>
      <c r="N73" s="1243">
        <v>2138103988</v>
      </c>
      <c r="O73" s="1243"/>
      <c r="P73" s="1243">
        <v>2138104</v>
      </c>
      <c r="Q73" s="1226"/>
      <c r="R73" s="1243">
        <v>2138104</v>
      </c>
      <c r="S73" s="1203"/>
      <c r="T73" s="1243">
        <v>2138104</v>
      </c>
      <c r="U73" s="1226"/>
      <c r="V73" s="1243">
        <v>2138104</v>
      </c>
    </row>
    <row r="74" spans="1:22" s="1184" customFormat="1" ht="19.5" customHeight="1">
      <c r="A74" s="1232" t="s">
        <v>1175</v>
      </c>
      <c r="B74" s="1187" t="s">
        <v>1152</v>
      </c>
      <c r="C74" s="1243">
        <v>0</v>
      </c>
      <c r="D74" s="1226"/>
      <c r="E74" s="1243">
        <v>0</v>
      </c>
      <c r="G74" s="1185"/>
      <c r="I74" s="1198"/>
      <c r="J74" s="1203"/>
      <c r="K74" s="1203"/>
      <c r="L74" s="1243"/>
      <c r="M74" s="1226"/>
      <c r="N74" s="1243">
        <v>0</v>
      </c>
      <c r="O74" s="1243"/>
      <c r="P74" s="1243">
        <v>47325</v>
      </c>
      <c r="Q74" s="1226"/>
      <c r="R74" s="1243">
        <v>34118</v>
      </c>
      <c r="S74" s="1203"/>
      <c r="T74" s="1243">
        <v>47325</v>
      </c>
      <c r="U74" s="1226"/>
      <c r="V74" s="1243">
        <v>34118</v>
      </c>
    </row>
    <row r="75" spans="1:22" s="1184" customFormat="1" ht="19.5" customHeight="1">
      <c r="A75" s="1232" t="s">
        <v>523</v>
      </c>
      <c r="B75" s="1187"/>
      <c r="C75" s="1226"/>
      <c r="D75" s="1226"/>
      <c r="E75" s="1226"/>
      <c r="G75" s="1185"/>
      <c r="I75" s="1203"/>
      <c r="J75" s="1203"/>
      <c r="K75" s="1203"/>
      <c r="L75" s="1226"/>
      <c r="M75" s="1226"/>
      <c r="N75" s="1226"/>
      <c r="O75" s="1226"/>
      <c r="P75" s="1226"/>
      <c r="Q75" s="1226"/>
      <c r="R75" s="1226"/>
      <c r="S75" s="1203"/>
      <c r="T75" s="1226"/>
      <c r="U75" s="1226"/>
      <c r="V75" s="1226"/>
    </row>
    <row r="76" spans="1:22" s="1184" customFormat="1" ht="19.5" customHeight="1">
      <c r="A76" s="1232" t="s">
        <v>1087</v>
      </c>
      <c r="B76" s="1187"/>
      <c r="C76" s="1226"/>
      <c r="D76" s="1226"/>
      <c r="E76" s="1226"/>
      <c r="G76" s="1185"/>
      <c r="I76" s="1203"/>
      <c r="J76" s="1203"/>
      <c r="K76" s="1203"/>
      <c r="L76" s="1226"/>
      <c r="M76" s="1226"/>
      <c r="N76" s="1226"/>
      <c r="O76" s="1226"/>
      <c r="P76" s="1226"/>
      <c r="Q76" s="1226"/>
      <c r="R76" s="1226"/>
      <c r="S76" s="1203"/>
      <c r="T76" s="1226"/>
      <c r="U76" s="1226"/>
      <c r="V76" s="1226"/>
    </row>
    <row r="77" spans="1:22" s="1184" customFormat="1" ht="19.5" customHeight="1">
      <c r="A77" s="1232" t="s">
        <v>1088</v>
      </c>
      <c r="B77" s="1187" t="s">
        <v>1237</v>
      </c>
      <c r="C77" s="1226">
        <v>49087570</v>
      </c>
      <c r="D77" s="1226"/>
      <c r="E77" s="1226">
        <v>49087570</v>
      </c>
      <c r="G77" s="1197">
        <v>13113644</v>
      </c>
      <c r="I77" s="1198">
        <v>13113643.890000001</v>
      </c>
      <c r="J77" s="1203"/>
      <c r="K77" s="1203">
        <v>10844919</v>
      </c>
      <c r="L77" s="1226">
        <v>43695055</v>
      </c>
      <c r="M77" s="1226"/>
      <c r="N77" s="1226">
        <v>43695055</v>
      </c>
      <c r="O77" s="1226"/>
      <c r="P77" s="1226">
        <v>49088</v>
      </c>
      <c r="Q77" s="1226"/>
      <c r="R77" s="1226">
        <v>49088</v>
      </c>
      <c r="S77" s="1203">
        <v>10844919</v>
      </c>
      <c r="T77" s="1226">
        <v>43695</v>
      </c>
      <c r="U77" s="1226"/>
      <c r="V77" s="1226">
        <v>43695</v>
      </c>
    </row>
    <row r="78" spans="1:22" s="1184" customFormat="1" ht="19.5" customHeight="1">
      <c r="A78" s="1232" t="s">
        <v>1176</v>
      </c>
      <c r="B78" s="1187" t="s">
        <v>1237</v>
      </c>
      <c r="C78" s="1243">
        <v>10000000</v>
      </c>
      <c r="D78" s="1226"/>
      <c r="E78" s="1243">
        <v>0</v>
      </c>
      <c r="G78" s="1185"/>
      <c r="I78" s="1198"/>
      <c r="J78" s="1203"/>
      <c r="K78" s="1203"/>
      <c r="L78" s="1243">
        <v>10000000</v>
      </c>
      <c r="M78" s="1226"/>
      <c r="N78" s="1243">
        <v>0</v>
      </c>
      <c r="O78" s="1243"/>
      <c r="P78" s="1243">
        <v>25060</v>
      </c>
      <c r="Q78" s="1226"/>
      <c r="R78" s="1243">
        <v>25060</v>
      </c>
      <c r="S78" s="1203"/>
      <c r="T78" s="1243">
        <v>25060</v>
      </c>
      <c r="U78" s="1226"/>
      <c r="V78" s="1243">
        <v>25060</v>
      </c>
    </row>
    <row r="79" spans="1:22" s="1184" customFormat="1" ht="19.5" customHeight="1">
      <c r="A79" s="1232" t="s">
        <v>1089</v>
      </c>
      <c r="B79" s="1183"/>
      <c r="C79" s="1226">
        <v>1505566072</v>
      </c>
      <c r="D79" s="1226"/>
      <c r="E79" s="1226">
        <v>1212726282</v>
      </c>
      <c r="F79" s="1206"/>
      <c r="G79" s="1207">
        <v>912527170</v>
      </c>
      <c r="H79" s="1206"/>
      <c r="I79" s="1208">
        <v>912527170.48733795</v>
      </c>
      <c r="J79" s="1234"/>
      <c r="K79" s="1234">
        <v>609298219.06659269</v>
      </c>
      <c r="L79" s="1226">
        <v>442308498</v>
      </c>
      <c r="M79" s="1226"/>
      <c r="N79" s="1226">
        <v>68930854</v>
      </c>
      <c r="O79" s="1226"/>
      <c r="P79" s="1243">
        <v>2873025</v>
      </c>
      <c r="Q79" s="1226"/>
      <c r="R79" s="1243">
        <v>2226343</v>
      </c>
      <c r="S79" s="1234">
        <v>609298219.06659269</v>
      </c>
      <c r="T79" s="1226">
        <v>1057816</v>
      </c>
      <c r="U79" s="1226"/>
      <c r="V79" s="1226">
        <v>802173</v>
      </c>
    </row>
    <row r="80" spans="1:22" s="1184" customFormat="1" ht="19.5" customHeight="1">
      <c r="A80" s="1235" t="s">
        <v>1112</v>
      </c>
      <c r="B80" s="1187" t="s">
        <v>1237</v>
      </c>
      <c r="C80" s="1212">
        <v>-167200360</v>
      </c>
      <c r="D80" s="1226"/>
      <c r="E80" s="1212">
        <v>-139981097</v>
      </c>
      <c r="G80" s="1197"/>
      <c r="I80" s="1198"/>
      <c r="J80" s="1203"/>
      <c r="K80" s="1203"/>
      <c r="L80" s="1236">
        <v>0</v>
      </c>
      <c r="M80" s="1226"/>
      <c r="N80" s="1236">
        <v>0</v>
      </c>
      <c r="O80" s="1236"/>
      <c r="P80" s="1212">
        <v>-320866</v>
      </c>
      <c r="Q80" s="1226"/>
      <c r="R80" s="1212">
        <v>-225534</v>
      </c>
      <c r="S80" s="1203"/>
      <c r="T80" s="1236">
        <v>0</v>
      </c>
      <c r="U80" s="1226"/>
      <c r="V80" s="1236">
        <v>0</v>
      </c>
    </row>
    <row r="81" spans="1:22" s="1184" customFormat="1" ht="19.5" customHeight="1">
      <c r="A81" s="1186" t="s">
        <v>1136</v>
      </c>
      <c r="B81" s="1237" t="s">
        <v>160</v>
      </c>
      <c r="C81" s="1191"/>
      <c r="D81" s="1193"/>
      <c r="E81" s="1191"/>
      <c r="G81" s="1185"/>
      <c r="I81" s="1198"/>
      <c r="L81" s="1191"/>
      <c r="M81" s="1193"/>
      <c r="N81" s="1191"/>
      <c r="O81" s="1191"/>
      <c r="P81" s="1191"/>
      <c r="Q81" s="1193"/>
      <c r="R81" s="1191"/>
      <c r="T81" s="1191"/>
      <c r="U81" s="1193"/>
      <c r="V81" s="1191"/>
    </row>
    <row r="82" spans="1:22" s="1184" customFormat="1" ht="19.5" customHeight="1">
      <c r="A82" s="1186" t="s">
        <v>1260</v>
      </c>
      <c r="B82" s="1237"/>
      <c r="C82" s="1216">
        <v>3976612295</v>
      </c>
      <c r="D82" s="1227"/>
      <c r="E82" s="1216">
        <v>3692561047</v>
      </c>
      <c r="G82" s="1185"/>
      <c r="I82" s="1198">
        <v>913275003.32072353</v>
      </c>
      <c r="J82" s="1203"/>
      <c r="K82" s="1203">
        <v>625396111.06659269</v>
      </c>
      <c r="L82" s="1216">
        <v>3075162566</v>
      </c>
      <c r="M82" s="1227"/>
      <c r="N82" s="1216">
        <v>2683354201</v>
      </c>
      <c r="O82" s="1216"/>
      <c r="P82" s="1216">
        <f>SUM(P71:P80)</f>
        <v>5244361</v>
      </c>
      <c r="Q82" s="1227"/>
      <c r="R82" s="1216">
        <f>SUM(R71:R80)</f>
        <v>4679804</v>
      </c>
      <c r="S82" s="1203">
        <v>625396111.06659269</v>
      </c>
      <c r="T82" s="1216">
        <f>SUM(T71:T80)</f>
        <v>3744625</v>
      </c>
      <c r="U82" s="1227"/>
      <c r="V82" s="1216">
        <f>SUM(V71:V80)</f>
        <v>3475775</v>
      </c>
    </row>
    <row r="83" spans="1:22" s="1184" customFormat="1" ht="19.5" customHeight="1">
      <c r="A83" s="1194" t="s">
        <v>1103</v>
      </c>
      <c r="B83" s="1187"/>
      <c r="C83" s="1205">
        <v>-17503</v>
      </c>
      <c r="D83" s="1205"/>
      <c r="E83" s="1205">
        <v>12335</v>
      </c>
      <c r="G83" s="1197"/>
      <c r="I83" s="1198"/>
      <c r="J83" s="1203"/>
      <c r="K83" s="1203"/>
      <c r="L83" s="1236"/>
      <c r="M83" s="1226"/>
      <c r="N83" s="1236">
        <v>0</v>
      </c>
      <c r="O83" s="1243"/>
      <c r="P83" s="1205">
        <f>36-1</f>
        <v>35</v>
      </c>
      <c r="Q83" s="1205"/>
      <c r="R83" s="1205">
        <v>6</v>
      </c>
      <c r="S83" s="1203"/>
      <c r="T83" s="1236">
        <v>0</v>
      </c>
      <c r="U83" s="1226"/>
      <c r="V83" s="1236">
        <v>0</v>
      </c>
    </row>
    <row r="84" spans="1:22" s="1184" customFormat="1" ht="19.5" customHeight="1">
      <c r="A84" s="1186" t="s">
        <v>115</v>
      </c>
      <c r="B84" s="1187"/>
      <c r="C84" s="1221">
        <v>3976594792</v>
      </c>
      <c r="D84" s="1216"/>
      <c r="E84" s="1221">
        <v>3692573382</v>
      </c>
      <c r="G84" s="1185"/>
      <c r="I84" s="1198">
        <v>933580450.81814754</v>
      </c>
      <c r="J84" s="1203"/>
      <c r="K84" s="1203">
        <v>646004839.06659269</v>
      </c>
      <c r="L84" s="1221">
        <v>3075162566</v>
      </c>
      <c r="M84" s="1216"/>
      <c r="N84" s="1221">
        <v>2683354201</v>
      </c>
      <c r="O84" s="1221"/>
      <c r="P84" s="1221">
        <f>SUM(P82:P83)</f>
        <v>5244396</v>
      </c>
      <c r="Q84" s="1216"/>
      <c r="R84" s="1221">
        <f>SUM(R82:R83)</f>
        <v>4679810</v>
      </c>
      <c r="S84" s="1203">
        <v>646004839.06659269</v>
      </c>
      <c r="T84" s="1221">
        <f>SUM(T82:T83)</f>
        <v>3744625</v>
      </c>
      <c r="U84" s="1216"/>
      <c r="V84" s="1221">
        <f>SUM(V82:V83)</f>
        <v>3475775</v>
      </c>
    </row>
    <row r="85" spans="1:22" s="1184" customFormat="1" ht="8.25" customHeight="1">
      <c r="A85" s="1194"/>
      <c r="B85" s="1187"/>
      <c r="C85" s="1205"/>
      <c r="D85" s="1205"/>
      <c r="E85" s="1205"/>
      <c r="G85" s="1185"/>
      <c r="I85" s="1198"/>
      <c r="J85" s="1203"/>
      <c r="K85" s="1203"/>
      <c r="L85" s="1205"/>
      <c r="M85" s="1205"/>
      <c r="N85" s="1205"/>
      <c r="O85" s="1205"/>
      <c r="P85" s="1205"/>
      <c r="Q85" s="1205"/>
      <c r="R85" s="1205"/>
      <c r="S85" s="1203"/>
      <c r="T85" s="1205"/>
      <c r="U85" s="1205"/>
      <c r="V85" s="1205"/>
    </row>
    <row r="86" spans="1:22" s="1184" customFormat="1" ht="19.5" customHeight="1" thickBot="1">
      <c r="A86" s="1186" t="s">
        <v>1090</v>
      </c>
      <c r="B86" s="1187"/>
      <c r="C86" s="1224">
        <v>6719578376</v>
      </c>
      <c r="D86" s="1227"/>
      <c r="E86" s="1224">
        <v>6550882084</v>
      </c>
      <c r="G86" s="1185"/>
      <c r="I86" s="1198">
        <v>2686863754.7663541</v>
      </c>
      <c r="J86" s="1203"/>
      <c r="K86" s="1203">
        <v>2315901096.0665927</v>
      </c>
      <c r="L86" s="1224">
        <v>3759764748</v>
      </c>
      <c r="M86" s="1227"/>
      <c r="N86" s="1224">
        <v>3531441657</v>
      </c>
      <c r="O86" s="1224"/>
      <c r="P86" s="1224">
        <f>SUM(P66,P84)</f>
        <v>8719842</v>
      </c>
      <c r="Q86" s="1227"/>
      <c r="R86" s="1224">
        <f>SUM(R66,R84)</f>
        <v>7940973</v>
      </c>
      <c r="S86" s="1203">
        <v>2315901096.0665927</v>
      </c>
      <c r="T86" s="1224">
        <f>SUM(T66,T84)</f>
        <v>4518730</v>
      </c>
      <c r="U86" s="1227"/>
      <c r="V86" s="1224">
        <f>SUM(V66,V84)</f>
        <v>4284691</v>
      </c>
    </row>
    <row r="87" spans="1:22" ht="18" customHeight="1" thickTop="1">
      <c r="C87" s="1043"/>
      <c r="E87" s="988"/>
      <c r="G87" s="988"/>
      <c r="L87" s="1056"/>
      <c r="P87" s="1043"/>
      <c r="Q87" s="997"/>
      <c r="R87" s="1043"/>
      <c r="T87" s="1056"/>
      <c r="V87" s="1056"/>
    </row>
    <row r="88" spans="1:22" ht="18" customHeight="1">
      <c r="A88" s="1262"/>
      <c r="C88" s="1043"/>
      <c r="E88" s="1043"/>
      <c r="L88" s="1043"/>
      <c r="N88" s="1043"/>
      <c r="O88" s="1043"/>
      <c r="P88" s="1043"/>
      <c r="Q88" s="997"/>
      <c r="R88" s="1043"/>
      <c r="T88" s="1043"/>
      <c r="V88" s="1043"/>
    </row>
    <row r="89" spans="1:22" ht="18" customHeight="1">
      <c r="A89" s="1260"/>
      <c r="E89" s="1267"/>
      <c r="L89" s="1056"/>
      <c r="M89" s="1067"/>
      <c r="N89" s="1265"/>
      <c r="O89" s="1265"/>
    </row>
    <row r="90" spans="1:22" ht="18" customHeight="1">
      <c r="A90" s="1261"/>
      <c r="C90" s="1069"/>
      <c r="E90" s="1069"/>
      <c r="L90" s="1067"/>
      <c r="M90" s="1067"/>
      <c r="N90" s="1067"/>
      <c r="O90" s="1067"/>
    </row>
    <row r="91" spans="1:22" ht="18" customHeight="1">
      <c r="A91" s="1262"/>
      <c r="C91" s="1069"/>
      <c r="E91" s="1069"/>
      <c r="N91" s="1264"/>
      <c r="O91" s="1264"/>
    </row>
    <row r="92" spans="1:22" ht="18" customHeight="1">
      <c r="C92" s="1067"/>
      <c r="E92" s="1067"/>
      <c r="L92" s="1067"/>
      <c r="N92" s="1067"/>
      <c r="O92" s="1067"/>
    </row>
    <row r="93" spans="1:22" ht="18" customHeight="1">
      <c r="C93" s="1067"/>
      <c r="E93" s="1067"/>
      <c r="L93" s="1067"/>
      <c r="N93" s="1067"/>
      <c r="O93" s="1067"/>
    </row>
  </sheetData>
  <mergeCells count="24">
    <mergeCell ref="T44:V44"/>
    <mergeCell ref="P43:R43"/>
    <mergeCell ref="T43:V43"/>
    <mergeCell ref="P47:V47"/>
    <mergeCell ref="P4:R4"/>
    <mergeCell ref="T4:V4"/>
    <mergeCell ref="P5:R5"/>
    <mergeCell ref="T5:V5"/>
    <mergeCell ref="P9:V9"/>
    <mergeCell ref="T42:V42"/>
    <mergeCell ref="P6:R6"/>
    <mergeCell ref="T6:V6"/>
    <mergeCell ref="P44:R44"/>
    <mergeCell ref="C5:G5"/>
    <mergeCell ref="C4:E4"/>
    <mergeCell ref="L5:N5"/>
    <mergeCell ref="L4:N4"/>
    <mergeCell ref="P42:R42"/>
    <mergeCell ref="C9:N9"/>
    <mergeCell ref="C47:N47"/>
    <mergeCell ref="C42:E42"/>
    <mergeCell ref="C43:E43"/>
    <mergeCell ref="L42:N42"/>
    <mergeCell ref="L43:N43"/>
  </mergeCells>
  <phoneticPr fontId="71" type="noConversion"/>
  <pageMargins left="0.7" right="0.7" top="0.48" bottom="0.5" header="0.5" footer="0.5"/>
  <pageSetup paperSize="9" scale="76" firstPageNumber="6" fitToHeight="2" orientation="portrait" useFirstPageNumber="1" r:id="rId1"/>
  <headerFooter>
    <oddFooter>&amp;L&amp;"Times New Roman,Regular"&amp;13The accompanying notes are an integral part of these financial statements.
&amp;R&amp;"Times New Roman,Regular"&amp;13&amp;P</oddFooter>
  </headerFooter>
  <rowBreaks count="1" manualBreakCount="1">
    <brk id="38" max="2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58"/>
  <sheetViews>
    <sheetView view="pageBreakPreview" topLeftCell="A50" zoomScale="90" zoomScaleNormal="100" zoomScaleSheetLayoutView="90" workbookViewId="0">
      <selection activeCell="A57" sqref="A57:A59"/>
    </sheetView>
  </sheetViews>
  <sheetFormatPr defaultColWidth="9.109375" defaultRowHeight="18" customHeight="1"/>
  <cols>
    <col min="1" max="1" width="49" style="1052" customWidth="1"/>
    <col min="2" max="2" width="9.6640625" style="1049" customWidth="1"/>
    <col min="3" max="3" width="14.88671875" style="1073" hidden="1" customWidth="1"/>
    <col min="4" max="4" width="1.5546875" style="997" hidden="1" customWidth="1"/>
    <col min="5" max="5" width="14.88671875" style="997" hidden="1" customWidth="1"/>
    <col min="6" max="6" width="14.109375" style="988" hidden="1" customWidth="1"/>
    <col min="7" max="7" width="1.5546875" style="988" hidden="1" customWidth="1"/>
    <col min="8" max="8" width="15" style="1066" hidden="1" customWidth="1"/>
    <col min="9" max="9" width="9.109375" style="988" hidden="1" customWidth="1"/>
    <col min="10" max="10" width="15.44140625" style="988" hidden="1" customWidth="1"/>
    <col min="11" max="11" width="9.109375" style="988" hidden="1" customWidth="1"/>
    <col min="12" max="12" width="13.33203125" style="988" hidden="1" customWidth="1"/>
    <col min="13" max="13" width="14.88671875" style="988" hidden="1" customWidth="1"/>
    <col min="14" max="14" width="1.5546875" style="988" hidden="1" customWidth="1"/>
    <col min="15" max="15" width="0.33203125" style="988" hidden="1" customWidth="1"/>
    <col min="16" max="16" width="0.88671875" style="988" customWidth="1"/>
    <col min="17" max="17" width="12.33203125" style="1073" customWidth="1"/>
    <col min="18" max="18" width="1" style="997" customWidth="1"/>
    <col min="19" max="19" width="12.33203125" style="1073" customWidth="1"/>
    <col min="20" max="20" width="14.109375" style="988" hidden="1" customWidth="1"/>
    <col min="21" max="21" width="1" style="988" customWidth="1"/>
    <col min="22" max="22" width="15" style="1066" hidden="1" customWidth="1"/>
    <col min="23" max="23" width="9.109375" style="988" hidden="1" customWidth="1"/>
    <col min="24" max="24" width="15.44140625" style="988" hidden="1" customWidth="1"/>
    <col min="25" max="25" width="9.109375" style="988" hidden="1" customWidth="1"/>
    <col min="26" max="26" width="13.33203125" style="988" hidden="1" customWidth="1"/>
    <col min="27" max="27" width="12.44140625" style="988" customWidth="1"/>
    <col min="28" max="28" width="1.33203125" style="988" customWidth="1"/>
    <col min="29" max="29" width="12.44140625" style="988" customWidth="1"/>
    <col min="30" max="16384" width="9.109375" style="988"/>
  </cols>
  <sheetData>
    <row r="1" spans="1:29" s="1048" customFormat="1" ht="18" customHeight="1">
      <c r="A1" s="1171" t="s">
        <v>1154</v>
      </c>
      <c r="B1" s="1046"/>
      <c r="C1" s="1072"/>
      <c r="D1" s="1047"/>
      <c r="E1" s="1047"/>
      <c r="H1" s="1065" t="e">
        <f>#REF!-#REF!</f>
        <v>#REF!</v>
      </c>
      <c r="J1" s="1048">
        <v>-1.824425220489502</v>
      </c>
      <c r="Q1" s="1072"/>
      <c r="R1" s="1047"/>
      <c r="S1" s="1072"/>
      <c r="V1" s="1065" t="e">
        <f>#REF!-#REF!</f>
        <v>#REF!</v>
      </c>
      <c r="X1" s="1048">
        <v>-1.824425220489502</v>
      </c>
    </row>
    <row r="2" spans="1:29" s="1181" customFormat="1" ht="18" customHeight="1">
      <c r="A2" s="1177" t="s">
        <v>1125</v>
      </c>
      <c r="B2" s="1178"/>
      <c r="C2" s="1179"/>
      <c r="D2" s="1180"/>
      <c r="E2" s="1180"/>
      <c r="Q2" s="1179"/>
      <c r="R2" s="1180"/>
      <c r="S2" s="1179"/>
    </row>
    <row r="3" spans="1:29" ht="10.5" customHeight="1">
      <c r="A3" s="1050"/>
    </row>
    <row r="4" spans="1:29" ht="18" customHeight="1">
      <c r="A4" s="1051"/>
      <c r="B4" s="1183"/>
      <c r="C4" s="1418" t="s">
        <v>1107</v>
      </c>
      <c r="D4" s="1418"/>
      <c r="E4" s="1418"/>
      <c r="F4" s="1184"/>
      <c r="G4" s="1184"/>
      <c r="H4" s="1185"/>
      <c r="I4" s="1184"/>
      <c r="J4" s="1184"/>
      <c r="K4" s="1184"/>
      <c r="L4" s="1184"/>
      <c r="M4" s="1418" t="s">
        <v>1108</v>
      </c>
      <c r="N4" s="1418"/>
      <c r="O4" s="1418"/>
      <c r="P4" s="1297"/>
      <c r="Q4" s="1418" t="s">
        <v>1107</v>
      </c>
      <c r="R4" s="1418"/>
      <c r="S4" s="1418"/>
      <c r="T4" s="1184"/>
      <c r="U4" s="1184"/>
      <c r="V4" s="1185"/>
      <c r="W4" s="1184"/>
      <c r="X4" s="1184"/>
      <c r="Y4" s="1184"/>
      <c r="Z4" s="1184"/>
      <c r="AA4" s="1418" t="s">
        <v>1108</v>
      </c>
      <c r="AB4" s="1418"/>
      <c r="AC4" s="1418"/>
    </row>
    <row r="5" spans="1:29" ht="18" customHeight="1">
      <c r="A5" s="1051"/>
      <c r="B5" s="1183"/>
      <c r="C5" s="1418" t="s">
        <v>1109</v>
      </c>
      <c r="D5" s="1418"/>
      <c r="E5" s="1418"/>
      <c r="F5" s="1184"/>
      <c r="G5" s="1184"/>
      <c r="H5" s="1185"/>
      <c r="I5" s="1184"/>
      <c r="J5" s="1184"/>
      <c r="K5" s="1184"/>
      <c r="L5" s="1184"/>
      <c r="M5" s="1420" t="s">
        <v>1109</v>
      </c>
      <c r="N5" s="1420"/>
      <c r="O5" s="1420"/>
      <c r="P5" s="1299"/>
      <c r="Q5" s="1418" t="s">
        <v>1109</v>
      </c>
      <c r="R5" s="1418"/>
      <c r="S5" s="1418"/>
      <c r="T5" s="1184"/>
      <c r="U5" s="1184"/>
      <c r="V5" s="1185"/>
      <c r="W5" s="1184"/>
      <c r="X5" s="1184"/>
      <c r="Y5" s="1184"/>
      <c r="Z5" s="1184"/>
      <c r="AA5" s="1420" t="s">
        <v>1109</v>
      </c>
      <c r="AB5" s="1420"/>
      <c r="AC5" s="1420"/>
    </row>
    <row r="6" spans="1:29" ht="18" customHeight="1">
      <c r="A6" s="1051"/>
      <c r="B6" s="1183"/>
      <c r="C6" s="1421" t="s">
        <v>1111</v>
      </c>
      <c r="D6" s="1421"/>
      <c r="E6" s="1421"/>
      <c r="F6" s="1184"/>
      <c r="G6" s="1184"/>
      <c r="H6" s="1185"/>
      <c r="I6" s="1184"/>
      <c r="J6" s="1184"/>
      <c r="K6" s="1184"/>
      <c r="L6" s="1184"/>
      <c r="M6" s="1421" t="s">
        <v>1111</v>
      </c>
      <c r="N6" s="1421"/>
      <c r="O6" s="1421"/>
      <c r="P6" s="1188"/>
      <c r="Q6" s="1421" t="s">
        <v>1209</v>
      </c>
      <c r="R6" s="1421"/>
      <c r="S6" s="1421"/>
      <c r="T6" s="1184"/>
      <c r="U6" s="1184"/>
      <c r="V6" s="1185"/>
      <c r="W6" s="1184"/>
      <c r="X6" s="1184"/>
      <c r="Y6" s="1184"/>
      <c r="Z6" s="1184"/>
      <c r="AA6" s="1421" t="s">
        <v>1209</v>
      </c>
      <c r="AB6" s="1421"/>
      <c r="AC6" s="1421"/>
    </row>
    <row r="7" spans="1:29" ht="18" customHeight="1">
      <c r="A7" s="1051"/>
      <c r="B7" s="1183"/>
      <c r="C7" s="1419" t="s">
        <v>1110</v>
      </c>
      <c r="D7" s="1419"/>
      <c r="E7" s="1419"/>
      <c r="F7" s="1184"/>
      <c r="G7" s="1184"/>
      <c r="H7" s="1185"/>
      <c r="I7" s="1184"/>
      <c r="J7" s="1184"/>
      <c r="K7" s="1184"/>
      <c r="L7" s="1184"/>
      <c r="M7" s="1419" t="s">
        <v>1110</v>
      </c>
      <c r="N7" s="1419"/>
      <c r="O7" s="1419"/>
      <c r="P7" s="1296"/>
      <c r="Q7" s="1419" t="s">
        <v>1110</v>
      </c>
      <c r="R7" s="1419"/>
      <c r="S7" s="1419"/>
      <c r="T7" s="1184"/>
      <c r="U7" s="1184"/>
      <c r="V7" s="1185"/>
      <c r="W7" s="1184"/>
      <c r="X7" s="1184"/>
      <c r="Y7" s="1184"/>
      <c r="Z7" s="1184"/>
      <c r="AA7" s="1419" t="s">
        <v>1110</v>
      </c>
      <c r="AB7" s="1419"/>
      <c r="AC7" s="1419"/>
    </row>
    <row r="8" spans="1:29" ht="18" customHeight="1">
      <c r="A8" s="1051"/>
      <c r="B8" s="1187" t="s">
        <v>928</v>
      </c>
      <c r="C8" s="1188">
        <v>2014</v>
      </c>
      <c r="D8" s="1189"/>
      <c r="E8" s="1188">
        <v>2013</v>
      </c>
      <c r="F8" s="1184"/>
      <c r="G8" s="1184"/>
      <c r="H8" s="1185"/>
      <c r="I8" s="1184"/>
      <c r="J8" s="1184"/>
      <c r="K8" s="1184"/>
      <c r="L8" s="1184"/>
      <c r="M8" s="1188">
        <v>2014</v>
      </c>
      <c r="N8" s="1189"/>
      <c r="O8" s="1188">
        <v>2013</v>
      </c>
      <c r="P8" s="1188"/>
      <c r="Q8" s="1188">
        <v>2017</v>
      </c>
      <c r="R8" s="1189"/>
      <c r="S8" s="1349">
        <v>2016</v>
      </c>
      <c r="T8" s="1184"/>
      <c r="U8" s="1184"/>
      <c r="V8" s="1185"/>
      <c r="W8" s="1184"/>
      <c r="X8" s="1184"/>
      <c r="Y8" s="1184"/>
      <c r="Z8" s="1184"/>
      <c r="AA8" s="1188">
        <v>2017</v>
      </c>
      <c r="AB8" s="1189"/>
      <c r="AC8" s="1349">
        <v>2016</v>
      </c>
    </row>
    <row r="9" spans="1:29" ht="18" customHeight="1">
      <c r="A9" s="1051"/>
      <c r="B9" s="1187"/>
      <c r="C9" s="1417" t="s">
        <v>134</v>
      </c>
      <c r="D9" s="1417"/>
      <c r="E9" s="1417"/>
      <c r="F9" s="1417"/>
      <c r="G9" s="1417"/>
      <c r="H9" s="1417"/>
      <c r="I9" s="1417"/>
      <c r="J9" s="1417"/>
      <c r="K9" s="1417"/>
      <c r="L9" s="1417"/>
      <c r="M9" s="1417"/>
      <c r="N9" s="1417"/>
      <c r="O9" s="1417"/>
      <c r="P9" s="1298"/>
      <c r="Q9" s="1417" t="s">
        <v>1120</v>
      </c>
      <c r="R9" s="1417"/>
      <c r="S9" s="1417"/>
      <c r="T9" s="1417"/>
      <c r="U9" s="1417"/>
      <c r="V9" s="1417"/>
      <c r="W9" s="1417"/>
      <c r="X9" s="1417"/>
      <c r="Y9" s="1417"/>
      <c r="Z9" s="1417"/>
      <c r="AA9" s="1417"/>
      <c r="AB9" s="1417"/>
      <c r="AC9" s="1417"/>
    </row>
    <row r="10" spans="1:29" ht="18" customHeight="1">
      <c r="A10" s="1190" t="s">
        <v>1259</v>
      </c>
      <c r="B10" s="1187"/>
      <c r="C10" s="1301"/>
      <c r="D10" s="1226"/>
      <c r="E10" s="1302"/>
      <c r="F10" s="1203"/>
      <c r="G10" s="1203"/>
      <c r="H10" s="1303"/>
      <c r="I10" s="1203"/>
      <c r="J10" s="1203"/>
      <c r="K10" s="1203"/>
      <c r="L10" s="1203"/>
      <c r="M10" s="1203"/>
      <c r="N10" s="1203"/>
      <c r="O10" s="1203"/>
      <c r="P10" s="1203"/>
      <c r="Q10" s="1301"/>
      <c r="R10" s="1226"/>
      <c r="S10" s="1301"/>
      <c r="T10" s="1203"/>
      <c r="U10" s="1203"/>
      <c r="V10" s="1303"/>
      <c r="W10" s="1203"/>
      <c r="X10" s="1203"/>
      <c r="Y10" s="1203"/>
      <c r="Z10" s="1203"/>
      <c r="AA10" s="1203"/>
      <c r="AB10" s="1203"/>
      <c r="AC10" s="1203"/>
    </row>
    <row r="11" spans="1:29" ht="18" customHeight="1">
      <c r="A11" s="1194" t="s">
        <v>1139</v>
      </c>
      <c r="B11" s="1187"/>
      <c r="C11" s="1226"/>
      <c r="D11" s="1226"/>
      <c r="E11" s="1226"/>
      <c r="F11" s="1203"/>
      <c r="G11" s="1203"/>
      <c r="H11" s="1303"/>
      <c r="I11" s="1203"/>
      <c r="J11" s="1203"/>
      <c r="K11" s="1203"/>
      <c r="L11" s="1203"/>
      <c r="M11" s="1226"/>
      <c r="N11" s="1203"/>
      <c r="O11" s="1226"/>
      <c r="P11" s="1226"/>
      <c r="Q11" s="1226"/>
      <c r="R11" s="1226"/>
      <c r="S11" s="1226"/>
      <c r="T11" s="1203"/>
      <c r="U11" s="1203"/>
      <c r="V11" s="1303"/>
      <c r="W11" s="1203"/>
      <c r="X11" s="1203"/>
      <c r="Y11" s="1203"/>
      <c r="Z11" s="1203"/>
      <c r="AA11" s="1226"/>
      <c r="AB11" s="1203"/>
      <c r="AC11" s="1226"/>
    </row>
    <row r="12" spans="1:29" ht="18" customHeight="1">
      <c r="A12" s="1304" t="s">
        <v>1144</v>
      </c>
      <c r="B12" s="1187" t="s">
        <v>1277</v>
      </c>
      <c r="C12" s="1226">
        <v>7730049283</v>
      </c>
      <c r="D12" s="1226"/>
      <c r="E12" s="1226">
        <v>7033531101</v>
      </c>
      <c r="F12" s="1203"/>
      <c r="G12" s="1203"/>
      <c r="H12" s="1303"/>
      <c r="I12" s="1203"/>
      <c r="J12" s="1203"/>
      <c r="K12" s="1203"/>
      <c r="L12" s="1203"/>
      <c r="M12" s="1226">
        <v>2262165803</v>
      </c>
      <c r="N12" s="1203"/>
      <c r="O12" s="1226">
        <v>1730577406</v>
      </c>
      <c r="P12" s="1226"/>
      <c r="Q12" s="1226">
        <v>9597358</v>
      </c>
      <c r="R12" s="1226"/>
      <c r="S12" s="1226">
        <v>8810230</v>
      </c>
      <c r="T12" s="1203"/>
      <c r="U12" s="1203"/>
      <c r="V12" s="1303"/>
      <c r="W12" s="1203"/>
      <c r="X12" s="1203"/>
      <c r="Y12" s="1203"/>
      <c r="Z12" s="1203"/>
      <c r="AA12" s="1226">
        <v>3209518</v>
      </c>
      <c r="AB12" s="1226"/>
      <c r="AC12" s="1226">
        <v>2884958</v>
      </c>
    </row>
    <row r="13" spans="1:29" ht="18" customHeight="1">
      <c r="A13" s="1194" t="s">
        <v>1100</v>
      </c>
      <c r="B13" s="1187"/>
      <c r="C13" s="1301">
        <v>17415985</v>
      </c>
      <c r="D13" s="1226"/>
      <c r="E13" s="1218">
        <v>3023869</v>
      </c>
      <c r="F13" s="1203"/>
      <c r="G13" s="1203"/>
      <c r="H13" s="1303">
        <f>ROUND(J13,0)</f>
        <v>217205</v>
      </c>
      <c r="I13" s="1203"/>
      <c r="J13" s="1305">
        <v>217205.4565006154</v>
      </c>
      <c r="K13" s="1203"/>
      <c r="L13" s="1203">
        <v>1322110.6025830617</v>
      </c>
      <c r="M13" s="1226">
        <v>321838900</v>
      </c>
      <c r="N13" s="1226"/>
      <c r="O13" s="1226">
        <v>654454329</v>
      </c>
      <c r="P13" s="1226"/>
      <c r="Q13" s="1226">
        <v>15787</v>
      </c>
      <c r="R13" s="1226"/>
      <c r="S13" s="1226">
        <v>14276</v>
      </c>
      <c r="T13" s="1203"/>
      <c r="U13" s="1203"/>
      <c r="V13" s="1303">
        <v>217205</v>
      </c>
      <c r="W13" s="1203"/>
      <c r="X13" s="1305">
        <v>217205.4565006154</v>
      </c>
      <c r="Y13" s="1203"/>
      <c r="Z13" s="1203">
        <v>1322110.6025830617</v>
      </c>
      <c r="AA13" s="1226">
        <v>11618</v>
      </c>
      <c r="AB13" s="1226"/>
      <c r="AC13" s="1226">
        <v>11566</v>
      </c>
    </row>
    <row r="14" spans="1:29" ht="18" customHeight="1">
      <c r="A14" s="1194" t="s">
        <v>105</v>
      </c>
      <c r="B14" s="1187"/>
      <c r="C14" s="1212">
        <v>20447813</v>
      </c>
      <c r="D14" s="1205"/>
      <c r="E14" s="1212">
        <v>23138057</v>
      </c>
      <c r="F14" s="1212">
        <v>36507174</v>
      </c>
      <c r="G14" s="1212"/>
      <c r="H14" s="1212">
        <v>36507174</v>
      </c>
      <c r="I14" s="1212">
        <v>36507174</v>
      </c>
      <c r="J14" s="1212">
        <v>36507174</v>
      </c>
      <c r="K14" s="1212">
        <v>36507174</v>
      </c>
      <c r="L14" s="1212">
        <v>36507174</v>
      </c>
      <c r="M14" s="1212">
        <v>8001707</v>
      </c>
      <c r="N14" s="1205"/>
      <c r="O14" s="1212">
        <v>11196311</v>
      </c>
      <c r="P14" s="1205"/>
      <c r="Q14" s="1212">
        <v>26679</v>
      </c>
      <c r="R14" s="1205"/>
      <c r="S14" s="1212">
        <v>17890</v>
      </c>
      <c r="T14" s="1212">
        <v>36507174</v>
      </c>
      <c r="U14" s="1212"/>
      <c r="V14" s="1212">
        <v>36507174</v>
      </c>
      <c r="W14" s="1212">
        <v>36507174</v>
      </c>
      <c r="X14" s="1212">
        <v>36507174</v>
      </c>
      <c r="Y14" s="1212">
        <v>36507174</v>
      </c>
      <c r="Z14" s="1212">
        <v>36507174</v>
      </c>
      <c r="AA14" s="1212">
        <v>10594</v>
      </c>
      <c r="AB14" s="1205"/>
      <c r="AC14" s="1212">
        <v>10605</v>
      </c>
    </row>
    <row r="15" spans="1:29" ht="18" customHeight="1">
      <c r="A15" s="1051" t="s">
        <v>1278</v>
      </c>
      <c r="B15" s="1187"/>
      <c r="C15" s="1215">
        <f>SUM(C11:C14)</f>
        <v>7767913081</v>
      </c>
      <c r="D15" s="1227"/>
      <c r="E15" s="1215">
        <f>SUM(E11:E14)</f>
        <v>7059693027</v>
      </c>
      <c r="F15" s="1203"/>
      <c r="G15" s="1203"/>
      <c r="H15" s="1303">
        <f>SUM(H13:H14)</f>
        <v>36724379</v>
      </c>
      <c r="I15" s="1203"/>
      <c r="J15" s="1305">
        <v>4196817436.6133819</v>
      </c>
      <c r="K15" s="1203"/>
      <c r="L15" s="1203">
        <v>3644392508.2788768</v>
      </c>
      <c r="M15" s="1215">
        <f>SUM(M11:M14)</f>
        <v>2592006410</v>
      </c>
      <c r="N15" s="1227"/>
      <c r="O15" s="1215">
        <f>SUM(O11:O14)</f>
        <v>2396228046</v>
      </c>
      <c r="P15" s="1216"/>
      <c r="Q15" s="1215">
        <f>SUM(Q11:Q14)</f>
        <v>9639824</v>
      </c>
      <c r="R15" s="1227"/>
      <c r="S15" s="1215">
        <f>SUM(S11:S14)</f>
        <v>8842396</v>
      </c>
      <c r="T15" s="1203"/>
      <c r="U15" s="1203"/>
      <c r="V15" s="1303">
        <f>SUM(V13:V14)</f>
        <v>36724379</v>
      </c>
      <c r="W15" s="1203"/>
      <c r="X15" s="1305">
        <v>4196817436.6133819</v>
      </c>
      <c r="Y15" s="1203"/>
      <c r="Z15" s="1203">
        <v>3644392508.2788768</v>
      </c>
      <c r="AA15" s="1215">
        <f>SUM(AA11:AA14)</f>
        <v>3231730</v>
      </c>
      <c r="AB15" s="1227"/>
      <c r="AC15" s="1215">
        <f>SUM(AC11:AC14)</f>
        <v>2907129</v>
      </c>
    </row>
    <row r="16" spans="1:29" ht="10.5" customHeight="1">
      <c r="A16" s="1051"/>
      <c r="B16" s="1187"/>
      <c r="C16" s="1306"/>
      <c r="D16" s="1226"/>
      <c r="E16" s="1306"/>
      <c r="F16" s="1203"/>
      <c r="G16" s="1203"/>
      <c r="H16" s="1303"/>
      <c r="I16" s="1203"/>
      <c r="J16" s="1305"/>
      <c r="K16" s="1203"/>
      <c r="L16" s="1203"/>
      <c r="M16" s="1306"/>
      <c r="N16" s="1226"/>
      <c r="O16" s="1306"/>
      <c r="P16" s="1307"/>
      <c r="Q16" s="1306"/>
      <c r="R16" s="1226"/>
      <c r="S16" s="1306"/>
      <c r="T16" s="1203"/>
      <c r="U16" s="1203"/>
      <c r="V16" s="1303"/>
      <c r="W16" s="1203"/>
      <c r="X16" s="1305"/>
      <c r="Y16" s="1203"/>
      <c r="Z16" s="1203"/>
      <c r="AA16" s="1306"/>
      <c r="AB16" s="1226"/>
      <c r="AC16" s="1306"/>
    </row>
    <row r="17" spans="1:33" ht="18" customHeight="1">
      <c r="A17" s="1190" t="s">
        <v>166</v>
      </c>
      <c r="B17" s="1187"/>
      <c r="C17" s="1306"/>
      <c r="D17" s="1226"/>
      <c r="E17" s="1306"/>
      <c r="F17" s="1203"/>
      <c r="G17" s="1203"/>
      <c r="H17" s="1303"/>
      <c r="I17" s="1203"/>
      <c r="J17" s="1305"/>
      <c r="K17" s="1203"/>
      <c r="L17" s="1203"/>
      <c r="M17" s="1306"/>
      <c r="N17" s="1226"/>
      <c r="O17" s="1306"/>
      <c r="P17" s="1306"/>
      <c r="Q17" s="1306"/>
      <c r="R17" s="1226"/>
      <c r="S17" s="1306"/>
      <c r="T17" s="1203"/>
      <c r="U17" s="1203"/>
      <c r="V17" s="1303"/>
      <c r="W17" s="1203"/>
      <c r="X17" s="1305"/>
      <c r="Y17" s="1203"/>
      <c r="Z17" s="1203"/>
      <c r="AA17" s="1306"/>
      <c r="AB17" s="1226"/>
      <c r="AC17" s="1306"/>
    </row>
    <row r="18" spans="1:33" ht="18" customHeight="1">
      <c r="A18" s="1194" t="s">
        <v>1140</v>
      </c>
      <c r="B18" s="1187"/>
      <c r="C18" s="1226"/>
      <c r="D18" s="1226"/>
      <c r="E18" s="1226"/>
      <c r="F18" s="1203"/>
      <c r="G18" s="1203"/>
      <c r="H18" s="1303"/>
      <c r="I18" s="1203"/>
      <c r="J18" s="1305"/>
      <c r="K18" s="1203"/>
      <c r="L18" s="1203"/>
      <c r="M18" s="1226"/>
      <c r="N18" s="1226"/>
      <c r="O18" s="1226"/>
      <c r="P18" s="1226"/>
      <c r="Q18" s="1226"/>
      <c r="R18" s="1226"/>
      <c r="S18" s="1226"/>
      <c r="T18" s="1203"/>
      <c r="U18" s="1203"/>
      <c r="V18" s="1303"/>
      <c r="W18" s="1203"/>
      <c r="X18" s="1305"/>
      <c r="Y18" s="1203"/>
      <c r="Z18" s="1203"/>
      <c r="AA18" s="1226"/>
      <c r="AB18" s="1226"/>
      <c r="AC18" s="1226"/>
    </row>
    <row r="19" spans="1:33" ht="18" customHeight="1">
      <c r="A19" s="1304" t="s">
        <v>1144</v>
      </c>
      <c r="B19" s="1187" t="s">
        <v>1279</v>
      </c>
      <c r="C19" s="1226">
        <v>4619278849</v>
      </c>
      <c r="D19" s="1226"/>
      <c r="E19" s="1226">
        <v>4074093677</v>
      </c>
      <c r="F19" s="1203"/>
      <c r="G19" s="1203"/>
      <c r="H19" s="1303">
        <f>ROUND(J19,0)</f>
        <v>2273571434</v>
      </c>
      <c r="I19" s="1203"/>
      <c r="J19" s="1305">
        <v>2273571434.173728</v>
      </c>
      <c r="K19" s="1203"/>
      <c r="L19" s="1203">
        <v>2061136222.315433</v>
      </c>
      <c r="M19" s="1226">
        <v>1429865149</v>
      </c>
      <c r="N19" s="1226"/>
      <c r="O19" s="1226">
        <v>1132951544</v>
      </c>
      <c r="P19" s="1226"/>
      <c r="Q19" s="1226">
        <v>5277097</v>
      </c>
      <c r="R19" s="1226"/>
      <c r="S19" s="1226">
        <v>5123484</v>
      </c>
      <c r="T19" s="1203"/>
      <c r="U19" s="1203"/>
      <c r="V19" s="1303">
        <v>2273571434</v>
      </c>
      <c r="W19" s="1203"/>
      <c r="X19" s="1305">
        <v>2273571434.173728</v>
      </c>
      <c r="Y19" s="1203"/>
      <c r="Z19" s="1203">
        <v>2061136222.315433</v>
      </c>
      <c r="AA19" s="1226">
        <v>1642419</v>
      </c>
      <c r="AB19" s="1226"/>
      <c r="AC19" s="1226">
        <v>1543409</v>
      </c>
    </row>
    <row r="20" spans="1:33" ht="18" customHeight="1">
      <c r="A20" s="1194" t="s">
        <v>1096</v>
      </c>
      <c r="B20" s="1187" t="s">
        <v>1186</v>
      </c>
      <c r="C20" s="1226">
        <v>1532454290</v>
      </c>
      <c r="D20" s="1226"/>
      <c r="E20" s="1226">
        <v>1372617644</v>
      </c>
      <c r="F20" s="1203"/>
      <c r="G20" s="1203"/>
      <c r="H20" s="1303">
        <f>ROUND(J20,0)</f>
        <v>1386517091</v>
      </c>
      <c r="I20" s="1203"/>
      <c r="J20" s="1305">
        <v>1386517091.0885787</v>
      </c>
      <c r="K20" s="1203"/>
      <c r="L20" s="1203">
        <v>1205825123.3325996</v>
      </c>
      <c r="M20" s="1226">
        <v>270833930</v>
      </c>
      <c r="N20" s="1226"/>
      <c r="O20" s="1226">
        <v>230318882</v>
      </c>
      <c r="P20" s="1226"/>
      <c r="Q20" s="1226">
        <v>1856028</v>
      </c>
      <c r="R20" s="1226"/>
      <c r="S20" s="1226">
        <v>1633540</v>
      </c>
      <c r="T20" s="1203"/>
      <c r="U20" s="1203"/>
      <c r="V20" s="1303">
        <v>1386517091</v>
      </c>
      <c r="W20" s="1203"/>
      <c r="X20" s="1305">
        <v>1386517091.0885787</v>
      </c>
      <c r="Y20" s="1203"/>
      <c r="Z20" s="1203">
        <v>1205825123.3325996</v>
      </c>
      <c r="AA20" s="1226">
        <v>420826</v>
      </c>
      <c r="AB20" s="1226"/>
      <c r="AC20" s="1226">
        <v>371763</v>
      </c>
    </row>
    <row r="21" spans="1:33" ht="18" customHeight="1">
      <c r="A21" s="1194" t="s">
        <v>1097</v>
      </c>
      <c r="B21" s="1187" t="s">
        <v>1186</v>
      </c>
      <c r="C21" s="1226">
        <v>944705853</v>
      </c>
      <c r="D21" s="1226"/>
      <c r="E21" s="1226">
        <v>863141459</v>
      </c>
      <c r="F21" s="1203"/>
      <c r="G21" s="1203"/>
      <c r="H21" s="1303"/>
      <c r="I21" s="1203"/>
      <c r="J21" s="1305"/>
      <c r="K21" s="1203"/>
      <c r="L21" s="1203"/>
      <c r="M21" s="1226">
        <v>236078428</v>
      </c>
      <c r="N21" s="1226"/>
      <c r="O21" s="1226">
        <v>233087294</v>
      </c>
      <c r="P21" s="1226"/>
      <c r="Q21" s="1226">
        <v>1108515</v>
      </c>
      <c r="R21" s="1226"/>
      <c r="S21" s="1226">
        <v>1040571</v>
      </c>
      <c r="T21" s="1203"/>
      <c r="U21" s="1203"/>
      <c r="V21" s="1303"/>
      <c r="W21" s="1203"/>
      <c r="X21" s="1305"/>
      <c r="Y21" s="1203"/>
      <c r="Z21" s="1203"/>
      <c r="AA21" s="1226">
        <v>346580</v>
      </c>
      <c r="AB21" s="1226"/>
      <c r="AC21" s="1226">
        <v>334886</v>
      </c>
    </row>
    <row r="22" spans="1:33" ht="18" customHeight="1">
      <c r="A22" s="1232" t="s">
        <v>1177</v>
      </c>
      <c r="B22" s="1187"/>
      <c r="C22" s="1226">
        <v>16407199</v>
      </c>
      <c r="D22" s="1226"/>
      <c r="E22" s="1226">
        <v>0</v>
      </c>
      <c r="F22" s="1203"/>
      <c r="G22" s="1203"/>
      <c r="H22" s="1303"/>
      <c r="I22" s="1203"/>
      <c r="J22" s="1305"/>
      <c r="K22" s="1203"/>
      <c r="L22" s="1203"/>
      <c r="M22" s="1226">
        <v>0</v>
      </c>
      <c r="N22" s="1226"/>
      <c r="O22" s="1226">
        <v>0</v>
      </c>
      <c r="P22" s="1226"/>
      <c r="Q22" s="1243">
        <v>71574</v>
      </c>
      <c r="R22" s="1226"/>
      <c r="S22" s="1243">
        <v>89725</v>
      </c>
      <c r="T22" s="1243"/>
      <c r="U22" s="1243"/>
      <c r="V22" s="1243"/>
      <c r="W22" s="1243"/>
      <c r="X22" s="1243"/>
      <c r="Y22" s="1243"/>
      <c r="Z22" s="1243"/>
      <c r="AA22" s="1243">
        <v>52965</v>
      </c>
      <c r="AB22" s="1243"/>
      <c r="AC22" s="1243">
        <v>8187</v>
      </c>
      <c r="AG22" s="1056"/>
    </row>
    <row r="23" spans="1:33" ht="18" customHeight="1">
      <c r="A23" s="1194" t="s">
        <v>1098</v>
      </c>
      <c r="B23" s="1187" t="s">
        <v>1234</v>
      </c>
      <c r="C23" s="1212">
        <v>17134356</v>
      </c>
      <c r="D23" s="1226"/>
      <c r="E23" s="1212">
        <v>31253008</v>
      </c>
      <c r="F23" s="1203"/>
      <c r="G23" s="1203"/>
      <c r="H23" s="1303">
        <v>34953307</v>
      </c>
      <c r="I23" s="1203"/>
      <c r="J23" s="1305">
        <v>34953306.867637075</v>
      </c>
      <c r="K23" s="1203"/>
      <c r="L23" s="1203">
        <v>38325196.246011734</v>
      </c>
      <c r="M23" s="1212">
        <v>11317063</v>
      </c>
      <c r="N23" s="1226"/>
      <c r="O23" s="1212">
        <v>20499391</v>
      </c>
      <c r="P23" s="1226"/>
      <c r="Q23" s="1212">
        <v>25800</v>
      </c>
      <c r="R23" s="1205"/>
      <c r="S23" s="1212">
        <v>22239</v>
      </c>
      <c r="T23" s="1234"/>
      <c r="U23" s="1234"/>
      <c r="V23" s="1308">
        <v>34953307</v>
      </c>
      <c r="W23" s="1234"/>
      <c r="X23" s="1309">
        <v>34953306.867637075</v>
      </c>
      <c r="Y23" s="1234"/>
      <c r="Z23" s="1234">
        <v>38325196.246011734</v>
      </c>
      <c r="AA23" s="1212">
        <v>5880</v>
      </c>
      <c r="AB23" s="1205"/>
      <c r="AC23" s="1212">
        <v>5696</v>
      </c>
    </row>
    <row r="24" spans="1:33" ht="18" customHeight="1">
      <c r="A24" s="1051" t="s">
        <v>607</v>
      </c>
      <c r="B24" s="1187"/>
      <c r="C24" s="1215">
        <f>SUM(C18:C23)</f>
        <v>7129980547</v>
      </c>
      <c r="D24" s="1227"/>
      <c r="E24" s="1215">
        <f>SUM(E18:E23)</f>
        <v>6341105788</v>
      </c>
      <c r="F24" s="1203"/>
      <c r="G24" s="1203"/>
      <c r="H24" s="1303">
        <f>SUM(H18:H21)</f>
        <v>3660088525</v>
      </c>
      <c r="I24" s="1203"/>
      <c r="J24" s="1305">
        <v>3691956485.1849551</v>
      </c>
      <c r="K24" s="1203"/>
      <c r="L24" s="1203">
        <v>3266961345.6480327</v>
      </c>
      <c r="M24" s="1215">
        <f>SUM(M18:M23)</f>
        <v>1948094570</v>
      </c>
      <c r="N24" s="1227"/>
      <c r="O24" s="1215">
        <f>SUM(O18:O23)</f>
        <v>1616857111</v>
      </c>
      <c r="P24" s="1226"/>
      <c r="Q24" s="1215">
        <f>SUM(Q18:Q23)</f>
        <v>8339014</v>
      </c>
      <c r="R24" s="1227"/>
      <c r="S24" s="1215">
        <f>SUM(S18:S23)</f>
        <v>7909559</v>
      </c>
      <c r="T24" s="1203"/>
      <c r="U24" s="1203"/>
      <c r="V24" s="1303">
        <f>SUM(V18:V21)</f>
        <v>3660088525</v>
      </c>
      <c r="W24" s="1203"/>
      <c r="X24" s="1305">
        <v>3691956485.1849551</v>
      </c>
      <c r="Y24" s="1203"/>
      <c r="Z24" s="1203">
        <v>3266961345.6480327</v>
      </c>
      <c r="AA24" s="1215">
        <f>SUM(AA18:AA23)</f>
        <v>2468670</v>
      </c>
      <c r="AB24" s="1227"/>
      <c r="AC24" s="1215">
        <f>SUM(AC18:AC23)</f>
        <v>2263941</v>
      </c>
    </row>
    <row r="25" spans="1:33" ht="10.5" customHeight="1">
      <c r="A25" s="1194"/>
      <c r="B25" s="1187"/>
      <c r="C25" s="1310"/>
      <c r="D25" s="1227"/>
      <c r="E25" s="1310"/>
      <c r="F25" s="1203"/>
      <c r="G25" s="1203"/>
      <c r="H25" s="1303"/>
      <c r="I25" s="1203"/>
      <c r="J25" s="1305"/>
      <c r="K25" s="1203"/>
      <c r="L25" s="1203"/>
      <c r="M25" s="1310"/>
      <c r="N25" s="1227"/>
      <c r="O25" s="1310"/>
      <c r="P25" s="1226"/>
      <c r="Q25" s="1310"/>
      <c r="R25" s="1227"/>
      <c r="S25" s="1310"/>
      <c r="T25" s="1203"/>
      <c r="U25" s="1203"/>
      <c r="V25" s="1303"/>
      <c r="W25" s="1203"/>
      <c r="X25" s="1305"/>
      <c r="Y25" s="1203"/>
      <c r="Z25" s="1203"/>
      <c r="AA25" s="1310"/>
      <c r="AB25" s="1227"/>
      <c r="AC25" s="1310"/>
    </row>
    <row r="26" spans="1:33" ht="18" customHeight="1">
      <c r="A26" s="1311" t="s">
        <v>1270</v>
      </c>
      <c r="B26" s="1187" t="s">
        <v>143</v>
      </c>
      <c r="C26" s="1310"/>
      <c r="D26" s="1227"/>
      <c r="E26" s="1310"/>
      <c r="F26" s="1203"/>
      <c r="G26" s="1203"/>
      <c r="H26" s="1303"/>
      <c r="I26" s="1203"/>
      <c r="J26" s="1305"/>
      <c r="K26" s="1203"/>
      <c r="L26" s="1203"/>
      <c r="M26" s="1310"/>
      <c r="N26" s="1227"/>
      <c r="O26" s="1310"/>
      <c r="P26" s="1226"/>
      <c r="Q26" s="1212">
        <v>2189</v>
      </c>
      <c r="R26" s="1205"/>
      <c r="S26" s="1212">
        <v>182</v>
      </c>
      <c r="T26" s="1234"/>
      <c r="U26" s="1234"/>
      <c r="V26" s="1308"/>
      <c r="W26" s="1234"/>
      <c r="X26" s="1309"/>
      <c r="Y26" s="1234"/>
      <c r="Z26" s="1234"/>
      <c r="AA26" s="1236">
        <v>0</v>
      </c>
      <c r="AB26" s="1205"/>
      <c r="AC26" s="1236">
        <v>0</v>
      </c>
    </row>
    <row r="27" spans="1:33" ht="18" customHeight="1">
      <c r="A27" s="1312" t="s">
        <v>1150</v>
      </c>
      <c r="B27" s="1204"/>
      <c r="C27" s="1216">
        <f>C15-C24</f>
        <v>637932534</v>
      </c>
      <c r="D27" s="1227"/>
      <c r="E27" s="1216">
        <f>E15-E24</f>
        <v>718587239</v>
      </c>
      <c r="F27" s="1313"/>
      <c r="G27" s="1313"/>
      <c r="H27" s="1314"/>
      <c r="I27" s="1313"/>
      <c r="J27" s="1315"/>
      <c r="K27" s="1313"/>
      <c r="L27" s="1313"/>
      <c r="M27" s="1216">
        <f>M15-M24</f>
        <v>643911840</v>
      </c>
      <c r="N27" s="1227"/>
      <c r="O27" s="1216">
        <f>O15-O24</f>
        <v>779370935</v>
      </c>
      <c r="P27" s="1226"/>
      <c r="Q27" s="1216">
        <v>1298621</v>
      </c>
      <c r="R27" s="1227"/>
      <c r="S27" s="1216">
        <v>932655</v>
      </c>
      <c r="T27" s="1313"/>
      <c r="U27" s="1313"/>
      <c r="V27" s="1314"/>
      <c r="W27" s="1313"/>
      <c r="X27" s="1315"/>
      <c r="Y27" s="1313"/>
      <c r="Z27" s="1313"/>
      <c r="AA27" s="1216">
        <v>763060</v>
      </c>
      <c r="AB27" s="1227"/>
      <c r="AC27" s="1216">
        <v>643188</v>
      </c>
    </row>
    <row r="28" spans="1:33" ht="18" customHeight="1">
      <c r="A28" s="1194" t="s">
        <v>1242</v>
      </c>
      <c r="B28" s="1187" t="s">
        <v>1280</v>
      </c>
      <c r="C28" s="1226">
        <f>-108330795+16579991</f>
        <v>-91750804</v>
      </c>
      <c r="D28" s="1226"/>
      <c r="E28" s="1226">
        <v>-133394463</v>
      </c>
      <c r="F28" s="1203"/>
      <c r="G28" s="1203"/>
      <c r="H28" s="1303">
        <f>ROUND(J28,0)</f>
        <v>96410887</v>
      </c>
      <c r="I28" s="1203"/>
      <c r="J28" s="1305">
        <v>96410886.764373094</v>
      </c>
      <c r="K28" s="1203"/>
      <c r="L28" s="1203">
        <v>74033563.298239678</v>
      </c>
      <c r="M28" s="1226">
        <f>-23692217+3314783</f>
        <v>-20377434</v>
      </c>
      <c r="N28" s="1226"/>
      <c r="O28" s="1226">
        <v>-8727916</v>
      </c>
      <c r="P28" s="1226"/>
      <c r="Q28" s="1226">
        <v>185792</v>
      </c>
      <c r="R28" s="1226"/>
      <c r="S28" s="1226">
        <v>137718.14044112901</v>
      </c>
      <c r="T28" s="1203"/>
      <c r="U28" s="1203"/>
      <c r="V28" s="1303">
        <v>96410887</v>
      </c>
      <c r="W28" s="1203"/>
      <c r="X28" s="1305">
        <v>96410886.764373094</v>
      </c>
      <c r="Y28" s="1203"/>
      <c r="Z28" s="1203">
        <v>74033563.298239678</v>
      </c>
      <c r="AA28" s="1226">
        <v>43900</v>
      </c>
      <c r="AB28" s="1226"/>
      <c r="AC28" s="1226">
        <v>41772</v>
      </c>
    </row>
    <row r="29" spans="1:33" ht="18" customHeight="1">
      <c r="A29" s="1051" t="s">
        <v>1091</v>
      </c>
      <c r="B29" s="1187" t="s">
        <v>1281</v>
      </c>
      <c r="C29" s="1221">
        <f>SUM(C27:C28)</f>
        <v>546181730</v>
      </c>
      <c r="D29" s="1227"/>
      <c r="E29" s="1221">
        <f>SUM(E27:E28)</f>
        <v>585192776</v>
      </c>
      <c r="F29" s="1203"/>
      <c r="G29" s="1203"/>
      <c r="H29" s="1303"/>
      <c r="I29" s="1203"/>
      <c r="J29" s="1305">
        <v>373496757.79641652</v>
      </c>
      <c r="K29" s="1203"/>
      <c r="L29" s="1203">
        <v>265072403.0865927</v>
      </c>
      <c r="M29" s="1221">
        <f>SUM(M27:M28)</f>
        <v>623534406</v>
      </c>
      <c r="N29" s="1227"/>
      <c r="O29" s="1221">
        <f>SUM(O27:O28)</f>
        <v>770643019</v>
      </c>
      <c r="P29" s="1226"/>
      <c r="Q29" s="1221">
        <v>1112829</v>
      </c>
      <c r="R29" s="1227"/>
      <c r="S29" s="1221">
        <v>794936.85955887137</v>
      </c>
      <c r="T29" s="1203"/>
      <c r="U29" s="1203"/>
      <c r="V29" s="1303"/>
      <c r="W29" s="1203"/>
      <c r="X29" s="1305">
        <v>373496757.79641652</v>
      </c>
      <c r="Y29" s="1203"/>
      <c r="Z29" s="1203">
        <v>265072403.0865927</v>
      </c>
      <c r="AA29" s="1221">
        <v>719160</v>
      </c>
      <c r="AB29" s="1227"/>
      <c r="AC29" s="1221">
        <v>601416</v>
      </c>
    </row>
    <row r="30" spans="1:33" ht="10.5" customHeight="1">
      <c r="A30" s="1194"/>
      <c r="B30" s="1187"/>
      <c r="C30" s="1307"/>
      <c r="D30" s="1226"/>
      <c r="E30" s="1307"/>
      <c r="F30" s="1203"/>
      <c r="G30" s="1203"/>
      <c r="H30" s="1303"/>
      <c r="I30" s="1203"/>
      <c r="J30" s="1305"/>
      <c r="K30" s="1203"/>
      <c r="L30" s="1203"/>
      <c r="M30" s="1307"/>
      <c r="N30" s="1226"/>
      <c r="O30" s="1307"/>
      <c r="P30" s="1226"/>
      <c r="Q30" s="1307"/>
      <c r="R30" s="1226"/>
      <c r="S30" s="1307"/>
      <c r="T30" s="1203"/>
      <c r="U30" s="1203"/>
      <c r="V30" s="1303"/>
      <c r="W30" s="1203"/>
      <c r="X30" s="1305"/>
      <c r="Y30" s="1203"/>
      <c r="Z30" s="1203"/>
      <c r="AA30" s="1307"/>
      <c r="AB30" s="1226"/>
      <c r="AC30" s="1307"/>
    </row>
    <row r="31" spans="1:33" ht="18" customHeight="1">
      <c r="A31" s="1051" t="s">
        <v>1141</v>
      </c>
      <c r="B31" s="1187"/>
      <c r="C31" s="1307"/>
      <c r="D31" s="1226"/>
      <c r="E31" s="1307"/>
      <c r="F31" s="1203"/>
      <c r="G31" s="1203"/>
      <c r="H31" s="1303"/>
      <c r="I31" s="1203"/>
      <c r="J31" s="1305"/>
      <c r="K31" s="1203"/>
      <c r="L31" s="1203"/>
      <c r="M31" s="1307"/>
      <c r="N31" s="1226"/>
      <c r="O31" s="1307"/>
      <c r="P31" s="1226"/>
      <c r="Q31" s="1307"/>
      <c r="R31" s="1226"/>
      <c r="S31" s="1307"/>
      <c r="T31" s="1203"/>
      <c r="U31" s="1203"/>
      <c r="V31" s="1303"/>
      <c r="W31" s="1203"/>
      <c r="X31" s="1305"/>
      <c r="Y31" s="1203"/>
      <c r="Z31" s="1203"/>
      <c r="AA31" s="1307"/>
      <c r="AB31" s="1226"/>
      <c r="AC31" s="1307"/>
    </row>
    <row r="32" spans="1:33" ht="18" customHeight="1">
      <c r="A32" s="1316" t="s">
        <v>1243</v>
      </c>
      <c r="B32" s="1187"/>
      <c r="C32" s="1307"/>
      <c r="D32" s="1226"/>
      <c r="E32" s="1307"/>
      <c r="F32" s="1203"/>
      <c r="G32" s="1203"/>
      <c r="H32" s="1303"/>
      <c r="I32" s="1203"/>
      <c r="J32" s="1305"/>
      <c r="K32" s="1203"/>
      <c r="L32" s="1203"/>
      <c r="M32" s="1307"/>
      <c r="N32" s="1226"/>
      <c r="O32" s="1307"/>
      <c r="P32" s="1226"/>
      <c r="Q32" s="1205"/>
      <c r="R32" s="1205"/>
      <c r="S32" s="1205"/>
      <c r="T32" s="1234"/>
      <c r="U32" s="1234"/>
      <c r="V32" s="1308"/>
      <c r="W32" s="1234"/>
      <c r="X32" s="1309"/>
      <c r="Y32" s="1234"/>
      <c r="Z32" s="1234"/>
      <c r="AA32" s="1205"/>
      <c r="AB32" s="1205"/>
      <c r="AC32" s="1205"/>
    </row>
    <row r="33" spans="1:29" ht="18" customHeight="1">
      <c r="A33" s="1317" t="s">
        <v>1215</v>
      </c>
      <c r="B33" s="1187"/>
      <c r="C33" s="1307"/>
      <c r="D33" s="1226"/>
      <c r="E33" s="1307"/>
      <c r="F33" s="1203"/>
      <c r="G33" s="1203"/>
      <c r="H33" s="1303"/>
      <c r="I33" s="1203"/>
      <c r="J33" s="1305"/>
      <c r="K33" s="1203"/>
      <c r="L33" s="1203"/>
      <c r="M33" s="1307"/>
      <c r="N33" s="1226"/>
      <c r="O33" s="1307"/>
      <c r="P33" s="1226"/>
      <c r="Q33" s="1205"/>
      <c r="R33" s="1205"/>
      <c r="S33" s="1205"/>
      <c r="T33" s="1234"/>
      <c r="U33" s="1234"/>
      <c r="V33" s="1308"/>
      <c r="W33" s="1234"/>
      <c r="X33" s="1309"/>
      <c r="Y33" s="1234"/>
      <c r="Z33" s="1234"/>
      <c r="AA33" s="1205"/>
      <c r="AB33" s="1205"/>
      <c r="AC33" s="1205"/>
    </row>
    <row r="34" spans="1:29" ht="18" customHeight="1">
      <c r="A34" s="1194" t="s">
        <v>1244</v>
      </c>
      <c r="B34" s="1187"/>
      <c r="C34" s="1307"/>
      <c r="D34" s="1226"/>
      <c r="E34" s="1307"/>
      <c r="F34" s="1203"/>
      <c r="G34" s="1203"/>
      <c r="H34" s="1303"/>
      <c r="I34" s="1203"/>
      <c r="J34" s="1305"/>
      <c r="K34" s="1203"/>
      <c r="L34" s="1203"/>
      <c r="M34" s="1307"/>
      <c r="N34" s="1226"/>
      <c r="O34" s="1307"/>
      <c r="P34" s="1226"/>
      <c r="Q34" s="1307"/>
      <c r="R34" s="1226"/>
      <c r="S34" s="1307"/>
      <c r="T34" s="1203"/>
      <c r="U34" s="1203"/>
      <c r="V34" s="1303"/>
      <c r="W34" s="1203"/>
      <c r="X34" s="1305"/>
      <c r="Y34" s="1203"/>
      <c r="Z34" s="1203"/>
      <c r="AA34" s="1307"/>
      <c r="AB34" s="1226"/>
      <c r="AC34" s="1307"/>
    </row>
    <row r="35" spans="1:29" ht="18" customHeight="1">
      <c r="A35" s="1304" t="s">
        <v>1109</v>
      </c>
      <c r="B35" s="1187"/>
      <c r="C35" s="1212">
        <v>-27217229</v>
      </c>
      <c r="D35" s="1226"/>
      <c r="E35" s="1212">
        <v>2330369</v>
      </c>
      <c r="F35" s="1203"/>
      <c r="G35" s="1203"/>
      <c r="H35" s="1303"/>
      <c r="I35" s="1203"/>
      <c r="J35" s="1305"/>
      <c r="K35" s="1203"/>
      <c r="L35" s="1203"/>
      <c r="M35" s="1318">
        <v>0</v>
      </c>
      <c r="N35" s="1306"/>
      <c r="O35" s="1319">
        <v>0</v>
      </c>
      <c r="P35" s="1226"/>
      <c r="Q35" s="1205">
        <v>-95335</v>
      </c>
      <c r="R35" s="1205"/>
      <c r="S35" s="1205">
        <v>-57242</v>
      </c>
      <c r="T35" s="1234"/>
      <c r="U35" s="1234"/>
      <c r="V35" s="1308"/>
      <c r="W35" s="1234"/>
      <c r="X35" s="1309"/>
      <c r="Y35" s="1234"/>
      <c r="Z35" s="1234"/>
      <c r="AA35" s="1243">
        <v>0</v>
      </c>
      <c r="AB35" s="1243"/>
      <c r="AC35" s="1243">
        <v>0</v>
      </c>
    </row>
    <row r="36" spans="1:29" ht="18" customHeight="1">
      <c r="A36" s="1316" t="s">
        <v>1282</v>
      </c>
      <c r="B36" s="1187"/>
      <c r="C36" s="1307"/>
      <c r="D36" s="1226"/>
      <c r="E36" s="1307"/>
      <c r="F36" s="1203"/>
      <c r="G36" s="1203"/>
      <c r="H36" s="1303"/>
      <c r="I36" s="1203"/>
      <c r="J36" s="1305"/>
      <c r="K36" s="1203"/>
      <c r="L36" s="1203"/>
      <c r="M36" s="1307"/>
      <c r="N36" s="1226"/>
      <c r="O36" s="1307"/>
      <c r="P36" s="1226"/>
      <c r="Q36" s="1307"/>
      <c r="R36" s="1226"/>
      <c r="S36" s="1307"/>
      <c r="T36" s="1203"/>
      <c r="U36" s="1203"/>
      <c r="V36" s="1303"/>
      <c r="W36" s="1203"/>
      <c r="X36" s="1305"/>
      <c r="Y36" s="1203"/>
      <c r="Z36" s="1203"/>
      <c r="AA36" s="1307"/>
      <c r="AB36" s="1226"/>
      <c r="AC36" s="1307"/>
    </row>
    <row r="37" spans="1:29" ht="18" customHeight="1">
      <c r="A37" s="1316" t="s">
        <v>1215</v>
      </c>
      <c r="B37" s="1187"/>
      <c r="C37" s="1307"/>
      <c r="D37" s="1226"/>
      <c r="E37" s="1307"/>
      <c r="F37" s="1203"/>
      <c r="G37" s="1203"/>
      <c r="H37" s="1303"/>
      <c r="I37" s="1203"/>
      <c r="J37" s="1305"/>
      <c r="K37" s="1203"/>
      <c r="L37" s="1203"/>
      <c r="M37" s="1307"/>
      <c r="N37" s="1226"/>
      <c r="O37" s="1307"/>
      <c r="P37" s="1226"/>
      <c r="Q37" s="1307"/>
      <c r="R37" s="1226"/>
      <c r="S37" s="1307"/>
      <c r="T37" s="1203"/>
      <c r="U37" s="1203"/>
      <c r="V37" s="1303"/>
      <c r="W37" s="1203"/>
      <c r="X37" s="1305"/>
      <c r="Y37" s="1203"/>
      <c r="Z37" s="1203"/>
      <c r="AA37" s="1307"/>
      <c r="AB37" s="1226"/>
      <c r="AC37" s="1307"/>
    </row>
    <row r="38" spans="1:29" ht="18" customHeight="1">
      <c r="A38" s="1194" t="s">
        <v>1298</v>
      </c>
      <c r="B38" s="1187" t="s">
        <v>1221</v>
      </c>
      <c r="C38" s="1307">
        <v>-823024</v>
      </c>
      <c r="D38" s="1226"/>
      <c r="E38" s="1307">
        <v>0</v>
      </c>
      <c r="F38" s="1203"/>
      <c r="G38" s="1203"/>
      <c r="H38" s="1303"/>
      <c r="I38" s="1203"/>
      <c r="J38" s="1305"/>
      <c r="K38" s="1203"/>
      <c r="L38" s="1203"/>
      <c r="M38" s="1307">
        <v>-4300278</v>
      </c>
      <c r="N38" s="1226"/>
      <c r="O38" s="1307">
        <v>0</v>
      </c>
      <c r="P38" s="1226"/>
      <c r="Q38" s="1236">
        <v>1120</v>
      </c>
      <c r="R38" s="1205"/>
      <c r="S38" s="1236">
        <v>0</v>
      </c>
      <c r="T38" s="1234"/>
      <c r="U38" s="1234"/>
      <c r="V38" s="1308"/>
      <c r="W38" s="1234"/>
      <c r="X38" s="1309"/>
      <c r="Y38" s="1234"/>
      <c r="Z38" s="1234"/>
      <c r="AA38" s="1236">
        <v>3717</v>
      </c>
      <c r="AB38" s="1205"/>
      <c r="AC38" s="1236">
        <v>0</v>
      </c>
    </row>
    <row r="39" spans="1:29" ht="18" customHeight="1">
      <c r="A39" s="1312" t="s">
        <v>1268</v>
      </c>
      <c r="B39" s="1187"/>
      <c r="C39" s="1212"/>
      <c r="D39" s="1226"/>
      <c r="E39" s="1212"/>
      <c r="F39" s="1203"/>
      <c r="G39" s="1203"/>
      <c r="H39" s="1303"/>
      <c r="I39" s="1203"/>
      <c r="J39" s="1305"/>
      <c r="K39" s="1203"/>
      <c r="L39" s="1203"/>
      <c r="M39" s="1318"/>
      <c r="N39" s="1306"/>
      <c r="O39" s="1319"/>
      <c r="P39" s="1226"/>
      <c r="Q39" s="1205"/>
      <c r="R39" s="1226"/>
      <c r="S39" s="1205"/>
      <c r="T39" s="1203"/>
      <c r="U39" s="1203"/>
      <c r="V39" s="1303"/>
      <c r="W39" s="1203"/>
      <c r="X39" s="1305"/>
      <c r="Y39" s="1203"/>
      <c r="Z39" s="1203"/>
      <c r="AA39" s="1243"/>
      <c r="AB39" s="1243"/>
      <c r="AC39" s="1243"/>
    </row>
    <row r="40" spans="1:29" s="1022" customFormat="1" ht="18" customHeight="1">
      <c r="A40" s="1320" t="s">
        <v>1269</v>
      </c>
      <c r="B40" s="1237"/>
      <c r="C40" s="1215">
        <f>C35+C38</f>
        <v>-28040253</v>
      </c>
      <c r="D40" s="1227"/>
      <c r="E40" s="1215">
        <f>E35+E38</f>
        <v>2330369</v>
      </c>
      <c r="F40" s="1313"/>
      <c r="G40" s="1313"/>
      <c r="H40" s="1314"/>
      <c r="I40" s="1313"/>
      <c r="J40" s="1315"/>
      <c r="K40" s="1313"/>
      <c r="L40" s="1313"/>
      <c r="M40" s="1215">
        <f>M35+M38</f>
        <v>-4300278</v>
      </c>
      <c r="N40" s="1310"/>
      <c r="O40" s="1215">
        <f>O35+O38</f>
        <v>0</v>
      </c>
      <c r="P40" s="1226"/>
      <c r="Q40" s="1215">
        <f>Q35+Q38</f>
        <v>-94215</v>
      </c>
      <c r="R40" s="1216"/>
      <c r="S40" s="1215">
        <f>S35+S38</f>
        <v>-57242</v>
      </c>
      <c r="T40" s="1321"/>
      <c r="U40" s="1321"/>
      <c r="V40" s="1322"/>
      <c r="W40" s="1321"/>
      <c r="X40" s="1323"/>
      <c r="Y40" s="1321"/>
      <c r="Z40" s="1321"/>
      <c r="AA40" s="1215">
        <f>AA35+AA38</f>
        <v>3717</v>
      </c>
      <c r="AB40" s="1227"/>
      <c r="AC40" s="1300">
        <f>AC35+AC38</f>
        <v>0</v>
      </c>
    </row>
    <row r="41" spans="1:29" s="1022" customFormat="1" ht="18" customHeight="1" thickBot="1">
      <c r="A41" s="1312" t="s">
        <v>1143</v>
      </c>
      <c r="B41" s="1237"/>
      <c r="C41" s="1324">
        <f>SUM(C40,C29)</f>
        <v>518141477</v>
      </c>
      <c r="D41" s="1227"/>
      <c r="E41" s="1324">
        <f>SUM(E40,E29)</f>
        <v>587523145</v>
      </c>
      <c r="F41" s="1313"/>
      <c r="G41" s="1313"/>
      <c r="H41" s="1314"/>
      <c r="I41" s="1313"/>
      <c r="J41" s="1315"/>
      <c r="K41" s="1313"/>
      <c r="L41" s="1313"/>
      <c r="M41" s="1324">
        <f>SUM(M40,M29)</f>
        <v>619234128</v>
      </c>
      <c r="N41" s="1310"/>
      <c r="O41" s="1324">
        <f>SUM(O40,O29)</f>
        <v>770643019</v>
      </c>
      <c r="P41" s="1226"/>
      <c r="Q41" s="1324">
        <f>SUM(Q40,Q29)</f>
        <v>1018614</v>
      </c>
      <c r="R41" s="1227"/>
      <c r="S41" s="1324">
        <f>SUM(S40,S29)</f>
        <v>737694.85955887137</v>
      </c>
      <c r="T41" s="1313"/>
      <c r="U41" s="1313"/>
      <c r="V41" s="1314"/>
      <c r="W41" s="1313"/>
      <c r="X41" s="1315"/>
      <c r="Y41" s="1313"/>
      <c r="Z41" s="1313"/>
      <c r="AA41" s="1324">
        <f>SUM(AA40,AA29)</f>
        <v>722877</v>
      </c>
      <c r="AB41" s="1227"/>
      <c r="AC41" s="1324">
        <f>SUM(AC40,AC29)</f>
        <v>601416</v>
      </c>
    </row>
    <row r="42" spans="1:29" ht="11.25" customHeight="1" thickTop="1">
      <c r="A42" s="1194"/>
      <c r="B42" s="1187"/>
      <c r="C42" s="1307"/>
      <c r="D42" s="1226"/>
      <c r="E42" s="1307"/>
      <c r="F42" s="1203"/>
      <c r="G42" s="1203"/>
      <c r="H42" s="1303"/>
      <c r="I42" s="1203"/>
      <c r="J42" s="1305"/>
      <c r="K42" s="1203"/>
      <c r="L42" s="1203"/>
      <c r="M42" s="1307"/>
      <c r="N42" s="1226"/>
      <c r="O42" s="1307"/>
      <c r="P42" s="1226"/>
      <c r="Q42" s="1307"/>
      <c r="R42" s="1226"/>
      <c r="S42" s="1307"/>
      <c r="T42" s="1203"/>
      <c r="U42" s="1203"/>
      <c r="V42" s="1303"/>
      <c r="W42" s="1203"/>
      <c r="X42" s="1305"/>
      <c r="Y42" s="1203"/>
      <c r="Z42" s="1203"/>
      <c r="AA42" s="1307"/>
      <c r="AB42" s="1226"/>
      <c r="AC42" s="1307"/>
    </row>
    <row r="43" spans="1:29" s="1057" customFormat="1" ht="20.25" customHeight="1">
      <c r="A43" s="1325" t="s">
        <v>1102</v>
      </c>
      <c r="B43" s="1326"/>
      <c r="C43" s="1301"/>
      <c r="D43" s="1327"/>
      <c r="E43" s="1301"/>
      <c r="F43" s="1328"/>
      <c r="G43" s="1328"/>
      <c r="H43" s="1329">
        <v>372553875</v>
      </c>
      <c r="I43" s="1328"/>
      <c r="J43" s="1305">
        <v>372553874.93105477</v>
      </c>
      <c r="K43" s="1328"/>
      <c r="L43" s="1328">
        <v>263839324.0865927</v>
      </c>
      <c r="M43" s="1301"/>
      <c r="N43" s="1327"/>
      <c r="O43" s="1301"/>
      <c r="P43" s="1226"/>
      <c r="Q43" s="1301"/>
      <c r="R43" s="1327"/>
      <c r="S43" s="1301"/>
      <c r="T43" s="1328"/>
      <c r="U43" s="1328"/>
      <c r="V43" s="1329">
        <v>372553875</v>
      </c>
      <c r="W43" s="1328"/>
      <c r="X43" s="1305">
        <v>372553874.93105477</v>
      </c>
      <c r="Y43" s="1328"/>
      <c r="Z43" s="1328">
        <v>263839324.0865927</v>
      </c>
      <c r="AA43" s="1301"/>
      <c r="AB43" s="1327"/>
      <c r="AC43" s="1301"/>
    </row>
    <row r="44" spans="1:29" s="1057" customFormat="1" ht="20.25" customHeight="1">
      <c r="A44" s="1235" t="s">
        <v>1238</v>
      </c>
      <c r="B44" s="1326"/>
      <c r="C44" s="1226">
        <v>546213601</v>
      </c>
      <c r="D44" s="1327"/>
      <c r="E44" s="1226">
        <v>624015532</v>
      </c>
      <c r="F44" s="1328"/>
      <c r="G44" s="1328"/>
      <c r="H44" s="1303">
        <f>ROUND(J44,0)</f>
        <v>372553875</v>
      </c>
      <c r="I44" s="1328"/>
      <c r="J44" s="1305">
        <v>372553874.93105477</v>
      </c>
      <c r="K44" s="1328"/>
      <c r="L44" s="1328">
        <v>263839324.0865927</v>
      </c>
      <c r="M44" s="1226">
        <v>630207106</v>
      </c>
      <c r="N44" s="1327"/>
      <c r="O44" s="1226">
        <v>784505587</v>
      </c>
      <c r="P44" s="1226"/>
      <c r="Q44" s="1226">
        <v>1112797</v>
      </c>
      <c r="R44" s="1327"/>
      <c r="S44" s="1226">
        <f>S46-S45</f>
        <v>794908.85955887137</v>
      </c>
      <c r="T44" s="1328"/>
      <c r="U44" s="1328"/>
      <c r="V44" s="1303">
        <v>372553875</v>
      </c>
      <c r="W44" s="1328"/>
      <c r="X44" s="1305">
        <v>372553874.93105477</v>
      </c>
      <c r="Y44" s="1328"/>
      <c r="Z44" s="1328">
        <v>263839324.0865927</v>
      </c>
      <c r="AA44" s="1226">
        <v>719160</v>
      </c>
      <c r="AB44" s="1327"/>
      <c r="AC44" s="1226">
        <f>AC46-AC45</f>
        <v>601416</v>
      </c>
    </row>
    <row r="45" spans="1:29" s="1057" customFormat="1" ht="20.25" customHeight="1">
      <c r="A45" s="1311" t="s">
        <v>1104</v>
      </c>
      <c r="B45" s="1326"/>
      <c r="C45" s="1226">
        <v>-31871</v>
      </c>
      <c r="D45" s="1327"/>
      <c r="E45" s="1226">
        <v>10752</v>
      </c>
      <c r="F45" s="1328"/>
      <c r="G45" s="1328"/>
      <c r="H45" s="1303">
        <f>ROUND(J45,0)</f>
        <v>942883</v>
      </c>
      <c r="I45" s="1328"/>
      <c r="J45" s="1305">
        <v>942882.86536173651</v>
      </c>
      <c r="K45" s="1328"/>
      <c r="L45" s="1328">
        <v>1233079</v>
      </c>
      <c r="M45" s="1301">
        <v>0</v>
      </c>
      <c r="N45" s="1327"/>
      <c r="O45" s="1330">
        <v>0</v>
      </c>
      <c r="P45" s="1226"/>
      <c r="Q45" s="1226">
        <v>32</v>
      </c>
      <c r="R45" s="1327"/>
      <c r="S45" s="1226">
        <v>28</v>
      </c>
      <c r="T45" s="1328"/>
      <c r="U45" s="1328"/>
      <c r="V45" s="1303">
        <v>942883</v>
      </c>
      <c r="W45" s="1328"/>
      <c r="X45" s="1305">
        <v>942882.86536173651</v>
      </c>
      <c r="Y45" s="1328"/>
      <c r="Z45" s="1328">
        <v>1233079</v>
      </c>
      <c r="AA45" s="1236">
        <v>0</v>
      </c>
      <c r="AB45" s="1327"/>
      <c r="AC45" s="1236">
        <v>0</v>
      </c>
    </row>
    <row r="46" spans="1:29" s="1058" customFormat="1" ht="20.25" customHeight="1" thickBot="1">
      <c r="A46" s="1325" t="s">
        <v>1091</v>
      </c>
      <c r="B46" s="1325"/>
      <c r="C46" s="1331">
        <f>C29</f>
        <v>546181730</v>
      </c>
      <c r="D46" s="1332"/>
      <c r="E46" s="1331">
        <f>E29</f>
        <v>585192776</v>
      </c>
      <c r="F46" s="1333"/>
      <c r="G46" s="1333"/>
      <c r="H46" s="1334"/>
      <c r="I46" s="1333"/>
      <c r="J46" s="1315">
        <v>373496757.79641652</v>
      </c>
      <c r="K46" s="1333"/>
      <c r="L46" s="1333">
        <v>265072403.0865927</v>
      </c>
      <c r="M46" s="1335">
        <f>SUM(M44:M45)</f>
        <v>630207106</v>
      </c>
      <c r="N46" s="1332"/>
      <c r="O46" s="1335">
        <f>SUM(O44:O45)</f>
        <v>784505587</v>
      </c>
      <c r="P46" s="1226"/>
      <c r="Q46" s="1331">
        <f>Q29</f>
        <v>1112829</v>
      </c>
      <c r="R46" s="1332"/>
      <c r="S46" s="1331">
        <f>S29</f>
        <v>794936.85955887137</v>
      </c>
      <c r="T46" s="1333"/>
      <c r="U46" s="1333"/>
      <c r="V46" s="1334"/>
      <c r="W46" s="1333"/>
      <c r="X46" s="1315">
        <v>373496757.79641652</v>
      </c>
      <c r="Y46" s="1333"/>
      <c r="Z46" s="1333">
        <v>265072403.0865927</v>
      </c>
      <c r="AA46" s="1331">
        <f>AA29</f>
        <v>719160</v>
      </c>
      <c r="AB46" s="1332"/>
      <c r="AC46" s="1331">
        <f>AC29</f>
        <v>601416</v>
      </c>
    </row>
    <row r="47" spans="1:29" s="1057" customFormat="1" ht="11.25" customHeight="1" thickTop="1">
      <c r="A47" s="1232"/>
      <c r="B47" s="1336"/>
      <c r="C47" s="1301"/>
      <c r="D47" s="1301"/>
      <c r="E47" s="1301"/>
      <c r="F47" s="1328"/>
      <c r="G47" s="1328"/>
      <c r="H47" s="1329"/>
      <c r="I47" s="1328"/>
      <c r="J47" s="1328"/>
      <c r="K47" s="1328"/>
      <c r="L47" s="1328"/>
      <c r="M47" s="1328"/>
      <c r="N47" s="1328"/>
      <c r="O47" s="1328"/>
      <c r="P47" s="1226"/>
      <c r="Q47" s="1301"/>
      <c r="R47" s="1301"/>
      <c r="S47" s="1301"/>
      <c r="T47" s="1328"/>
      <c r="U47" s="1328"/>
      <c r="V47" s="1329"/>
      <c r="W47" s="1328"/>
      <c r="X47" s="1328"/>
      <c r="Y47" s="1328"/>
      <c r="Z47" s="1328"/>
      <c r="AA47" s="1301"/>
      <c r="AB47" s="1301"/>
      <c r="AC47" s="1301"/>
    </row>
    <row r="48" spans="1:29" s="1057" customFormat="1" ht="20.25" customHeight="1">
      <c r="A48" s="1325" t="s">
        <v>1239</v>
      </c>
      <c r="B48" s="1336"/>
      <c r="C48" s="1301"/>
      <c r="D48" s="1327"/>
      <c r="E48" s="1301"/>
      <c r="F48" s="1328"/>
      <c r="G48" s="1328"/>
      <c r="H48" s="1329"/>
      <c r="I48" s="1328"/>
      <c r="J48" s="1328"/>
      <c r="K48" s="1328"/>
      <c r="L48" s="1328"/>
      <c r="M48" s="1328"/>
      <c r="N48" s="1328"/>
      <c r="O48" s="1328"/>
      <c r="P48" s="1226"/>
      <c r="Q48" s="1301"/>
      <c r="R48" s="1327"/>
      <c r="S48" s="1301"/>
      <c r="T48" s="1328"/>
      <c r="U48" s="1328"/>
      <c r="V48" s="1329"/>
      <c r="W48" s="1328"/>
      <c r="X48" s="1328"/>
      <c r="Y48" s="1328"/>
      <c r="Z48" s="1328"/>
      <c r="AA48" s="1301"/>
      <c r="AB48" s="1327"/>
      <c r="AC48" s="1301"/>
    </row>
    <row r="49" spans="1:29" s="1057" customFormat="1" ht="20.25" customHeight="1">
      <c r="A49" s="1311" t="s">
        <v>1261</v>
      </c>
      <c r="B49" s="1336"/>
      <c r="C49" s="1337">
        <v>518171315</v>
      </c>
      <c r="D49" s="1337"/>
      <c r="E49" s="1337">
        <v>628654208</v>
      </c>
      <c r="F49" s="1338"/>
      <c r="G49" s="1338"/>
      <c r="H49" s="1339"/>
      <c r="I49" s="1338"/>
      <c r="J49" s="1338"/>
      <c r="K49" s="1338"/>
      <c r="L49" s="1338"/>
      <c r="M49" s="1301">
        <v>625906828</v>
      </c>
      <c r="N49" s="1309"/>
      <c r="O49" s="1301">
        <f>O44</f>
        <v>784505587</v>
      </c>
      <c r="P49" s="1226"/>
      <c r="Q49" s="1226">
        <v>1018585</v>
      </c>
      <c r="R49" s="1337"/>
      <c r="S49" s="1226">
        <f>S51-S50</f>
        <v>737666.85955887137</v>
      </c>
      <c r="T49" s="1338"/>
      <c r="U49" s="1338"/>
      <c r="V49" s="1339"/>
      <c r="W49" s="1338"/>
      <c r="X49" s="1338"/>
      <c r="Y49" s="1338"/>
      <c r="Z49" s="1338"/>
      <c r="AA49" s="1337">
        <v>722877</v>
      </c>
      <c r="AB49" s="1337"/>
      <c r="AC49" s="1337">
        <f>AC51-AC50</f>
        <v>601416</v>
      </c>
    </row>
    <row r="50" spans="1:29" s="1057" customFormat="1" ht="20.25" customHeight="1">
      <c r="A50" s="1311" t="s">
        <v>1133</v>
      </c>
      <c r="B50" s="1336"/>
      <c r="C50" s="1212">
        <v>-29838</v>
      </c>
      <c r="D50" s="1337"/>
      <c r="E50" s="1212">
        <v>-2297555</v>
      </c>
      <c r="F50" s="1338"/>
      <c r="G50" s="1338"/>
      <c r="H50" s="1339"/>
      <c r="I50" s="1338"/>
      <c r="J50" s="1338"/>
      <c r="K50" s="1338"/>
      <c r="L50" s="1338"/>
      <c r="M50" s="1340">
        <v>0</v>
      </c>
      <c r="N50" s="1309"/>
      <c r="O50" s="1319">
        <v>0</v>
      </c>
      <c r="P50" s="1226"/>
      <c r="Q50" s="1212">
        <v>29</v>
      </c>
      <c r="R50" s="1337"/>
      <c r="S50" s="1212">
        <v>28</v>
      </c>
      <c r="T50" s="1338"/>
      <c r="U50" s="1338"/>
      <c r="V50" s="1339"/>
      <c r="W50" s="1338"/>
      <c r="X50" s="1338"/>
      <c r="Y50" s="1338"/>
      <c r="Z50" s="1338"/>
      <c r="AA50" s="1236">
        <v>0</v>
      </c>
      <c r="AB50" s="1337"/>
      <c r="AC50" s="1236">
        <v>0</v>
      </c>
    </row>
    <row r="51" spans="1:29" s="1022" customFormat="1" ht="18" customHeight="1" thickBot="1">
      <c r="A51" s="1325" t="s">
        <v>1143</v>
      </c>
      <c r="B51" s="1341"/>
      <c r="C51" s="1342">
        <f>SUM(C49:C50)</f>
        <v>518141477</v>
      </c>
      <c r="D51" s="1343"/>
      <c r="E51" s="1342">
        <f>SUM(E49:E50)</f>
        <v>626356653</v>
      </c>
      <c r="F51" s="1313"/>
      <c r="G51" s="1313"/>
      <c r="H51" s="1314"/>
      <c r="I51" s="1313"/>
      <c r="J51" s="1313"/>
      <c r="K51" s="1313"/>
      <c r="L51" s="1313"/>
      <c r="M51" s="1344">
        <f>SUM(M49:M50)</f>
        <v>625906828</v>
      </c>
      <c r="N51" s="1313"/>
      <c r="O51" s="1344">
        <f>SUM(O49:O50)</f>
        <v>784505587</v>
      </c>
      <c r="P51" s="1226"/>
      <c r="Q51" s="1342">
        <f>Q41</f>
        <v>1018614</v>
      </c>
      <c r="R51" s="1343"/>
      <c r="S51" s="1342">
        <f>S41</f>
        <v>737694.85955887137</v>
      </c>
      <c r="T51" s="1313"/>
      <c r="U51" s="1313"/>
      <c r="V51" s="1314"/>
      <c r="W51" s="1313"/>
      <c r="X51" s="1313"/>
      <c r="Y51" s="1313"/>
      <c r="Z51" s="1313"/>
      <c r="AA51" s="1342">
        <f>AA41</f>
        <v>722877</v>
      </c>
      <c r="AB51" s="1343"/>
      <c r="AC51" s="1342">
        <f>AC41</f>
        <v>601416</v>
      </c>
    </row>
    <row r="52" spans="1:29" ht="10.5" customHeight="1" thickTop="1">
      <c r="A52" s="1325"/>
      <c r="B52" s="1183"/>
      <c r="C52" s="1191"/>
      <c r="D52" s="1193"/>
      <c r="E52" s="1191"/>
      <c r="F52" s="1184"/>
      <c r="G52" s="1184"/>
      <c r="H52" s="1185"/>
      <c r="I52" s="1184"/>
      <c r="J52" s="1184"/>
      <c r="K52" s="1184"/>
      <c r="L52" s="1184"/>
      <c r="M52" s="1184"/>
      <c r="N52" s="1184"/>
      <c r="O52" s="1184"/>
      <c r="P52" s="1226"/>
      <c r="Q52" s="1191"/>
      <c r="R52" s="1193"/>
      <c r="S52" s="1191"/>
      <c r="T52" s="1184"/>
      <c r="U52" s="1184"/>
      <c r="V52" s="1185"/>
      <c r="W52" s="1184"/>
      <c r="X52" s="1184"/>
      <c r="Y52" s="1184"/>
      <c r="Z52" s="1184"/>
      <c r="AA52" s="1184"/>
      <c r="AB52" s="1184"/>
      <c r="AC52" s="1184"/>
    </row>
    <row r="53" spans="1:29" ht="17.399999999999999" thickTop="1" thickBot="1">
      <c r="A53" s="1325" t="s">
        <v>1241</v>
      </c>
      <c r="B53" s="1187" t="s">
        <v>1233</v>
      </c>
      <c r="C53" s="1345">
        <f>C43/746776382.579395</f>
        <v>0</v>
      </c>
      <c r="D53" s="1346"/>
      <c r="E53" s="1345">
        <f>E43/746776382.579395</f>
        <v>0</v>
      </c>
      <c r="F53" s="1229"/>
      <c r="G53" s="1229"/>
      <c r="H53" s="1347"/>
      <c r="I53" s="1229"/>
      <c r="J53" s="1229"/>
      <c r="K53" s="1229"/>
      <c r="L53" s="1229"/>
      <c r="M53" s="1345">
        <f>M43/746776382.579395</f>
        <v>0</v>
      </c>
      <c r="N53" s="1229"/>
      <c r="O53" s="1345">
        <f>O43/746776382.579395</f>
        <v>0</v>
      </c>
      <c r="P53" s="1226"/>
      <c r="Q53" s="1345">
        <v>1.2861372853363597</v>
      </c>
      <c r="R53" s="1346"/>
      <c r="S53" s="1345">
        <v>0.9187376807819152</v>
      </c>
      <c r="T53" s="1229"/>
      <c r="U53" s="1229"/>
      <c r="V53" s="1347"/>
      <c r="W53" s="1229"/>
      <c r="X53" s="1229"/>
      <c r="Y53" s="1229"/>
      <c r="Z53" s="1229"/>
      <c r="AA53" s="1345">
        <v>0.83115958527545253</v>
      </c>
      <c r="AB53" s="1229"/>
      <c r="AC53" s="1345">
        <v>0.69507852652820168</v>
      </c>
    </row>
    <row r="54" spans="1:29" ht="18" customHeight="1" thickTop="1" thickBot="1">
      <c r="A54" s="1325" t="s">
        <v>1240</v>
      </c>
      <c r="B54" s="1187" t="s">
        <v>1233</v>
      </c>
      <c r="C54" s="1345">
        <f>C44/746776382.579395</f>
        <v>0.731428595951785</v>
      </c>
      <c r="D54" s="1346"/>
      <c r="E54" s="1345">
        <f>E44/746776382.579395</f>
        <v>0.83561230183073787</v>
      </c>
      <c r="F54" s="1229"/>
      <c r="G54" s="1229"/>
      <c r="H54" s="1347"/>
      <c r="I54" s="1229"/>
      <c r="J54" s="1229"/>
      <c r="K54" s="1229"/>
      <c r="L54" s="1229"/>
      <c r="M54" s="1345">
        <f>M44/746776382.579395</f>
        <v>0.84390337014038908</v>
      </c>
      <c r="N54" s="1229"/>
      <c r="O54" s="1345">
        <f>O44/746776382.579395</f>
        <v>1.0505227606292085</v>
      </c>
      <c r="P54" s="1226"/>
      <c r="Q54" s="1345">
        <v>1.28</v>
      </c>
      <c r="R54" s="1346"/>
      <c r="S54" s="1345">
        <f>S46/865249</f>
        <v>0.9187376807819152</v>
      </c>
      <c r="T54" s="1229"/>
      <c r="U54" s="1229"/>
      <c r="V54" s="1347"/>
      <c r="W54" s="1229"/>
      <c r="X54" s="1229"/>
      <c r="Y54" s="1229"/>
      <c r="Z54" s="1229"/>
      <c r="AA54" s="1345">
        <f>AA46/865249</f>
        <v>0.83115958527545253</v>
      </c>
      <c r="AB54" s="1229"/>
      <c r="AC54" s="1345">
        <f>AC46/865249</f>
        <v>0.69507852652820168</v>
      </c>
    </row>
    <row r="55" spans="1:29" ht="18" customHeight="1" thickTop="1">
      <c r="E55" s="1059"/>
      <c r="J55" s="1056"/>
      <c r="L55" s="1056"/>
      <c r="X55" s="1056"/>
      <c r="Z55" s="1056"/>
    </row>
    <row r="56" spans="1:29" ht="18" customHeight="1">
      <c r="C56" s="1069"/>
      <c r="D56" s="1069"/>
      <c r="E56" s="1069"/>
      <c r="F56" s="1067"/>
      <c r="G56" s="1067"/>
      <c r="H56" s="1259"/>
      <c r="I56" s="1067"/>
      <c r="J56" s="1067"/>
      <c r="K56" s="1067"/>
      <c r="L56" s="1067"/>
      <c r="M56" s="1067"/>
      <c r="N56" s="1067"/>
      <c r="O56" s="1067"/>
      <c r="P56" s="1067"/>
      <c r="Q56" s="1069"/>
      <c r="R56" s="1069"/>
      <c r="S56" s="1069"/>
      <c r="T56" s="1067"/>
      <c r="U56" s="1067"/>
      <c r="V56" s="1259"/>
      <c r="W56" s="1067"/>
      <c r="X56" s="1067"/>
      <c r="Y56" s="1067"/>
      <c r="Z56" s="1067"/>
      <c r="AA56" s="1067"/>
      <c r="AB56" s="1067"/>
      <c r="AC56" s="1067"/>
    </row>
    <row r="57" spans="1:29" ht="18" customHeight="1">
      <c r="C57" s="1043">
        <f>C46-C29</f>
        <v>0</v>
      </c>
      <c r="D57" s="1043"/>
      <c r="E57" s="1043">
        <f>E46-E29</f>
        <v>0</v>
      </c>
      <c r="F57" s="1043"/>
      <c r="G57" s="1043"/>
      <c r="H57" s="1043"/>
      <c r="I57" s="1043"/>
      <c r="J57" s="1043"/>
      <c r="K57" s="1043"/>
      <c r="L57" s="1043"/>
      <c r="M57" s="1043">
        <f>M46-M29</f>
        <v>6672700</v>
      </c>
      <c r="N57" s="1043"/>
      <c r="O57" s="1043">
        <f>O46-O29</f>
        <v>13862568</v>
      </c>
      <c r="P57" s="1043"/>
      <c r="Q57" s="1043"/>
      <c r="R57" s="1043"/>
      <c r="S57" s="1043"/>
      <c r="T57" s="1043"/>
      <c r="U57" s="1043"/>
      <c r="V57" s="1043"/>
      <c r="W57" s="1043"/>
      <c r="X57" s="1043"/>
      <c r="Y57" s="1043"/>
      <c r="Z57" s="1043"/>
      <c r="AA57" s="1043"/>
      <c r="AB57" s="1043"/>
      <c r="AC57" s="1043"/>
    </row>
    <row r="58" spans="1:29" ht="18" customHeight="1">
      <c r="C58" s="1043">
        <f>C51-C41</f>
        <v>0</v>
      </c>
      <c r="D58" s="1043"/>
      <c r="E58" s="1043">
        <f>E51-E41</f>
        <v>38833508</v>
      </c>
      <c r="F58" s="1043"/>
      <c r="G58" s="1043"/>
      <c r="H58" s="1043"/>
      <c r="I58" s="1043"/>
      <c r="J58" s="1043"/>
      <c r="K58" s="1043"/>
      <c r="L58" s="1043"/>
      <c r="M58" s="1043">
        <f>M51-M41</f>
        <v>6672700</v>
      </c>
      <c r="N58" s="1043"/>
      <c r="O58" s="1043">
        <f>O51-O41</f>
        <v>13862568</v>
      </c>
      <c r="P58" s="1043"/>
      <c r="Q58" s="1043"/>
      <c r="R58" s="1043"/>
      <c r="S58" s="1043"/>
      <c r="T58" s="1043"/>
      <c r="U58" s="1043"/>
      <c r="V58" s="1043"/>
      <c r="W58" s="1043"/>
      <c r="X58" s="1043"/>
      <c r="Y58" s="1043"/>
      <c r="Z58" s="1043"/>
      <c r="AA58" s="1043"/>
      <c r="AB58" s="1043"/>
      <c r="AC58" s="1043"/>
    </row>
  </sheetData>
  <mergeCells count="18">
    <mergeCell ref="Q7:S7"/>
    <mergeCell ref="AA7:AC7"/>
    <mergeCell ref="Q9:AC9"/>
    <mergeCell ref="Q4:S4"/>
    <mergeCell ref="AA4:AC4"/>
    <mergeCell ref="Q5:S5"/>
    <mergeCell ref="AA5:AC5"/>
    <mergeCell ref="Q6:S6"/>
    <mergeCell ref="AA6:AC6"/>
    <mergeCell ref="C7:E7"/>
    <mergeCell ref="M7:O7"/>
    <mergeCell ref="C9:O9"/>
    <mergeCell ref="C4:E4"/>
    <mergeCell ref="M4:O4"/>
    <mergeCell ref="C5:E5"/>
    <mergeCell ref="M5:O5"/>
    <mergeCell ref="C6:E6"/>
    <mergeCell ref="M6:O6"/>
  </mergeCells>
  <pageMargins left="0.7" right="0.7" top="0.73" bottom="0.75" header="0.5" footer="0.5"/>
  <pageSetup paperSize="9" scale="78" firstPageNumber="8" fitToHeight="2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62"/>
  <sheetViews>
    <sheetView view="pageBreakPreview" topLeftCell="A49" zoomScale="99" zoomScaleNormal="100" zoomScaleSheetLayoutView="99" workbookViewId="0">
      <selection activeCell="AD58" sqref="AD58"/>
    </sheetView>
  </sheetViews>
  <sheetFormatPr defaultColWidth="9.109375" defaultRowHeight="19.5" customHeight="1"/>
  <cols>
    <col min="1" max="1" width="52.33203125" style="1052" customWidth="1"/>
    <col min="2" max="2" width="5.5546875" style="992" customWidth="1"/>
    <col min="3" max="3" width="0.88671875" style="997" hidden="1" customWidth="1"/>
    <col min="4" max="4" width="13.5546875" style="997" hidden="1" customWidth="1"/>
    <col min="5" max="5" width="0.88671875" style="997" hidden="1" customWidth="1"/>
    <col min="6" max="6" width="15.44140625" style="997" hidden="1" customWidth="1"/>
    <col min="7" max="7" width="0.6640625" style="994" hidden="1" customWidth="1"/>
    <col min="8" max="8" width="12.44140625" style="997" hidden="1" customWidth="1"/>
    <col min="9" max="9" width="0.88671875" style="997" hidden="1" customWidth="1"/>
    <col min="10" max="10" width="16" style="997" hidden="1" customWidth="1"/>
    <col min="11" max="11" width="0.88671875" style="997" hidden="1" customWidth="1"/>
    <col min="12" max="12" width="14.5546875" style="997" hidden="1" customWidth="1"/>
    <col min="13" max="13" width="0.88671875" style="997" hidden="1" customWidth="1"/>
    <col min="14" max="14" width="14.33203125" style="997" hidden="1" customWidth="1"/>
    <col min="15" max="15" width="0.88671875" style="997" hidden="1" customWidth="1"/>
    <col min="16" max="16" width="15.5546875" style="997" hidden="1" customWidth="1"/>
    <col min="17" max="17" width="0.88671875" style="988" hidden="1" customWidth="1"/>
    <col min="18" max="18" width="13.6640625" style="988" hidden="1" customWidth="1"/>
    <col min="19" max="19" width="0.88671875" style="988" hidden="1" customWidth="1"/>
    <col min="20" max="20" width="15.5546875" style="988" hidden="1" customWidth="1"/>
    <col min="21" max="21" width="0.6640625" style="988" hidden="1" customWidth="1"/>
    <col min="22" max="22" width="13" style="988" customWidth="1"/>
    <col min="23" max="23" width="0.6640625" style="988" customWidth="1"/>
    <col min="24" max="24" width="13.33203125" style="988" customWidth="1"/>
    <col min="25" max="25" width="0.6640625" style="988" customWidth="1"/>
    <col min="26" max="26" width="10" style="988" customWidth="1"/>
    <col min="27" max="27" width="0.6640625" style="988" customWidth="1"/>
    <col min="28" max="28" width="9.33203125" style="988" customWidth="1"/>
    <col min="29" max="29" width="0.6640625" style="988" customWidth="1"/>
    <col min="30" max="30" width="14.88671875" style="988" customWidth="1"/>
    <col min="31" max="31" width="0.6640625" style="988" customWidth="1"/>
    <col min="32" max="32" width="14.44140625" style="988" customWidth="1"/>
    <col min="33" max="33" width="0.5546875" style="988" customWidth="1"/>
    <col min="34" max="34" width="15.5546875" style="988" bestFit="1" customWidth="1"/>
    <col min="35" max="36" width="0.6640625" style="988" customWidth="1"/>
    <col min="37" max="37" width="14" style="988" customWidth="1"/>
    <col min="38" max="38" width="0.88671875" style="988" customWidth="1"/>
    <col min="39" max="39" width="13.88671875" style="988" customWidth="1"/>
    <col min="40" max="40" width="0.6640625" style="988" customWidth="1"/>
    <col min="41" max="41" width="12.6640625" style="988" customWidth="1"/>
    <col min="42" max="16384" width="9.109375" style="988"/>
  </cols>
  <sheetData>
    <row r="1" spans="1:41" ht="19.5" customHeight="1">
      <c r="A1" s="1045" t="s">
        <v>1154</v>
      </c>
    </row>
    <row r="2" spans="1:41" ht="19.5" customHeight="1">
      <c r="A2" s="1137" t="s">
        <v>1117</v>
      </c>
    </row>
    <row r="3" spans="1:41" ht="19.5" customHeight="1">
      <c r="A3" s="1060"/>
    </row>
    <row r="4" spans="1:41" ht="19.5" customHeight="1">
      <c r="A4" s="1060"/>
      <c r="D4" s="1422" t="s">
        <v>1116</v>
      </c>
      <c r="E4" s="1422"/>
      <c r="F4" s="1422"/>
      <c r="G4" s="1422"/>
      <c r="H4" s="1422"/>
      <c r="I4" s="1422"/>
      <c r="J4" s="1422"/>
      <c r="K4" s="1422"/>
      <c r="L4" s="1422"/>
      <c r="M4" s="1422"/>
      <c r="N4" s="1422"/>
      <c r="O4" s="1422"/>
      <c r="P4" s="1422"/>
      <c r="Q4" s="1422"/>
      <c r="R4" s="1422"/>
      <c r="S4" s="1422"/>
      <c r="T4" s="1422"/>
      <c r="U4" s="997"/>
      <c r="V4" s="1422" t="s">
        <v>1116</v>
      </c>
      <c r="W4" s="1422"/>
      <c r="X4" s="1422"/>
      <c r="Y4" s="1422"/>
      <c r="Z4" s="1422"/>
      <c r="AA4" s="1422"/>
      <c r="AB4" s="1422"/>
      <c r="AC4" s="1422"/>
      <c r="AD4" s="1422"/>
      <c r="AE4" s="1422"/>
      <c r="AF4" s="1422"/>
      <c r="AG4" s="1422"/>
      <c r="AH4" s="1422"/>
      <c r="AI4" s="1422"/>
      <c r="AJ4" s="1422"/>
      <c r="AK4" s="1422"/>
      <c r="AL4" s="1422"/>
      <c r="AM4" s="1422"/>
      <c r="AN4" s="1422"/>
      <c r="AO4" s="1422"/>
    </row>
    <row r="5" spans="1:41" ht="19.5" customHeight="1">
      <c r="A5" s="1060"/>
      <c r="D5" s="1356"/>
      <c r="E5" s="1356"/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997"/>
      <c r="V5" s="1356"/>
      <c r="W5" s="1356"/>
      <c r="X5" s="1356"/>
      <c r="Y5" s="1356"/>
      <c r="Z5" s="1356"/>
      <c r="AA5" s="1356"/>
      <c r="AB5" s="1356"/>
      <c r="AC5" s="1356"/>
      <c r="AD5" s="1356"/>
      <c r="AE5" s="1356"/>
      <c r="AF5" s="1356"/>
      <c r="AG5" s="1356"/>
      <c r="AH5" s="1062" t="s">
        <v>1245</v>
      </c>
      <c r="AI5" s="1356"/>
      <c r="AJ5" s="1356"/>
      <c r="AK5" s="1356"/>
      <c r="AL5" s="1356"/>
      <c r="AM5" s="1356"/>
      <c r="AN5" s="1356"/>
      <c r="AO5" s="1356"/>
    </row>
    <row r="6" spans="1:41" ht="19.5" customHeight="1">
      <c r="A6" s="1060"/>
      <c r="E6" s="1138"/>
      <c r="F6" s="994"/>
      <c r="G6" s="1138"/>
      <c r="H6" s="1423" t="s">
        <v>523</v>
      </c>
      <c r="I6" s="1423"/>
      <c r="J6" s="1423"/>
      <c r="K6" s="1139"/>
      <c r="L6" s="1424" t="s">
        <v>1115</v>
      </c>
      <c r="M6" s="1424"/>
      <c r="N6" s="1424"/>
      <c r="P6" s="988"/>
      <c r="U6" s="997"/>
      <c r="V6" s="997"/>
      <c r="W6" s="1138"/>
      <c r="X6" s="994"/>
      <c r="Y6" s="1138"/>
      <c r="Z6" s="994"/>
      <c r="AA6" s="1138"/>
      <c r="AB6" s="1423" t="s">
        <v>523</v>
      </c>
      <c r="AC6" s="1423"/>
      <c r="AD6" s="1423"/>
      <c r="AE6" s="1423"/>
      <c r="AF6" s="1423"/>
      <c r="AG6" s="1139"/>
      <c r="AH6" s="1424" t="s">
        <v>1035</v>
      </c>
      <c r="AI6" s="1424"/>
      <c r="AJ6" s="997"/>
    </row>
    <row r="7" spans="1:41" ht="19.5" customHeight="1">
      <c r="A7" s="1060"/>
      <c r="E7" s="1138"/>
      <c r="F7" s="1138"/>
      <c r="G7" s="1138"/>
      <c r="H7" s="1162"/>
      <c r="I7" s="1162"/>
      <c r="J7" s="1162"/>
      <c r="K7" s="1139"/>
      <c r="L7" s="1140"/>
      <c r="M7" s="1140"/>
      <c r="N7" s="1141" t="s">
        <v>924</v>
      </c>
      <c r="P7" s="1140" t="s">
        <v>742</v>
      </c>
      <c r="U7" s="997"/>
      <c r="V7" s="997"/>
      <c r="W7" s="1138"/>
      <c r="X7" s="1138"/>
      <c r="Y7" s="1138"/>
      <c r="Z7" s="1138"/>
      <c r="AA7" s="1138"/>
      <c r="AB7" s="1162"/>
      <c r="AC7" s="1162"/>
      <c r="AD7" s="1162"/>
      <c r="AE7" s="1162"/>
      <c r="AF7" s="1162"/>
      <c r="AG7" s="1139"/>
      <c r="AH7" s="1140"/>
      <c r="AI7" s="1140"/>
      <c r="AJ7" s="997"/>
      <c r="AK7" s="1140" t="s">
        <v>742</v>
      </c>
    </row>
    <row r="8" spans="1:41" ht="19.5" customHeight="1">
      <c r="A8" s="1060"/>
      <c r="B8" s="984"/>
      <c r="C8" s="1061"/>
      <c r="D8" s="985" t="s">
        <v>277</v>
      </c>
      <c r="E8" s="985"/>
      <c r="F8" s="954"/>
      <c r="G8" s="954"/>
      <c r="H8" s="1140"/>
      <c r="I8" s="985"/>
      <c r="J8" s="985"/>
      <c r="K8" s="985"/>
      <c r="L8" s="1141" t="s">
        <v>213</v>
      </c>
      <c r="M8" s="1141"/>
      <c r="N8" s="1141" t="s">
        <v>1119</v>
      </c>
      <c r="O8" s="985"/>
      <c r="P8" s="1140" t="s">
        <v>116</v>
      </c>
      <c r="R8" s="1141"/>
      <c r="S8" s="1062"/>
      <c r="T8" s="1062"/>
      <c r="U8" s="1061"/>
      <c r="V8" s="985" t="s">
        <v>277</v>
      </c>
      <c r="W8" s="985"/>
      <c r="X8" s="954"/>
      <c r="Y8" s="954"/>
      <c r="Z8" s="954"/>
      <c r="AA8" s="954"/>
      <c r="AB8" s="1140"/>
      <c r="AC8" s="985"/>
      <c r="AD8" s="985" t="s">
        <v>1201</v>
      </c>
      <c r="AE8" s="985"/>
      <c r="AF8" s="985"/>
      <c r="AG8" s="985"/>
      <c r="AH8" s="1141" t="s">
        <v>1246</v>
      </c>
      <c r="AI8" s="1141"/>
      <c r="AJ8" s="985"/>
      <c r="AK8" s="1140" t="s">
        <v>116</v>
      </c>
      <c r="AM8" s="1141"/>
      <c r="AN8" s="1062"/>
      <c r="AO8" s="1062"/>
    </row>
    <row r="9" spans="1:41" ht="19.5" customHeight="1">
      <c r="A9" s="1060"/>
      <c r="B9" s="984"/>
      <c r="C9" s="1061"/>
      <c r="D9" s="985" t="s">
        <v>963</v>
      </c>
      <c r="E9" s="985"/>
      <c r="F9" s="985"/>
      <c r="G9" s="954"/>
      <c r="H9" s="1141" t="s">
        <v>1101</v>
      </c>
      <c r="I9" s="985"/>
      <c r="J9" s="985"/>
      <c r="K9" s="985"/>
      <c r="L9" s="1141" t="s">
        <v>282</v>
      </c>
      <c r="M9" s="1141"/>
      <c r="N9" s="1141" t="s">
        <v>1113</v>
      </c>
      <c r="O9" s="985"/>
      <c r="P9" s="1140" t="s">
        <v>1183</v>
      </c>
      <c r="R9" s="1141" t="s">
        <v>1106</v>
      </c>
      <c r="S9" s="1062"/>
      <c r="T9" s="1141" t="s">
        <v>924</v>
      </c>
      <c r="U9" s="1061"/>
      <c r="V9" s="985" t="s">
        <v>963</v>
      </c>
      <c r="W9" s="985"/>
      <c r="X9" s="985"/>
      <c r="Y9" s="954"/>
      <c r="Z9" s="985"/>
      <c r="AA9" s="954"/>
      <c r="AB9" s="1141" t="s">
        <v>1101</v>
      </c>
      <c r="AC9" s="985"/>
      <c r="AD9" s="985" t="s">
        <v>1202</v>
      </c>
      <c r="AE9" s="985"/>
      <c r="AF9" s="985"/>
      <c r="AG9" s="985"/>
      <c r="AH9" s="1141" t="s">
        <v>1283</v>
      </c>
      <c r="AI9" s="1141"/>
      <c r="AJ9" s="985"/>
      <c r="AK9" s="1140" t="s">
        <v>1183</v>
      </c>
      <c r="AM9" s="1141" t="s">
        <v>1106</v>
      </c>
      <c r="AN9" s="1062"/>
      <c r="AO9" s="1141" t="s">
        <v>924</v>
      </c>
    </row>
    <row r="10" spans="1:41" ht="19.5" customHeight="1">
      <c r="A10" s="1060"/>
      <c r="B10" s="984" t="s">
        <v>928</v>
      </c>
      <c r="C10" s="1061"/>
      <c r="D10" s="954" t="s">
        <v>529</v>
      </c>
      <c r="E10" s="985"/>
      <c r="F10" s="985" t="s">
        <v>1163</v>
      </c>
      <c r="G10" s="954"/>
      <c r="H10" s="1142" t="s">
        <v>287</v>
      </c>
      <c r="I10" s="985"/>
      <c r="J10" s="985" t="s">
        <v>498</v>
      </c>
      <c r="K10" s="985"/>
      <c r="L10" s="1141" t="s">
        <v>966</v>
      </c>
      <c r="M10" s="1141"/>
      <c r="N10" s="1143" t="s">
        <v>1114</v>
      </c>
      <c r="O10" s="985"/>
      <c r="P10" s="1140" t="s">
        <v>1184</v>
      </c>
      <c r="R10" s="1141" t="s">
        <v>1105</v>
      </c>
      <c r="S10" s="1062"/>
      <c r="T10" s="1141" t="s">
        <v>290</v>
      </c>
      <c r="U10" s="1061"/>
      <c r="V10" s="954" t="s">
        <v>529</v>
      </c>
      <c r="W10" s="985"/>
      <c r="X10" s="985" t="s">
        <v>1163</v>
      </c>
      <c r="Y10" s="954"/>
      <c r="Z10" s="1141" t="s">
        <v>1175</v>
      </c>
      <c r="AA10" s="954"/>
      <c r="AB10" s="1142" t="s">
        <v>287</v>
      </c>
      <c r="AC10" s="985"/>
      <c r="AD10" s="985" t="s">
        <v>287</v>
      </c>
      <c r="AE10" s="985"/>
      <c r="AF10" s="985" t="s">
        <v>498</v>
      </c>
      <c r="AG10" s="985"/>
      <c r="AH10" s="1141" t="s">
        <v>1284</v>
      </c>
      <c r="AI10" s="1141"/>
      <c r="AJ10" s="985"/>
      <c r="AK10" s="1140" t="s">
        <v>1247</v>
      </c>
      <c r="AM10" s="1141" t="s">
        <v>1105</v>
      </c>
      <c r="AN10" s="1062"/>
      <c r="AO10" s="1141" t="s">
        <v>290</v>
      </c>
    </row>
    <row r="11" spans="1:41" ht="19.5" customHeight="1">
      <c r="A11" s="988"/>
      <c r="B11" s="984"/>
      <c r="C11" s="985"/>
      <c r="D11" s="1425" t="s">
        <v>134</v>
      </c>
      <c r="E11" s="1425"/>
      <c r="F11" s="1425"/>
      <c r="G11" s="1425"/>
      <c r="H11" s="1425"/>
      <c r="I11" s="1425"/>
      <c r="J11" s="1425"/>
      <c r="K11" s="1425"/>
      <c r="L11" s="1425"/>
      <c r="M11" s="1425"/>
      <c r="N11" s="1425"/>
      <c r="O11" s="1425"/>
      <c r="P11" s="1425"/>
      <c r="Q11" s="1425"/>
      <c r="R11" s="1425"/>
      <c r="S11" s="1425"/>
      <c r="T11" s="1425"/>
      <c r="U11" s="985"/>
      <c r="V11" s="1425" t="s">
        <v>1120</v>
      </c>
      <c r="W11" s="1425"/>
      <c r="X11" s="1425"/>
      <c r="Y11" s="1425"/>
      <c r="Z11" s="1425"/>
      <c r="AA11" s="1425"/>
      <c r="AB11" s="1425"/>
      <c r="AC11" s="1425"/>
      <c r="AD11" s="1425"/>
      <c r="AE11" s="1425"/>
      <c r="AF11" s="1425"/>
      <c r="AG11" s="1425"/>
      <c r="AH11" s="1425"/>
      <c r="AI11" s="1425"/>
      <c r="AJ11" s="1425"/>
      <c r="AK11" s="1425"/>
      <c r="AL11" s="1425"/>
      <c r="AM11" s="1425"/>
      <c r="AN11" s="1425"/>
      <c r="AO11" s="1425"/>
    </row>
    <row r="12" spans="1:41" ht="19.5" customHeight="1">
      <c r="A12" s="1060" t="s">
        <v>1212</v>
      </c>
      <c r="B12" s="984"/>
      <c r="C12" s="985"/>
      <c r="D12" s="1355"/>
      <c r="E12" s="1355"/>
      <c r="F12" s="1355"/>
      <c r="G12" s="1355"/>
      <c r="H12" s="1355"/>
      <c r="I12" s="1355"/>
      <c r="J12" s="1355"/>
      <c r="K12" s="1355"/>
      <c r="L12" s="1355"/>
      <c r="M12" s="1355"/>
      <c r="N12" s="1355"/>
      <c r="O12" s="1355"/>
      <c r="P12" s="1355"/>
      <c r="Q12" s="1355"/>
      <c r="R12" s="1355"/>
      <c r="S12" s="1355"/>
      <c r="T12" s="1355"/>
      <c r="U12" s="985"/>
      <c r="V12" s="1355"/>
      <c r="W12" s="1355"/>
      <c r="X12" s="1355"/>
      <c r="Y12" s="1355"/>
      <c r="Z12" s="1355"/>
      <c r="AA12" s="1355"/>
      <c r="AB12" s="1355"/>
      <c r="AC12" s="1355"/>
      <c r="AD12" s="1355" t="s">
        <v>1205</v>
      </c>
      <c r="AE12" s="1355"/>
      <c r="AF12" s="1355"/>
      <c r="AG12" s="1355"/>
      <c r="AH12" s="1355"/>
      <c r="AI12" s="1355"/>
      <c r="AJ12" s="1355"/>
      <c r="AK12" s="1355"/>
      <c r="AL12" s="1355"/>
      <c r="AM12" s="1355"/>
      <c r="AN12" s="1355"/>
      <c r="AO12" s="1355"/>
    </row>
    <row r="13" spans="1:41" s="1022" customFormat="1" ht="19.5" customHeight="1">
      <c r="A13" s="1146" t="s">
        <v>1213</v>
      </c>
      <c r="B13" s="984"/>
      <c r="C13" s="1017"/>
      <c r="D13" s="1147">
        <v>67056190</v>
      </c>
      <c r="E13" s="1147"/>
      <c r="F13" s="1147">
        <v>0</v>
      </c>
      <c r="G13" s="1147"/>
      <c r="H13" s="1147">
        <v>13113644</v>
      </c>
      <c r="I13" s="1147"/>
      <c r="J13" s="1147">
        <v>1743899512</v>
      </c>
      <c r="K13" s="1147"/>
      <c r="L13" s="1147">
        <v>-137054929</v>
      </c>
      <c r="M13" s="1147"/>
      <c r="N13" s="1044">
        <v>-137054929</v>
      </c>
      <c r="O13" s="1147"/>
      <c r="P13" s="1147">
        <v>1687014417</v>
      </c>
      <c r="Q13" s="1147"/>
      <c r="R13" s="1147">
        <v>23381539</v>
      </c>
      <c r="S13" s="1147"/>
      <c r="T13" s="1147">
        <v>1710395956</v>
      </c>
      <c r="U13" s="1017"/>
      <c r="V13" s="1147">
        <v>432625</v>
      </c>
      <c r="W13" s="1147"/>
      <c r="X13" s="1147">
        <v>2138104</v>
      </c>
      <c r="Y13" s="1147"/>
      <c r="Z13" s="1147">
        <v>20004</v>
      </c>
      <c r="AA13" s="1147"/>
      <c r="AB13" s="1147">
        <v>49088</v>
      </c>
      <c r="AC13" s="1147"/>
      <c r="AD13" s="1147">
        <v>23400</v>
      </c>
      <c r="AE13" s="1147"/>
      <c r="AF13" s="1147">
        <v>1839761</v>
      </c>
      <c r="AG13" s="1147"/>
      <c r="AH13" s="1147">
        <v>-168292</v>
      </c>
      <c r="AI13" s="1147"/>
      <c r="AJ13" s="1147"/>
      <c r="AK13" s="1158">
        <f>SUM(V13:AH13)</f>
        <v>4334690</v>
      </c>
      <c r="AL13" s="1147"/>
      <c r="AM13" s="1147">
        <v>-22</v>
      </c>
      <c r="AO13" s="1147">
        <f>AK13+AM13</f>
        <v>4334668</v>
      </c>
    </row>
    <row r="14" spans="1:41" ht="19.5" customHeight="1">
      <c r="B14" s="984"/>
      <c r="D14" s="1069"/>
      <c r="E14" s="1069"/>
      <c r="F14" s="1069"/>
      <c r="G14" s="1088"/>
      <c r="H14" s="1069"/>
      <c r="I14" s="1069"/>
      <c r="J14" s="1069"/>
      <c r="K14" s="1069"/>
      <c r="L14" s="1069"/>
      <c r="M14" s="1069"/>
      <c r="N14" s="1069"/>
      <c r="O14" s="1069"/>
      <c r="P14" s="1069"/>
      <c r="Q14" s="1067"/>
      <c r="R14" s="1069"/>
      <c r="S14" s="1069"/>
      <c r="T14" s="1069"/>
      <c r="U14" s="997"/>
      <c r="V14" s="1069"/>
      <c r="W14" s="1069"/>
      <c r="X14" s="1069"/>
      <c r="Y14" s="1088"/>
      <c r="Z14" s="1069"/>
      <c r="AA14" s="1088"/>
      <c r="AB14" s="1069"/>
      <c r="AC14" s="1069"/>
      <c r="AD14" s="1069"/>
      <c r="AE14" s="1069"/>
      <c r="AF14" s="1069"/>
      <c r="AG14" s="1069"/>
      <c r="AH14" s="1069"/>
      <c r="AI14" s="1069"/>
      <c r="AJ14" s="1069"/>
      <c r="AK14" s="1069"/>
      <c r="AL14" s="1067"/>
      <c r="AM14" s="1069"/>
      <c r="AN14" s="1069"/>
      <c r="AO14" s="1069"/>
    </row>
    <row r="15" spans="1:41" ht="19.5" customHeight="1">
      <c r="A15" s="1365" t="s">
        <v>1121</v>
      </c>
      <c r="B15" s="984"/>
      <c r="C15" s="985"/>
      <c r="D15" s="1070"/>
      <c r="E15" s="1070"/>
      <c r="F15" s="1070"/>
      <c r="G15" s="1070"/>
      <c r="H15" s="1071"/>
      <c r="I15" s="1071"/>
      <c r="J15" s="1071"/>
      <c r="K15" s="1071"/>
      <c r="L15" s="1071"/>
      <c r="M15" s="1071"/>
      <c r="N15" s="1071"/>
      <c r="O15" s="1071"/>
      <c r="P15" s="1071"/>
      <c r="Q15" s="1067"/>
      <c r="R15" s="1067"/>
      <c r="S15" s="1067"/>
      <c r="T15" s="1067"/>
      <c r="U15" s="985"/>
      <c r="V15" s="1070"/>
      <c r="W15" s="1070"/>
      <c r="X15" s="1070"/>
      <c r="Y15" s="1070"/>
      <c r="Z15" s="1070"/>
      <c r="AA15" s="1070"/>
      <c r="AB15" s="1071"/>
      <c r="AC15" s="1071"/>
      <c r="AD15" s="1071"/>
      <c r="AE15" s="1071"/>
      <c r="AF15" s="1071"/>
      <c r="AG15" s="1071"/>
      <c r="AH15" s="1071"/>
      <c r="AI15" s="1071"/>
      <c r="AJ15" s="1071"/>
      <c r="AK15" s="1071"/>
      <c r="AL15" s="1067"/>
      <c r="AM15" s="1067"/>
      <c r="AN15" s="1067"/>
      <c r="AO15" s="1067"/>
    </row>
    <row r="16" spans="1:41" ht="19.5" customHeight="1">
      <c r="A16" s="1366" t="s">
        <v>1263</v>
      </c>
      <c r="B16" s="984"/>
      <c r="C16" s="985"/>
      <c r="D16" s="1070"/>
      <c r="E16" s="1070"/>
      <c r="F16" s="1070"/>
      <c r="G16" s="1070"/>
      <c r="H16" s="1071"/>
      <c r="I16" s="1071"/>
      <c r="J16" s="1071"/>
      <c r="K16" s="1071"/>
      <c r="L16" s="1071"/>
      <c r="M16" s="1071"/>
      <c r="N16" s="1071"/>
      <c r="O16" s="1071"/>
      <c r="P16" s="1071"/>
      <c r="Q16" s="1067"/>
      <c r="R16" s="1067"/>
      <c r="S16" s="1067"/>
      <c r="T16" s="1067"/>
      <c r="U16" s="985"/>
      <c r="V16" s="1070"/>
      <c r="W16" s="1070"/>
      <c r="X16" s="1070"/>
      <c r="Y16" s="1070"/>
      <c r="Z16" s="1070"/>
      <c r="AA16" s="1070"/>
      <c r="AB16" s="1071"/>
      <c r="AC16" s="1071"/>
      <c r="AD16" s="1071"/>
      <c r="AE16" s="1071"/>
      <c r="AF16" s="1071"/>
      <c r="AG16" s="1071"/>
      <c r="AH16" s="1071"/>
      <c r="AI16" s="1071"/>
      <c r="AJ16" s="1071"/>
      <c r="AK16" s="1071"/>
      <c r="AL16" s="1067"/>
      <c r="AM16" s="1067"/>
      <c r="AN16" s="1067"/>
      <c r="AO16" s="1067"/>
    </row>
    <row r="17" spans="1:41" ht="19.5" hidden="1" customHeight="1">
      <c r="A17" s="1149" t="s">
        <v>1157</v>
      </c>
      <c r="B17" s="984" t="s">
        <v>1040</v>
      </c>
      <c r="C17" s="985"/>
      <c r="D17" s="1145">
        <v>65568504</v>
      </c>
      <c r="E17" s="1070"/>
      <c r="F17" s="1145">
        <v>2206385936</v>
      </c>
      <c r="G17" s="1145"/>
      <c r="H17" s="1145">
        <v>0</v>
      </c>
      <c r="I17" s="1071"/>
      <c r="J17" s="1145">
        <v>0</v>
      </c>
      <c r="K17" s="1071"/>
      <c r="L17" s="1145">
        <v>0</v>
      </c>
      <c r="M17" s="1145">
        <v>0</v>
      </c>
      <c r="N17" s="1145">
        <v>0</v>
      </c>
      <c r="O17" s="1071"/>
      <c r="P17" s="1145">
        <f>SUM(D17:J17,N17)</f>
        <v>2271954440</v>
      </c>
      <c r="Q17" s="1067"/>
      <c r="R17" s="1145">
        <v>0</v>
      </c>
      <c r="S17" s="1067"/>
      <c r="T17" s="1064">
        <f>SUM(P17:R17)</f>
        <v>2271954440</v>
      </c>
      <c r="U17" s="985"/>
      <c r="V17" s="1145"/>
      <c r="W17" s="1070"/>
      <c r="X17" s="1145"/>
      <c r="Y17" s="1145"/>
      <c r="Z17" s="1145"/>
      <c r="AA17" s="1145"/>
      <c r="AB17" s="1145"/>
      <c r="AC17" s="1071"/>
      <c r="AD17" s="1145"/>
      <c r="AE17" s="1071"/>
      <c r="AF17" s="1145"/>
      <c r="AG17" s="1071"/>
      <c r="AH17" s="1145"/>
      <c r="AI17" s="1145"/>
      <c r="AJ17" s="1071"/>
      <c r="AK17" s="1039">
        <f>SUM(V17:AH17)</f>
        <v>0</v>
      </c>
      <c r="AL17" s="1067"/>
      <c r="AM17" s="1145"/>
      <c r="AN17" s="1067"/>
      <c r="AO17" s="1064">
        <f>AK17+AM17</f>
        <v>0</v>
      </c>
    </row>
    <row r="18" spans="1:41" ht="19.5" hidden="1" customHeight="1">
      <c r="A18" s="1149" t="s">
        <v>1168</v>
      </c>
      <c r="B18" s="984" t="s">
        <v>1040</v>
      </c>
      <c r="C18" s="985"/>
      <c r="D18" s="1145">
        <v>0</v>
      </c>
      <c r="E18" s="1070"/>
      <c r="F18" s="1145">
        <v>-68281948</v>
      </c>
      <c r="G18" s="1145"/>
      <c r="H18" s="1145">
        <v>0</v>
      </c>
      <c r="I18" s="1071"/>
      <c r="J18" s="1145">
        <v>0</v>
      </c>
      <c r="K18" s="1071"/>
      <c r="L18" s="1145">
        <v>0</v>
      </c>
      <c r="M18" s="1145"/>
      <c r="N18" s="1145">
        <v>0</v>
      </c>
      <c r="O18" s="1071"/>
      <c r="P18" s="1145">
        <f>SUM(D18:J18,N18)</f>
        <v>-68281948</v>
      </c>
      <c r="Q18" s="1067"/>
      <c r="R18" s="1145">
        <v>0</v>
      </c>
      <c r="S18" s="1067"/>
      <c r="T18" s="1064">
        <f>SUM(P18:R18)</f>
        <v>-68281948</v>
      </c>
      <c r="U18" s="985"/>
      <c r="V18" s="1145"/>
      <c r="W18" s="1070"/>
      <c r="X18" s="1145"/>
      <c r="Y18" s="1145"/>
      <c r="Z18" s="1145"/>
      <c r="AA18" s="1145"/>
      <c r="AB18" s="1145"/>
      <c r="AC18" s="1071"/>
      <c r="AD18" s="1145"/>
      <c r="AE18" s="1071"/>
      <c r="AF18" s="1145"/>
      <c r="AG18" s="1071"/>
      <c r="AH18" s="1145"/>
      <c r="AI18" s="1145"/>
      <c r="AJ18" s="1071"/>
      <c r="AK18" s="1039">
        <f>SUM(V18:AH18)</f>
        <v>0</v>
      </c>
      <c r="AL18" s="1067"/>
      <c r="AM18" s="1145"/>
      <c r="AN18" s="1067"/>
      <c r="AO18" s="1064">
        <f>AK18+AM18</f>
        <v>0</v>
      </c>
    </row>
    <row r="19" spans="1:41" ht="19.5" customHeight="1">
      <c r="A19" s="1149" t="s">
        <v>1195</v>
      </c>
      <c r="B19" s="984" t="s">
        <v>1152</v>
      </c>
      <c r="C19" s="985"/>
      <c r="D19" s="1145">
        <v>299999610</v>
      </c>
      <c r="E19" s="1070"/>
      <c r="F19" s="1145">
        <v>0</v>
      </c>
      <c r="G19" s="1145"/>
      <c r="H19" s="1145">
        <v>0</v>
      </c>
      <c r="I19" s="1071"/>
      <c r="J19" s="1145">
        <v>-299999610</v>
      </c>
      <c r="K19" s="1071"/>
      <c r="L19" s="1145">
        <v>0</v>
      </c>
      <c r="M19" s="1145">
        <v>0</v>
      </c>
      <c r="N19" s="1145">
        <v>0</v>
      </c>
      <c r="O19" s="1071"/>
      <c r="P19" s="1064">
        <f>SUM(D19:J19,N19)</f>
        <v>0</v>
      </c>
      <c r="Q19" s="1067"/>
      <c r="R19" s="1145">
        <f>SUM(N19:P19)</f>
        <v>0</v>
      </c>
      <c r="S19" s="1067"/>
      <c r="T19" s="1064">
        <f>SUM(P19:R19)</f>
        <v>0</v>
      </c>
      <c r="U19" s="985"/>
      <c r="V19" s="1145">
        <v>0</v>
      </c>
      <c r="W19" s="1070"/>
      <c r="X19" s="1145">
        <v>0</v>
      </c>
      <c r="Y19" s="1145"/>
      <c r="Z19" s="1145">
        <v>14114</v>
      </c>
      <c r="AA19" s="1145"/>
      <c r="AB19" s="1145">
        <v>0</v>
      </c>
      <c r="AC19" s="1071"/>
      <c r="AD19" s="1145">
        <v>0</v>
      </c>
      <c r="AE19" s="1071"/>
      <c r="AF19" s="1145">
        <v>0</v>
      </c>
      <c r="AG19" s="1071"/>
      <c r="AH19" s="1145">
        <v>0</v>
      </c>
      <c r="AI19" s="1145"/>
      <c r="AJ19" s="1071"/>
      <c r="AK19" s="1039">
        <f>SUM(V19:AH19)</f>
        <v>14114</v>
      </c>
      <c r="AL19" s="1067"/>
      <c r="AM19" s="1145">
        <v>0</v>
      </c>
      <c r="AN19" s="1067"/>
      <c r="AO19" s="1064">
        <f>AK19+AM19</f>
        <v>14114</v>
      </c>
    </row>
    <row r="20" spans="1:41" ht="19.5" customHeight="1">
      <c r="A20" s="1149" t="s">
        <v>1262</v>
      </c>
      <c r="B20" s="984" t="s">
        <v>1285</v>
      </c>
      <c r="C20" s="985"/>
      <c r="D20" s="1145">
        <v>0</v>
      </c>
      <c r="E20" s="1070"/>
      <c r="F20" s="1145">
        <v>0</v>
      </c>
      <c r="G20" s="1145"/>
      <c r="H20" s="1145">
        <v>0</v>
      </c>
      <c r="I20" s="1071"/>
      <c r="J20" s="1145">
        <v>-847851719</v>
      </c>
      <c r="K20" s="1071"/>
      <c r="L20" s="1145">
        <v>0</v>
      </c>
      <c r="M20" s="1145">
        <v>0</v>
      </c>
      <c r="N20" s="1145">
        <v>0</v>
      </c>
      <c r="O20" s="1071"/>
      <c r="P20" s="1144">
        <f>SUM(D20:J20,N20)</f>
        <v>-847851719</v>
      </c>
      <c r="Q20" s="1067"/>
      <c r="R20" s="1145">
        <v>0</v>
      </c>
      <c r="S20" s="1067"/>
      <c r="T20" s="1064">
        <f>SUM(P20:R20)</f>
        <v>-847851719</v>
      </c>
      <c r="U20" s="985"/>
      <c r="V20" s="1144">
        <v>0</v>
      </c>
      <c r="W20" s="1070"/>
      <c r="X20" s="1144">
        <v>0</v>
      </c>
      <c r="Y20" s="1145"/>
      <c r="Z20" s="1144">
        <v>0</v>
      </c>
      <c r="AA20" s="1145"/>
      <c r="AB20" s="1144">
        <v>0</v>
      </c>
      <c r="AC20" s="1071"/>
      <c r="AD20" s="1144">
        <v>0</v>
      </c>
      <c r="AE20" s="1071"/>
      <c r="AF20" s="1144">
        <v>-406667</v>
      </c>
      <c r="AG20" s="1071"/>
      <c r="AH20" s="1144">
        <v>0</v>
      </c>
      <c r="AI20" s="1145"/>
      <c r="AJ20" s="1071"/>
      <c r="AK20" s="1040">
        <f>SUM(V20:AH20)</f>
        <v>-406667</v>
      </c>
      <c r="AL20" s="1067"/>
      <c r="AM20" s="1144">
        <v>0</v>
      </c>
      <c r="AN20" s="1067"/>
      <c r="AO20" s="1294">
        <f>AK20+AM20</f>
        <v>-406667</v>
      </c>
    </row>
    <row r="21" spans="1:41" ht="19.5" customHeight="1">
      <c r="A21" s="1295" t="s">
        <v>1211</v>
      </c>
      <c r="B21" s="984"/>
      <c r="C21" s="985"/>
      <c r="D21" s="1145"/>
      <c r="E21" s="1070"/>
      <c r="F21" s="1145"/>
      <c r="G21" s="1145"/>
      <c r="H21" s="1145"/>
      <c r="I21" s="1071"/>
      <c r="J21" s="1145"/>
      <c r="K21" s="1071"/>
      <c r="L21" s="1145"/>
      <c r="M21" s="1145"/>
      <c r="N21" s="1145"/>
      <c r="O21" s="1071"/>
      <c r="P21" s="1144"/>
      <c r="Q21" s="1067"/>
      <c r="R21" s="1145"/>
      <c r="S21" s="1067"/>
      <c r="T21" s="1064"/>
      <c r="U21" s="985"/>
      <c r="V21" s="1145"/>
      <c r="W21" s="1070"/>
      <c r="X21" s="1145"/>
      <c r="Y21" s="1145"/>
      <c r="Z21" s="1145"/>
      <c r="AA21" s="1145"/>
      <c r="AB21" s="1145"/>
      <c r="AC21" s="1071"/>
      <c r="AD21" s="1145"/>
      <c r="AE21" s="1071"/>
      <c r="AF21" s="1145"/>
      <c r="AG21" s="1071"/>
      <c r="AH21" s="1145"/>
      <c r="AI21" s="1145"/>
      <c r="AJ21" s="1071"/>
      <c r="AK21" s="1145"/>
      <c r="AL21" s="1271"/>
      <c r="AM21" s="1145"/>
      <c r="AN21" s="1271"/>
      <c r="AO21" s="1064"/>
    </row>
    <row r="22" spans="1:41" ht="19.5" customHeight="1">
      <c r="A22" s="1367" t="s">
        <v>1210</v>
      </c>
      <c r="B22" s="984"/>
      <c r="C22" s="985"/>
      <c r="D22" s="1156">
        <f>SUM(D15:D20)</f>
        <v>365568114</v>
      </c>
      <c r="E22" s="1157"/>
      <c r="F22" s="1156">
        <f>SUM(F15:F20)</f>
        <v>2138103988</v>
      </c>
      <c r="G22" s="1158"/>
      <c r="H22" s="1156">
        <f>SUM(H15:H20)</f>
        <v>0</v>
      </c>
      <c r="I22" s="1157"/>
      <c r="J22" s="1156">
        <f>SUM(J15:J20)</f>
        <v>-1147851329</v>
      </c>
      <c r="K22" s="1158"/>
      <c r="L22" s="1156">
        <f>SUM(L15:L20)</f>
        <v>0</v>
      </c>
      <c r="M22" s="1158"/>
      <c r="N22" s="1156">
        <f>SUM(N15:N20)</f>
        <v>0</v>
      </c>
      <c r="O22" s="1157"/>
      <c r="P22" s="1246">
        <f>SUM(P15:P20)</f>
        <v>1355820773</v>
      </c>
      <c r="Q22" s="1159"/>
      <c r="R22" s="1156">
        <f>SUM(R15:R20)</f>
        <v>0</v>
      </c>
      <c r="S22" s="1159"/>
      <c r="T22" s="1156">
        <f>SUM(P22:R22)</f>
        <v>1355820773</v>
      </c>
      <c r="U22" s="985">
        <v>0</v>
      </c>
      <c r="V22" s="1246">
        <f>SUM(V15:V20)</f>
        <v>0</v>
      </c>
      <c r="W22" s="1157"/>
      <c r="X22" s="1246">
        <f>SUM(X15:X20)</f>
        <v>0</v>
      </c>
      <c r="Y22" s="1158"/>
      <c r="Z22" s="1246">
        <f>SUM(Z15:Z20)</f>
        <v>14114</v>
      </c>
      <c r="AA22" s="1158"/>
      <c r="AB22" s="1246">
        <f>SUM(AB15:AB20)</f>
        <v>0</v>
      </c>
      <c r="AC22" s="1157"/>
      <c r="AD22" s="1246">
        <f>SUM(AD15:AD20)</f>
        <v>0</v>
      </c>
      <c r="AE22" s="1157"/>
      <c r="AF22" s="1246">
        <f>SUM(AF15:AF20)</f>
        <v>-406667</v>
      </c>
      <c r="AG22" s="1158"/>
      <c r="AH22" s="1246">
        <f>SUM(AH15:AH20)</f>
        <v>0</v>
      </c>
      <c r="AI22" s="1158"/>
      <c r="AJ22" s="1157"/>
      <c r="AK22" s="1246">
        <f>SUM(V22:AH22)</f>
        <v>-392553</v>
      </c>
      <c r="AL22" s="1159"/>
      <c r="AM22" s="1246">
        <f>SUM(AM15:AM20)</f>
        <v>0</v>
      </c>
      <c r="AN22" s="1159"/>
      <c r="AO22" s="1246">
        <f>AK22+AM22</f>
        <v>-392553</v>
      </c>
    </row>
    <row r="23" spans="1:41" ht="19.5" customHeight="1">
      <c r="A23" s="1368"/>
      <c r="B23" s="984"/>
      <c r="C23" s="985"/>
      <c r="D23" s="1070"/>
      <c r="E23" s="1070"/>
      <c r="F23" s="1070"/>
      <c r="G23" s="1070"/>
      <c r="H23" s="1071"/>
      <c r="I23" s="1071"/>
      <c r="J23" s="1071"/>
      <c r="K23" s="1071"/>
      <c r="L23" s="1071"/>
      <c r="M23" s="1071"/>
      <c r="N23" s="1071"/>
      <c r="O23" s="1071"/>
      <c r="P23" s="1071"/>
      <c r="Q23" s="1067"/>
      <c r="R23" s="1067"/>
      <c r="S23" s="1067"/>
      <c r="T23" s="1067"/>
      <c r="U23" s="985"/>
      <c r="V23" s="1070"/>
      <c r="W23" s="1070"/>
      <c r="X23" s="1070"/>
      <c r="Y23" s="1070"/>
      <c r="Z23" s="1070"/>
      <c r="AA23" s="1070"/>
      <c r="AB23" s="1071"/>
      <c r="AC23" s="1071"/>
      <c r="AD23" s="1071"/>
      <c r="AE23" s="1071"/>
      <c r="AF23" s="1071"/>
      <c r="AG23" s="1071"/>
      <c r="AH23" s="1071"/>
      <c r="AI23" s="1071"/>
      <c r="AJ23" s="1071"/>
      <c r="AK23" s="1071"/>
      <c r="AL23" s="1067"/>
      <c r="AM23" s="1067"/>
      <c r="AN23" s="1067"/>
      <c r="AO23" s="1067"/>
    </row>
    <row r="24" spans="1:41" ht="19.5" customHeight="1">
      <c r="A24" s="1152" t="s">
        <v>1142</v>
      </c>
      <c r="B24" s="984"/>
      <c r="C24" s="985"/>
      <c r="D24" s="1070"/>
      <c r="E24" s="1070"/>
      <c r="F24" s="1070"/>
      <c r="G24" s="1070"/>
      <c r="H24" s="1071"/>
      <c r="I24" s="1071"/>
      <c r="J24" s="1071"/>
      <c r="K24" s="1071"/>
      <c r="L24" s="1071"/>
      <c r="M24" s="1071"/>
      <c r="N24" s="1071"/>
      <c r="O24" s="1071"/>
      <c r="P24" s="1071"/>
      <c r="Q24" s="1067"/>
      <c r="R24" s="1067"/>
      <c r="S24" s="1067"/>
      <c r="T24" s="1067"/>
      <c r="U24" s="985"/>
      <c r="V24" s="1070"/>
      <c r="W24" s="1070"/>
      <c r="X24" s="1070"/>
      <c r="Y24" s="1070"/>
      <c r="Z24" s="1070"/>
      <c r="AA24" s="1070"/>
      <c r="AB24" s="1071"/>
      <c r="AC24" s="1071"/>
      <c r="AD24" s="1071"/>
      <c r="AE24" s="1071"/>
      <c r="AF24" s="1071"/>
      <c r="AG24" s="1071"/>
      <c r="AH24" s="1071"/>
      <c r="AI24" s="1071"/>
      <c r="AJ24" s="1071"/>
      <c r="AK24" s="1071"/>
      <c r="AL24" s="1067"/>
      <c r="AM24" s="1067"/>
      <c r="AN24" s="1067"/>
      <c r="AO24" s="1067"/>
    </row>
    <row r="25" spans="1:41" ht="19.5" customHeight="1">
      <c r="A25" s="1153" t="s">
        <v>1123</v>
      </c>
      <c r="B25" s="984"/>
      <c r="C25" s="985"/>
      <c r="D25" s="1043">
        <v>0</v>
      </c>
      <c r="E25" s="1070"/>
      <c r="F25" s="1043">
        <v>0</v>
      </c>
      <c r="G25" s="1145"/>
      <c r="H25" s="1043">
        <v>0</v>
      </c>
      <c r="I25" s="1071"/>
      <c r="J25" s="1145">
        <v>624015532</v>
      </c>
      <c r="K25" s="1145"/>
      <c r="L25" s="1043">
        <v>0</v>
      </c>
      <c r="M25" s="1043"/>
      <c r="N25" s="1043">
        <f>SUM(L25)</f>
        <v>0</v>
      </c>
      <c r="O25" s="1071"/>
      <c r="P25" s="1064">
        <f>SUM(N25,J25,H25,D25)</f>
        <v>624015532</v>
      </c>
      <c r="Q25" s="1067"/>
      <c r="R25" s="1043">
        <v>10752</v>
      </c>
      <c r="S25" s="1067"/>
      <c r="T25" s="1039">
        <f>SUM(P25:R25)</f>
        <v>624026284</v>
      </c>
      <c r="U25" s="985"/>
      <c r="V25" s="1145">
        <v>0</v>
      </c>
      <c r="W25" s="1070"/>
      <c r="X25" s="1145">
        <v>0</v>
      </c>
      <c r="Y25" s="1145"/>
      <c r="Z25" s="1145">
        <v>0</v>
      </c>
      <c r="AA25" s="1145"/>
      <c r="AB25" s="1145">
        <v>0</v>
      </c>
      <c r="AC25" s="1071"/>
      <c r="AD25" s="1145">
        <v>0</v>
      </c>
      <c r="AE25" s="1071"/>
      <c r="AF25" s="1145">
        <v>794909</v>
      </c>
      <c r="AG25" s="1145"/>
      <c r="AH25" s="1145">
        <v>0</v>
      </c>
      <c r="AI25" s="1043"/>
      <c r="AJ25" s="1071"/>
      <c r="AK25" s="1039">
        <f>SUM(V25:AH25)</f>
        <v>794909</v>
      </c>
      <c r="AL25" s="1067"/>
      <c r="AM25" s="1145">
        <v>28</v>
      </c>
      <c r="AN25" s="1067"/>
      <c r="AO25" s="1039">
        <f>AK25+AM25</f>
        <v>794937</v>
      </c>
    </row>
    <row r="26" spans="1:41" ht="19.5" customHeight="1">
      <c r="A26" s="1154" t="s">
        <v>1141</v>
      </c>
      <c r="D26" s="1043">
        <v>0</v>
      </c>
      <c r="E26" s="1075"/>
      <c r="F26" s="1043">
        <v>0</v>
      </c>
      <c r="G26" s="1145"/>
      <c r="H26" s="1043">
        <v>0</v>
      </c>
      <c r="I26" s="1075"/>
      <c r="J26" s="1043">
        <v>0</v>
      </c>
      <c r="K26" s="1043"/>
      <c r="L26" s="1076">
        <v>4638676</v>
      </c>
      <c r="M26" s="1075"/>
      <c r="N26" s="1076">
        <f>SUM(L26)</f>
        <v>4638676</v>
      </c>
      <c r="O26" s="1075"/>
      <c r="P26" s="1064">
        <f>SUM(N26,J26,H26,D26)</f>
        <v>4638676</v>
      </c>
      <c r="Q26" s="1077"/>
      <c r="R26" s="1040">
        <v>-2308307</v>
      </c>
      <c r="S26" s="1077"/>
      <c r="T26" s="1040">
        <f>SUM(P26:R26)</f>
        <v>2330369</v>
      </c>
      <c r="U26" s="997"/>
      <c r="V26" s="1144">
        <v>0</v>
      </c>
      <c r="W26" s="1075"/>
      <c r="X26" s="1144">
        <v>0</v>
      </c>
      <c r="Y26" s="1145"/>
      <c r="Z26" s="1144">
        <v>0</v>
      </c>
      <c r="AA26" s="1145"/>
      <c r="AB26" s="1144">
        <v>0</v>
      </c>
      <c r="AC26" s="1075"/>
      <c r="AD26" s="1144">
        <v>0</v>
      </c>
      <c r="AE26" s="1075"/>
      <c r="AF26" s="1144">
        <v>0</v>
      </c>
      <c r="AG26" s="1043"/>
      <c r="AH26" s="1145">
        <v>-57242</v>
      </c>
      <c r="AI26" s="1075"/>
      <c r="AJ26" s="1075"/>
      <c r="AK26" s="1039">
        <f>SUM(V26:AH26)</f>
        <v>-57242</v>
      </c>
      <c r="AL26" s="1077"/>
      <c r="AM26" s="1144">
        <v>0</v>
      </c>
      <c r="AN26" s="1077"/>
      <c r="AO26" s="1040">
        <f>AK26+AM26</f>
        <v>-57242</v>
      </c>
    </row>
    <row r="27" spans="1:41" s="1022" customFormat="1" ht="19.5" customHeight="1">
      <c r="A27" s="1155" t="s">
        <v>1143</v>
      </c>
      <c r="B27" s="1018"/>
      <c r="C27" s="1017"/>
      <c r="D27" s="1156">
        <f>SUM(D25:D26)</f>
        <v>0</v>
      </c>
      <c r="E27" s="1157"/>
      <c r="F27" s="1156">
        <f>SUM(F25:F26)</f>
        <v>0</v>
      </c>
      <c r="G27" s="1158"/>
      <c r="H27" s="1156">
        <f>SUM(H25:H26)</f>
        <v>0</v>
      </c>
      <c r="I27" s="1157"/>
      <c r="J27" s="1156">
        <f>SUM(J25:J26)</f>
        <v>624015532</v>
      </c>
      <c r="K27" s="1158"/>
      <c r="L27" s="1156">
        <f>SUM(L25:L26)</f>
        <v>4638676</v>
      </c>
      <c r="M27" s="1158"/>
      <c r="N27" s="1156">
        <f>SUM(L27)</f>
        <v>4638676</v>
      </c>
      <c r="O27" s="1157"/>
      <c r="P27" s="1156">
        <f>SUM(N27,J27,H27,D27)</f>
        <v>628654208</v>
      </c>
      <c r="Q27" s="1159"/>
      <c r="R27" s="1156">
        <f>SUM(R25:R26)</f>
        <v>-2297555</v>
      </c>
      <c r="S27" s="1159"/>
      <c r="T27" s="1156">
        <f>SUM(P27:R27)</f>
        <v>626356653</v>
      </c>
      <c r="U27" s="1017"/>
      <c r="V27" s="1156">
        <f>SUM(V25:V26)</f>
        <v>0</v>
      </c>
      <c r="W27" s="1157"/>
      <c r="X27" s="1156">
        <f>SUM(X25:X26)</f>
        <v>0</v>
      </c>
      <c r="Y27" s="1158"/>
      <c r="Z27" s="1156">
        <f>SUM(Z25:Z26)</f>
        <v>0</v>
      </c>
      <c r="AA27" s="1158"/>
      <c r="AB27" s="1156">
        <f>SUM(AB25:AB26)</f>
        <v>0</v>
      </c>
      <c r="AC27" s="1157"/>
      <c r="AD27" s="1156">
        <f>SUM(AD25:AD26)</f>
        <v>0</v>
      </c>
      <c r="AE27" s="1157"/>
      <c r="AF27" s="1156">
        <f>SUM(AF25:AF26)</f>
        <v>794909</v>
      </c>
      <c r="AG27" s="1158"/>
      <c r="AH27" s="1156">
        <f>SUM(AH25:AH26)</f>
        <v>-57242</v>
      </c>
      <c r="AI27" s="1158"/>
      <c r="AJ27" s="1157"/>
      <c r="AK27" s="1156">
        <f>SUM(V27:AH27)</f>
        <v>737667</v>
      </c>
      <c r="AL27" s="1159"/>
      <c r="AM27" s="1156">
        <f>SUM(AM25:AM26)</f>
        <v>28</v>
      </c>
      <c r="AN27" s="1159"/>
      <c r="AO27" s="1156">
        <f>AK27+AM27</f>
        <v>737695</v>
      </c>
    </row>
    <row r="28" spans="1:41" s="1022" customFormat="1" ht="19.5" customHeight="1">
      <c r="A28" s="1155"/>
      <c r="B28" s="1018"/>
      <c r="C28" s="1017"/>
      <c r="D28" s="1158"/>
      <c r="E28" s="1157"/>
      <c r="F28" s="1157"/>
      <c r="G28" s="1157"/>
      <c r="H28" s="1158"/>
      <c r="I28" s="1157"/>
      <c r="J28" s="1158"/>
      <c r="K28" s="1158"/>
      <c r="L28" s="1158"/>
      <c r="M28" s="1158"/>
      <c r="N28" s="1158"/>
      <c r="O28" s="1157"/>
      <c r="P28" s="1158"/>
      <c r="Q28" s="1159"/>
      <c r="R28" s="1158"/>
      <c r="S28" s="1159"/>
      <c r="T28" s="1158"/>
      <c r="U28" s="1017"/>
      <c r="V28" s="1158"/>
      <c r="W28" s="1157"/>
      <c r="X28" s="1157"/>
      <c r="Y28" s="1157"/>
      <c r="Z28" s="1157"/>
      <c r="AA28" s="1157"/>
      <c r="AB28" s="1158"/>
      <c r="AC28" s="1157"/>
      <c r="AD28" s="1158"/>
      <c r="AE28" s="1157"/>
      <c r="AF28" s="1158"/>
      <c r="AG28" s="1158"/>
      <c r="AH28" s="1158"/>
      <c r="AI28" s="1158"/>
      <c r="AJ28" s="1157"/>
      <c r="AK28" s="1158"/>
      <c r="AL28" s="1159"/>
      <c r="AM28" s="1158"/>
      <c r="AN28" s="1159"/>
      <c r="AO28" s="1158"/>
    </row>
    <row r="29" spans="1:41" s="1022" customFormat="1" ht="19.5" customHeight="1">
      <c r="A29" s="1122" t="s">
        <v>1173</v>
      </c>
      <c r="B29" s="984" t="s">
        <v>1237</v>
      </c>
      <c r="C29" s="1017"/>
      <c r="D29" s="1039">
        <v>0</v>
      </c>
      <c r="E29" s="1075"/>
      <c r="F29" s="1039">
        <v>0</v>
      </c>
      <c r="G29" s="1039"/>
      <c r="H29" s="1039">
        <v>35973926</v>
      </c>
      <c r="I29" s="1075"/>
      <c r="J29" s="1039">
        <v>-35973926</v>
      </c>
      <c r="K29" s="1039"/>
      <c r="L29" s="1039">
        <v>0</v>
      </c>
      <c r="M29" s="1039"/>
      <c r="N29" s="1039">
        <v>0</v>
      </c>
      <c r="O29" s="1075"/>
      <c r="P29" s="1039">
        <v>0</v>
      </c>
      <c r="Q29" s="1077"/>
      <c r="R29" s="1039">
        <v>0</v>
      </c>
      <c r="S29" s="1077"/>
      <c r="T29" s="1039">
        <f>SUM(P29:R29)</f>
        <v>0</v>
      </c>
      <c r="U29" s="1017"/>
      <c r="V29" s="1144">
        <v>0</v>
      </c>
      <c r="W29" s="1075"/>
      <c r="X29" s="1144">
        <v>0</v>
      </c>
      <c r="Y29" s="1039"/>
      <c r="Z29" s="1144">
        <v>0</v>
      </c>
      <c r="AA29" s="1039"/>
      <c r="AB29" s="1144">
        <v>0</v>
      </c>
      <c r="AC29" s="1075"/>
      <c r="AD29" s="1145">
        <v>1660</v>
      </c>
      <c r="AE29" s="1075"/>
      <c r="AF29" s="1145">
        <v>-1660</v>
      </c>
      <c r="AG29" s="1039"/>
      <c r="AH29" s="1144">
        <v>0</v>
      </c>
      <c r="AI29" s="1039"/>
      <c r="AJ29" s="1075"/>
      <c r="AK29" s="1039">
        <f>SUM(V29:AH29)</f>
        <v>0</v>
      </c>
      <c r="AL29" s="1077"/>
      <c r="AM29" s="1144">
        <v>0</v>
      </c>
      <c r="AN29" s="1077"/>
      <c r="AO29" s="1039">
        <f>AK29+AM29</f>
        <v>0</v>
      </c>
    </row>
    <row r="30" spans="1:41" ht="19.5" customHeight="1" thickBot="1">
      <c r="A30" s="1060" t="s">
        <v>1214</v>
      </c>
      <c r="B30" s="984"/>
      <c r="C30" s="985"/>
      <c r="D30" s="1269" t="e">
        <f>SUM(D27,#REF!,D13)+D29</f>
        <v>#REF!</v>
      </c>
      <c r="E30" s="1039"/>
      <c r="F30" s="1269" t="e">
        <f>SUM(F27,#REF!,F13)+F29</f>
        <v>#REF!</v>
      </c>
      <c r="G30" s="1044"/>
      <c r="H30" s="1269" t="e">
        <f>SUM(H27,#REF!,H13)+H29</f>
        <v>#REF!</v>
      </c>
      <c r="I30" s="1044"/>
      <c r="J30" s="1269" t="e">
        <f>SUM(J27,#REF!,J13)+J29</f>
        <v>#REF!</v>
      </c>
      <c r="K30" s="1044"/>
      <c r="L30" s="1269" t="e">
        <f>SUM(L27,#REF!,L13)+L29</f>
        <v>#REF!</v>
      </c>
      <c r="M30" s="1044"/>
      <c r="N30" s="1269" t="e">
        <f>SUM(N27,#REF!,N13)+N29</f>
        <v>#REF!</v>
      </c>
      <c r="O30" s="1064"/>
      <c r="P30" s="1269" t="e">
        <f>SUM(P27,#REF!,P13)+P29</f>
        <v>#REF!</v>
      </c>
      <c r="Q30" s="1161"/>
      <c r="R30" s="1269" t="e">
        <f>SUM(R27,#REF!,R13)+R29</f>
        <v>#REF!</v>
      </c>
      <c r="S30" s="1161"/>
      <c r="T30" s="1269" t="e">
        <f>SUM(P30:R30)</f>
        <v>#REF!</v>
      </c>
      <c r="U30" s="985"/>
      <c r="V30" s="1269">
        <f>SUM(V13,V27,V29,V22)</f>
        <v>432625</v>
      </c>
      <c r="W30" s="1039"/>
      <c r="X30" s="1269">
        <f>SUM(X13,X27,X29,X22)</f>
        <v>2138104</v>
      </c>
      <c r="Y30" s="1044"/>
      <c r="Z30" s="1269">
        <f>SUM(Z13,Z27,Z29,Z22)</f>
        <v>34118</v>
      </c>
      <c r="AA30" s="1044"/>
      <c r="AB30" s="1269">
        <f>SUM(AB13,AB27,AB29,AB22)</f>
        <v>49088</v>
      </c>
      <c r="AC30" s="1044"/>
      <c r="AD30" s="1269">
        <f>SUM(AD13,AD27,AD29,AD22)</f>
        <v>25060</v>
      </c>
      <c r="AE30" s="1044"/>
      <c r="AF30" s="1269">
        <f>SUM(AF13,AF27,AF29,AF22)</f>
        <v>2226343</v>
      </c>
      <c r="AG30" s="1044"/>
      <c r="AH30" s="1269">
        <f>SUM(AH13,AH27,AH29)</f>
        <v>-225534</v>
      </c>
      <c r="AI30" s="1044"/>
      <c r="AJ30" s="1064"/>
      <c r="AK30" s="1269">
        <f>SUM(V30:AH30)</f>
        <v>4679804</v>
      </c>
      <c r="AL30" s="1161"/>
      <c r="AM30" s="1269">
        <f>SUM(AM13,AM27,AM29)</f>
        <v>6</v>
      </c>
      <c r="AN30" s="1161"/>
      <c r="AO30" s="1269">
        <f>AK30+AM30</f>
        <v>4679810</v>
      </c>
    </row>
    <row r="31" spans="1:41" ht="19.5" customHeight="1" thickTop="1">
      <c r="A31" s="1045" t="s">
        <v>1154</v>
      </c>
    </row>
    <row r="32" spans="1:41" ht="19.5" customHeight="1">
      <c r="A32" s="1137" t="s">
        <v>1117</v>
      </c>
    </row>
    <row r="33" spans="1:41" ht="19.5" customHeight="1">
      <c r="A33" s="1060"/>
    </row>
    <row r="34" spans="1:41" ht="19.5" customHeight="1">
      <c r="A34" s="1060"/>
      <c r="D34" s="1422" t="s">
        <v>1116</v>
      </c>
      <c r="E34" s="1422"/>
      <c r="F34" s="1422"/>
      <c r="G34" s="1422"/>
      <c r="H34" s="1422"/>
      <c r="I34" s="1422"/>
      <c r="J34" s="1422"/>
      <c r="K34" s="1422"/>
      <c r="L34" s="1422"/>
      <c r="M34" s="1422"/>
      <c r="N34" s="1422"/>
      <c r="O34" s="1422"/>
      <c r="P34" s="1422"/>
      <c r="Q34" s="1422"/>
      <c r="R34" s="1422"/>
      <c r="S34" s="1422"/>
      <c r="T34" s="1422"/>
      <c r="U34" s="997"/>
      <c r="V34" s="1422" t="s">
        <v>1116</v>
      </c>
      <c r="W34" s="1422"/>
      <c r="X34" s="1422"/>
      <c r="Y34" s="1422"/>
      <c r="Z34" s="1422"/>
      <c r="AA34" s="1422"/>
      <c r="AB34" s="1422"/>
      <c r="AC34" s="1422"/>
      <c r="AD34" s="1422"/>
      <c r="AE34" s="1422"/>
      <c r="AF34" s="1422"/>
      <c r="AG34" s="1422"/>
      <c r="AH34" s="1422"/>
      <c r="AI34" s="1422"/>
      <c r="AJ34" s="1422"/>
      <c r="AK34" s="1422"/>
      <c r="AL34" s="1422"/>
      <c r="AM34" s="1422"/>
      <c r="AN34" s="1422"/>
      <c r="AO34" s="1422"/>
    </row>
    <row r="35" spans="1:41" ht="19.5" customHeight="1">
      <c r="A35" s="1060"/>
      <c r="D35" s="1356"/>
      <c r="E35" s="1356"/>
      <c r="F35" s="1356"/>
      <c r="G35" s="1356"/>
      <c r="H35" s="1356"/>
      <c r="I35" s="1356"/>
      <c r="J35" s="1356"/>
      <c r="K35" s="1356"/>
      <c r="L35" s="1356"/>
      <c r="M35" s="1356"/>
      <c r="N35" s="1356"/>
      <c r="O35" s="1356"/>
      <c r="P35" s="1356"/>
      <c r="Q35" s="1356"/>
      <c r="R35" s="1356"/>
      <c r="S35" s="1356"/>
      <c r="T35" s="1356"/>
      <c r="U35" s="997"/>
      <c r="V35" s="1356"/>
      <c r="W35" s="1356"/>
      <c r="X35" s="1356"/>
      <c r="Y35" s="1356"/>
      <c r="Z35" s="1356"/>
      <c r="AA35" s="1356"/>
      <c r="AB35" s="1356"/>
      <c r="AC35" s="1356"/>
      <c r="AD35" s="1356"/>
      <c r="AE35" s="1356"/>
      <c r="AF35" s="1356"/>
      <c r="AG35" s="1356"/>
      <c r="AH35" s="1062" t="s">
        <v>1245</v>
      </c>
      <c r="AI35" s="1356"/>
      <c r="AJ35" s="1356"/>
      <c r="AK35" s="1356"/>
      <c r="AL35" s="1356"/>
      <c r="AM35" s="1356"/>
      <c r="AN35" s="1356"/>
      <c r="AO35" s="1356"/>
    </row>
    <row r="36" spans="1:41" ht="19.5" customHeight="1">
      <c r="A36" s="1060"/>
      <c r="E36" s="1138"/>
      <c r="F36" s="994"/>
      <c r="G36" s="1138"/>
      <c r="H36" s="1423" t="s">
        <v>523</v>
      </c>
      <c r="I36" s="1423"/>
      <c r="J36" s="1423"/>
      <c r="K36" s="1139"/>
      <c r="L36" s="1424" t="s">
        <v>1115</v>
      </c>
      <c r="M36" s="1424"/>
      <c r="N36" s="1424"/>
      <c r="P36" s="988"/>
      <c r="U36" s="997"/>
      <c r="V36" s="997"/>
      <c r="W36" s="1138"/>
      <c r="X36" s="994"/>
      <c r="Y36" s="1138"/>
      <c r="Z36" s="994"/>
      <c r="AA36" s="1138"/>
      <c r="AB36" s="1423" t="s">
        <v>523</v>
      </c>
      <c r="AC36" s="1423"/>
      <c r="AD36" s="1423"/>
      <c r="AE36" s="1423"/>
      <c r="AF36" s="1423"/>
      <c r="AG36" s="1139"/>
      <c r="AH36" s="1424" t="s">
        <v>1035</v>
      </c>
      <c r="AI36" s="1424"/>
      <c r="AJ36" s="997"/>
    </row>
    <row r="37" spans="1:41" ht="19.5" customHeight="1">
      <c r="A37" s="1060"/>
      <c r="E37" s="1138"/>
      <c r="F37" s="1138"/>
      <c r="G37" s="1138"/>
      <c r="H37" s="1162"/>
      <c r="I37" s="1162"/>
      <c r="J37" s="1162"/>
      <c r="K37" s="1139"/>
      <c r="L37" s="1140"/>
      <c r="M37" s="1140"/>
      <c r="N37" s="1141" t="s">
        <v>924</v>
      </c>
      <c r="P37" s="1140" t="s">
        <v>742</v>
      </c>
      <c r="U37" s="997"/>
      <c r="V37" s="997"/>
      <c r="W37" s="1138"/>
      <c r="X37" s="1138"/>
      <c r="Y37" s="1138"/>
      <c r="Z37" s="1138"/>
      <c r="AA37" s="1138"/>
      <c r="AB37" s="1162"/>
      <c r="AC37" s="1162"/>
      <c r="AD37" s="1162"/>
      <c r="AE37" s="1162"/>
      <c r="AF37" s="1162"/>
      <c r="AG37" s="1139"/>
      <c r="AH37" s="1140"/>
      <c r="AI37" s="1140"/>
      <c r="AJ37" s="997"/>
      <c r="AK37" s="1140" t="s">
        <v>742</v>
      </c>
    </row>
    <row r="38" spans="1:41" ht="19.5" customHeight="1">
      <c r="A38" s="1060"/>
      <c r="B38" s="984"/>
      <c r="C38" s="1061"/>
      <c r="D38" s="985" t="s">
        <v>277</v>
      </c>
      <c r="E38" s="985"/>
      <c r="F38" s="954"/>
      <c r="G38" s="954"/>
      <c r="H38" s="1140"/>
      <c r="I38" s="985"/>
      <c r="J38" s="985"/>
      <c r="K38" s="985"/>
      <c r="L38" s="1141" t="s">
        <v>213</v>
      </c>
      <c r="M38" s="1141"/>
      <c r="N38" s="1141" t="s">
        <v>1119</v>
      </c>
      <c r="O38" s="985"/>
      <c r="P38" s="1140" t="s">
        <v>116</v>
      </c>
      <c r="R38" s="1141"/>
      <c r="S38" s="1062"/>
      <c r="T38" s="1062"/>
      <c r="U38" s="1061"/>
      <c r="V38" s="985" t="s">
        <v>277</v>
      </c>
      <c r="W38" s="985"/>
      <c r="X38" s="954"/>
      <c r="Y38" s="954"/>
      <c r="Z38" s="954"/>
      <c r="AA38" s="954"/>
      <c r="AB38" s="1140"/>
      <c r="AC38" s="985"/>
      <c r="AD38" s="985" t="s">
        <v>1201</v>
      </c>
      <c r="AE38" s="985"/>
      <c r="AF38" s="985"/>
      <c r="AG38" s="985"/>
      <c r="AH38" s="1141" t="s">
        <v>1246</v>
      </c>
      <c r="AI38" s="1141"/>
      <c r="AJ38" s="985"/>
      <c r="AK38" s="1140" t="s">
        <v>116</v>
      </c>
      <c r="AM38" s="1141"/>
      <c r="AN38" s="1062"/>
      <c r="AO38" s="1350"/>
    </row>
    <row r="39" spans="1:41" ht="19.5" customHeight="1">
      <c r="A39" s="1060"/>
      <c r="B39" s="984"/>
      <c r="C39" s="1061"/>
      <c r="D39" s="985" t="s">
        <v>963</v>
      </c>
      <c r="E39" s="985"/>
      <c r="F39" s="985"/>
      <c r="G39" s="954"/>
      <c r="H39" s="1141" t="s">
        <v>1101</v>
      </c>
      <c r="I39" s="985"/>
      <c r="J39" s="985"/>
      <c r="K39" s="985"/>
      <c r="L39" s="1141" t="s">
        <v>282</v>
      </c>
      <c r="M39" s="1141"/>
      <c r="N39" s="1141" t="s">
        <v>1113</v>
      </c>
      <c r="O39" s="985"/>
      <c r="P39" s="1140" t="s">
        <v>1183</v>
      </c>
      <c r="R39" s="1141" t="s">
        <v>1106</v>
      </c>
      <c r="S39" s="1062"/>
      <c r="T39" s="1141" t="s">
        <v>924</v>
      </c>
      <c r="U39" s="1061"/>
      <c r="V39" s="985" t="s">
        <v>963</v>
      </c>
      <c r="W39" s="985"/>
      <c r="X39" s="985"/>
      <c r="Y39" s="954"/>
      <c r="Z39" s="985"/>
      <c r="AA39" s="954"/>
      <c r="AB39" s="1141" t="s">
        <v>1101</v>
      </c>
      <c r="AC39" s="985"/>
      <c r="AD39" s="985" t="s">
        <v>1202</v>
      </c>
      <c r="AE39" s="985"/>
      <c r="AF39" s="985"/>
      <c r="AG39" s="985"/>
      <c r="AH39" s="1141" t="s">
        <v>1283</v>
      </c>
      <c r="AI39" s="1141"/>
      <c r="AJ39" s="985"/>
      <c r="AK39" s="1140" t="s">
        <v>1183</v>
      </c>
      <c r="AM39" s="1141" t="s">
        <v>1106</v>
      </c>
      <c r="AN39" s="1062"/>
      <c r="AO39" s="1141" t="s">
        <v>924</v>
      </c>
    </row>
    <row r="40" spans="1:41" ht="19.5" customHeight="1">
      <c r="A40" s="1060"/>
      <c r="B40" s="984" t="s">
        <v>928</v>
      </c>
      <c r="C40" s="1061"/>
      <c r="D40" s="954" t="s">
        <v>529</v>
      </c>
      <c r="E40" s="985"/>
      <c r="F40" s="985" t="s">
        <v>1163</v>
      </c>
      <c r="G40" s="954"/>
      <c r="H40" s="1142" t="s">
        <v>287</v>
      </c>
      <c r="I40" s="985"/>
      <c r="J40" s="985" t="s">
        <v>498</v>
      </c>
      <c r="K40" s="985"/>
      <c r="L40" s="1141" t="s">
        <v>966</v>
      </c>
      <c r="M40" s="1141"/>
      <c r="N40" s="1143" t="s">
        <v>1114</v>
      </c>
      <c r="O40" s="985"/>
      <c r="P40" s="1140" t="s">
        <v>1184</v>
      </c>
      <c r="R40" s="1141" t="s">
        <v>1105</v>
      </c>
      <c r="S40" s="1062"/>
      <c r="T40" s="1141" t="s">
        <v>290</v>
      </c>
      <c r="U40" s="1061"/>
      <c r="V40" s="954" t="s">
        <v>529</v>
      </c>
      <c r="W40" s="985"/>
      <c r="X40" s="985" t="s">
        <v>1163</v>
      </c>
      <c r="Y40" s="954"/>
      <c r="Z40" s="1141" t="s">
        <v>1175</v>
      </c>
      <c r="AA40" s="954"/>
      <c r="AB40" s="1142" t="s">
        <v>287</v>
      </c>
      <c r="AC40" s="985"/>
      <c r="AD40" s="985" t="s">
        <v>287</v>
      </c>
      <c r="AE40" s="985"/>
      <c r="AF40" s="985" t="s">
        <v>498</v>
      </c>
      <c r="AG40" s="985"/>
      <c r="AH40" s="1141" t="s">
        <v>1284</v>
      </c>
      <c r="AI40" s="1141"/>
      <c r="AJ40" s="985"/>
      <c r="AK40" s="1140" t="s">
        <v>1247</v>
      </c>
      <c r="AM40" s="1141" t="s">
        <v>1105</v>
      </c>
      <c r="AN40" s="1062"/>
      <c r="AO40" s="1141" t="s">
        <v>290</v>
      </c>
    </row>
    <row r="41" spans="1:41" ht="19.5" customHeight="1">
      <c r="A41" s="988"/>
      <c r="B41" s="984"/>
      <c r="C41" s="985"/>
      <c r="D41" s="1425" t="s">
        <v>134</v>
      </c>
      <c r="E41" s="1425"/>
      <c r="F41" s="1425"/>
      <c r="G41" s="1425"/>
      <c r="H41" s="1425"/>
      <c r="I41" s="1425"/>
      <c r="J41" s="1425"/>
      <c r="K41" s="1425"/>
      <c r="L41" s="1425"/>
      <c r="M41" s="1425"/>
      <c r="N41" s="1425"/>
      <c r="O41" s="1425"/>
      <c r="P41" s="1425"/>
      <c r="Q41" s="1425"/>
      <c r="R41" s="1425"/>
      <c r="S41" s="1425"/>
      <c r="T41" s="1425"/>
      <c r="U41" s="985"/>
      <c r="V41" s="1425" t="s">
        <v>1120</v>
      </c>
      <c r="W41" s="1425"/>
      <c r="X41" s="1425"/>
      <c r="Y41" s="1425"/>
      <c r="Z41" s="1425"/>
      <c r="AA41" s="1425"/>
      <c r="AB41" s="1425"/>
      <c r="AC41" s="1425"/>
      <c r="AD41" s="1425"/>
      <c r="AE41" s="1425"/>
      <c r="AF41" s="1425"/>
      <c r="AG41" s="1425"/>
      <c r="AH41" s="1425"/>
      <c r="AI41" s="1425"/>
      <c r="AJ41" s="1425"/>
      <c r="AK41" s="1425"/>
      <c r="AL41" s="1425"/>
      <c r="AM41" s="1425"/>
      <c r="AN41" s="1425"/>
      <c r="AO41" s="1425"/>
    </row>
    <row r="42" spans="1:41" ht="19.5" customHeight="1">
      <c r="A42" s="1060" t="s">
        <v>1229</v>
      </c>
      <c r="B42" s="984"/>
      <c r="C42" s="985"/>
      <c r="D42" s="1355"/>
      <c r="E42" s="1355"/>
      <c r="F42" s="1355"/>
      <c r="G42" s="1355"/>
      <c r="H42" s="1355"/>
      <c r="I42" s="1355"/>
      <c r="J42" s="1355"/>
      <c r="K42" s="1355"/>
      <c r="L42" s="1355"/>
      <c r="M42" s="1355"/>
      <c r="N42" s="1355"/>
      <c r="O42" s="1355"/>
      <c r="P42" s="1355"/>
      <c r="Q42" s="1355"/>
      <c r="R42" s="1355"/>
      <c r="S42" s="1355"/>
      <c r="T42" s="1355"/>
      <c r="U42" s="985"/>
      <c r="V42" s="1355"/>
      <c r="W42" s="1355"/>
      <c r="X42" s="1355"/>
      <c r="Y42" s="1355"/>
      <c r="Z42" s="1355"/>
      <c r="AA42" s="1355"/>
      <c r="AB42" s="1355"/>
      <c r="AC42" s="1355"/>
      <c r="AD42" s="1355" t="s">
        <v>1205</v>
      </c>
      <c r="AE42" s="1355"/>
      <c r="AF42" s="1355"/>
      <c r="AG42" s="1355"/>
      <c r="AH42" s="1355"/>
      <c r="AI42" s="1355"/>
      <c r="AJ42" s="1355"/>
      <c r="AK42" s="1355"/>
      <c r="AL42" s="1355"/>
      <c r="AM42" s="1355"/>
      <c r="AN42" s="1355"/>
      <c r="AO42" s="1355"/>
    </row>
    <row r="43" spans="1:41" ht="19.5" customHeight="1">
      <c r="A43" s="1146" t="s">
        <v>1230</v>
      </c>
      <c r="B43" s="984"/>
      <c r="C43" s="1017"/>
      <c r="D43" s="1147">
        <v>67056190</v>
      </c>
      <c r="E43" s="1147"/>
      <c r="F43" s="1147">
        <v>0</v>
      </c>
      <c r="G43" s="1147"/>
      <c r="H43" s="1147">
        <v>13113644</v>
      </c>
      <c r="I43" s="1147"/>
      <c r="J43" s="1147">
        <v>1743899512</v>
      </c>
      <c r="K43" s="1147"/>
      <c r="L43" s="1147">
        <v>-137054929</v>
      </c>
      <c r="M43" s="1147"/>
      <c r="N43" s="1044">
        <v>-137054929</v>
      </c>
      <c r="O43" s="1147"/>
      <c r="P43" s="1147">
        <v>1687014417</v>
      </c>
      <c r="Q43" s="1147"/>
      <c r="R43" s="1147">
        <v>23381539</v>
      </c>
      <c r="S43" s="1147"/>
      <c r="T43" s="1147">
        <v>1710395956</v>
      </c>
      <c r="U43" s="1017"/>
      <c r="V43" s="1147">
        <v>432625</v>
      </c>
      <c r="W43" s="1147"/>
      <c r="X43" s="1147">
        <v>2138104</v>
      </c>
      <c r="Y43" s="1147"/>
      <c r="Z43" s="1147">
        <v>34118</v>
      </c>
      <c r="AA43" s="1147"/>
      <c r="AB43" s="1147">
        <v>49088</v>
      </c>
      <c r="AC43" s="1147"/>
      <c r="AD43" s="1147">
        <v>25060</v>
      </c>
      <c r="AE43" s="1147"/>
      <c r="AF43" s="1147">
        <v>2226343</v>
      </c>
      <c r="AG43" s="1147"/>
      <c r="AH43" s="1147">
        <v>-225534</v>
      </c>
      <c r="AI43" s="1147"/>
      <c r="AJ43" s="1147"/>
      <c r="AK43" s="1158">
        <v>4679804</v>
      </c>
      <c r="AL43" s="1147"/>
      <c r="AM43" s="1147">
        <v>6</v>
      </c>
      <c r="AN43" s="1022"/>
      <c r="AO43" s="1147">
        <f>AM43+AK43</f>
        <v>4679810</v>
      </c>
    </row>
    <row r="44" spans="1:41" ht="19.5" customHeight="1">
      <c r="B44" s="984"/>
      <c r="D44" s="1069"/>
      <c r="E44" s="1069"/>
      <c r="F44" s="1069"/>
      <c r="G44" s="1088"/>
      <c r="H44" s="1069"/>
      <c r="I44" s="1069"/>
      <c r="J44" s="1069"/>
      <c r="K44" s="1069"/>
      <c r="L44" s="1069"/>
      <c r="M44" s="1069"/>
      <c r="N44" s="1069"/>
      <c r="O44" s="1069"/>
      <c r="P44" s="1069"/>
      <c r="Q44" s="1067"/>
      <c r="R44" s="1069"/>
      <c r="S44" s="1069"/>
      <c r="T44" s="1069"/>
      <c r="U44" s="997"/>
      <c r="V44" s="1069"/>
      <c r="W44" s="1069"/>
      <c r="X44" s="1069"/>
      <c r="Y44" s="1088"/>
      <c r="Z44" s="1069"/>
      <c r="AA44" s="1088"/>
      <c r="AB44" s="1069"/>
      <c r="AC44" s="1069"/>
      <c r="AD44" s="1069"/>
      <c r="AE44" s="1069"/>
      <c r="AF44" s="1069"/>
      <c r="AG44" s="1069"/>
      <c r="AH44" s="1069"/>
      <c r="AI44" s="1069"/>
      <c r="AJ44" s="1069"/>
      <c r="AK44" s="1069"/>
      <c r="AL44" s="1067"/>
      <c r="AM44" s="1069"/>
      <c r="AN44" s="1069"/>
      <c r="AO44" s="1069"/>
    </row>
    <row r="45" spans="1:41" ht="19.5" customHeight="1">
      <c r="A45" s="1365" t="s">
        <v>1121</v>
      </c>
      <c r="B45" s="984"/>
      <c r="C45" s="985"/>
      <c r="D45" s="1070"/>
      <c r="E45" s="1070"/>
      <c r="F45" s="1070"/>
      <c r="G45" s="1070"/>
      <c r="H45" s="1071"/>
      <c r="I45" s="1071"/>
      <c r="J45" s="1071"/>
      <c r="K45" s="1071"/>
      <c r="L45" s="1071"/>
      <c r="M45" s="1071"/>
      <c r="N45" s="1071"/>
      <c r="O45" s="1071"/>
      <c r="P45" s="1071"/>
      <c r="Q45" s="1067"/>
      <c r="R45" s="1067"/>
      <c r="S45" s="1067"/>
      <c r="T45" s="1067"/>
      <c r="U45" s="985"/>
      <c r="V45" s="1070"/>
      <c r="W45" s="1070"/>
      <c r="X45" s="1070"/>
      <c r="Y45" s="1070"/>
      <c r="Z45" s="1070"/>
      <c r="AA45" s="1070"/>
      <c r="AB45" s="1071"/>
      <c r="AC45" s="1071"/>
      <c r="AD45" s="1071"/>
      <c r="AE45" s="1071"/>
      <c r="AF45" s="1071"/>
      <c r="AG45" s="1071"/>
      <c r="AH45" s="1071"/>
      <c r="AI45" s="1071"/>
      <c r="AJ45" s="1071"/>
      <c r="AK45" s="1071"/>
      <c r="AL45" s="1067"/>
      <c r="AM45" s="1067"/>
      <c r="AN45" s="1067"/>
      <c r="AO45" s="1067"/>
    </row>
    <row r="46" spans="1:41" ht="19.5" customHeight="1">
      <c r="A46" s="1366" t="s">
        <v>1263</v>
      </c>
      <c r="B46" s="984"/>
      <c r="C46" s="985"/>
      <c r="D46" s="1070"/>
      <c r="E46" s="1070"/>
      <c r="F46" s="1070"/>
      <c r="G46" s="1070"/>
      <c r="H46" s="1071"/>
      <c r="I46" s="1071"/>
      <c r="J46" s="1071"/>
      <c r="K46" s="1071"/>
      <c r="L46" s="1071"/>
      <c r="M46" s="1071"/>
      <c r="N46" s="1071"/>
      <c r="O46" s="1071"/>
      <c r="P46" s="1071"/>
      <c r="Q46" s="1067"/>
      <c r="R46" s="1067"/>
      <c r="S46" s="1067"/>
      <c r="T46" s="1067"/>
      <c r="U46" s="985"/>
      <c r="V46" s="1070"/>
      <c r="W46" s="1070"/>
      <c r="X46" s="1070"/>
      <c r="Y46" s="1070"/>
      <c r="Z46" s="1070"/>
      <c r="AA46" s="1070"/>
      <c r="AB46" s="1071"/>
      <c r="AC46" s="1071"/>
      <c r="AD46" s="1071"/>
      <c r="AE46" s="1071"/>
      <c r="AF46" s="1071"/>
      <c r="AG46" s="1071"/>
      <c r="AH46" s="1071"/>
      <c r="AI46" s="1071"/>
      <c r="AJ46" s="1071"/>
      <c r="AK46" s="1071"/>
      <c r="AL46" s="1067"/>
      <c r="AM46" s="1067"/>
      <c r="AN46" s="1067"/>
      <c r="AO46" s="1067"/>
    </row>
    <row r="47" spans="1:41" ht="19.5" hidden="1" customHeight="1">
      <c r="A47" s="1149" t="s">
        <v>1157</v>
      </c>
      <c r="B47" s="984" t="s">
        <v>1040</v>
      </c>
      <c r="C47" s="985"/>
      <c r="D47" s="1145">
        <v>65568504</v>
      </c>
      <c r="E47" s="1070"/>
      <c r="F47" s="1145">
        <v>2206385936</v>
      </c>
      <c r="G47" s="1145"/>
      <c r="H47" s="1145">
        <v>0</v>
      </c>
      <c r="I47" s="1071"/>
      <c r="J47" s="1145">
        <v>0</v>
      </c>
      <c r="K47" s="1071"/>
      <c r="L47" s="1145">
        <v>0</v>
      </c>
      <c r="M47" s="1145">
        <v>0</v>
      </c>
      <c r="N47" s="1145">
        <v>0</v>
      </c>
      <c r="O47" s="1071"/>
      <c r="P47" s="1145">
        <f>SUM(D47:J47,N47)</f>
        <v>2271954440</v>
      </c>
      <c r="Q47" s="1067"/>
      <c r="R47" s="1145">
        <v>0</v>
      </c>
      <c r="S47" s="1067"/>
      <c r="T47" s="1064">
        <f>SUM(P47:R47)</f>
        <v>2271954440</v>
      </c>
      <c r="U47" s="985"/>
      <c r="V47" s="1145"/>
      <c r="W47" s="1070"/>
      <c r="X47" s="1145"/>
      <c r="Y47" s="1145"/>
      <c r="Z47" s="1145"/>
      <c r="AA47" s="1145"/>
      <c r="AB47" s="1145"/>
      <c r="AC47" s="1071"/>
      <c r="AD47" s="1145"/>
      <c r="AE47" s="1071"/>
      <c r="AF47" s="1145"/>
      <c r="AG47" s="1071"/>
      <c r="AH47" s="1145"/>
      <c r="AI47" s="1145"/>
      <c r="AJ47" s="1071"/>
      <c r="AK47" s="1039"/>
      <c r="AL47" s="1067"/>
      <c r="AM47" s="1145"/>
      <c r="AN47" s="1067"/>
      <c r="AO47" s="1064"/>
    </row>
    <row r="48" spans="1:41" ht="19.5" hidden="1" customHeight="1">
      <c r="A48" s="1149" t="s">
        <v>1168</v>
      </c>
      <c r="B48" s="984" t="s">
        <v>1040</v>
      </c>
      <c r="C48" s="985"/>
      <c r="D48" s="1145">
        <v>0</v>
      </c>
      <c r="E48" s="1070"/>
      <c r="F48" s="1145">
        <v>-68281948</v>
      </c>
      <c r="G48" s="1145"/>
      <c r="H48" s="1145">
        <v>0</v>
      </c>
      <c r="I48" s="1071"/>
      <c r="J48" s="1145">
        <v>0</v>
      </c>
      <c r="K48" s="1071"/>
      <c r="L48" s="1145">
        <v>0</v>
      </c>
      <c r="M48" s="1145"/>
      <c r="N48" s="1145">
        <v>0</v>
      </c>
      <c r="O48" s="1071"/>
      <c r="P48" s="1145">
        <f>SUM(D48:J48,N48)</f>
        <v>-68281948</v>
      </c>
      <c r="Q48" s="1067"/>
      <c r="R48" s="1145">
        <v>0</v>
      </c>
      <c r="S48" s="1067"/>
      <c r="T48" s="1064">
        <f>SUM(P48:R48)</f>
        <v>-68281948</v>
      </c>
      <c r="U48" s="985"/>
      <c r="V48" s="1145"/>
      <c r="W48" s="1070"/>
      <c r="X48" s="1145"/>
      <c r="Y48" s="1145"/>
      <c r="Z48" s="1145"/>
      <c r="AA48" s="1145"/>
      <c r="AB48" s="1145"/>
      <c r="AC48" s="1071"/>
      <c r="AD48" s="1145"/>
      <c r="AE48" s="1071"/>
      <c r="AF48" s="1145"/>
      <c r="AG48" s="1071"/>
      <c r="AH48" s="1145"/>
      <c r="AI48" s="1145"/>
      <c r="AJ48" s="1071"/>
      <c r="AK48" s="1039"/>
      <c r="AL48" s="1067"/>
      <c r="AM48" s="1145"/>
      <c r="AN48" s="1067"/>
      <c r="AO48" s="1064"/>
    </row>
    <row r="49" spans="1:41" ht="19.5" customHeight="1">
      <c r="A49" s="1149" t="s">
        <v>1195</v>
      </c>
      <c r="B49" s="984" t="s">
        <v>1152</v>
      </c>
      <c r="C49" s="985"/>
      <c r="D49" s="1145">
        <v>299999610</v>
      </c>
      <c r="E49" s="1070"/>
      <c r="F49" s="1145">
        <v>0</v>
      </c>
      <c r="G49" s="1145"/>
      <c r="H49" s="1145">
        <v>0</v>
      </c>
      <c r="I49" s="1071"/>
      <c r="J49" s="1145">
        <v>-299999610</v>
      </c>
      <c r="K49" s="1071"/>
      <c r="L49" s="1145">
        <v>0</v>
      </c>
      <c r="M49" s="1145">
        <v>0</v>
      </c>
      <c r="N49" s="1145">
        <v>0</v>
      </c>
      <c r="O49" s="1071"/>
      <c r="P49" s="1064">
        <f>SUM(D49:J49,N49)</f>
        <v>0</v>
      </c>
      <c r="Q49" s="1067"/>
      <c r="R49" s="1145">
        <f>SUM(N49:P49)</f>
        <v>0</v>
      </c>
      <c r="S49" s="1067"/>
      <c r="T49" s="1064">
        <f>SUM(P49:R49)</f>
        <v>0</v>
      </c>
      <c r="U49" s="985"/>
      <c r="V49" s="1145">
        <v>0</v>
      </c>
      <c r="W49" s="1070"/>
      <c r="X49" s="1145">
        <v>0</v>
      </c>
      <c r="Y49" s="1145"/>
      <c r="Z49" s="1145">
        <v>13207</v>
      </c>
      <c r="AA49" s="1145"/>
      <c r="AB49" s="1145">
        <v>0</v>
      </c>
      <c r="AC49" s="1071"/>
      <c r="AD49" s="1145">
        <v>0</v>
      </c>
      <c r="AE49" s="1071"/>
      <c r="AF49" s="1145">
        <v>0</v>
      </c>
      <c r="AG49" s="1071"/>
      <c r="AH49" s="1145">
        <v>0</v>
      </c>
      <c r="AI49" s="1145"/>
      <c r="AJ49" s="1071"/>
      <c r="AK49" s="1039">
        <f>SUM(V49:AH49)</f>
        <v>13207</v>
      </c>
      <c r="AL49" s="1067"/>
      <c r="AM49" s="1145">
        <v>0</v>
      </c>
      <c r="AN49" s="1067"/>
      <c r="AO49" s="1147">
        <f t="shared" ref="AO49:AO50" si="0">AM49+AK49</f>
        <v>13207</v>
      </c>
    </row>
    <row r="50" spans="1:41" ht="19.5" customHeight="1">
      <c r="A50" s="1149" t="s">
        <v>1262</v>
      </c>
      <c r="B50" s="984" t="s">
        <v>1285</v>
      </c>
      <c r="C50" s="985"/>
      <c r="D50" s="1145">
        <v>0</v>
      </c>
      <c r="E50" s="1070"/>
      <c r="F50" s="1145">
        <v>0</v>
      </c>
      <c r="G50" s="1145"/>
      <c r="H50" s="1145">
        <v>0</v>
      </c>
      <c r="I50" s="1071"/>
      <c r="J50" s="1145">
        <v>-847851719</v>
      </c>
      <c r="K50" s="1071"/>
      <c r="L50" s="1145">
        <v>0</v>
      </c>
      <c r="M50" s="1145">
        <v>0</v>
      </c>
      <c r="N50" s="1145">
        <v>0</v>
      </c>
      <c r="O50" s="1071"/>
      <c r="P50" s="1144">
        <f>SUM(D50:J50,N50)</f>
        <v>-847851719</v>
      </c>
      <c r="Q50" s="1067"/>
      <c r="R50" s="1145">
        <v>0</v>
      </c>
      <c r="S50" s="1067"/>
      <c r="T50" s="1064">
        <f>SUM(P50:R50)</f>
        <v>-847851719</v>
      </c>
      <c r="U50" s="985"/>
      <c r="V50" s="1144">
        <v>0</v>
      </c>
      <c r="W50" s="1070"/>
      <c r="X50" s="1144">
        <v>0</v>
      </c>
      <c r="Y50" s="1145"/>
      <c r="Z50" s="1144">
        <v>0</v>
      </c>
      <c r="AA50" s="1145"/>
      <c r="AB50" s="1144">
        <v>0</v>
      </c>
      <c r="AC50" s="1071"/>
      <c r="AD50" s="1144">
        <v>0</v>
      </c>
      <c r="AE50" s="1071"/>
      <c r="AF50" s="1144">
        <v>-467235</v>
      </c>
      <c r="AG50" s="1071"/>
      <c r="AH50" s="1144">
        <v>0</v>
      </c>
      <c r="AI50" s="1145"/>
      <c r="AJ50" s="1071"/>
      <c r="AK50" s="1040">
        <f>SUM(V50:AH50)</f>
        <v>-467235</v>
      </c>
      <c r="AL50" s="1067"/>
      <c r="AM50" s="1144">
        <v>0</v>
      </c>
      <c r="AN50" s="1067"/>
      <c r="AO50" s="1369">
        <f t="shared" si="0"/>
        <v>-467235</v>
      </c>
    </row>
    <row r="51" spans="1:41" ht="19.5" customHeight="1">
      <c r="A51" s="1295" t="s">
        <v>1211</v>
      </c>
      <c r="B51" s="984"/>
      <c r="C51" s="985"/>
      <c r="D51" s="1145"/>
      <c r="E51" s="1070"/>
      <c r="F51" s="1145"/>
      <c r="G51" s="1145"/>
      <c r="H51" s="1145"/>
      <c r="I51" s="1071"/>
      <c r="J51" s="1145"/>
      <c r="K51" s="1071"/>
      <c r="L51" s="1145"/>
      <c r="M51" s="1145"/>
      <c r="N51" s="1145"/>
      <c r="O51" s="1071"/>
      <c r="P51" s="1144"/>
      <c r="Q51" s="1067"/>
      <c r="R51" s="1145"/>
      <c r="S51" s="1067"/>
      <c r="T51" s="1064"/>
      <c r="U51" s="985"/>
      <c r="V51" s="1145"/>
      <c r="W51" s="1070"/>
      <c r="X51" s="1145"/>
      <c r="Y51" s="1145"/>
      <c r="Z51" s="1145"/>
      <c r="AA51" s="1145"/>
      <c r="AB51" s="1145"/>
      <c r="AC51" s="1071"/>
      <c r="AD51" s="1145"/>
      <c r="AE51" s="1071"/>
      <c r="AF51" s="1145"/>
      <c r="AG51" s="1071"/>
      <c r="AH51" s="1145"/>
      <c r="AI51" s="1145"/>
      <c r="AJ51" s="1071"/>
      <c r="AK51" s="1145"/>
      <c r="AL51" s="1271"/>
      <c r="AM51" s="1145"/>
      <c r="AN51" s="1271"/>
      <c r="AO51" s="1064"/>
    </row>
    <row r="52" spans="1:41" ht="19.5" customHeight="1">
      <c r="A52" s="1367" t="s">
        <v>1210</v>
      </c>
      <c r="B52" s="984"/>
      <c r="C52" s="985"/>
      <c r="D52" s="1156">
        <f>SUM(D45:D50)</f>
        <v>365568114</v>
      </c>
      <c r="E52" s="1157"/>
      <c r="F52" s="1156">
        <f>SUM(F45:F50)</f>
        <v>2138103988</v>
      </c>
      <c r="G52" s="1158"/>
      <c r="H52" s="1156">
        <f>SUM(H45:H50)</f>
        <v>0</v>
      </c>
      <c r="I52" s="1157"/>
      <c r="J52" s="1156">
        <f>SUM(J45:J50)</f>
        <v>-1147851329</v>
      </c>
      <c r="K52" s="1158"/>
      <c r="L52" s="1156">
        <f>SUM(L45:L50)</f>
        <v>0</v>
      </c>
      <c r="M52" s="1158"/>
      <c r="N52" s="1156">
        <f>SUM(N45:N50)</f>
        <v>0</v>
      </c>
      <c r="O52" s="1157"/>
      <c r="P52" s="1246">
        <f>SUM(P45:P50)</f>
        <v>1355820773</v>
      </c>
      <c r="Q52" s="1159"/>
      <c r="R52" s="1156">
        <f>SUM(R45:R50)</f>
        <v>0</v>
      </c>
      <c r="S52" s="1159"/>
      <c r="T52" s="1156">
        <f>SUM(P52:R52)</f>
        <v>1355820773</v>
      </c>
      <c r="U52" s="985">
        <v>0</v>
      </c>
      <c r="V52" s="1246">
        <f>SUM(V45:V50)</f>
        <v>0</v>
      </c>
      <c r="W52" s="1157"/>
      <c r="X52" s="1246">
        <f>SUM(X45:X50)</f>
        <v>0</v>
      </c>
      <c r="Y52" s="1158"/>
      <c r="Z52" s="1246">
        <f>SUM(Z45:Z50)</f>
        <v>13207</v>
      </c>
      <c r="AA52" s="1158"/>
      <c r="AB52" s="1246">
        <f>SUM(AB45:AB50)</f>
        <v>0</v>
      </c>
      <c r="AC52" s="1157"/>
      <c r="AD52" s="1246">
        <f>SUM(AD45:AD50)</f>
        <v>0</v>
      </c>
      <c r="AE52" s="1157"/>
      <c r="AF52" s="1246">
        <f>SUM(AF45:AF50)</f>
        <v>-467235</v>
      </c>
      <c r="AG52" s="1158"/>
      <c r="AH52" s="1246">
        <f>SUM(AH45:AH50)</f>
        <v>0</v>
      </c>
      <c r="AI52" s="1158"/>
      <c r="AJ52" s="1157"/>
      <c r="AK52" s="1246">
        <f>SUM(V52:AH52)</f>
        <v>-454028</v>
      </c>
      <c r="AL52" s="1159"/>
      <c r="AM52" s="1246">
        <f>SUM(AM45:AM50)</f>
        <v>0</v>
      </c>
      <c r="AN52" s="1159"/>
      <c r="AO52" s="1246">
        <f>AK52+AM52</f>
        <v>-454028</v>
      </c>
    </row>
    <row r="53" spans="1:41" ht="19.5" customHeight="1">
      <c r="A53" s="1368"/>
      <c r="B53" s="984"/>
      <c r="C53" s="985"/>
      <c r="D53" s="1070"/>
      <c r="E53" s="1070"/>
      <c r="F53" s="1070"/>
      <c r="G53" s="1070"/>
      <c r="H53" s="1071"/>
      <c r="I53" s="1071"/>
      <c r="J53" s="1071"/>
      <c r="K53" s="1071"/>
      <c r="L53" s="1071"/>
      <c r="M53" s="1071"/>
      <c r="N53" s="1071"/>
      <c r="O53" s="1071"/>
      <c r="P53" s="1071"/>
      <c r="Q53" s="1067"/>
      <c r="R53" s="1067"/>
      <c r="S53" s="1067"/>
      <c r="T53" s="1067"/>
      <c r="U53" s="985"/>
      <c r="V53" s="1070"/>
      <c r="W53" s="1070"/>
      <c r="X53" s="1070"/>
      <c r="Y53" s="1070"/>
      <c r="Z53" s="1070"/>
      <c r="AA53" s="1070"/>
      <c r="AB53" s="1071"/>
      <c r="AC53" s="1071"/>
      <c r="AD53" s="1071"/>
      <c r="AE53" s="1071"/>
      <c r="AF53" s="1071"/>
      <c r="AG53" s="1071"/>
      <c r="AH53" s="1071"/>
      <c r="AI53" s="1071"/>
      <c r="AJ53" s="1071"/>
      <c r="AK53" s="1071"/>
      <c r="AL53" s="1067"/>
      <c r="AM53" s="1067"/>
      <c r="AN53" s="1067"/>
      <c r="AO53" s="1067"/>
    </row>
    <row r="54" spans="1:41" ht="19.5" customHeight="1">
      <c r="A54" s="1152" t="s">
        <v>1142</v>
      </c>
      <c r="B54" s="984"/>
      <c r="C54" s="985"/>
      <c r="D54" s="1070"/>
      <c r="E54" s="1070"/>
      <c r="F54" s="1070"/>
      <c r="G54" s="1070"/>
      <c r="H54" s="1071"/>
      <c r="I54" s="1071"/>
      <c r="J54" s="1071"/>
      <c r="K54" s="1071"/>
      <c r="L54" s="1071"/>
      <c r="M54" s="1071"/>
      <c r="N54" s="1071"/>
      <c r="O54" s="1071"/>
      <c r="P54" s="1071"/>
      <c r="Q54" s="1067"/>
      <c r="R54" s="1067"/>
      <c r="S54" s="1067"/>
      <c r="T54" s="1067"/>
      <c r="U54" s="985"/>
      <c r="V54" s="1070"/>
      <c r="W54" s="1070"/>
      <c r="X54" s="1070"/>
      <c r="Y54" s="1070"/>
      <c r="Z54" s="1070"/>
      <c r="AA54" s="1070"/>
      <c r="AB54" s="1071"/>
      <c r="AC54" s="1071"/>
      <c r="AD54" s="1071"/>
      <c r="AE54" s="1071"/>
      <c r="AF54" s="1071"/>
      <c r="AG54" s="1071"/>
      <c r="AH54" s="1071"/>
      <c r="AI54" s="1071"/>
      <c r="AJ54" s="1071"/>
      <c r="AK54" s="1071"/>
      <c r="AL54" s="1067"/>
      <c r="AM54" s="1067"/>
      <c r="AN54" s="1067"/>
      <c r="AO54" s="1067"/>
    </row>
    <row r="55" spans="1:41" ht="19.5" customHeight="1">
      <c r="A55" s="1153" t="s">
        <v>1123</v>
      </c>
      <c r="B55" s="984"/>
      <c r="C55" s="985"/>
      <c r="D55" s="1043">
        <v>0</v>
      </c>
      <c r="E55" s="1070"/>
      <c r="F55" s="1043">
        <v>0</v>
      </c>
      <c r="G55" s="1145"/>
      <c r="H55" s="1043">
        <v>0</v>
      </c>
      <c r="I55" s="1071"/>
      <c r="J55" s="1145">
        <v>624015532</v>
      </c>
      <c r="K55" s="1145"/>
      <c r="L55" s="1043">
        <v>0</v>
      </c>
      <c r="M55" s="1043"/>
      <c r="N55" s="1043">
        <f>SUM(L55)</f>
        <v>0</v>
      </c>
      <c r="O55" s="1071"/>
      <c r="P55" s="1064">
        <f>SUM(N55,J55,H55,D55)</f>
        <v>624015532</v>
      </c>
      <c r="Q55" s="1067"/>
      <c r="R55" s="1043">
        <v>10752</v>
      </c>
      <c r="S55" s="1067"/>
      <c r="T55" s="1039">
        <f>SUM(P55:R55)</f>
        <v>624026284</v>
      </c>
      <c r="U55" s="985"/>
      <c r="V55" s="1145">
        <v>0</v>
      </c>
      <c r="W55" s="1070"/>
      <c r="X55" s="1145">
        <v>0</v>
      </c>
      <c r="Y55" s="1145"/>
      <c r="Z55" s="1145">
        <v>0</v>
      </c>
      <c r="AA55" s="1145"/>
      <c r="AB55" s="1145">
        <v>0</v>
      </c>
      <c r="AC55" s="1071"/>
      <c r="AD55" s="1145">
        <v>0</v>
      </c>
      <c r="AE55" s="1071"/>
      <c r="AF55" s="1145">
        <v>1112797</v>
      </c>
      <c r="AG55" s="1145"/>
      <c r="AH55" s="1145">
        <v>0</v>
      </c>
      <c r="AI55" s="1043"/>
      <c r="AJ55" s="1071"/>
      <c r="AK55" s="1039">
        <f t="shared" ref="AK55:AK56" si="1">SUM(V55:AH55)</f>
        <v>1112797</v>
      </c>
      <c r="AL55" s="1067"/>
      <c r="AM55" s="1145">
        <v>32</v>
      </c>
      <c r="AN55" s="1067"/>
      <c r="AO55" s="1147">
        <f t="shared" ref="AO55:AO56" si="2">AM55+AK55</f>
        <v>1112829</v>
      </c>
    </row>
    <row r="56" spans="1:41" ht="19.5" customHeight="1">
      <c r="A56" s="1154" t="s">
        <v>1141</v>
      </c>
      <c r="D56" s="1043">
        <v>0</v>
      </c>
      <c r="E56" s="1075"/>
      <c r="F56" s="1043">
        <v>0</v>
      </c>
      <c r="G56" s="1145"/>
      <c r="H56" s="1043">
        <v>0</v>
      </c>
      <c r="I56" s="1075"/>
      <c r="J56" s="1043">
        <v>0</v>
      </c>
      <c r="K56" s="1043"/>
      <c r="L56" s="1076">
        <v>4638676</v>
      </c>
      <c r="M56" s="1075"/>
      <c r="N56" s="1076">
        <f>SUM(L56)</f>
        <v>4638676</v>
      </c>
      <c r="O56" s="1075"/>
      <c r="P56" s="1064">
        <f>SUM(N56,J56,H56,D56)</f>
        <v>4638676</v>
      </c>
      <c r="Q56" s="1077"/>
      <c r="R56" s="1040">
        <v>-2308307</v>
      </c>
      <c r="S56" s="1077"/>
      <c r="T56" s="1040">
        <f>SUM(P56:R56)</f>
        <v>2330369</v>
      </c>
      <c r="U56" s="997"/>
      <c r="V56" s="1144">
        <v>0</v>
      </c>
      <c r="W56" s="1075"/>
      <c r="X56" s="1144">
        <v>0</v>
      </c>
      <c r="Y56" s="1145"/>
      <c r="Z56" s="1144">
        <v>0</v>
      </c>
      <c r="AA56" s="1145"/>
      <c r="AB56" s="1144">
        <v>0</v>
      </c>
      <c r="AC56" s="1075"/>
      <c r="AD56" s="1144">
        <v>0</v>
      </c>
      <c r="AE56" s="1075"/>
      <c r="AF56" s="1144">
        <v>1120</v>
      </c>
      <c r="AG56" s="1043"/>
      <c r="AH56" s="1145">
        <v>-95332</v>
      </c>
      <c r="AI56" s="1075"/>
      <c r="AJ56" s="1075"/>
      <c r="AK56" s="1039">
        <f t="shared" si="1"/>
        <v>-94212</v>
      </c>
      <c r="AL56" s="1077"/>
      <c r="AM56" s="1145">
        <v>-3</v>
      </c>
      <c r="AN56" s="1077"/>
      <c r="AO56" s="1147">
        <f t="shared" si="2"/>
        <v>-94215</v>
      </c>
    </row>
    <row r="57" spans="1:41" ht="19.5" customHeight="1">
      <c r="A57" s="1155" t="s">
        <v>1143</v>
      </c>
      <c r="B57" s="1018"/>
      <c r="C57" s="1017"/>
      <c r="D57" s="1156">
        <f>SUM(D55:D56)</f>
        <v>0</v>
      </c>
      <c r="E57" s="1157"/>
      <c r="F57" s="1156">
        <f>SUM(F55:F56)</f>
        <v>0</v>
      </c>
      <c r="G57" s="1158"/>
      <c r="H57" s="1156">
        <f>SUM(H55:H56)</f>
        <v>0</v>
      </c>
      <c r="I57" s="1157"/>
      <c r="J57" s="1156">
        <f>SUM(J55:J56)</f>
        <v>624015532</v>
      </c>
      <c r="K57" s="1158"/>
      <c r="L57" s="1156">
        <f>SUM(L55:L56)</f>
        <v>4638676</v>
      </c>
      <c r="M57" s="1158"/>
      <c r="N57" s="1156">
        <f>SUM(L57)</f>
        <v>4638676</v>
      </c>
      <c r="O57" s="1157"/>
      <c r="P57" s="1156">
        <f>SUM(N57,J57,H57,D57)</f>
        <v>628654208</v>
      </c>
      <c r="Q57" s="1159"/>
      <c r="R57" s="1156">
        <f>SUM(R55:R56)</f>
        <v>-2297555</v>
      </c>
      <c r="S57" s="1159"/>
      <c r="T57" s="1156">
        <f>SUM(P57:R57)</f>
        <v>626356653</v>
      </c>
      <c r="U57" s="1017"/>
      <c r="V57" s="1156">
        <f>SUM(V55:V56)</f>
        <v>0</v>
      </c>
      <c r="W57" s="1157"/>
      <c r="X57" s="1156">
        <f>SUM(X55:X56)</f>
        <v>0</v>
      </c>
      <c r="Y57" s="1158"/>
      <c r="Z57" s="1156">
        <f>SUM(Z55:Z56)</f>
        <v>0</v>
      </c>
      <c r="AA57" s="1158"/>
      <c r="AB57" s="1156">
        <f>SUM(AB55:AB56)</f>
        <v>0</v>
      </c>
      <c r="AC57" s="1157"/>
      <c r="AD57" s="1156">
        <f>SUM(AD55:AD56)</f>
        <v>0</v>
      </c>
      <c r="AE57" s="1157"/>
      <c r="AF57" s="1156">
        <f>SUM(AF55:AF56)</f>
        <v>1113917</v>
      </c>
      <c r="AG57" s="1158"/>
      <c r="AH57" s="1156">
        <f>SUM(AH55:AH56)</f>
        <v>-95332</v>
      </c>
      <c r="AI57" s="1158"/>
      <c r="AJ57" s="1157"/>
      <c r="AK57" s="1156">
        <f>SUM(V57:AH57)</f>
        <v>1018585</v>
      </c>
      <c r="AL57" s="1159"/>
      <c r="AM57" s="1156">
        <f>SUM(AM55:AM56)</f>
        <v>29</v>
      </c>
      <c r="AN57" s="1159"/>
      <c r="AO57" s="1156">
        <f>AK57+AM57</f>
        <v>1018614</v>
      </c>
    </row>
    <row r="58" spans="1:41" ht="19.5" customHeight="1">
      <c r="A58" s="1155"/>
      <c r="B58" s="1018"/>
      <c r="C58" s="1017"/>
      <c r="D58" s="1158"/>
      <c r="E58" s="1157"/>
      <c r="F58" s="1157"/>
      <c r="G58" s="1157"/>
      <c r="H58" s="1158"/>
      <c r="I58" s="1157"/>
      <c r="J58" s="1158"/>
      <c r="K58" s="1158"/>
      <c r="L58" s="1158"/>
      <c r="M58" s="1158"/>
      <c r="N58" s="1158"/>
      <c r="O58" s="1157"/>
      <c r="P58" s="1158"/>
      <c r="Q58" s="1159"/>
      <c r="R58" s="1158"/>
      <c r="S58" s="1159"/>
      <c r="T58" s="1158"/>
      <c r="U58" s="1017"/>
      <c r="V58" s="1370"/>
      <c r="W58" s="1157"/>
      <c r="X58" s="1157"/>
      <c r="Y58" s="1157"/>
      <c r="Z58" s="1157"/>
      <c r="AA58" s="1157"/>
      <c r="AB58" s="1158"/>
      <c r="AC58" s="1157"/>
      <c r="AD58" s="1158"/>
      <c r="AE58" s="1157"/>
      <c r="AF58" s="1158"/>
      <c r="AG58" s="1158"/>
      <c r="AH58" s="1158"/>
      <c r="AI58" s="1158"/>
      <c r="AJ58" s="1157"/>
      <c r="AK58" s="1158"/>
      <c r="AL58" s="1371"/>
      <c r="AM58" s="1158"/>
      <c r="AN58" s="1371"/>
      <c r="AO58" s="1158"/>
    </row>
    <row r="59" spans="1:41" ht="19.5" hidden="1" customHeight="1">
      <c r="A59" s="1122" t="s">
        <v>1173</v>
      </c>
      <c r="B59" s="984" t="s">
        <v>1152</v>
      </c>
      <c r="C59" s="1017"/>
      <c r="D59" s="1039">
        <v>0</v>
      </c>
      <c r="E59" s="1075"/>
      <c r="F59" s="1039">
        <v>0</v>
      </c>
      <c r="G59" s="1039"/>
      <c r="H59" s="1039">
        <v>35973926</v>
      </c>
      <c r="I59" s="1075"/>
      <c r="J59" s="1039">
        <v>-35973926</v>
      </c>
      <c r="K59" s="1039"/>
      <c r="L59" s="1039">
        <v>0</v>
      </c>
      <c r="M59" s="1039"/>
      <c r="N59" s="1039">
        <v>0</v>
      </c>
      <c r="O59" s="1075"/>
      <c r="P59" s="1039">
        <v>0</v>
      </c>
      <c r="Q59" s="1077"/>
      <c r="R59" s="1039">
        <v>0</v>
      </c>
      <c r="S59" s="1077"/>
      <c r="T59" s="1039">
        <f>SUM(P59:R59)</f>
        <v>0</v>
      </c>
      <c r="U59" s="1017"/>
      <c r="V59" s="1145">
        <v>0</v>
      </c>
      <c r="W59" s="1075"/>
      <c r="X59" s="1145">
        <v>0</v>
      </c>
      <c r="Y59" s="1039"/>
      <c r="Z59" s="1145">
        <v>0</v>
      </c>
      <c r="AA59" s="1039"/>
      <c r="AB59" s="1145">
        <v>0</v>
      </c>
      <c r="AC59" s="1075"/>
      <c r="AD59" s="1145">
        <v>0</v>
      </c>
      <c r="AE59" s="1075"/>
      <c r="AF59" s="1145">
        <v>0</v>
      </c>
      <c r="AG59" s="1039"/>
      <c r="AH59" s="1145">
        <v>0</v>
      </c>
      <c r="AI59" s="1039"/>
      <c r="AJ59" s="1075"/>
      <c r="AK59" s="1039">
        <f>SUM(V59:AH59)</f>
        <v>0</v>
      </c>
      <c r="AL59" s="1077"/>
      <c r="AM59" s="1145">
        <v>0</v>
      </c>
      <c r="AN59" s="1077"/>
      <c r="AO59" s="1039">
        <f>AK59+AM59</f>
        <v>0</v>
      </c>
    </row>
    <row r="60" spans="1:41" ht="19.5" customHeight="1" thickBot="1">
      <c r="A60" s="1060" t="s">
        <v>1228</v>
      </c>
      <c r="B60" s="984"/>
      <c r="C60" s="985"/>
      <c r="D60" s="1269" t="e">
        <f>SUM(D57,#REF!,D43)+D59</f>
        <v>#REF!</v>
      </c>
      <c r="E60" s="1039"/>
      <c r="F60" s="1269" t="e">
        <f>SUM(F57,#REF!,F43)+F59</f>
        <v>#REF!</v>
      </c>
      <c r="G60" s="1044"/>
      <c r="H60" s="1269" t="e">
        <f>SUM(H57,#REF!,H43)+H59</f>
        <v>#REF!</v>
      </c>
      <c r="I60" s="1044"/>
      <c r="J60" s="1269" t="e">
        <f>SUM(J57,#REF!,J43)+J59</f>
        <v>#REF!</v>
      </c>
      <c r="K60" s="1044"/>
      <c r="L60" s="1269" t="e">
        <f>SUM(L57,#REF!,L43)+L59</f>
        <v>#REF!</v>
      </c>
      <c r="M60" s="1044"/>
      <c r="N60" s="1269" t="e">
        <f>SUM(N57,#REF!,N43)+N59</f>
        <v>#REF!</v>
      </c>
      <c r="O60" s="1064"/>
      <c r="P60" s="1269" t="e">
        <f>SUM(P57,#REF!,P43)+P59</f>
        <v>#REF!</v>
      </c>
      <c r="Q60" s="1161"/>
      <c r="R60" s="1269" t="e">
        <f>SUM(R57,#REF!,R43)+R59</f>
        <v>#REF!</v>
      </c>
      <c r="S60" s="1161"/>
      <c r="T60" s="1269" t="e">
        <f>SUM(P60:R60)</f>
        <v>#REF!</v>
      </c>
      <c r="U60" s="985"/>
      <c r="V60" s="1160">
        <f>SUM(V43,V57,V59,V52)</f>
        <v>432625</v>
      </c>
      <c r="W60" s="1039"/>
      <c r="X60" s="1160">
        <f>SUM(X43,X57,X59,X52)</f>
        <v>2138104</v>
      </c>
      <c r="Y60" s="1044"/>
      <c r="Z60" s="1160">
        <f>SUM(Z43,Z57,Z59,Z52)</f>
        <v>47325</v>
      </c>
      <c r="AA60" s="1044"/>
      <c r="AB60" s="1160">
        <f>SUM(AB43,AB57,AB59,AB52)</f>
        <v>49088</v>
      </c>
      <c r="AC60" s="1044"/>
      <c r="AD60" s="1160">
        <f>SUM(AD43,AD57,AD59,AD52)</f>
        <v>25060</v>
      </c>
      <c r="AE60" s="1044"/>
      <c r="AF60" s="1160">
        <f>SUM(AF43,AF57,AF59,AF52)</f>
        <v>2873025</v>
      </c>
      <c r="AG60" s="1044"/>
      <c r="AH60" s="1160">
        <f>SUM(AH43,AH57,AH59)</f>
        <v>-320866</v>
      </c>
      <c r="AI60" s="1044"/>
      <c r="AJ60" s="1064"/>
      <c r="AK60" s="1160">
        <f>SUM(V60:AH60)</f>
        <v>5244361</v>
      </c>
      <c r="AL60" s="1161"/>
      <c r="AM60" s="1160">
        <f>SUM(AM43,AM57,AM59)</f>
        <v>35</v>
      </c>
      <c r="AN60" s="1161"/>
      <c r="AO60" s="1160">
        <f>AK60+AM60</f>
        <v>5244396</v>
      </c>
    </row>
    <row r="61" spans="1:41" ht="19.5" customHeight="1" thickTop="1"/>
    <row r="62" spans="1:41" ht="19.5" customHeight="1">
      <c r="AO62" s="1043"/>
    </row>
  </sheetData>
  <mergeCells count="16">
    <mergeCell ref="D41:T41"/>
    <mergeCell ref="V41:AO41"/>
    <mergeCell ref="D34:T34"/>
    <mergeCell ref="V34:AO34"/>
    <mergeCell ref="H36:J36"/>
    <mergeCell ref="L36:N36"/>
    <mergeCell ref="AB36:AF36"/>
    <mergeCell ref="AH36:AI36"/>
    <mergeCell ref="V4:AO4"/>
    <mergeCell ref="AB6:AF6"/>
    <mergeCell ref="AH6:AI6"/>
    <mergeCell ref="V11:AO11"/>
    <mergeCell ref="D4:T4"/>
    <mergeCell ref="H6:J6"/>
    <mergeCell ref="L6:N6"/>
    <mergeCell ref="D11:T11"/>
  </mergeCells>
  <pageMargins left="0.3" right="0.25" top="0.48" bottom="0.75" header="0.3" footer="0.3"/>
  <pageSetup paperSize="9" scale="73" firstPageNumber="9" orientation="landscape" useFirstPageNumber="1" r:id="rId1"/>
  <headerFooter>
    <oddFooter>&amp;L&amp;"Times New Roman,Regular"The accompanying notes are an integral part of these financial statements.&amp;R&amp;"Times New Roman,Regular"&amp;11&amp;P</oddFooter>
  </headerFooter>
  <rowBreaks count="1" manualBreakCount="1">
    <brk id="3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1"/>
  <sheetViews>
    <sheetView view="pageBreakPreview" zoomScale="88" zoomScaleNormal="100" zoomScaleSheetLayoutView="100" workbookViewId="0">
      <selection activeCell="AH51" sqref="AH51"/>
    </sheetView>
  </sheetViews>
  <sheetFormatPr defaultColWidth="9.109375" defaultRowHeight="19.5" customHeight="1"/>
  <cols>
    <col min="1" max="1" width="45.109375" style="1133" customWidth="1"/>
    <col min="2" max="2" width="6" style="1133" customWidth="1"/>
    <col min="3" max="3" width="2.6640625" style="1133" customWidth="1"/>
    <col min="4" max="4" width="8" style="1135" customWidth="1"/>
    <col min="5" max="5" width="1.5546875" style="1169" customWidth="1"/>
    <col min="6" max="6" width="18.44140625" style="1133" hidden="1" customWidth="1"/>
    <col min="7" max="7" width="1.5546875" style="1133" hidden="1" customWidth="1"/>
    <col min="8" max="8" width="19.6640625" style="1133" hidden="1" customWidth="1"/>
    <col min="9" max="9" width="1.5546875" style="1169" hidden="1" customWidth="1"/>
    <col min="10" max="10" width="17" style="1133" hidden="1" customWidth="1"/>
    <col min="11" max="11" width="1.5546875" style="1133" hidden="1" customWidth="1"/>
    <col min="12" max="12" width="16.44140625" style="1133" hidden="1" customWidth="1"/>
    <col min="13" max="13" width="1.44140625" style="1133" hidden="1" customWidth="1"/>
    <col min="14" max="14" width="16.6640625" style="1133" hidden="1" customWidth="1"/>
    <col min="15" max="15" width="1.109375" style="1133" hidden="1" customWidth="1"/>
    <col min="16" max="16" width="15.109375" style="1133" hidden="1" customWidth="1"/>
    <col min="17" max="17" width="1" style="1133" hidden="1" customWidth="1"/>
    <col min="18" max="18" width="20.109375" style="1133" hidden="1" customWidth="1"/>
    <col min="19" max="19" width="1" style="1133" hidden="1" customWidth="1"/>
    <col min="20" max="20" width="14" style="1133" bestFit="1" customWidth="1"/>
    <col min="21" max="21" width="1" style="1133" customWidth="1"/>
    <col min="22" max="22" width="13.88671875" style="1133" hidden="1" customWidth="1"/>
    <col min="23" max="23" width="1" style="1133" hidden="1" customWidth="1"/>
    <col min="24" max="24" width="15.6640625" style="1133" bestFit="1" customWidth="1"/>
    <col min="25" max="25" width="1" style="1133" customWidth="1"/>
    <col min="26" max="26" width="11.88671875" style="1133" bestFit="1" customWidth="1"/>
    <col min="27" max="27" width="1.109375" style="1133" customWidth="1"/>
    <col min="28" max="28" width="12.6640625" style="1133" bestFit="1" customWidth="1"/>
    <col min="29" max="29" width="1" style="1133" customWidth="1"/>
    <col min="30" max="30" width="15.33203125" style="1133" customWidth="1"/>
    <col min="31" max="31" width="1" style="1133" customWidth="1"/>
    <col min="32" max="32" width="15.6640625" style="1133" bestFit="1" customWidth="1"/>
    <col min="33" max="33" width="0.88671875" style="1133" customWidth="1"/>
    <col min="34" max="34" width="15.6640625" style="1133" bestFit="1" customWidth="1"/>
    <col min="35" max="16384" width="9.109375" style="1133"/>
  </cols>
  <sheetData>
    <row r="1" spans="1:34" s="1108" customFormat="1" ht="19.5" customHeight="1">
      <c r="A1" s="1045" t="s">
        <v>1154</v>
      </c>
      <c r="B1" s="1104"/>
      <c r="C1" s="1104"/>
      <c r="D1" s="1105"/>
      <c r="E1" s="1109"/>
      <c r="F1" s="1104"/>
      <c r="G1" s="1104"/>
      <c r="H1" s="1104"/>
      <c r="I1" s="1109"/>
      <c r="J1" s="1104"/>
      <c r="K1" s="1104"/>
      <c r="L1" s="1106"/>
      <c r="M1" s="1106"/>
      <c r="N1" s="1106"/>
      <c r="O1" s="1106"/>
      <c r="P1" s="1106"/>
      <c r="Q1" s="1106"/>
      <c r="R1" s="1107"/>
    </row>
    <row r="2" spans="1:34" s="1111" customFormat="1" ht="19.5" customHeight="1">
      <c r="A2" s="1137" t="s">
        <v>1117</v>
      </c>
      <c r="B2" s="1109"/>
      <c r="C2" s="1109"/>
      <c r="D2" s="1105"/>
      <c r="E2" s="1109"/>
      <c r="F2" s="1109"/>
      <c r="G2" s="1109"/>
      <c r="H2" s="1109"/>
      <c r="I2" s="1109"/>
      <c r="J2" s="1109"/>
      <c r="K2" s="1109"/>
      <c r="L2" s="1110"/>
      <c r="M2" s="1110"/>
      <c r="N2" s="1110"/>
      <c r="O2" s="1110"/>
      <c r="P2" s="1110"/>
      <c r="Q2" s="1110"/>
      <c r="R2" s="1107"/>
    </row>
    <row r="3" spans="1:34" s="1111" customFormat="1" ht="19.5" customHeight="1">
      <c r="A3" s="1137"/>
      <c r="B3" s="1109"/>
      <c r="C3" s="1109"/>
      <c r="D3" s="1105"/>
      <c r="E3" s="1109"/>
      <c r="F3" s="1109"/>
      <c r="G3" s="1109"/>
      <c r="H3" s="1109"/>
      <c r="I3" s="1109"/>
      <c r="J3" s="1109"/>
      <c r="K3" s="1109"/>
      <c r="L3" s="1110"/>
      <c r="M3" s="1110"/>
      <c r="N3" s="1110"/>
      <c r="O3" s="1110"/>
      <c r="P3" s="1110"/>
      <c r="Q3" s="1110"/>
      <c r="R3" s="1107"/>
    </row>
    <row r="4" spans="1:34" s="1111" customFormat="1" ht="19.5" customHeight="1">
      <c r="D4" s="1112"/>
      <c r="E4" s="1112"/>
      <c r="F4" s="1427" t="s">
        <v>1124</v>
      </c>
      <c r="G4" s="1427"/>
      <c r="H4" s="1427"/>
      <c r="I4" s="1427"/>
      <c r="J4" s="1427"/>
      <c r="K4" s="1427"/>
      <c r="L4" s="1427"/>
      <c r="M4" s="1427"/>
      <c r="N4" s="1427"/>
      <c r="O4" s="1427"/>
      <c r="P4" s="1427"/>
      <c r="Q4" s="1427"/>
      <c r="R4" s="1427"/>
      <c r="S4" s="1112"/>
      <c r="T4" s="1427" t="s">
        <v>1124</v>
      </c>
      <c r="U4" s="1427"/>
      <c r="V4" s="1427"/>
      <c r="W4" s="1427"/>
      <c r="X4" s="1427"/>
      <c r="Y4" s="1427"/>
      <c r="Z4" s="1427"/>
      <c r="AA4" s="1427"/>
      <c r="AB4" s="1427"/>
      <c r="AC4" s="1427"/>
      <c r="AD4" s="1427"/>
      <c r="AE4" s="1427"/>
      <c r="AF4" s="1427"/>
      <c r="AG4" s="1427"/>
      <c r="AH4" s="1427"/>
    </row>
    <row r="5" spans="1:34" s="1111" customFormat="1" ht="19.5" customHeight="1">
      <c r="D5" s="1112"/>
      <c r="E5" s="1163"/>
      <c r="I5" s="1163"/>
      <c r="J5" s="1428" t="s">
        <v>523</v>
      </c>
      <c r="K5" s="1428"/>
      <c r="L5" s="1428"/>
      <c r="M5" s="1113"/>
      <c r="N5" s="1113"/>
      <c r="O5" s="1113"/>
      <c r="P5" s="1113"/>
      <c r="Q5" s="1113"/>
      <c r="R5" s="1114"/>
      <c r="S5" s="1163"/>
      <c r="W5" s="1163"/>
      <c r="Y5" s="1163"/>
      <c r="Z5" s="1113"/>
      <c r="AA5" s="1113"/>
      <c r="AB5" s="1428" t="s">
        <v>523</v>
      </c>
      <c r="AC5" s="1428"/>
      <c r="AD5" s="1428"/>
      <c r="AE5" s="1428"/>
      <c r="AF5" s="1428"/>
      <c r="AG5" s="1113"/>
      <c r="AH5" s="1114"/>
    </row>
    <row r="6" spans="1:34" s="1111" customFormat="1" ht="19.5" customHeight="1">
      <c r="A6" s="1115"/>
      <c r="B6" s="1115"/>
      <c r="C6" s="1115"/>
      <c r="D6" s="1116"/>
      <c r="E6" s="1119"/>
      <c r="F6" s="1115" t="s">
        <v>521</v>
      </c>
      <c r="G6" s="1115"/>
      <c r="H6" s="1115"/>
      <c r="I6" s="1119"/>
      <c r="M6" s="1117"/>
      <c r="N6" s="985" t="s">
        <v>1178</v>
      </c>
      <c r="O6" s="985"/>
      <c r="P6" s="985" t="s">
        <v>1181</v>
      </c>
      <c r="Q6" s="1117"/>
      <c r="S6" s="1119"/>
      <c r="T6" s="1115" t="s">
        <v>521</v>
      </c>
      <c r="U6" s="1115"/>
      <c r="V6" s="1115"/>
      <c r="W6" s="1119"/>
      <c r="X6" s="1115"/>
      <c r="Y6" s="1119"/>
      <c r="Z6" s="985"/>
      <c r="AA6" s="985"/>
      <c r="AD6" s="985" t="s">
        <v>1181</v>
      </c>
      <c r="AG6" s="1117"/>
    </row>
    <row r="7" spans="1:34" s="1111" customFormat="1" ht="19.5" customHeight="1">
      <c r="A7" s="1115"/>
      <c r="B7" s="1115"/>
      <c r="C7" s="1115"/>
      <c r="D7" s="1116"/>
      <c r="E7" s="1119"/>
      <c r="F7" s="1115" t="s">
        <v>963</v>
      </c>
      <c r="G7" s="1115"/>
      <c r="H7" s="1115"/>
      <c r="I7" s="1119"/>
      <c r="M7" s="1117"/>
      <c r="N7" s="985" t="s">
        <v>1179</v>
      </c>
      <c r="O7" s="985"/>
      <c r="P7" s="985" t="s">
        <v>1182</v>
      </c>
      <c r="Q7" s="1117"/>
      <c r="S7" s="1119"/>
      <c r="T7" s="1115" t="s">
        <v>963</v>
      </c>
      <c r="U7" s="1115"/>
      <c r="V7" s="1115"/>
      <c r="W7" s="1119"/>
      <c r="X7" s="1115"/>
      <c r="Y7" s="1119"/>
      <c r="Z7" s="985"/>
      <c r="AA7" s="985"/>
      <c r="AD7" s="985" t="s">
        <v>1182</v>
      </c>
      <c r="AG7" s="1117"/>
    </row>
    <row r="8" spans="1:34" s="1111" customFormat="1" ht="19.5" customHeight="1">
      <c r="B8" s="1115"/>
      <c r="C8" s="1118"/>
      <c r="D8" s="1116" t="s">
        <v>928</v>
      </c>
      <c r="E8" s="1164"/>
      <c r="F8" s="1118" t="s">
        <v>529</v>
      </c>
      <c r="G8" s="1118"/>
      <c r="H8" s="1118" t="s">
        <v>1163</v>
      </c>
      <c r="I8" s="1164"/>
      <c r="J8" s="1118" t="s">
        <v>946</v>
      </c>
      <c r="K8" s="1119"/>
      <c r="L8" s="1119" t="s">
        <v>498</v>
      </c>
      <c r="M8" s="1119"/>
      <c r="N8" s="985" t="s">
        <v>1180</v>
      </c>
      <c r="O8" s="985"/>
      <c r="P8" s="985" t="s">
        <v>114</v>
      </c>
      <c r="Q8" s="1119"/>
      <c r="R8" s="1120" t="s">
        <v>115</v>
      </c>
      <c r="S8" s="1164"/>
      <c r="T8" s="1118" t="s">
        <v>529</v>
      </c>
      <c r="U8" s="1118"/>
      <c r="V8" s="1118" t="s">
        <v>1163</v>
      </c>
      <c r="W8" s="1164"/>
      <c r="X8" s="1118" t="s">
        <v>1163</v>
      </c>
      <c r="Y8" s="1164"/>
      <c r="Z8" s="1118" t="s">
        <v>1175</v>
      </c>
      <c r="AA8" s="985"/>
      <c r="AB8" s="1118" t="s">
        <v>946</v>
      </c>
      <c r="AC8" s="1119"/>
      <c r="AD8" s="985" t="s">
        <v>114</v>
      </c>
      <c r="AE8" s="1119"/>
      <c r="AF8" s="1119" t="s">
        <v>498</v>
      </c>
      <c r="AG8" s="1119"/>
      <c r="AH8" s="1120" t="s">
        <v>115</v>
      </c>
    </row>
    <row r="9" spans="1:34" s="1111" customFormat="1" ht="19.5" customHeight="1">
      <c r="B9" s="1115"/>
      <c r="C9" s="1118"/>
      <c r="E9" s="1163"/>
      <c r="F9" s="1426" t="s">
        <v>134</v>
      </c>
      <c r="G9" s="1426"/>
      <c r="H9" s="1426"/>
      <c r="I9" s="1426"/>
      <c r="J9" s="1426"/>
      <c r="K9" s="1426"/>
      <c r="L9" s="1426"/>
      <c r="M9" s="1426"/>
      <c r="N9" s="1426"/>
      <c r="O9" s="1426"/>
      <c r="P9" s="1426"/>
      <c r="Q9" s="1426"/>
      <c r="R9" s="1426"/>
      <c r="S9" s="1163"/>
      <c r="T9" s="1426" t="s">
        <v>1120</v>
      </c>
      <c r="U9" s="1426"/>
      <c r="V9" s="1426"/>
      <c r="W9" s="1426"/>
      <c r="X9" s="1426"/>
      <c r="Y9" s="1426"/>
      <c r="Z9" s="1426"/>
      <c r="AA9" s="1426"/>
      <c r="AB9" s="1426"/>
      <c r="AC9" s="1426"/>
      <c r="AD9" s="1426"/>
      <c r="AE9" s="1426"/>
      <c r="AF9" s="1426"/>
      <c r="AG9" s="1426"/>
      <c r="AH9" s="1426"/>
    </row>
    <row r="10" spans="1:34" s="1111" customFormat="1" ht="19.5" customHeight="1">
      <c r="A10" s="1060" t="s">
        <v>1212</v>
      </c>
      <c r="B10" s="1115"/>
      <c r="C10" s="1118"/>
      <c r="E10" s="1163"/>
      <c r="F10" s="1426"/>
      <c r="G10" s="1426"/>
      <c r="H10" s="1426"/>
      <c r="I10" s="1426"/>
      <c r="J10" s="1426"/>
      <c r="K10" s="1426"/>
      <c r="L10" s="1426"/>
      <c r="M10" s="1426"/>
      <c r="N10" s="1426"/>
      <c r="O10" s="1426"/>
      <c r="P10" s="1426"/>
      <c r="Q10" s="1426"/>
      <c r="R10" s="1426"/>
      <c r="S10" s="1163"/>
      <c r="T10" s="1426"/>
      <c r="U10" s="1426"/>
      <c r="V10" s="1426"/>
      <c r="W10" s="1426"/>
      <c r="X10" s="1426"/>
      <c r="Y10" s="1426"/>
      <c r="Z10" s="1426"/>
      <c r="AA10" s="1426"/>
      <c r="AB10" s="1426"/>
      <c r="AC10" s="1426"/>
      <c r="AD10" s="1426"/>
      <c r="AE10" s="1426"/>
      <c r="AF10" s="1426"/>
      <c r="AG10" s="1426"/>
      <c r="AH10" s="1426"/>
    </row>
    <row r="11" spans="1:34" s="1111" customFormat="1" ht="19.5" customHeight="1">
      <c r="A11" s="1245" t="s">
        <v>1213</v>
      </c>
      <c r="B11" s="1133"/>
      <c r="C11" s="1122"/>
      <c r="D11" s="1166"/>
      <c r="E11" s="1165"/>
      <c r="F11" s="1147">
        <v>432624304</v>
      </c>
      <c r="G11" s="1165"/>
      <c r="H11" s="1147">
        <v>0</v>
      </c>
      <c r="I11" s="1147"/>
      <c r="J11" s="1147">
        <v>43695055</v>
      </c>
      <c r="K11" s="1165"/>
      <c r="L11" s="1147">
        <v>2207034843</v>
      </c>
      <c r="M11" s="1132"/>
      <c r="N11" s="1132">
        <v>0</v>
      </c>
      <c r="O11" s="1132"/>
      <c r="P11" s="1132">
        <v>0</v>
      </c>
      <c r="Q11" s="1132"/>
      <c r="R11" s="1147">
        <f>SUM(F11:P11)</f>
        <v>2683354202</v>
      </c>
      <c r="S11" s="1165"/>
      <c r="T11" s="1147">
        <v>432625</v>
      </c>
      <c r="U11" s="1165"/>
      <c r="V11" s="1147"/>
      <c r="W11" s="1147"/>
      <c r="X11" s="1147">
        <v>2138104</v>
      </c>
      <c r="Y11" s="1147"/>
      <c r="Z11" s="1147">
        <v>20004</v>
      </c>
      <c r="AA11" s="1132"/>
      <c r="AB11" s="1147">
        <v>43695</v>
      </c>
      <c r="AC11" s="1165"/>
      <c r="AD11" s="1147">
        <v>23400</v>
      </c>
      <c r="AE11" s="1165"/>
      <c r="AF11" s="1147">
        <v>609084</v>
      </c>
      <c r="AG11" s="1132"/>
      <c r="AH11" s="1147">
        <f>SUM(T11:AG11)</f>
        <v>3266912</v>
      </c>
    </row>
    <row r="12" spans="1:34" s="1111" customFormat="1" ht="19.5" customHeight="1">
      <c r="A12" s="1245"/>
      <c r="B12" s="1133"/>
      <c r="C12" s="1122"/>
      <c r="D12" s="1166"/>
      <c r="E12" s="1165"/>
      <c r="F12" s="1147"/>
      <c r="G12" s="1022"/>
      <c r="H12" s="1022"/>
      <c r="I12" s="1165"/>
      <c r="J12" s="1147"/>
      <c r="K12" s="1022"/>
      <c r="L12" s="1147"/>
      <c r="M12" s="1132"/>
      <c r="N12" s="1132"/>
      <c r="O12" s="1132"/>
      <c r="P12" s="1132"/>
      <c r="Q12" s="1132"/>
      <c r="R12" s="1147"/>
      <c r="S12" s="1165"/>
      <c r="T12" s="1147"/>
      <c r="U12" s="1022"/>
      <c r="V12" s="1022"/>
      <c r="W12" s="1165"/>
      <c r="X12" s="1147"/>
      <c r="Y12" s="1165"/>
      <c r="Z12" s="1132"/>
      <c r="AA12" s="1132"/>
      <c r="AB12" s="1147"/>
      <c r="AC12" s="1022"/>
      <c r="AD12" s="1132"/>
      <c r="AE12" s="1022"/>
      <c r="AF12" s="1147"/>
      <c r="AG12" s="1132"/>
      <c r="AH12" s="1147"/>
    </row>
    <row r="13" spans="1:34" s="1111" customFormat="1" ht="19.5" customHeight="1">
      <c r="A13" s="1148" t="s">
        <v>1121</v>
      </c>
      <c r="B13" s="1133"/>
      <c r="C13" s="1122"/>
      <c r="D13" s="1129"/>
      <c r="E13" s="1128"/>
      <c r="F13" s="1070"/>
      <c r="G13" s="1127"/>
      <c r="H13" s="1127"/>
      <c r="I13" s="1128"/>
      <c r="J13" s="1070"/>
      <c r="K13" s="1132"/>
      <c r="L13" s="1070"/>
      <c r="M13" s="1132"/>
      <c r="N13" s="1132"/>
      <c r="O13" s="1132"/>
      <c r="P13" s="1132"/>
      <c r="Q13" s="1132"/>
      <c r="R13" s="1070"/>
      <c r="S13" s="1128"/>
      <c r="T13" s="1070"/>
      <c r="U13" s="1127"/>
      <c r="V13" s="1127"/>
      <c r="W13" s="1128"/>
      <c r="X13" s="1070"/>
      <c r="Y13" s="1128"/>
      <c r="Z13" s="1132"/>
      <c r="AA13" s="1132"/>
      <c r="AB13" s="1070"/>
      <c r="AC13" s="1132"/>
      <c r="AD13" s="1132"/>
      <c r="AE13" s="1132"/>
      <c r="AF13" s="1070"/>
      <c r="AG13" s="1132"/>
      <c r="AH13" s="1070"/>
    </row>
    <row r="14" spans="1:34" s="1111" customFormat="1" ht="19.5" customHeight="1">
      <c r="A14" s="1149" t="s">
        <v>1172</v>
      </c>
      <c r="B14" s="1133"/>
      <c r="C14" s="1122"/>
      <c r="D14" s="984" t="s">
        <v>1152</v>
      </c>
      <c r="E14" s="1167"/>
      <c r="F14" s="1043">
        <v>0</v>
      </c>
      <c r="G14" s="1131"/>
      <c r="H14" s="1043">
        <v>0</v>
      </c>
      <c r="I14" s="1145"/>
      <c r="J14" s="1043">
        <v>0</v>
      </c>
      <c r="K14" s="1132"/>
      <c r="L14" s="1093"/>
      <c r="M14" s="1132"/>
      <c r="N14" s="1132"/>
      <c r="O14" s="1132"/>
      <c r="P14" s="1132"/>
      <c r="Q14" s="1132"/>
      <c r="R14" s="1043">
        <f>SUM(F14:P14)</f>
        <v>0</v>
      </c>
      <c r="S14" s="1167"/>
      <c r="T14" s="1043">
        <v>0</v>
      </c>
      <c r="U14" s="1122"/>
      <c r="V14" s="1043"/>
      <c r="W14" s="1145"/>
      <c r="X14" s="1043">
        <v>0</v>
      </c>
      <c r="Y14" s="1257"/>
      <c r="Z14" s="1039">
        <v>14114</v>
      </c>
      <c r="AA14" s="1117"/>
      <c r="AB14" s="1043">
        <v>0</v>
      </c>
      <c r="AC14" s="1117"/>
      <c r="AD14" s="1043">
        <v>0</v>
      </c>
      <c r="AE14" s="1117"/>
      <c r="AF14" s="1043">
        <v>0</v>
      </c>
      <c r="AG14" s="1117"/>
      <c r="AH14" s="1145">
        <f>SUM(T14:AG14)</f>
        <v>14114</v>
      </c>
    </row>
    <row r="15" spans="1:34" s="1111" customFormat="1" ht="19.5" customHeight="1">
      <c r="A15" s="1122" t="s">
        <v>1264</v>
      </c>
      <c r="B15" s="1133"/>
      <c r="C15" s="1122"/>
      <c r="D15" s="984" t="s">
        <v>1285</v>
      </c>
      <c r="E15" s="1128"/>
      <c r="F15" s="1043"/>
      <c r="G15" s="1127"/>
      <c r="H15" s="1043">
        <v>0</v>
      </c>
      <c r="I15" s="1145"/>
      <c r="J15" s="1043">
        <v>0</v>
      </c>
      <c r="K15" s="1132"/>
      <c r="L15" s="1043">
        <v>-242529185</v>
      </c>
      <c r="M15" s="1132"/>
      <c r="N15" s="1132"/>
      <c r="O15" s="1132"/>
      <c r="P15" s="1132"/>
      <c r="Q15" s="1132"/>
      <c r="R15" s="1043">
        <f>SUM(F15:P15)</f>
        <v>-242529185</v>
      </c>
      <c r="S15" s="1128"/>
      <c r="T15" s="1043">
        <v>0</v>
      </c>
      <c r="U15" s="1127"/>
      <c r="V15" s="1043"/>
      <c r="W15" s="1145"/>
      <c r="X15" s="1043">
        <v>0</v>
      </c>
      <c r="Y15" s="1257"/>
      <c r="Z15" s="1043">
        <v>0</v>
      </c>
      <c r="AA15" s="1117"/>
      <c r="AB15" s="1043">
        <v>0</v>
      </c>
      <c r="AC15" s="1117"/>
      <c r="AD15" s="1043">
        <v>0</v>
      </c>
      <c r="AE15" s="1117"/>
      <c r="AF15" s="1043">
        <v>-406667</v>
      </c>
      <c r="AG15" s="1117"/>
      <c r="AH15" s="1043">
        <f>SUM(T15:AG15)</f>
        <v>-406667</v>
      </c>
    </row>
    <row r="16" spans="1:34" s="1111" customFormat="1" ht="19.5" customHeight="1">
      <c r="A16" s="1150" t="s">
        <v>1122</v>
      </c>
      <c r="B16" s="1121"/>
      <c r="C16" s="1122"/>
      <c r="D16" s="1126"/>
      <c r="E16" s="1128"/>
      <c r="F16" s="1151">
        <f>SUM(F15:F15)</f>
        <v>0</v>
      </c>
      <c r="G16" s="1127"/>
      <c r="H16" s="1151">
        <f>SUM(H15:H15)</f>
        <v>0</v>
      </c>
      <c r="I16" s="1147"/>
      <c r="J16" s="1151">
        <f>SUM(J15:J15)</f>
        <v>0</v>
      </c>
      <c r="K16" s="1117"/>
      <c r="L16" s="1151">
        <f>SUM(L15:L15)</f>
        <v>-242529185</v>
      </c>
      <c r="M16" s="1117"/>
      <c r="N16" s="1151">
        <f>SUM(N15:N15)</f>
        <v>0</v>
      </c>
      <c r="O16" s="1117"/>
      <c r="P16" s="1151">
        <f>SUM(P15:P15)</f>
        <v>0</v>
      </c>
      <c r="Q16" s="1117"/>
      <c r="R16" s="1151">
        <f>SUM(F16:M16)</f>
        <v>-242529185</v>
      </c>
      <c r="S16" s="1128"/>
      <c r="T16" s="1151">
        <f>SUM(T14:T15)</f>
        <v>0</v>
      </c>
      <c r="U16" s="1127"/>
      <c r="V16" s="1151">
        <f>SUM(V15:V15)</f>
        <v>0</v>
      </c>
      <c r="W16" s="1147"/>
      <c r="X16" s="1151">
        <v>0</v>
      </c>
      <c r="Y16" s="1145"/>
      <c r="Z16" s="1151">
        <f>SUM(Z14:Z15)</f>
        <v>14114</v>
      </c>
      <c r="AA16" s="1117"/>
      <c r="AB16" s="1151">
        <f>SUM(AB14:AB15)</f>
        <v>0</v>
      </c>
      <c r="AC16" s="1117"/>
      <c r="AD16" s="1151">
        <f>SUM(AD14:AD15)</f>
        <v>0</v>
      </c>
      <c r="AE16" s="1117"/>
      <c r="AF16" s="1151">
        <f>SUM(AF14:AF15)</f>
        <v>-406667</v>
      </c>
      <c r="AG16" s="1117"/>
      <c r="AH16" s="1151">
        <f>SUM(T16:AG16)</f>
        <v>-392553</v>
      </c>
    </row>
    <row r="17" spans="1:34" s="1111" customFormat="1" ht="19.5" customHeight="1">
      <c r="A17" s="1150"/>
      <c r="B17" s="1121"/>
      <c r="C17" s="1122"/>
      <c r="D17" s="1129"/>
      <c r="E17" s="1128"/>
      <c r="F17" s="1070"/>
      <c r="G17" s="1127"/>
      <c r="H17" s="1127"/>
      <c r="I17" s="1128"/>
      <c r="J17" s="1070"/>
      <c r="K17" s="1130"/>
      <c r="L17" s="1070"/>
      <c r="M17" s="1130"/>
      <c r="N17" s="1130"/>
      <c r="O17" s="1130"/>
      <c r="P17" s="1130"/>
      <c r="Q17" s="1130"/>
      <c r="R17" s="1070"/>
      <c r="S17" s="1128"/>
      <c r="T17" s="1070"/>
      <c r="U17" s="1127"/>
      <c r="V17" s="1127"/>
      <c r="W17" s="1128"/>
      <c r="X17" s="1070"/>
      <c r="Y17" s="1145"/>
      <c r="Z17" s="1130"/>
      <c r="AA17" s="1130"/>
      <c r="AB17" s="1070"/>
      <c r="AC17" s="1130"/>
      <c r="AD17" s="1130"/>
      <c r="AE17" s="1130"/>
      <c r="AF17" s="1070"/>
      <c r="AG17" s="1130"/>
      <c r="AH17" s="1070"/>
    </row>
    <row r="18" spans="1:34" s="1111" customFormat="1" ht="19.5" customHeight="1">
      <c r="A18" s="1152" t="s">
        <v>1142</v>
      </c>
      <c r="B18" s="1121"/>
      <c r="C18" s="1122"/>
      <c r="D18" s="1123"/>
      <c r="E18" s="1168"/>
      <c r="F18" s="1070"/>
      <c r="G18" s="1124"/>
      <c r="H18" s="1124"/>
      <c r="I18" s="1168"/>
      <c r="J18" s="1070"/>
      <c r="K18" s="1125"/>
      <c r="L18" s="1070"/>
      <c r="M18" s="1134"/>
      <c r="N18" s="1134"/>
      <c r="O18" s="1134"/>
      <c r="P18" s="1134"/>
      <c r="Q18" s="1134"/>
      <c r="R18" s="1070"/>
      <c r="S18" s="1168"/>
      <c r="T18" s="1070"/>
      <c r="U18" s="1124"/>
      <c r="V18" s="1124"/>
      <c r="W18" s="1168"/>
      <c r="X18" s="1070"/>
      <c r="Y18" s="1147"/>
      <c r="Z18" s="1134"/>
      <c r="AA18" s="1134"/>
      <c r="AB18" s="1070"/>
      <c r="AC18" s="1125"/>
      <c r="AD18" s="1134"/>
      <c r="AE18" s="1125"/>
      <c r="AF18" s="1070"/>
      <c r="AG18" s="1134"/>
      <c r="AH18" s="1070"/>
    </row>
    <row r="19" spans="1:34" ht="19.5" customHeight="1">
      <c r="A19" s="1153" t="s">
        <v>1123</v>
      </c>
      <c r="F19" s="1043">
        <v>0</v>
      </c>
      <c r="H19" s="1043">
        <v>0</v>
      </c>
      <c r="I19" s="1145"/>
      <c r="J19" s="1043">
        <v>0</v>
      </c>
      <c r="L19" s="1043">
        <f>'PL-8'!M44</f>
        <v>630207106</v>
      </c>
      <c r="R19" s="1043">
        <f>SUM(F19:P19)</f>
        <v>630207106</v>
      </c>
      <c r="S19" s="1169"/>
      <c r="T19" s="1043">
        <v>0</v>
      </c>
      <c r="V19" s="1043"/>
      <c r="W19" s="1145"/>
      <c r="X19" s="1043">
        <v>0</v>
      </c>
      <c r="Y19" s="1128"/>
      <c r="Z19" s="1043">
        <v>0</v>
      </c>
      <c r="AB19" s="1043">
        <v>0</v>
      </c>
      <c r="AD19" s="1043">
        <v>0</v>
      </c>
      <c r="AF19" s="1043">
        <v>601416</v>
      </c>
      <c r="AH19" s="1043">
        <f>SUM(T19:AG19)</f>
        <v>601416</v>
      </c>
    </row>
    <row r="20" spans="1:34" ht="19.5" customHeight="1">
      <c r="A20" s="1153" t="s">
        <v>1141</v>
      </c>
      <c r="F20" s="1043"/>
      <c r="H20" s="1043"/>
      <c r="I20" s="1145"/>
      <c r="J20" s="1043"/>
      <c r="L20" s="1043">
        <v>-4300278</v>
      </c>
      <c r="R20" s="1043">
        <f>SUM(F20:P20)</f>
        <v>-4300278</v>
      </c>
      <c r="S20" s="1169"/>
      <c r="T20" s="1043">
        <v>0</v>
      </c>
      <c r="V20" s="1043"/>
      <c r="W20" s="1145"/>
      <c r="X20" s="1043">
        <v>0</v>
      </c>
      <c r="Y20" s="1168"/>
      <c r="Z20" s="1043">
        <v>0</v>
      </c>
      <c r="AB20" s="1043">
        <v>0</v>
      </c>
      <c r="AD20" s="1043">
        <v>0</v>
      </c>
      <c r="AF20" s="1043">
        <v>0</v>
      </c>
      <c r="AH20" s="1043">
        <f>SUM(T20:AG20)</f>
        <v>0</v>
      </c>
    </row>
    <row r="21" spans="1:34" ht="19.5" customHeight="1">
      <c r="A21" s="1155" t="s">
        <v>1143</v>
      </c>
      <c r="E21" s="1170"/>
      <c r="F21" s="1156">
        <f>SUM(F19)</f>
        <v>0</v>
      </c>
      <c r="G21" s="1136"/>
      <c r="H21" s="1156">
        <f>SUM(H19)</f>
        <v>0</v>
      </c>
      <c r="I21" s="1158"/>
      <c r="J21" s="1156">
        <f>SUM(J19)</f>
        <v>0</v>
      </c>
      <c r="K21" s="1136"/>
      <c r="L21" s="1156">
        <f>SUM(L19:L20)</f>
        <v>625906828</v>
      </c>
      <c r="M21" s="1136"/>
      <c r="N21" s="1156">
        <f>SUM(N19)</f>
        <v>0</v>
      </c>
      <c r="O21" s="1136"/>
      <c r="P21" s="1156">
        <f>SUM(P19)</f>
        <v>0</v>
      </c>
      <c r="Q21" s="1136"/>
      <c r="R21" s="1151">
        <f>SUM(F21:M21)</f>
        <v>625906828</v>
      </c>
      <c r="S21" s="1170"/>
      <c r="T21" s="1156">
        <f>SUM(T19)</f>
        <v>0</v>
      </c>
      <c r="U21" s="1136"/>
      <c r="V21" s="1156">
        <f>SUM(V19)</f>
        <v>0</v>
      </c>
      <c r="W21" s="1158"/>
      <c r="X21" s="1156">
        <f>SUM(X19)</f>
        <v>0</v>
      </c>
      <c r="Y21" s="1145"/>
      <c r="Z21" s="1156">
        <f>SUM(Z19)</f>
        <v>0</v>
      </c>
      <c r="AA21" s="1136"/>
      <c r="AB21" s="1156">
        <f>SUM(AB19)</f>
        <v>0</v>
      </c>
      <c r="AC21" s="1136"/>
      <c r="AD21" s="1156">
        <f>SUM(AD19)</f>
        <v>0</v>
      </c>
      <c r="AE21" s="1136"/>
      <c r="AF21" s="1156">
        <f>SUM(AF19:AF20)</f>
        <v>601416</v>
      </c>
      <c r="AG21" s="1136"/>
      <c r="AH21" s="1151">
        <f>SUM(T21:AG21)</f>
        <v>601416</v>
      </c>
    </row>
    <row r="22" spans="1:34" ht="19.5" customHeight="1">
      <c r="A22" s="1155"/>
      <c r="E22" s="1170"/>
      <c r="F22" s="1158"/>
      <c r="G22" s="1136"/>
      <c r="H22" s="1136"/>
      <c r="I22" s="1170"/>
      <c r="J22" s="1158"/>
      <c r="K22" s="1136"/>
      <c r="L22" s="1158"/>
      <c r="M22" s="1136"/>
      <c r="N22" s="1158"/>
      <c r="O22" s="1136"/>
      <c r="P22" s="1158"/>
      <c r="Q22" s="1136"/>
      <c r="R22" s="1147"/>
      <c r="S22" s="1170"/>
      <c r="T22" s="1158"/>
      <c r="U22" s="1136"/>
      <c r="V22" s="1136"/>
      <c r="W22" s="1170"/>
      <c r="X22" s="1158"/>
      <c r="Y22" s="1158"/>
      <c r="Z22" s="1158"/>
      <c r="AA22" s="1136"/>
      <c r="AB22" s="1158"/>
      <c r="AC22" s="1136"/>
      <c r="AD22" s="1158"/>
      <c r="AE22" s="1136"/>
      <c r="AF22" s="1158"/>
      <c r="AG22" s="1136"/>
      <c r="AH22" s="1147"/>
    </row>
    <row r="23" spans="1:34" ht="19.5" customHeight="1">
      <c r="A23" s="1122" t="s">
        <v>1173</v>
      </c>
      <c r="D23" s="1129">
        <v>26</v>
      </c>
      <c r="E23" s="1170"/>
      <c r="F23" s="1158"/>
      <c r="G23" s="1136"/>
      <c r="H23" s="1136"/>
      <c r="I23" s="1170"/>
      <c r="J23" s="1158"/>
      <c r="K23" s="1136"/>
      <c r="L23" s="1158"/>
      <c r="M23" s="1136"/>
      <c r="N23" s="1158"/>
      <c r="O23" s="1136"/>
      <c r="P23" s="1158"/>
      <c r="Q23" s="1136"/>
      <c r="R23" s="1147"/>
      <c r="S23" s="1170"/>
      <c r="T23" s="1040">
        <v>0</v>
      </c>
      <c r="V23" s="1043"/>
      <c r="W23" s="1145"/>
      <c r="X23" s="1040">
        <v>0</v>
      </c>
      <c r="Y23" s="1128"/>
      <c r="Z23" s="1040">
        <v>0</v>
      </c>
      <c r="AB23" s="1040">
        <v>0</v>
      </c>
      <c r="AC23" s="1136"/>
      <c r="AD23" s="1040">
        <v>1660</v>
      </c>
      <c r="AF23" s="1040">
        <v>-1660</v>
      </c>
      <c r="AG23" s="1136"/>
      <c r="AH23" s="1040">
        <f>SUM(T23:AG23)</f>
        <v>0</v>
      </c>
    </row>
    <row r="24" spans="1:34" ht="19.5" customHeight="1">
      <c r="A24" s="1270"/>
      <c r="B24" s="1169"/>
      <c r="C24" s="1169"/>
      <c r="F24" s="1039"/>
      <c r="G24" s="1169"/>
      <c r="H24" s="1169"/>
      <c r="J24" s="1039"/>
      <c r="K24" s="1169"/>
      <c r="L24" s="1039"/>
      <c r="M24" s="1169"/>
      <c r="N24" s="1039"/>
      <c r="O24" s="1169"/>
      <c r="P24" s="1039"/>
      <c r="Q24" s="1169"/>
      <c r="R24" s="1039"/>
      <c r="S24" s="1169"/>
      <c r="T24" s="1039"/>
      <c r="U24" s="1169"/>
      <c r="V24" s="1169"/>
      <c r="W24" s="1169"/>
      <c r="X24" s="1039"/>
      <c r="Y24" s="1169"/>
      <c r="Z24" s="1039"/>
      <c r="AA24" s="1169"/>
      <c r="AB24" s="1039"/>
      <c r="AC24" s="1169"/>
      <c r="AD24" s="1039"/>
      <c r="AE24" s="1169"/>
      <c r="AF24" s="1039"/>
      <c r="AG24" s="1169"/>
      <c r="AH24" s="1039"/>
    </row>
    <row r="25" spans="1:34" s="1169" customFormat="1" ht="19.5" customHeight="1" thickBot="1">
      <c r="A25" s="1060" t="s">
        <v>1214</v>
      </c>
      <c r="B25" s="1133"/>
      <c r="C25" s="1133"/>
      <c r="D25" s="1135"/>
      <c r="F25" s="1160" t="e">
        <f>SUM(F21,F16,F11,#REF!)</f>
        <v>#REF!</v>
      </c>
      <c r="G25" s="1133"/>
      <c r="H25" s="1160" t="e">
        <f>SUM(H21,H16,H11,#REF!)</f>
        <v>#REF!</v>
      </c>
      <c r="I25" s="1044"/>
      <c r="J25" s="1160" t="e">
        <f>SUM(J21,J16,J11,#REF!)</f>
        <v>#REF!</v>
      </c>
      <c r="K25" s="1133"/>
      <c r="L25" s="1160" t="e">
        <f>SUM(L21,L16,L11,#REF!,#REF!)</f>
        <v>#REF!</v>
      </c>
      <c r="M25" s="1133"/>
      <c r="N25" s="1160" t="e">
        <f>SUM(N21,N16,N11,#REF!,#REF!)</f>
        <v>#REF!</v>
      </c>
      <c r="O25" s="1133"/>
      <c r="P25" s="1160" t="e">
        <f>SUM(P21,P16,P11,#REF!,#REF!)</f>
        <v>#REF!</v>
      </c>
      <c r="Q25" s="1133"/>
      <c r="R25" s="1160" t="e">
        <f>SUM(R21,R16,R11,#REF!,#REF!)</f>
        <v>#REF!</v>
      </c>
      <c r="T25" s="1160">
        <f>SUM(T21,T16,T11,T23)</f>
        <v>432625</v>
      </c>
      <c r="U25" s="1133"/>
      <c r="V25" s="1160" t="e">
        <f>SUM(V21,V16,V11,#REF!)</f>
        <v>#REF!</v>
      </c>
      <c r="W25" s="1044"/>
      <c r="X25" s="1160">
        <f>SUM(X21,X16,X11,X23)</f>
        <v>2138104</v>
      </c>
      <c r="Y25" s="1044"/>
      <c r="Z25" s="1160">
        <f>SUM(Z21,Z16,Z11,Z23)</f>
        <v>34118</v>
      </c>
      <c r="AA25" s="1133"/>
      <c r="AB25" s="1160">
        <f>SUM(AB21,AB16,AB11,AB23)</f>
        <v>43695</v>
      </c>
      <c r="AC25" s="1133"/>
      <c r="AD25" s="1160">
        <f>SUM(AD21,AD16,AD11,AD23)</f>
        <v>25060</v>
      </c>
      <c r="AE25" s="1133"/>
      <c r="AF25" s="1160">
        <f>SUM(AF21,AF16,AF11,AF23)</f>
        <v>802173</v>
      </c>
      <c r="AG25" s="1133"/>
      <c r="AH25" s="1160">
        <f>SUM(AH21,AH16,AH11,AH23)</f>
        <v>3475775</v>
      </c>
    </row>
    <row r="26" spans="1:34" ht="19.5" customHeight="1" thickTop="1">
      <c r="A26" s="1045" t="s">
        <v>1154</v>
      </c>
      <c r="B26" s="1104"/>
      <c r="C26" s="1104"/>
      <c r="D26" s="1105"/>
      <c r="E26" s="1109"/>
      <c r="F26" s="1104"/>
      <c r="G26" s="1104"/>
      <c r="H26" s="1104"/>
      <c r="I26" s="1109"/>
      <c r="J26" s="1104"/>
      <c r="K26" s="1104"/>
      <c r="L26" s="1106"/>
      <c r="M26" s="1106"/>
      <c r="N26" s="1106"/>
      <c r="O26" s="1106"/>
      <c r="P26" s="1106"/>
      <c r="Q26" s="1106"/>
      <c r="R26" s="1107"/>
      <c r="S26" s="1108"/>
      <c r="T26" s="1108"/>
      <c r="U26" s="1108"/>
      <c r="V26" s="1108"/>
      <c r="W26" s="1108"/>
      <c r="X26" s="1108"/>
      <c r="Y26" s="1108"/>
      <c r="Z26" s="1108"/>
      <c r="AA26" s="1108"/>
      <c r="AB26" s="1108"/>
      <c r="AC26" s="1108"/>
      <c r="AD26" s="1108"/>
      <c r="AE26" s="1108"/>
      <c r="AF26" s="1108"/>
      <c r="AG26" s="1108"/>
      <c r="AH26" s="1108"/>
    </row>
    <row r="27" spans="1:34" ht="19.5" customHeight="1">
      <c r="A27" s="1137" t="s">
        <v>1117</v>
      </c>
      <c r="B27" s="1109"/>
      <c r="C27" s="1109"/>
      <c r="D27" s="1105"/>
      <c r="E27" s="1109"/>
      <c r="F27" s="1109"/>
      <c r="G27" s="1109"/>
      <c r="H27" s="1109"/>
      <c r="I27" s="1109"/>
      <c r="J27" s="1109"/>
      <c r="K27" s="1109"/>
      <c r="L27" s="1110"/>
      <c r="M27" s="1110"/>
      <c r="N27" s="1110"/>
      <c r="O27" s="1110"/>
      <c r="P27" s="1110"/>
      <c r="Q27" s="1110"/>
      <c r="R27" s="1107"/>
      <c r="S27" s="1111"/>
      <c r="T27" s="1111"/>
      <c r="U27" s="1111"/>
      <c r="V27" s="1111"/>
      <c r="W27" s="1111"/>
      <c r="X27" s="1111"/>
      <c r="Y27" s="1111"/>
      <c r="Z27" s="1111"/>
      <c r="AA27" s="1111"/>
      <c r="AB27" s="1111"/>
      <c r="AC27" s="1111"/>
      <c r="AD27" s="1111"/>
      <c r="AE27" s="1111"/>
      <c r="AF27" s="1111"/>
      <c r="AG27" s="1111"/>
      <c r="AH27" s="1111"/>
    </row>
    <row r="28" spans="1:34" ht="19.5" customHeight="1">
      <c r="A28" s="1137"/>
      <c r="B28" s="1109"/>
      <c r="C28" s="1109"/>
      <c r="D28" s="1105"/>
      <c r="E28" s="1109"/>
      <c r="F28" s="1109"/>
      <c r="G28" s="1109"/>
      <c r="H28" s="1109"/>
      <c r="I28" s="1109"/>
      <c r="J28" s="1109"/>
      <c r="K28" s="1109"/>
      <c r="L28" s="1110"/>
      <c r="M28" s="1110"/>
      <c r="N28" s="1110"/>
      <c r="O28" s="1110"/>
      <c r="P28" s="1110"/>
      <c r="Q28" s="1110"/>
      <c r="R28" s="1107"/>
      <c r="S28" s="1111"/>
      <c r="T28" s="1111"/>
      <c r="U28" s="1111"/>
      <c r="V28" s="1111"/>
      <c r="W28" s="1111"/>
      <c r="X28" s="1111"/>
      <c r="Y28" s="1111"/>
      <c r="Z28" s="1111"/>
      <c r="AA28" s="1111"/>
      <c r="AB28" s="1111"/>
      <c r="AC28" s="1111"/>
      <c r="AD28" s="1111"/>
      <c r="AE28" s="1111"/>
      <c r="AF28" s="1111"/>
      <c r="AG28" s="1111"/>
      <c r="AH28" s="1111"/>
    </row>
    <row r="29" spans="1:34" ht="19.5" customHeight="1">
      <c r="A29" s="1111"/>
      <c r="B29" s="1111"/>
      <c r="C29" s="1111"/>
      <c r="D29" s="1112"/>
      <c r="E29" s="1112"/>
      <c r="F29" s="1427" t="s">
        <v>1124</v>
      </c>
      <c r="G29" s="1427"/>
      <c r="H29" s="1427"/>
      <c r="I29" s="1427"/>
      <c r="J29" s="1427"/>
      <c r="K29" s="1427"/>
      <c r="L29" s="1427"/>
      <c r="M29" s="1427"/>
      <c r="N29" s="1427"/>
      <c r="O29" s="1427"/>
      <c r="P29" s="1427"/>
      <c r="Q29" s="1427"/>
      <c r="R29" s="1427"/>
      <c r="S29" s="1112"/>
      <c r="T29" s="1427" t="s">
        <v>1124</v>
      </c>
      <c r="U29" s="1427"/>
      <c r="V29" s="1427"/>
      <c r="W29" s="1427"/>
      <c r="X29" s="1427"/>
      <c r="Y29" s="1427"/>
      <c r="Z29" s="1427"/>
      <c r="AA29" s="1427"/>
      <c r="AB29" s="1427"/>
      <c r="AC29" s="1427"/>
      <c r="AD29" s="1427"/>
      <c r="AE29" s="1427"/>
      <c r="AF29" s="1427"/>
      <c r="AG29" s="1427"/>
      <c r="AH29" s="1427"/>
    </row>
    <row r="30" spans="1:34" ht="19.5" customHeight="1">
      <c r="A30" s="1111"/>
      <c r="B30" s="1111"/>
      <c r="C30" s="1111"/>
      <c r="D30" s="1112"/>
      <c r="E30" s="1163"/>
      <c r="F30" s="1111"/>
      <c r="G30" s="1111"/>
      <c r="H30" s="1111"/>
      <c r="I30" s="1163"/>
      <c r="J30" s="1428" t="s">
        <v>523</v>
      </c>
      <c r="K30" s="1428"/>
      <c r="L30" s="1428"/>
      <c r="M30" s="1113"/>
      <c r="N30" s="1113"/>
      <c r="O30" s="1113"/>
      <c r="P30" s="1113"/>
      <c r="Q30" s="1113"/>
      <c r="R30" s="1114"/>
      <c r="S30" s="1163"/>
      <c r="T30" s="1111"/>
      <c r="U30" s="1111"/>
      <c r="V30" s="1111"/>
      <c r="W30" s="1163"/>
      <c r="X30" s="1111"/>
      <c r="Y30" s="1163"/>
      <c r="Z30" s="1113"/>
      <c r="AA30" s="1113"/>
      <c r="AB30" s="1428" t="s">
        <v>523</v>
      </c>
      <c r="AC30" s="1428"/>
      <c r="AD30" s="1428"/>
      <c r="AE30" s="1428"/>
      <c r="AF30" s="1428"/>
      <c r="AG30" s="1113"/>
      <c r="AH30" s="1114"/>
    </row>
    <row r="31" spans="1:34" ht="19.5" customHeight="1">
      <c r="A31" s="1115"/>
      <c r="B31" s="1115"/>
      <c r="C31" s="1115"/>
      <c r="D31" s="1116"/>
      <c r="E31" s="1119"/>
      <c r="F31" s="1115" t="s">
        <v>521</v>
      </c>
      <c r="G31" s="1115"/>
      <c r="H31" s="1115"/>
      <c r="I31" s="1119"/>
      <c r="J31" s="1111"/>
      <c r="K31" s="1111"/>
      <c r="L31" s="1111"/>
      <c r="M31" s="1117"/>
      <c r="N31" s="985" t="s">
        <v>1178</v>
      </c>
      <c r="O31" s="985"/>
      <c r="P31" s="985" t="s">
        <v>1181</v>
      </c>
      <c r="Q31" s="1117"/>
      <c r="R31" s="1111"/>
      <c r="S31" s="1119"/>
      <c r="T31" s="1115" t="s">
        <v>521</v>
      </c>
      <c r="U31" s="1115"/>
      <c r="V31" s="1115"/>
      <c r="W31" s="1119"/>
      <c r="X31" s="1115"/>
      <c r="Y31" s="1119"/>
      <c r="Z31" s="985"/>
      <c r="AA31" s="985"/>
      <c r="AB31" s="1111"/>
      <c r="AC31" s="1111"/>
      <c r="AD31" s="985" t="s">
        <v>1181</v>
      </c>
      <c r="AE31" s="1111"/>
      <c r="AF31" s="1111"/>
      <c r="AG31" s="1117"/>
      <c r="AH31" s="1111"/>
    </row>
    <row r="32" spans="1:34" ht="19.5" customHeight="1">
      <c r="A32" s="1115"/>
      <c r="B32" s="1115"/>
      <c r="C32" s="1115"/>
      <c r="D32" s="1116"/>
      <c r="E32" s="1119"/>
      <c r="F32" s="1115" t="s">
        <v>963</v>
      </c>
      <c r="G32" s="1115"/>
      <c r="H32" s="1115"/>
      <c r="I32" s="1119"/>
      <c r="J32" s="1111"/>
      <c r="K32" s="1111"/>
      <c r="L32" s="1111"/>
      <c r="M32" s="1117"/>
      <c r="N32" s="985" t="s">
        <v>1179</v>
      </c>
      <c r="O32" s="985"/>
      <c r="P32" s="985" t="s">
        <v>1182</v>
      </c>
      <c r="Q32" s="1117"/>
      <c r="R32" s="1111"/>
      <c r="S32" s="1119"/>
      <c r="T32" s="1115" t="s">
        <v>963</v>
      </c>
      <c r="U32" s="1115"/>
      <c r="V32" s="1115"/>
      <c r="W32" s="1119"/>
      <c r="X32" s="1115"/>
      <c r="Y32" s="1119"/>
      <c r="Z32" s="985"/>
      <c r="AA32" s="985"/>
      <c r="AB32" s="1111"/>
      <c r="AC32" s="1111"/>
      <c r="AD32" s="985" t="s">
        <v>1182</v>
      </c>
      <c r="AE32" s="1111"/>
      <c r="AF32" s="1111"/>
      <c r="AG32" s="1117"/>
      <c r="AH32" s="1111"/>
    </row>
    <row r="33" spans="1:34" ht="19.5" customHeight="1">
      <c r="A33" s="1111"/>
      <c r="B33" s="1115"/>
      <c r="C33" s="1118"/>
      <c r="D33" s="1116" t="s">
        <v>928</v>
      </c>
      <c r="E33" s="1164"/>
      <c r="F33" s="1118" t="s">
        <v>529</v>
      </c>
      <c r="G33" s="1118"/>
      <c r="H33" s="1118" t="s">
        <v>1163</v>
      </c>
      <c r="I33" s="1164"/>
      <c r="J33" s="1118" t="s">
        <v>946</v>
      </c>
      <c r="K33" s="1119"/>
      <c r="L33" s="1119" t="s">
        <v>498</v>
      </c>
      <c r="M33" s="1119"/>
      <c r="N33" s="985" t="s">
        <v>1180</v>
      </c>
      <c r="O33" s="985"/>
      <c r="P33" s="985" t="s">
        <v>114</v>
      </c>
      <c r="Q33" s="1119"/>
      <c r="R33" s="1120" t="s">
        <v>115</v>
      </c>
      <c r="S33" s="1164"/>
      <c r="T33" s="1118" t="s">
        <v>529</v>
      </c>
      <c r="U33" s="1118"/>
      <c r="V33" s="1118" t="s">
        <v>1163</v>
      </c>
      <c r="W33" s="1164"/>
      <c r="X33" s="1118" t="s">
        <v>1163</v>
      </c>
      <c r="Y33" s="1164"/>
      <c r="Z33" s="1118" t="s">
        <v>1175</v>
      </c>
      <c r="AA33" s="985"/>
      <c r="AB33" s="1118" t="s">
        <v>946</v>
      </c>
      <c r="AC33" s="1119"/>
      <c r="AD33" s="985" t="s">
        <v>114</v>
      </c>
      <c r="AE33" s="1119"/>
      <c r="AF33" s="1119" t="s">
        <v>498</v>
      </c>
      <c r="AG33" s="1119"/>
      <c r="AH33" s="1120" t="s">
        <v>115</v>
      </c>
    </row>
    <row r="34" spans="1:34" ht="19.5" customHeight="1">
      <c r="A34" s="1111"/>
      <c r="B34" s="1115"/>
      <c r="C34" s="1118"/>
      <c r="D34" s="1111"/>
      <c r="E34" s="1163"/>
      <c r="F34" s="1426" t="s">
        <v>134</v>
      </c>
      <c r="G34" s="1426"/>
      <c r="H34" s="1426"/>
      <c r="I34" s="1426"/>
      <c r="J34" s="1426"/>
      <c r="K34" s="1426"/>
      <c r="L34" s="1426"/>
      <c r="M34" s="1426"/>
      <c r="N34" s="1426"/>
      <c r="O34" s="1426"/>
      <c r="P34" s="1426"/>
      <c r="Q34" s="1426"/>
      <c r="R34" s="1426"/>
      <c r="S34" s="1163"/>
      <c r="T34" s="1426" t="s">
        <v>1120</v>
      </c>
      <c r="U34" s="1426"/>
      <c r="V34" s="1426"/>
      <c r="W34" s="1426"/>
      <c r="X34" s="1426"/>
      <c r="Y34" s="1426"/>
      <c r="Z34" s="1426"/>
      <c r="AA34" s="1426"/>
      <c r="AB34" s="1426"/>
      <c r="AC34" s="1426"/>
      <c r="AD34" s="1426"/>
      <c r="AE34" s="1426"/>
      <c r="AF34" s="1426"/>
      <c r="AG34" s="1426"/>
      <c r="AH34" s="1426"/>
    </row>
    <row r="35" spans="1:34" ht="19.5" customHeight="1">
      <c r="A35" s="1060" t="s">
        <v>1229</v>
      </c>
      <c r="B35" s="1115"/>
      <c r="C35" s="1118"/>
      <c r="D35" s="1111"/>
      <c r="E35" s="1163"/>
      <c r="F35" s="1426"/>
      <c r="G35" s="1426"/>
      <c r="H35" s="1426"/>
      <c r="I35" s="1426"/>
      <c r="J35" s="1426"/>
      <c r="K35" s="1426"/>
      <c r="L35" s="1426"/>
      <c r="M35" s="1426"/>
      <c r="N35" s="1426"/>
      <c r="O35" s="1426"/>
      <c r="P35" s="1426"/>
      <c r="Q35" s="1426"/>
      <c r="R35" s="1426"/>
      <c r="S35" s="1163"/>
      <c r="T35" s="1426"/>
      <c r="U35" s="1426"/>
      <c r="V35" s="1426"/>
      <c r="W35" s="1426"/>
      <c r="X35" s="1426"/>
      <c r="Y35" s="1426"/>
      <c r="Z35" s="1426"/>
      <c r="AA35" s="1426"/>
      <c r="AB35" s="1426"/>
      <c r="AC35" s="1426"/>
      <c r="AD35" s="1426"/>
      <c r="AE35" s="1426"/>
      <c r="AF35" s="1426"/>
      <c r="AG35" s="1426"/>
      <c r="AH35" s="1426"/>
    </row>
    <row r="36" spans="1:34" ht="19.5" customHeight="1">
      <c r="A36" s="1245" t="s">
        <v>1230</v>
      </c>
      <c r="C36" s="1122"/>
      <c r="D36" s="1166"/>
      <c r="E36" s="1165"/>
      <c r="F36" s="1147">
        <v>432624304</v>
      </c>
      <c r="G36" s="1165"/>
      <c r="H36" s="1147">
        <v>0</v>
      </c>
      <c r="I36" s="1147"/>
      <c r="J36" s="1147">
        <v>43695055</v>
      </c>
      <c r="K36" s="1165"/>
      <c r="L36" s="1147">
        <v>2207034843</v>
      </c>
      <c r="M36" s="1132"/>
      <c r="N36" s="1132">
        <v>0</v>
      </c>
      <c r="O36" s="1132"/>
      <c r="P36" s="1132">
        <v>0</v>
      </c>
      <c r="Q36" s="1132"/>
      <c r="R36" s="1147">
        <f>SUM(F36:P36)</f>
        <v>2683354202</v>
      </c>
      <c r="S36" s="1165"/>
      <c r="T36" s="1147">
        <v>432625</v>
      </c>
      <c r="U36" s="1165"/>
      <c r="V36" s="1147"/>
      <c r="W36" s="1147"/>
      <c r="X36" s="1147">
        <v>2138104</v>
      </c>
      <c r="Y36" s="1147"/>
      <c r="Z36" s="1147">
        <v>34118</v>
      </c>
      <c r="AA36" s="1132"/>
      <c r="AB36" s="1147">
        <v>43695</v>
      </c>
      <c r="AC36" s="1165"/>
      <c r="AD36" s="1147">
        <v>25060</v>
      </c>
      <c r="AE36" s="1165"/>
      <c r="AF36" s="1147">
        <v>802173</v>
      </c>
      <c r="AG36" s="1132">
        <f>SUM(T36:AF36)</f>
        <v>3475775</v>
      </c>
      <c r="AH36" s="1147">
        <f>SUM(T36:AF36)</f>
        <v>3475775</v>
      </c>
    </row>
    <row r="37" spans="1:34" ht="19.5" customHeight="1">
      <c r="A37" s="1245"/>
      <c r="C37" s="1122"/>
      <c r="D37" s="1166"/>
      <c r="E37" s="1165"/>
      <c r="F37" s="1147"/>
      <c r="G37" s="1022"/>
      <c r="H37" s="1022"/>
      <c r="I37" s="1165"/>
      <c r="J37" s="1147"/>
      <c r="K37" s="1022"/>
      <c r="L37" s="1147"/>
      <c r="M37" s="1132"/>
      <c r="N37" s="1132"/>
      <c r="O37" s="1132"/>
      <c r="P37" s="1132"/>
      <c r="Q37" s="1132"/>
      <c r="R37" s="1147"/>
      <c r="S37" s="1165"/>
      <c r="T37" s="1147"/>
      <c r="U37" s="1022"/>
      <c r="V37" s="1022"/>
      <c r="W37" s="1165"/>
      <c r="X37" s="1147"/>
      <c r="Y37" s="1165"/>
      <c r="Z37" s="1132"/>
      <c r="AA37" s="1132"/>
      <c r="AB37" s="1147"/>
      <c r="AC37" s="1022"/>
      <c r="AD37" s="1132"/>
      <c r="AE37" s="1022"/>
      <c r="AF37" s="1147"/>
      <c r="AG37" s="1132"/>
      <c r="AH37" s="1147"/>
    </row>
    <row r="38" spans="1:34" ht="19.5" customHeight="1">
      <c r="A38" s="1148" t="s">
        <v>1121</v>
      </c>
      <c r="C38" s="1122"/>
      <c r="D38" s="1129"/>
      <c r="E38" s="1128"/>
      <c r="F38" s="1070"/>
      <c r="G38" s="1127"/>
      <c r="H38" s="1127"/>
      <c r="I38" s="1128"/>
      <c r="J38" s="1070"/>
      <c r="K38" s="1132"/>
      <c r="L38" s="1070"/>
      <c r="M38" s="1132"/>
      <c r="N38" s="1132"/>
      <c r="O38" s="1132"/>
      <c r="P38" s="1132"/>
      <c r="Q38" s="1132"/>
      <c r="R38" s="1070"/>
      <c r="S38" s="1128"/>
      <c r="T38" s="1070"/>
      <c r="U38" s="1127"/>
      <c r="V38" s="1127"/>
      <c r="W38" s="1128"/>
      <c r="X38" s="1070"/>
      <c r="Y38" s="1128"/>
      <c r="Z38" s="1132"/>
      <c r="AA38" s="1132"/>
      <c r="AB38" s="1070"/>
      <c r="AC38" s="1132"/>
      <c r="AD38" s="1132"/>
      <c r="AE38" s="1132"/>
      <c r="AF38" s="1070"/>
      <c r="AG38" s="1132"/>
      <c r="AH38" s="1070"/>
    </row>
    <row r="39" spans="1:34" ht="19.5" customHeight="1">
      <c r="A39" s="1149" t="s">
        <v>1172</v>
      </c>
      <c r="C39" s="1122"/>
      <c r="D39" s="984" t="s">
        <v>1152</v>
      </c>
      <c r="E39" s="1167"/>
      <c r="F39" s="1043">
        <v>0</v>
      </c>
      <c r="G39" s="1131"/>
      <c r="H39" s="1043">
        <v>0</v>
      </c>
      <c r="I39" s="1145"/>
      <c r="J39" s="1043">
        <v>0</v>
      </c>
      <c r="K39" s="1132"/>
      <c r="L39" s="1093"/>
      <c r="M39" s="1132"/>
      <c r="N39" s="1132"/>
      <c r="O39" s="1132"/>
      <c r="P39" s="1132"/>
      <c r="Q39" s="1132"/>
      <c r="R39" s="1043">
        <f>SUM(F39:P39)</f>
        <v>0</v>
      </c>
      <c r="S39" s="1167"/>
      <c r="T39" s="1043">
        <v>0</v>
      </c>
      <c r="U39" s="1122"/>
      <c r="V39" s="1043"/>
      <c r="W39" s="1145"/>
      <c r="X39" s="1043">
        <v>0</v>
      </c>
      <c r="Y39" s="1257"/>
      <c r="Z39" s="1039">
        <v>13207</v>
      </c>
      <c r="AA39" s="1117"/>
      <c r="AB39" s="1043">
        <v>0</v>
      </c>
      <c r="AC39" s="1117"/>
      <c r="AD39" s="1043">
        <v>0</v>
      </c>
      <c r="AE39" s="1117"/>
      <c r="AF39" s="1043">
        <v>0</v>
      </c>
      <c r="AG39" s="1117"/>
      <c r="AH39" s="1145">
        <f>SUM(T39:AF39)</f>
        <v>13207</v>
      </c>
    </row>
    <row r="40" spans="1:34" ht="19.5" customHeight="1">
      <c r="A40" s="1122" t="s">
        <v>1264</v>
      </c>
      <c r="C40" s="1122"/>
      <c r="D40" s="984" t="s">
        <v>1285</v>
      </c>
      <c r="E40" s="1128"/>
      <c r="F40" s="1043"/>
      <c r="G40" s="1127"/>
      <c r="H40" s="1043">
        <v>0</v>
      </c>
      <c r="I40" s="1145"/>
      <c r="J40" s="1043">
        <v>0</v>
      </c>
      <c r="K40" s="1132"/>
      <c r="L40" s="1043">
        <v>-242529185</v>
      </c>
      <c r="M40" s="1132"/>
      <c r="N40" s="1132"/>
      <c r="O40" s="1132"/>
      <c r="P40" s="1132"/>
      <c r="Q40" s="1132"/>
      <c r="R40" s="1043">
        <f>SUM(F40:P40)</f>
        <v>-242529185</v>
      </c>
      <c r="S40" s="1128"/>
      <c r="T40" s="1043">
        <v>0</v>
      </c>
      <c r="U40" s="1127"/>
      <c r="V40" s="1043"/>
      <c r="W40" s="1145"/>
      <c r="X40" s="1043">
        <v>0</v>
      </c>
      <c r="Y40" s="1257"/>
      <c r="Z40" s="1043">
        <v>0</v>
      </c>
      <c r="AA40" s="1117"/>
      <c r="AB40" s="1043">
        <v>0</v>
      </c>
      <c r="AC40" s="1117"/>
      <c r="AD40" s="1043">
        <v>0</v>
      </c>
      <c r="AE40" s="1117"/>
      <c r="AF40" s="1043">
        <v>-467234</v>
      </c>
      <c r="AG40" s="1117"/>
      <c r="AH40" s="1145">
        <f>SUM(T40:AF40)</f>
        <v>-467234</v>
      </c>
    </row>
    <row r="41" spans="1:34" ht="19.5" customHeight="1">
      <c r="A41" s="1150" t="s">
        <v>1122</v>
      </c>
      <c r="B41" s="1121"/>
      <c r="C41" s="1122"/>
      <c r="D41" s="1126"/>
      <c r="E41" s="1128"/>
      <c r="F41" s="1151">
        <f>SUM(F40:F40)</f>
        <v>0</v>
      </c>
      <c r="G41" s="1127"/>
      <c r="H41" s="1151">
        <f>SUM(H40:H40)</f>
        <v>0</v>
      </c>
      <c r="I41" s="1147"/>
      <c r="J41" s="1151">
        <f>SUM(J40:J40)</f>
        <v>0</v>
      </c>
      <c r="K41" s="1117"/>
      <c r="L41" s="1151">
        <f>SUM(L40:L40)</f>
        <v>-242529185</v>
      </c>
      <c r="M41" s="1117"/>
      <c r="N41" s="1151">
        <f>SUM(N40:N40)</f>
        <v>0</v>
      </c>
      <c r="O41" s="1117"/>
      <c r="P41" s="1151">
        <f>SUM(P40:P40)</f>
        <v>0</v>
      </c>
      <c r="Q41" s="1117"/>
      <c r="R41" s="1151">
        <f>SUM(F41:M41)</f>
        <v>-242529185</v>
      </c>
      <c r="S41" s="1128"/>
      <c r="T41" s="1151">
        <f>SUM(T39:T40)</f>
        <v>0</v>
      </c>
      <c r="U41" s="1127"/>
      <c r="V41" s="1151">
        <f>SUM(V40:V40)</f>
        <v>0</v>
      </c>
      <c r="W41" s="1147"/>
      <c r="X41" s="1151">
        <v>0</v>
      </c>
      <c r="Y41" s="1145"/>
      <c r="Z41" s="1151">
        <f>SUM(Z39:Z40)</f>
        <v>13207</v>
      </c>
      <c r="AA41" s="1117"/>
      <c r="AB41" s="1151">
        <f>SUM(AB39:AB40)</f>
        <v>0</v>
      </c>
      <c r="AC41" s="1117"/>
      <c r="AD41" s="1151">
        <f>SUM(AD39:AD40)</f>
        <v>0</v>
      </c>
      <c r="AE41" s="1117"/>
      <c r="AF41" s="1151">
        <f>SUM(AF39:AF40)</f>
        <v>-467234</v>
      </c>
      <c r="AG41" s="1117"/>
      <c r="AH41" s="1151">
        <f>SUM(T41:AG41)</f>
        <v>-454027</v>
      </c>
    </row>
    <row r="42" spans="1:34" ht="19.5" customHeight="1">
      <c r="A42" s="1150"/>
      <c r="B42" s="1121"/>
      <c r="C42" s="1122"/>
      <c r="D42" s="1129"/>
      <c r="E42" s="1128"/>
      <c r="F42" s="1070"/>
      <c r="G42" s="1127"/>
      <c r="H42" s="1127"/>
      <c r="I42" s="1128"/>
      <c r="J42" s="1070"/>
      <c r="K42" s="1130"/>
      <c r="L42" s="1070"/>
      <c r="M42" s="1130"/>
      <c r="N42" s="1130"/>
      <c r="O42" s="1130"/>
      <c r="P42" s="1130"/>
      <c r="Q42" s="1130"/>
      <c r="R42" s="1070"/>
      <c r="S42" s="1128"/>
      <c r="T42" s="1070"/>
      <c r="U42" s="1127"/>
      <c r="V42" s="1127"/>
      <c r="W42" s="1128"/>
      <c r="X42" s="1070"/>
      <c r="Y42" s="1145"/>
      <c r="Z42" s="1130"/>
      <c r="AA42" s="1130"/>
      <c r="AB42" s="1070"/>
      <c r="AC42" s="1130"/>
      <c r="AD42" s="1130"/>
      <c r="AE42" s="1130"/>
      <c r="AF42" s="1070"/>
      <c r="AG42" s="1130"/>
      <c r="AH42" s="1070"/>
    </row>
    <row r="43" spans="1:34" ht="19.5" customHeight="1">
      <c r="A43" s="1152" t="s">
        <v>1142</v>
      </c>
      <c r="B43" s="1121"/>
      <c r="C43" s="1122"/>
      <c r="D43" s="1123"/>
      <c r="E43" s="1168"/>
      <c r="F43" s="1070"/>
      <c r="G43" s="1124"/>
      <c r="H43" s="1124"/>
      <c r="I43" s="1168"/>
      <c r="J43" s="1070"/>
      <c r="K43" s="1125"/>
      <c r="L43" s="1070"/>
      <c r="M43" s="1134"/>
      <c r="N43" s="1134"/>
      <c r="O43" s="1134"/>
      <c r="P43" s="1134"/>
      <c r="Q43" s="1134"/>
      <c r="R43" s="1070"/>
      <c r="S43" s="1168"/>
      <c r="T43" s="1070"/>
      <c r="U43" s="1124"/>
      <c r="V43" s="1124"/>
      <c r="W43" s="1168"/>
      <c r="X43" s="1070"/>
      <c r="Y43" s="1147"/>
      <c r="Z43" s="1134"/>
      <c r="AA43" s="1134"/>
      <c r="AB43" s="1070"/>
      <c r="AC43" s="1125"/>
      <c r="AD43" s="1134"/>
      <c r="AE43" s="1125"/>
      <c r="AF43" s="1070"/>
      <c r="AG43" s="1134"/>
      <c r="AH43" s="1070"/>
    </row>
    <row r="44" spans="1:34" ht="19.5" customHeight="1">
      <c r="A44" s="1153" t="s">
        <v>1123</v>
      </c>
      <c r="F44" s="1043">
        <v>0</v>
      </c>
      <c r="H44" s="1043">
        <v>0</v>
      </c>
      <c r="I44" s="1145"/>
      <c r="J44" s="1043">
        <v>0</v>
      </c>
      <c r="L44" s="1043">
        <f>'PL-8'!M69</f>
        <v>0</v>
      </c>
      <c r="R44" s="1043">
        <f>SUM(F44:P44)</f>
        <v>0</v>
      </c>
      <c r="S44" s="1169"/>
      <c r="T44" s="1043">
        <v>0</v>
      </c>
      <c r="V44" s="1043"/>
      <c r="W44" s="1145"/>
      <c r="X44" s="1043">
        <v>0</v>
      </c>
      <c r="Y44" s="1128"/>
      <c r="Z44" s="1043">
        <v>0</v>
      </c>
      <c r="AB44" s="1043">
        <v>0</v>
      </c>
      <c r="AD44" s="1043">
        <v>0</v>
      </c>
      <c r="AF44" s="1043">
        <v>719160</v>
      </c>
      <c r="AH44" s="1145">
        <f>SUM(T44:AF44)</f>
        <v>719160</v>
      </c>
    </row>
    <row r="45" spans="1:34" ht="19.5" customHeight="1">
      <c r="A45" s="1153" t="s">
        <v>1141</v>
      </c>
      <c r="F45" s="1043"/>
      <c r="H45" s="1043"/>
      <c r="I45" s="1145"/>
      <c r="J45" s="1043"/>
      <c r="L45" s="1043">
        <v>-4300278</v>
      </c>
      <c r="R45" s="1043">
        <f>SUM(F45:P45)</f>
        <v>-4300278</v>
      </c>
      <c r="S45" s="1169"/>
      <c r="T45" s="1043">
        <v>0</v>
      </c>
      <c r="V45" s="1043"/>
      <c r="W45" s="1145"/>
      <c r="X45" s="1043">
        <v>0</v>
      </c>
      <c r="Y45" s="1168"/>
      <c r="Z45" s="1043">
        <v>0</v>
      </c>
      <c r="AB45" s="1043">
        <v>0</v>
      </c>
      <c r="AD45" s="1043">
        <v>0</v>
      </c>
      <c r="AF45" s="1043">
        <v>3717</v>
      </c>
      <c r="AH45" s="1145">
        <f>SUM(T45:AF45)</f>
        <v>3717</v>
      </c>
    </row>
    <row r="46" spans="1:34" ht="19.5" customHeight="1">
      <c r="A46" s="1155" t="s">
        <v>1143</v>
      </c>
      <c r="E46" s="1170"/>
      <c r="F46" s="1156">
        <f>SUM(F44)</f>
        <v>0</v>
      </c>
      <c r="G46" s="1136"/>
      <c r="H46" s="1156">
        <f>SUM(H44)</f>
        <v>0</v>
      </c>
      <c r="I46" s="1158"/>
      <c r="J46" s="1156">
        <f>SUM(J44)</f>
        <v>0</v>
      </c>
      <c r="K46" s="1136"/>
      <c r="L46" s="1156">
        <f>SUM(L44:L45)</f>
        <v>-4300278</v>
      </c>
      <c r="M46" s="1136"/>
      <c r="N46" s="1156">
        <f>SUM(N44)</f>
        <v>0</v>
      </c>
      <c r="O46" s="1136"/>
      <c r="P46" s="1156">
        <f>SUM(P44)</f>
        <v>0</v>
      </c>
      <c r="Q46" s="1136"/>
      <c r="R46" s="1151">
        <f>SUM(F46:M46)</f>
        <v>-4300278</v>
      </c>
      <c r="S46" s="1170"/>
      <c r="T46" s="1156">
        <f>SUM(T44)</f>
        <v>0</v>
      </c>
      <c r="U46" s="1136"/>
      <c r="V46" s="1156">
        <f>SUM(V44)</f>
        <v>0</v>
      </c>
      <c r="W46" s="1158"/>
      <c r="X46" s="1156">
        <f>SUM(X44)</f>
        <v>0</v>
      </c>
      <c r="Y46" s="1145"/>
      <c r="Z46" s="1156">
        <f>SUM(Z44)</f>
        <v>0</v>
      </c>
      <c r="AA46" s="1136"/>
      <c r="AB46" s="1156">
        <f>SUM(AB44)</f>
        <v>0</v>
      </c>
      <c r="AC46" s="1136"/>
      <c r="AD46" s="1156">
        <f>SUM(AD44)</f>
        <v>0</v>
      </c>
      <c r="AE46" s="1136"/>
      <c r="AF46" s="1156">
        <f>SUM(AF44:AF45)</f>
        <v>722877</v>
      </c>
      <c r="AG46" s="1136"/>
      <c r="AH46" s="1151">
        <f>SUM(T46:AG46)</f>
        <v>722877</v>
      </c>
    </row>
    <row r="47" spans="1:34" ht="19.5" customHeight="1">
      <c r="A47" s="1155"/>
      <c r="E47" s="1170"/>
      <c r="F47" s="1158"/>
      <c r="G47" s="1136"/>
      <c r="H47" s="1136"/>
      <c r="I47" s="1170"/>
      <c r="J47" s="1158"/>
      <c r="K47" s="1136"/>
      <c r="L47" s="1158"/>
      <c r="M47" s="1136"/>
      <c r="N47" s="1158"/>
      <c r="O47" s="1136"/>
      <c r="P47" s="1158"/>
      <c r="Q47" s="1136"/>
      <c r="R47" s="1147"/>
      <c r="S47" s="1170"/>
      <c r="T47" s="1158"/>
      <c r="U47" s="1136"/>
      <c r="V47" s="1136"/>
      <c r="W47" s="1170"/>
      <c r="X47" s="1158"/>
      <c r="Y47" s="1158"/>
      <c r="Z47" s="1158"/>
      <c r="AA47" s="1136"/>
      <c r="AB47" s="1158"/>
      <c r="AC47" s="1136"/>
      <c r="AD47" s="1158"/>
      <c r="AE47" s="1136"/>
      <c r="AF47" s="1158"/>
      <c r="AG47" s="1136"/>
      <c r="AH47" s="1147"/>
    </row>
    <row r="48" spans="1:34" ht="19.5" hidden="1" customHeight="1">
      <c r="A48" s="1122" t="s">
        <v>1173</v>
      </c>
      <c r="D48" s="1129">
        <v>25</v>
      </c>
      <c r="E48" s="1170"/>
      <c r="F48" s="1158"/>
      <c r="G48" s="1136"/>
      <c r="H48" s="1136"/>
      <c r="I48" s="1170"/>
      <c r="J48" s="1158"/>
      <c r="K48" s="1136"/>
      <c r="L48" s="1158"/>
      <c r="M48" s="1136"/>
      <c r="N48" s="1158"/>
      <c r="O48" s="1136"/>
      <c r="P48" s="1158"/>
      <c r="Q48" s="1136"/>
      <c r="R48" s="1147"/>
      <c r="S48" s="1170"/>
      <c r="T48" s="1040">
        <v>0</v>
      </c>
      <c r="V48" s="1043"/>
      <c r="W48" s="1145"/>
      <c r="X48" s="1040">
        <v>0</v>
      </c>
      <c r="Y48" s="1128"/>
      <c r="Z48" s="1040">
        <v>0</v>
      </c>
      <c r="AB48" s="1040">
        <v>0</v>
      </c>
      <c r="AC48" s="1136"/>
      <c r="AD48" s="1040">
        <v>0</v>
      </c>
      <c r="AF48" s="1040">
        <v>0</v>
      </c>
      <c r="AG48" s="1136"/>
      <c r="AH48" s="1040">
        <f>SUM(T48:AG48)</f>
        <v>0</v>
      </c>
    </row>
    <row r="49" spans="1:34" ht="19.5" hidden="1" customHeight="1">
      <c r="A49" s="1270"/>
      <c r="B49" s="1169"/>
      <c r="C49" s="1169"/>
      <c r="F49" s="1039"/>
      <c r="G49" s="1169"/>
      <c r="H49" s="1169"/>
      <c r="J49" s="1039"/>
      <c r="K49" s="1169"/>
      <c r="L49" s="1039"/>
      <c r="M49" s="1169"/>
      <c r="N49" s="1039"/>
      <c r="O49" s="1169"/>
      <c r="P49" s="1039"/>
      <c r="Q49" s="1169"/>
      <c r="R49" s="1039"/>
      <c r="S49" s="1169"/>
      <c r="T49" s="1039"/>
      <c r="U49" s="1169"/>
      <c r="V49" s="1169"/>
      <c r="W49" s="1169"/>
      <c r="X49" s="1039"/>
      <c r="Y49" s="1169"/>
      <c r="Z49" s="1039"/>
      <c r="AA49" s="1169"/>
      <c r="AB49" s="1039"/>
      <c r="AC49" s="1169"/>
      <c r="AD49" s="1039"/>
      <c r="AE49" s="1169"/>
      <c r="AF49" s="1039"/>
      <c r="AG49" s="1169"/>
      <c r="AH49" s="1039"/>
    </row>
    <row r="50" spans="1:34" ht="19.5" customHeight="1" thickBot="1">
      <c r="A50" s="1060" t="s">
        <v>1228</v>
      </c>
      <c r="F50" s="1160" t="e">
        <f>SUM(F46,F41,F36,#REF!)</f>
        <v>#REF!</v>
      </c>
      <c r="H50" s="1160" t="e">
        <f>SUM(H46,H41,H36,#REF!)</f>
        <v>#REF!</v>
      </c>
      <c r="I50" s="1044"/>
      <c r="J50" s="1160" t="e">
        <f>SUM(J46,J41,J36,#REF!)</f>
        <v>#REF!</v>
      </c>
      <c r="L50" s="1160" t="e">
        <f>SUM(L46,L41,L36,#REF!,#REF!)</f>
        <v>#REF!</v>
      </c>
      <c r="N50" s="1160" t="e">
        <f>SUM(N46,N41,N36,#REF!,#REF!)</f>
        <v>#REF!</v>
      </c>
      <c r="P50" s="1160" t="e">
        <f>SUM(P46,P41,P36,#REF!,#REF!)</f>
        <v>#REF!</v>
      </c>
      <c r="R50" s="1160" t="e">
        <f>SUM(R46,R41,R36,#REF!,#REF!)</f>
        <v>#REF!</v>
      </c>
      <c r="S50" s="1169"/>
      <c r="T50" s="1160">
        <f>SUM(T46,T41,T36,T48)</f>
        <v>432625</v>
      </c>
      <c r="V50" s="1160" t="e">
        <f>SUM(V46,V41,V36,#REF!)</f>
        <v>#REF!</v>
      </c>
      <c r="W50" s="1044"/>
      <c r="X50" s="1160">
        <f>SUM(X46,X41,X36,X48)</f>
        <v>2138104</v>
      </c>
      <c r="Y50" s="1044"/>
      <c r="Z50" s="1160">
        <f>SUM(Z46,Z41,Z36,Z48)</f>
        <v>47325</v>
      </c>
      <c r="AB50" s="1160">
        <f>SUM(AB46,AB41,AB36,AB48)</f>
        <v>43695</v>
      </c>
      <c r="AD50" s="1160">
        <f>SUM(AD46,AD41,AD36,AD48)</f>
        <v>25060</v>
      </c>
      <c r="AF50" s="1160">
        <f>SUM(AF46,AF41,AF36,AF48)</f>
        <v>1057816</v>
      </c>
      <c r="AH50" s="1160">
        <f>SUM(AH46,AH41,AH36,AH48)</f>
        <v>3744625</v>
      </c>
    </row>
    <row r="51" spans="1:34" ht="19.5" customHeight="1" thickTop="1">
      <c r="AH51" s="1348"/>
    </row>
  </sheetData>
  <mergeCells count="16">
    <mergeCell ref="F35:R35"/>
    <mergeCell ref="T35:AH35"/>
    <mergeCell ref="F29:R29"/>
    <mergeCell ref="T29:AH29"/>
    <mergeCell ref="J30:L30"/>
    <mergeCell ref="AB30:AF30"/>
    <mergeCell ref="F34:R34"/>
    <mergeCell ref="T34:AH34"/>
    <mergeCell ref="F10:R10"/>
    <mergeCell ref="T10:AH10"/>
    <mergeCell ref="F4:R4"/>
    <mergeCell ref="T4:AH4"/>
    <mergeCell ref="J5:L5"/>
    <mergeCell ref="AB5:AF5"/>
    <mergeCell ref="F9:R9"/>
    <mergeCell ref="T9:AH9"/>
  </mergeCells>
  <pageMargins left="0.7" right="0.5" top="0.48" bottom="0.5" header="0.5" footer="0.5"/>
  <pageSetup paperSize="9" scale="78" firstPageNumber="11" orientation="landscape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1" manualBreakCount="1">
    <brk id="2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94"/>
  <sheetViews>
    <sheetView view="pageBreakPreview" zoomScale="82" zoomScaleNormal="100" zoomScaleSheetLayoutView="82" workbookViewId="0">
      <selection activeCell="M98" sqref="M98"/>
    </sheetView>
  </sheetViews>
  <sheetFormatPr defaultColWidth="9.109375" defaultRowHeight="20.25" customHeight="1"/>
  <cols>
    <col min="1" max="1" width="52.109375" style="1057" customWidth="1"/>
    <col min="2" max="2" width="7" style="1057" customWidth="1"/>
    <col min="3" max="3" width="15.33203125" style="1057" hidden="1" customWidth="1"/>
    <col min="4" max="4" width="1.6640625" style="1057" hidden="1" customWidth="1"/>
    <col min="5" max="5" width="15.33203125" style="1057" hidden="1" customWidth="1"/>
    <col min="6" max="6" width="1.6640625" style="1057" hidden="1" customWidth="1"/>
    <col min="7" max="7" width="16.33203125" style="1057" hidden="1" customWidth="1"/>
    <col min="8" max="8" width="1.6640625" style="1057" hidden="1" customWidth="1"/>
    <col min="9" max="9" width="15.33203125" style="1057" hidden="1" customWidth="1"/>
    <col min="10" max="10" width="1.109375" style="1057" customWidth="1"/>
    <col min="11" max="11" width="12.44140625" style="1057" customWidth="1"/>
    <col min="12" max="12" width="1.109375" style="1057" customWidth="1"/>
    <col min="13" max="13" width="12.44140625" style="1057" customWidth="1"/>
    <col min="14" max="14" width="1.33203125" style="1057" customWidth="1"/>
    <col min="15" max="15" width="13.44140625" style="1057" customWidth="1"/>
    <col min="16" max="16" width="1" style="1057" customWidth="1"/>
    <col min="17" max="17" width="13.44140625" style="1057" customWidth="1"/>
    <col min="18" max="18" width="9.109375" style="1057"/>
    <col min="19" max="19" width="40.88671875" style="1057" customWidth="1"/>
    <col min="20" max="20" width="17.88671875" style="1358" bestFit="1" customWidth="1"/>
    <col min="21" max="21" width="9.109375" style="1358"/>
    <col min="22" max="22" width="17.88671875" style="1358" bestFit="1" customWidth="1"/>
    <col min="23" max="23" width="9.109375" style="1057" customWidth="1"/>
    <col min="24" max="16384" width="9.109375" style="1057"/>
  </cols>
  <sheetData>
    <row r="1" spans="1:30" ht="20.25" customHeight="1">
      <c r="A1" s="1045" t="s">
        <v>1154</v>
      </c>
      <c r="B1" s="1045"/>
      <c r="C1" s="1046"/>
      <c r="D1" s="1072"/>
      <c r="E1" s="1046"/>
      <c r="F1" s="1080"/>
      <c r="G1" s="1042"/>
      <c r="H1" s="1084"/>
      <c r="I1" s="1042"/>
    </row>
    <row r="2" spans="1:30" ht="20.25" customHeight="1">
      <c r="A2" s="1186" t="s">
        <v>0</v>
      </c>
      <c r="B2" s="1186"/>
      <c r="C2" s="1042"/>
      <c r="D2" s="1084"/>
      <c r="E2" s="1042"/>
      <c r="F2" s="1080"/>
      <c r="G2" s="1042"/>
      <c r="H2" s="1084"/>
      <c r="I2" s="1042"/>
    </row>
    <row r="3" spans="1:30" ht="20.25" customHeight="1">
      <c r="A3" s="1055"/>
      <c r="B3" s="1055"/>
      <c r="C3" s="1042"/>
      <c r="D3" s="1084"/>
      <c r="E3" s="1042"/>
      <c r="F3" s="1080"/>
      <c r="G3" s="1042"/>
      <c r="H3" s="1084"/>
      <c r="I3" s="1042"/>
    </row>
    <row r="4" spans="1:30" ht="20.25" customHeight="1">
      <c r="A4" s="1055"/>
      <c r="B4" s="1055"/>
      <c r="C4" s="1431" t="s">
        <v>1107</v>
      </c>
      <c r="D4" s="1431"/>
      <c r="E4" s="1431"/>
      <c r="F4" s="1080"/>
      <c r="G4" s="1431" t="s">
        <v>1108</v>
      </c>
      <c r="H4" s="1431"/>
      <c r="I4" s="1431"/>
      <c r="K4" s="1431" t="s">
        <v>1107</v>
      </c>
      <c r="L4" s="1431"/>
      <c r="M4" s="1431"/>
      <c r="N4" s="1080"/>
      <c r="O4" s="1431" t="s">
        <v>1108</v>
      </c>
      <c r="P4" s="1431"/>
      <c r="Q4" s="1431"/>
    </row>
    <row r="5" spans="1:30" ht="20.25" customHeight="1">
      <c r="A5" s="1055"/>
      <c r="B5" s="1055"/>
      <c r="C5" s="1431" t="s">
        <v>1109</v>
      </c>
      <c r="D5" s="1431"/>
      <c r="E5" s="1431"/>
      <c r="F5" s="1081"/>
      <c r="G5" s="1431" t="s">
        <v>1109</v>
      </c>
      <c r="H5" s="1431"/>
      <c r="I5" s="1431"/>
      <c r="K5" s="1431" t="s">
        <v>1109</v>
      </c>
      <c r="L5" s="1431"/>
      <c r="M5" s="1431"/>
      <c r="N5" s="1081"/>
      <c r="O5" s="1431" t="s">
        <v>1109</v>
      </c>
      <c r="P5" s="1431"/>
      <c r="Q5" s="1431"/>
    </row>
    <row r="6" spans="1:30" ht="20.25" customHeight="1">
      <c r="A6" s="1055"/>
      <c r="B6" s="1055"/>
      <c r="C6" s="1432" t="s">
        <v>1111</v>
      </c>
      <c r="D6" s="1432"/>
      <c r="E6" s="1432"/>
      <c r="F6" s="1081"/>
      <c r="G6" s="1432" t="s">
        <v>1111</v>
      </c>
      <c r="H6" s="1432"/>
      <c r="I6" s="1432"/>
      <c r="K6" s="1432" t="s">
        <v>1209</v>
      </c>
      <c r="L6" s="1432"/>
      <c r="M6" s="1432"/>
      <c r="N6" s="1081"/>
      <c r="O6" s="1432" t="s">
        <v>1209</v>
      </c>
      <c r="P6" s="1432"/>
      <c r="Q6" s="1432"/>
    </row>
    <row r="7" spans="1:30" ht="20.25" customHeight="1">
      <c r="A7" s="1055"/>
      <c r="B7" s="1055"/>
      <c r="C7" s="1429" t="s">
        <v>1110</v>
      </c>
      <c r="D7" s="1429"/>
      <c r="E7" s="1429"/>
      <c r="F7" s="1081"/>
      <c r="G7" s="1429" t="s">
        <v>1110</v>
      </c>
      <c r="H7" s="1429"/>
      <c r="I7" s="1429"/>
      <c r="K7" s="1429" t="s">
        <v>1110</v>
      </c>
      <c r="L7" s="1429"/>
      <c r="M7" s="1429"/>
      <c r="N7" s="1081"/>
      <c r="O7" s="1429" t="s">
        <v>1110</v>
      </c>
      <c r="P7" s="1429"/>
      <c r="Q7" s="1429"/>
    </row>
    <row r="8" spans="1:30" ht="20.25" customHeight="1">
      <c r="A8" s="1055"/>
      <c r="B8" s="1359" t="s">
        <v>928</v>
      </c>
      <c r="C8" s="1357">
        <v>2014</v>
      </c>
      <c r="D8" s="1079"/>
      <c r="E8" s="1357">
        <v>2013</v>
      </c>
      <c r="F8" s="1080"/>
      <c r="G8" s="1357">
        <v>2014</v>
      </c>
      <c r="H8" s="1079"/>
      <c r="I8" s="1357">
        <v>2013</v>
      </c>
      <c r="K8" s="1357">
        <v>2017</v>
      </c>
      <c r="L8" s="1079"/>
      <c r="M8" s="1357">
        <v>2016</v>
      </c>
      <c r="N8" s="1080"/>
      <c r="O8" s="1357">
        <v>2017</v>
      </c>
      <c r="P8" s="1079"/>
      <c r="Q8" s="1357">
        <v>2016</v>
      </c>
    </row>
    <row r="9" spans="1:30" ht="20.25" customHeight="1">
      <c r="A9" s="1055"/>
      <c r="B9" s="1055"/>
      <c r="C9" s="1430" t="s">
        <v>134</v>
      </c>
      <c r="D9" s="1430"/>
      <c r="E9" s="1430"/>
      <c r="F9" s="1430"/>
      <c r="G9" s="1430"/>
      <c r="H9" s="1430"/>
      <c r="I9" s="1430"/>
      <c r="K9" s="1430" t="s">
        <v>1120</v>
      </c>
      <c r="L9" s="1430"/>
      <c r="M9" s="1430"/>
      <c r="N9" s="1430"/>
      <c r="O9" s="1430"/>
      <c r="P9" s="1430"/>
      <c r="Q9" s="1430"/>
    </row>
    <row r="10" spans="1:30" ht="20.25" customHeight="1">
      <c r="A10" s="1360" t="s">
        <v>1</v>
      </c>
      <c r="B10" s="1360"/>
      <c r="D10" s="1087"/>
      <c r="F10" s="1087"/>
      <c r="H10" s="1087"/>
      <c r="L10" s="1087"/>
      <c r="N10" s="1087"/>
      <c r="P10" s="1087"/>
    </row>
    <row r="11" spans="1:30" ht="20.25" customHeight="1">
      <c r="A11" s="1055" t="s">
        <v>1091</v>
      </c>
      <c r="B11" s="1069"/>
      <c r="C11" s="1273">
        <f>547847.807876563*1000-26+10</f>
        <v>547847791.87656307</v>
      </c>
      <c r="D11" s="1274"/>
      <c r="E11" s="1273">
        <v>624026284</v>
      </c>
      <c r="F11" s="1274"/>
      <c r="G11" s="1273">
        <f>631669.021452192*1000</f>
        <v>631669021.45219195</v>
      </c>
      <c r="H11" s="1274"/>
      <c r="I11" s="1273">
        <v>784505587</v>
      </c>
      <c r="J11" s="1361"/>
      <c r="K11" s="1078">
        <v>1112829</v>
      </c>
      <c r="L11" s="1274"/>
      <c r="M11" s="1078">
        <v>794936.85955887137</v>
      </c>
      <c r="N11" s="1039"/>
      <c r="O11" s="1039">
        <v>719160</v>
      </c>
      <c r="P11" s="1039"/>
      <c r="Q11" s="1039">
        <v>601416</v>
      </c>
      <c r="AD11" s="1057" t="s">
        <v>1205</v>
      </c>
    </row>
    <row r="12" spans="1:30" ht="20.25" customHeight="1">
      <c r="A12" s="1089" t="s">
        <v>1286</v>
      </c>
      <c r="B12" s="1252"/>
      <c r="C12" s="1276"/>
      <c r="D12" s="1277"/>
      <c r="E12" s="1276"/>
      <c r="F12" s="1277"/>
      <c r="G12" s="1276"/>
      <c r="H12" s="1277"/>
      <c r="I12" s="1276"/>
      <c r="J12" s="1361"/>
      <c r="K12" s="1078"/>
      <c r="L12" s="1277"/>
      <c r="M12" s="1078"/>
      <c r="N12" s="1039"/>
      <c r="O12" s="1039"/>
      <c r="P12" s="1039"/>
      <c r="Q12" s="1039"/>
    </row>
    <row r="13" spans="1:30" ht="20.25" customHeight="1">
      <c r="A13" s="1055" t="s">
        <v>1287</v>
      </c>
      <c r="B13" s="1069"/>
      <c r="C13" s="1276">
        <v>125742198</v>
      </c>
      <c r="D13" s="1277"/>
      <c r="E13" s="1276">
        <v>95057581</v>
      </c>
      <c r="F13" s="1277"/>
      <c r="G13" s="1276">
        <v>65016460</v>
      </c>
      <c r="H13" s="1277"/>
      <c r="I13" s="1276">
        <v>44853586</v>
      </c>
      <c r="J13" s="1361"/>
      <c r="K13" s="1078">
        <v>151955</v>
      </c>
      <c r="L13" s="1274"/>
      <c r="M13" s="1078">
        <v>151637</v>
      </c>
      <c r="N13" s="1039"/>
      <c r="O13" s="1039">
        <v>79279</v>
      </c>
      <c r="P13" s="1039"/>
      <c r="Q13" s="1039">
        <v>77108</v>
      </c>
    </row>
    <row r="14" spans="1:30" ht="20.25" customHeight="1">
      <c r="A14" s="1057" t="s">
        <v>1248</v>
      </c>
      <c r="B14" s="1359">
        <v>10</v>
      </c>
      <c r="C14" s="1276"/>
      <c r="D14" s="1277"/>
      <c r="E14" s="1276"/>
      <c r="F14" s="1277"/>
      <c r="G14" s="1276"/>
      <c r="H14" s="1277"/>
      <c r="I14" s="1276"/>
      <c r="J14" s="1361"/>
      <c r="K14" s="1078">
        <v>31953</v>
      </c>
      <c r="L14" s="1274"/>
      <c r="M14" s="1078">
        <v>33866</v>
      </c>
      <c r="N14" s="1039"/>
      <c r="O14" s="1039">
        <f>12760+1719</f>
        <v>14479</v>
      </c>
      <c r="P14" s="1039"/>
      <c r="Q14" s="1039">
        <v>4086</v>
      </c>
    </row>
    <row r="15" spans="1:30" ht="20.25" customHeight="1">
      <c r="A15" s="1055" t="s">
        <v>110</v>
      </c>
      <c r="B15" s="1041"/>
      <c r="C15" s="1276">
        <v>-17415985</v>
      </c>
      <c r="D15" s="1277"/>
      <c r="E15" s="1276">
        <v>0</v>
      </c>
      <c r="F15" s="1277"/>
      <c r="G15" s="1276">
        <v>-321838900</v>
      </c>
      <c r="H15" s="1277"/>
      <c r="I15" s="1276">
        <f>-654454328+5401064-1</f>
        <v>-649053265</v>
      </c>
      <c r="J15" s="1361"/>
      <c r="K15" s="1078">
        <v>-15787</v>
      </c>
      <c r="L15" s="1274"/>
      <c r="M15" s="1078">
        <v>-14276</v>
      </c>
      <c r="N15" s="1039"/>
      <c r="O15" s="1039">
        <v>-11618</v>
      </c>
      <c r="P15" s="1039"/>
      <c r="Q15" s="1039">
        <v>-11566</v>
      </c>
    </row>
    <row r="16" spans="1:30" ht="20.25" customHeight="1">
      <c r="A16" s="1055" t="s">
        <v>1098</v>
      </c>
      <c r="B16" s="1041"/>
      <c r="C16" s="1276">
        <v>17134356</v>
      </c>
      <c r="D16" s="1277"/>
      <c r="E16" s="1276">
        <v>28229139</v>
      </c>
      <c r="F16" s="1276"/>
      <c r="G16" s="1276">
        <v>11317063</v>
      </c>
      <c r="H16" s="1276"/>
      <c r="I16" s="1276">
        <f>20499391-5401064</f>
        <v>15098327</v>
      </c>
      <c r="J16" s="1361"/>
      <c r="K16" s="1078">
        <v>25800</v>
      </c>
      <c r="L16" s="1274"/>
      <c r="M16" s="1078">
        <v>22239</v>
      </c>
      <c r="N16" s="1039"/>
      <c r="O16" s="1039">
        <v>5880</v>
      </c>
      <c r="P16" s="1039"/>
      <c r="Q16" s="1039">
        <v>5696</v>
      </c>
    </row>
    <row r="17" spans="1:17" ht="20.25" customHeight="1">
      <c r="A17" s="1055" t="s">
        <v>1249</v>
      </c>
      <c r="B17" s="1359">
        <v>8</v>
      </c>
      <c r="C17" s="1276">
        <v>1886958</v>
      </c>
      <c r="D17" s="1277"/>
      <c r="E17" s="1276">
        <v>1089865</v>
      </c>
      <c r="F17" s="1277"/>
      <c r="G17" s="1276">
        <v>0</v>
      </c>
      <c r="H17" s="1277"/>
      <c r="I17" s="1276">
        <v>0</v>
      </c>
      <c r="J17" s="1361"/>
      <c r="K17" s="1078">
        <v>7308</v>
      </c>
      <c r="L17" s="1274"/>
      <c r="M17" s="1078">
        <v>4553</v>
      </c>
      <c r="N17" s="1039"/>
      <c r="O17" s="1039">
        <v>2580</v>
      </c>
      <c r="P17" s="1039"/>
      <c r="Q17" s="1039">
        <v>1980</v>
      </c>
    </row>
    <row r="18" spans="1:17" ht="20.25" customHeight="1">
      <c r="A18" s="1055" t="s">
        <v>1265</v>
      </c>
      <c r="B18" s="1041"/>
      <c r="C18" s="1276">
        <f>45923265+880962</f>
        <v>46804227</v>
      </c>
      <c r="D18" s="1277"/>
      <c r="E18" s="1276">
        <f>-40221373+2+5</f>
        <v>-40221366</v>
      </c>
      <c r="F18" s="1277"/>
      <c r="G18" s="1276">
        <v>7470168</v>
      </c>
      <c r="H18" s="1277"/>
      <c r="I18" s="1276">
        <v>-7063610</v>
      </c>
      <c r="J18" s="1361"/>
      <c r="K18" s="1078">
        <v>20992</v>
      </c>
      <c r="L18" s="1274"/>
      <c r="M18" s="1078">
        <v>103019</v>
      </c>
      <c r="N18" s="1039"/>
      <c r="O18" s="1039">
        <v>30537</v>
      </c>
      <c r="P18" s="1039"/>
      <c r="Q18" s="1039">
        <v>46868</v>
      </c>
    </row>
    <row r="19" spans="1:17" ht="20.25" customHeight="1">
      <c r="A19" s="1090" t="s">
        <v>1288</v>
      </c>
      <c r="B19" s="1253"/>
      <c r="C19" s="1276"/>
      <c r="D19" s="1277"/>
      <c r="E19" s="1276"/>
      <c r="F19" s="1277"/>
      <c r="G19" s="1280"/>
      <c r="H19" s="1277"/>
      <c r="I19" s="1280"/>
      <c r="J19" s="1361"/>
      <c r="K19" s="1078">
        <v>-2263</v>
      </c>
      <c r="L19" s="1274"/>
      <c r="M19" s="1078">
        <v>-638</v>
      </c>
      <c r="N19" s="1039"/>
      <c r="O19" s="1039">
        <v>0</v>
      </c>
      <c r="P19" s="1039"/>
      <c r="Q19" s="1039">
        <v>0</v>
      </c>
    </row>
    <row r="20" spans="1:17" ht="20.25" customHeight="1">
      <c r="A20" s="1057" t="s">
        <v>1271</v>
      </c>
      <c r="B20" s="1359" t="s">
        <v>143</v>
      </c>
      <c r="C20" s="1276"/>
      <c r="D20" s="1277"/>
      <c r="E20" s="1276"/>
      <c r="F20" s="1277"/>
      <c r="G20" s="1276"/>
      <c r="H20" s="1277"/>
      <c r="I20" s="1276"/>
      <c r="J20" s="1361"/>
      <c r="K20" s="1078">
        <v>2189</v>
      </c>
      <c r="L20" s="1274"/>
      <c r="M20" s="1078">
        <v>182</v>
      </c>
      <c r="N20" s="1039"/>
      <c r="O20" s="1039">
        <v>0</v>
      </c>
      <c r="P20" s="1039"/>
      <c r="Q20" s="1039">
        <v>0</v>
      </c>
    </row>
    <row r="21" spans="1:17" ht="20.25" customHeight="1">
      <c r="A21" s="1090" t="s">
        <v>1274</v>
      </c>
      <c r="B21" s="1359" t="s">
        <v>1221</v>
      </c>
      <c r="C21" s="1276">
        <v>11948660</v>
      </c>
      <c r="D21" s="1277"/>
      <c r="E21" s="1276">
        <v>11004519</v>
      </c>
      <c r="F21" s="1277"/>
      <c r="G21" s="1276">
        <v>9201088</v>
      </c>
      <c r="H21" s="1277"/>
      <c r="I21" s="1276">
        <v>6701144</v>
      </c>
      <c r="J21" s="1361"/>
      <c r="K21" s="1078">
        <v>14768</v>
      </c>
      <c r="L21" s="1274"/>
      <c r="M21" s="1078">
        <v>14300</v>
      </c>
      <c r="N21" s="1039"/>
      <c r="O21" s="1039">
        <v>9608</v>
      </c>
      <c r="P21" s="1039"/>
      <c r="Q21" s="1039">
        <v>8589</v>
      </c>
    </row>
    <row r="22" spans="1:17" ht="20.25" customHeight="1">
      <c r="A22" s="1055" t="s">
        <v>1289</v>
      </c>
      <c r="B22" s="1359" t="s">
        <v>1152</v>
      </c>
      <c r="C22" s="1276">
        <v>8430721</v>
      </c>
      <c r="D22" s="1277"/>
      <c r="E22" s="1276"/>
      <c r="F22" s="1277"/>
      <c r="G22" s="1276">
        <v>835043</v>
      </c>
      <c r="H22" s="1277"/>
      <c r="I22" s="1276"/>
      <c r="J22" s="1361"/>
      <c r="K22" s="1078">
        <v>13207</v>
      </c>
      <c r="L22" s="1274"/>
      <c r="M22" s="1078">
        <v>14114</v>
      </c>
      <c r="N22" s="1039"/>
      <c r="O22" s="1039">
        <v>1431</v>
      </c>
      <c r="P22" s="1039"/>
      <c r="Q22" s="1039">
        <v>1431</v>
      </c>
    </row>
    <row r="23" spans="1:17" ht="20.25" customHeight="1">
      <c r="A23" s="1090" t="s">
        <v>1242</v>
      </c>
      <c r="B23" s="1359" t="s">
        <v>1280</v>
      </c>
      <c r="C23" s="1277">
        <f>90288.8884585459*1000</f>
        <v>90288888.458545908</v>
      </c>
      <c r="D23" s="1277"/>
      <c r="E23" s="1277">
        <v>133394463</v>
      </c>
      <c r="F23" s="1277"/>
      <c r="G23" s="1276">
        <f>18915.5185496065*1000</f>
        <v>18915518.549606498</v>
      </c>
      <c r="H23" s="1277"/>
      <c r="I23" s="1276">
        <v>8727916</v>
      </c>
      <c r="J23" s="1361"/>
      <c r="K23" s="1097">
        <v>185792</v>
      </c>
      <c r="L23" s="1274"/>
      <c r="M23" s="1097">
        <v>137718</v>
      </c>
      <c r="N23" s="1039"/>
      <c r="O23" s="1040">
        <v>43900</v>
      </c>
      <c r="P23" s="1039"/>
      <c r="Q23" s="1040">
        <v>41772</v>
      </c>
    </row>
    <row r="24" spans="1:17" ht="20.25" customHeight="1">
      <c r="A24" s="1094"/>
      <c r="B24" s="1256"/>
      <c r="C24" s="1281">
        <f>SUM(C11:C23)</f>
        <v>832667815.335109</v>
      </c>
      <c r="D24" s="1274"/>
      <c r="E24" s="1281">
        <f>SUM(E11:E23)</f>
        <v>852580485</v>
      </c>
      <c r="F24" s="1274"/>
      <c r="G24" s="1282">
        <f>SUM(G11:G23)</f>
        <v>422585462.00179845</v>
      </c>
      <c r="H24" s="1274"/>
      <c r="I24" s="1282">
        <f>SUM(I11:I23)</f>
        <v>203769685</v>
      </c>
      <c r="J24" s="1361"/>
      <c r="K24" s="1078">
        <f>SUM(K11:K23)</f>
        <v>1548743</v>
      </c>
      <c r="L24" s="1039"/>
      <c r="M24" s="1078">
        <f>SUM(M11:M23)</f>
        <v>1261650.8595588715</v>
      </c>
      <c r="N24" s="1039"/>
      <c r="O24" s="1039">
        <f>SUM(O11:O23)</f>
        <v>895236</v>
      </c>
      <c r="P24" s="1039"/>
      <c r="Q24" s="1039">
        <f>SUM(Q11:Q23)</f>
        <v>777380</v>
      </c>
    </row>
    <row r="25" spans="1:17" ht="20.25" customHeight="1">
      <c r="A25" s="1089" t="s">
        <v>3</v>
      </c>
      <c r="B25" s="1252"/>
      <c r="C25" s="1273"/>
      <c r="D25" s="1274"/>
      <c r="E25" s="1273"/>
      <c r="F25" s="1274"/>
      <c r="G25" s="1273"/>
      <c r="H25" s="1274"/>
      <c r="I25" s="1273"/>
      <c r="J25" s="1361"/>
      <c r="K25" s="1078"/>
      <c r="L25" s="1039"/>
      <c r="M25" s="1078"/>
      <c r="N25" s="1039"/>
      <c r="O25" s="1039"/>
      <c r="P25" s="1039"/>
      <c r="Q25" s="1039"/>
    </row>
    <row r="26" spans="1:17" ht="20.25" customHeight="1">
      <c r="A26" s="1055" t="s">
        <v>591</v>
      </c>
      <c r="B26" s="1069"/>
      <c r="C26" s="1273">
        <v>-453356908</v>
      </c>
      <c r="D26" s="1274"/>
      <c r="E26" s="1273">
        <v>-306858196</v>
      </c>
      <c r="F26" s="1274"/>
      <c r="G26" s="1273">
        <f>-342065492-314238587</f>
        <v>-656304079</v>
      </c>
      <c r="H26" s="1274"/>
      <c r="I26" s="1273">
        <v>-2031568</v>
      </c>
      <c r="J26" s="1361"/>
      <c r="K26" s="1078">
        <f>-432828+11769</f>
        <v>-421059</v>
      </c>
      <c r="L26" s="1039"/>
      <c r="M26" s="1078">
        <v>-31510.86</v>
      </c>
      <c r="N26" s="1039"/>
      <c r="O26" s="1039">
        <v>-56181</v>
      </c>
      <c r="P26" s="1039"/>
      <c r="Q26" s="1039">
        <v>144281</v>
      </c>
    </row>
    <row r="27" spans="1:17" ht="20.25" customHeight="1">
      <c r="A27" s="1055" t="s">
        <v>1131</v>
      </c>
      <c r="B27" s="1069"/>
      <c r="C27" s="1273">
        <v>-6909886</v>
      </c>
      <c r="D27" s="1274"/>
      <c r="E27" s="1273">
        <v>-48434182</v>
      </c>
      <c r="F27" s="1274"/>
      <c r="G27" s="1273">
        <f>-9912412-33331202</f>
        <v>-43243614</v>
      </c>
      <c r="H27" s="1274"/>
      <c r="I27" s="1273">
        <v>-44029452</v>
      </c>
      <c r="J27" s="1361"/>
      <c r="K27" s="1078">
        <v>-39745</v>
      </c>
      <c r="L27" s="1039"/>
      <c r="M27" s="1078">
        <v>23272</v>
      </c>
      <c r="N27" s="1039"/>
      <c r="O27" s="1039">
        <v>-12039</v>
      </c>
      <c r="P27" s="1039"/>
      <c r="Q27" s="1039">
        <v>-3411</v>
      </c>
    </row>
    <row r="28" spans="1:17" ht="20.25" customHeight="1">
      <c r="A28" s="1055" t="s">
        <v>851</v>
      </c>
      <c r="B28" s="1069"/>
      <c r="C28" s="1273">
        <v>19726075</v>
      </c>
      <c r="D28" s="1274"/>
      <c r="E28" s="1273">
        <v>-225270953</v>
      </c>
      <c r="F28" s="1274"/>
      <c r="G28" s="1273">
        <v>62103939</v>
      </c>
      <c r="H28" s="1274"/>
      <c r="I28" s="1273">
        <v>-161147896</v>
      </c>
      <c r="J28" s="1361"/>
      <c r="K28" s="1078">
        <v>-398070</v>
      </c>
      <c r="L28" s="1039"/>
      <c r="M28" s="1078">
        <v>203096</v>
      </c>
      <c r="N28" s="1039"/>
      <c r="O28" s="1039">
        <f>-122915-1719</f>
        <v>-124634</v>
      </c>
      <c r="P28" s="1039"/>
      <c r="Q28" s="1039">
        <v>116206</v>
      </c>
    </row>
    <row r="29" spans="1:17" ht="20.25" customHeight="1">
      <c r="A29" s="1052" t="s">
        <v>1092</v>
      </c>
      <c r="B29" s="1069"/>
      <c r="C29" s="1273">
        <f>-18458.2339677209*1000</f>
        <v>-18458233.9677209</v>
      </c>
      <c r="D29" s="1274"/>
      <c r="E29" s="1273">
        <v>-29380406</v>
      </c>
      <c r="F29" s="1274"/>
      <c r="G29" s="1273">
        <v>-11142552</v>
      </c>
      <c r="H29" s="1274"/>
      <c r="I29" s="1273">
        <v>-5665166</v>
      </c>
      <c r="J29" s="1361"/>
      <c r="K29" s="1078">
        <v>-18998</v>
      </c>
      <c r="L29" s="1039"/>
      <c r="M29" s="1078">
        <v>-4939</v>
      </c>
      <c r="N29" s="1039"/>
      <c r="O29" s="1039">
        <v>-1992</v>
      </c>
      <c r="P29" s="1039"/>
      <c r="Q29" s="1039">
        <v>30148</v>
      </c>
    </row>
    <row r="30" spans="1:17" ht="20.25" customHeight="1">
      <c r="A30" s="1052" t="s">
        <v>1146</v>
      </c>
      <c r="B30" s="1069"/>
      <c r="C30" s="1273"/>
      <c r="D30" s="1274"/>
      <c r="E30" s="1273"/>
      <c r="F30" s="1274"/>
      <c r="G30" s="1273"/>
      <c r="H30" s="1274"/>
      <c r="I30" s="1273"/>
      <c r="J30" s="1361"/>
      <c r="K30" s="1078">
        <v>10916</v>
      </c>
      <c r="L30" s="1039"/>
      <c r="M30" s="1078">
        <v>-16737</v>
      </c>
      <c r="N30" s="1039"/>
      <c r="O30" s="1039">
        <v>0</v>
      </c>
      <c r="P30" s="1039"/>
      <c r="Q30" s="1039">
        <v>0</v>
      </c>
    </row>
    <row r="31" spans="1:17" ht="20.25" customHeight="1">
      <c r="A31" s="1055" t="s">
        <v>229</v>
      </c>
      <c r="B31" s="1069"/>
      <c r="C31" s="1273">
        <v>0</v>
      </c>
      <c r="D31" s="1274"/>
      <c r="E31" s="1273">
        <v>8640884</v>
      </c>
      <c r="F31" s="1274"/>
      <c r="G31" s="1279">
        <v>0</v>
      </c>
      <c r="H31" s="1274"/>
      <c r="I31" s="1279">
        <v>0</v>
      </c>
      <c r="J31" s="1361"/>
      <c r="K31" s="1078">
        <v>-1047</v>
      </c>
      <c r="L31" s="1039"/>
      <c r="M31" s="1078">
        <f>-48735-10631</f>
        <v>-59366</v>
      </c>
      <c r="N31" s="1039"/>
      <c r="O31" s="1039">
        <v>-12</v>
      </c>
      <c r="P31" s="1039"/>
      <c r="Q31" s="1039">
        <v>-47094</v>
      </c>
    </row>
    <row r="32" spans="1:17" ht="20.25" customHeight="1">
      <c r="A32" s="1055" t="s">
        <v>546</v>
      </c>
      <c r="B32" s="1069"/>
      <c r="C32" s="1273">
        <f>260470.967899899*1000-10</f>
        <v>260470957.89989901</v>
      </c>
      <c r="D32" s="1274"/>
      <c r="E32" s="1273">
        <v>323860399</v>
      </c>
      <c r="F32" s="1274"/>
      <c r="G32" s="1273">
        <f>4226.57272995602*1000</f>
        <v>4226572.7299560206</v>
      </c>
      <c r="H32" s="1274"/>
      <c r="I32" s="1273">
        <v>-24840333</v>
      </c>
      <c r="J32" s="1361"/>
      <c r="K32" s="1078">
        <v>140391</v>
      </c>
      <c r="L32" s="1039"/>
      <c r="M32" s="1078">
        <v>-75674</v>
      </c>
      <c r="N32" s="1039"/>
      <c r="O32" s="1039">
        <v>15723</v>
      </c>
      <c r="P32" s="1039"/>
      <c r="Q32" s="1039">
        <v>24817</v>
      </c>
    </row>
    <row r="33" spans="1:17" ht="20.25" customHeight="1">
      <c r="A33" s="1055" t="s">
        <v>1132</v>
      </c>
      <c r="B33" s="1069"/>
      <c r="C33" s="1273">
        <f>73726219</f>
        <v>73726219</v>
      </c>
      <c r="D33" s="1274"/>
      <c r="E33" s="1273">
        <f>-8679901-253405</f>
        <v>-8933306</v>
      </c>
      <c r="F33" s="1277"/>
      <c r="G33" s="1273">
        <v>-20298819</v>
      </c>
      <c r="H33" s="1277"/>
      <c r="I33" s="1284">
        <v>-5720807</v>
      </c>
      <c r="J33" s="1361"/>
      <c r="K33" s="1078">
        <f>240896-11769</f>
        <v>229127</v>
      </c>
      <c r="L33" s="1039"/>
      <c r="M33" s="1078">
        <v>27935</v>
      </c>
      <c r="N33" s="1039"/>
      <c r="O33" s="1039">
        <v>-6165</v>
      </c>
      <c r="P33" s="1039"/>
      <c r="Q33" s="1039">
        <v>31222</v>
      </c>
    </row>
    <row r="34" spans="1:17" ht="20.25" customHeight="1">
      <c r="A34" s="1052" t="s">
        <v>359</v>
      </c>
      <c r="B34" s="1069"/>
      <c r="C34" s="1273">
        <f>-3995.80150722294*1000</f>
        <v>-3995801.5072229402</v>
      </c>
      <c r="D34" s="1274"/>
      <c r="E34" s="1273">
        <v>53286786</v>
      </c>
      <c r="F34" s="1274"/>
      <c r="G34" s="1273">
        <v>-28061003</v>
      </c>
      <c r="H34" s="1274"/>
      <c r="I34" s="1284">
        <v>48151821</v>
      </c>
      <c r="J34" s="1361"/>
      <c r="K34" s="1078">
        <v>5782</v>
      </c>
      <c r="L34" s="1039"/>
      <c r="M34" s="1078">
        <v>57460</v>
      </c>
      <c r="N34" s="1039"/>
      <c r="O34" s="1039">
        <v>4542</v>
      </c>
      <c r="P34" s="1039"/>
      <c r="Q34" s="1039">
        <v>4855</v>
      </c>
    </row>
    <row r="35" spans="1:17" ht="20.25" customHeight="1">
      <c r="A35" s="1052" t="s">
        <v>334</v>
      </c>
      <c r="B35" s="1069"/>
      <c r="C35" s="1273"/>
      <c r="D35" s="1274"/>
      <c r="E35" s="1273"/>
      <c r="F35" s="1274"/>
      <c r="G35" s="1273"/>
      <c r="H35" s="1274"/>
      <c r="I35" s="1284"/>
      <c r="J35" s="1361"/>
      <c r="K35" s="1078">
        <v>3950</v>
      </c>
      <c r="L35" s="1039"/>
      <c r="M35" s="1078">
        <v>623</v>
      </c>
      <c r="N35" s="1039"/>
      <c r="O35" s="1039">
        <v>0</v>
      </c>
      <c r="P35" s="1039"/>
      <c r="Q35" s="1039">
        <v>0</v>
      </c>
    </row>
    <row r="36" spans="1:17" ht="20.25" customHeight="1">
      <c r="A36" s="1052" t="s">
        <v>1094</v>
      </c>
      <c r="B36" s="1069"/>
      <c r="C36" s="1273"/>
      <c r="D36" s="1274"/>
      <c r="E36" s="1273"/>
      <c r="F36" s="1274"/>
      <c r="G36" s="1273"/>
      <c r="H36" s="1274"/>
      <c r="I36" s="1284"/>
      <c r="J36" s="1361"/>
      <c r="K36" s="1078">
        <v>-2382</v>
      </c>
      <c r="L36" s="1039"/>
      <c r="M36" s="1078">
        <v>146</v>
      </c>
      <c r="N36" s="1039"/>
      <c r="O36" s="1039">
        <v>0</v>
      </c>
      <c r="P36" s="1039"/>
      <c r="Q36" s="1039">
        <v>0</v>
      </c>
    </row>
    <row r="37" spans="1:17" ht="20.25" customHeight="1">
      <c r="A37" s="1055" t="s">
        <v>1290</v>
      </c>
      <c r="B37" s="1359" t="s">
        <v>1221</v>
      </c>
      <c r="C37" s="1285">
        <v>-489813</v>
      </c>
      <c r="D37" s="1274"/>
      <c r="E37" s="1285">
        <v>-111340</v>
      </c>
      <c r="F37" s="1274"/>
      <c r="G37" s="1274">
        <v>-238184</v>
      </c>
      <c r="H37" s="1274"/>
      <c r="I37" s="1274">
        <v>-65928</v>
      </c>
      <c r="J37" s="1361"/>
      <c r="K37" s="1097">
        <v>-2499</v>
      </c>
      <c r="L37" s="1039"/>
      <c r="M37" s="1097">
        <v>-3631</v>
      </c>
      <c r="N37" s="1039"/>
      <c r="O37" s="1040">
        <v>-161</v>
      </c>
      <c r="P37" s="1039"/>
      <c r="Q37" s="1040">
        <v>-2773</v>
      </c>
    </row>
    <row r="38" spans="1:17" ht="20.25" customHeight="1">
      <c r="A38" s="1055" t="s">
        <v>1250</v>
      </c>
      <c r="B38" s="1069"/>
      <c r="C38" s="1285"/>
      <c r="D38" s="1274"/>
      <c r="E38" s="1285"/>
      <c r="F38" s="1274"/>
      <c r="G38" s="1274"/>
      <c r="H38" s="1274"/>
      <c r="I38" s="1274"/>
      <c r="J38" s="1361"/>
      <c r="K38" s="1078">
        <f>SUM(K24:K37)</f>
        <v>1055109</v>
      </c>
      <c r="L38" s="1039"/>
      <c r="M38" s="1078">
        <f>SUM(M24:M37)</f>
        <v>1382324.9995588714</v>
      </c>
      <c r="N38" s="1039"/>
      <c r="O38" s="1039">
        <f>SUM(O24:O37)</f>
        <v>714317</v>
      </c>
      <c r="P38" s="1039"/>
      <c r="Q38" s="1039">
        <f>SUM(Q24:Q37)</f>
        <v>1075631</v>
      </c>
    </row>
    <row r="39" spans="1:17" ht="20.25" customHeight="1">
      <c r="A39" s="1055" t="s">
        <v>1251</v>
      </c>
      <c r="B39" s="1069"/>
      <c r="C39" s="1286">
        <v>-111257440</v>
      </c>
      <c r="D39" s="1274"/>
      <c r="E39" s="1286">
        <v>-162062414</v>
      </c>
      <c r="F39" s="1274"/>
      <c r="G39" s="1286">
        <v>-15566851</v>
      </c>
      <c r="H39" s="1274"/>
      <c r="I39" s="1286">
        <v>-22312755</v>
      </c>
      <c r="J39" s="1361"/>
      <c r="K39" s="1097">
        <v>-128107</v>
      </c>
      <c r="L39" s="1039"/>
      <c r="M39" s="1097">
        <v>-132508</v>
      </c>
      <c r="N39" s="1039"/>
      <c r="O39" s="1040">
        <v>-28317</v>
      </c>
      <c r="P39" s="1039"/>
      <c r="Q39" s="1040">
        <v>-43709</v>
      </c>
    </row>
    <row r="40" spans="1:17" ht="20.25" customHeight="1">
      <c r="A40" s="1094" t="s">
        <v>1223</v>
      </c>
      <c r="B40" s="1256"/>
      <c r="C40" s="1287">
        <f>SUM(C24:C39)</f>
        <v>592122984.76006413</v>
      </c>
      <c r="D40" s="1288"/>
      <c r="E40" s="1287">
        <f>SUM(E24:E39)</f>
        <v>457317757</v>
      </c>
      <c r="F40" s="1288"/>
      <c r="G40" s="1287">
        <f>SUM(G24:G39)</f>
        <v>-285939128.26824552</v>
      </c>
      <c r="H40" s="1288"/>
      <c r="I40" s="1287">
        <f>SUM(I24:I39)</f>
        <v>-13892399</v>
      </c>
      <c r="J40" s="1361"/>
      <c r="K40" s="1292">
        <f>SUM(K38:K39)</f>
        <v>927002</v>
      </c>
      <c r="L40" s="1039"/>
      <c r="M40" s="1292">
        <f>SUM(M38:M39)</f>
        <v>1249816.9995588714</v>
      </c>
      <c r="N40" s="1039"/>
      <c r="O40" s="1246">
        <f>SUM(O38:O39)</f>
        <v>686000</v>
      </c>
      <c r="P40" s="1039"/>
      <c r="Q40" s="1246">
        <f>SUM(Q38:Q39)</f>
        <v>1031922</v>
      </c>
    </row>
    <row r="41" spans="1:17" ht="20.25" customHeight="1">
      <c r="A41" s="1055"/>
      <c r="B41" s="1055"/>
      <c r="C41" s="1042"/>
      <c r="D41" s="1084"/>
      <c r="E41" s="1042"/>
      <c r="F41" s="1080"/>
      <c r="G41" s="1042"/>
      <c r="H41" s="1084"/>
      <c r="I41" s="1042"/>
      <c r="K41" s="1042"/>
      <c r="L41" s="1084"/>
      <c r="M41" s="1042"/>
      <c r="N41" s="1080"/>
      <c r="O41" s="1042"/>
      <c r="P41" s="1084"/>
      <c r="Q41" s="1042"/>
    </row>
    <row r="42" spans="1:17" ht="18">
      <c r="A42" s="1045" t="s">
        <v>1154</v>
      </c>
      <c r="B42" s="1045"/>
      <c r="C42" s="1046"/>
      <c r="D42" s="1072"/>
      <c r="E42" s="1046"/>
      <c r="F42" s="1080"/>
      <c r="G42" s="1042"/>
      <c r="H42" s="1084"/>
      <c r="I42" s="1042"/>
      <c r="K42" s="1046"/>
      <c r="L42" s="1072"/>
      <c r="M42" s="1046"/>
      <c r="N42" s="1080"/>
      <c r="O42" s="1042"/>
      <c r="P42" s="1084"/>
      <c r="Q42" s="1042"/>
    </row>
    <row r="43" spans="1:17" ht="20.25" customHeight="1">
      <c r="A43" s="1186" t="s">
        <v>0</v>
      </c>
      <c r="B43" s="1186"/>
      <c r="C43" s="1042"/>
      <c r="D43" s="1084"/>
      <c r="E43" s="1042"/>
      <c r="F43" s="1080"/>
      <c r="G43" s="1042"/>
      <c r="H43" s="1084"/>
      <c r="I43" s="1042"/>
      <c r="K43" s="1042"/>
      <c r="L43" s="1084"/>
      <c r="M43" s="1042"/>
      <c r="N43" s="1080"/>
      <c r="O43" s="1042"/>
      <c r="P43" s="1084"/>
      <c r="Q43" s="1042"/>
    </row>
    <row r="44" spans="1:17" ht="9.75" customHeight="1">
      <c r="A44" s="1055"/>
      <c r="B44" s="1055"/>
      <c r="C44" s="1042"/>
      <c r="D44" s="1084"/>
      <c r="E44" s="1042"/>
      <c r="F44" s="1080"/>
      <c r="G44" s="1042"/>
      <c r="H44" s="1084"/>
      <c r="I44" s="1042"/>
      <c r="K44" s="1042"/>
      <c r="L44" s="1084"/>
      <c r="M44" s="1042"/>
      <c r="N44" s="1080"/>
      <c r="O44" s="1042"/>
      <c r="P44" s="1084"/>
      <c r="Q44" s="1042"/>
    </row>
    <row r="45" spans="1:17" ht="20.25" customHeight="1">
      <c r="A45" s="1055"/>
      <c r="B45" s="1055"/>
      <c r="C45" s="1431" t="s">
        <v>1107</v>
      </c>
      <c r="D45" s="1431"/>
      <c r="E45" s="1431"/>
      <c r="F45" s="1080"/>
      <c r="G45" s="1431" t="s">
        <v>1108</v>
      </c>
      <c r="H45" s="1431"/>
      <c r="I45" s="1431"/>
      <c r="K45" s="1431" t="s">
        <v>1107</v>
      </c>
      <c r="L45" s="1431"/>
      <c r="M45" s="1431"/>
      <c r="N45" s="1080"/>
      <c r="O45" s="1431" t="s">
        <v>1108</v>
      </c>
      <c r="P45" s="1431"/>
      <c r="Q45" s="1431"/>
    </row>
    <row r="46" spans="1:17" ht="20.25" customHeight="1">
      <c r="A46" s="1362"/>
      <c r="B46" s="1362"/>
      <c r="C46" s="1431" t="s">
        <v>1109</v>
      </c>
      <c r="D46" s="1431"/>
      <c r="E46" s="1431"/>
      <c r="F46" s="1081"/>
      <c r="G46" s="1431" t="s">
        <v>1109</v>
      </c>
      <c r="H46" s="1431"/>
      <c r="I46" s="1431"/>
      <c r="K46" s="1431" t="s">
        <v>1109</v>
      </c>
      <c r="L46" s="1431"/>
      <c r="M46" s="1431"/>
      <c r="N46" s="1081"/>
      <c r="O46" s="1431" t="s">
        <v>1109</v>
      </c>
      <c r="P46" s="1431"/>
      <c r="Q46" s="1431"/>
    </row>
    <row r="47" spans="1:17" ht="20.25" customHeight="1">
      <c r="A47" s="1362"/>
      <c r="B47" s="1362"/>
      <c r="C47" s="1432" t="s">
        <v>1111</v>
      </c>
      <c r="D47" s="1432"/>
      <c r="E47" s="1432"/>
      <c r="F47" s="1081"/>
      <c r="G47" s="1432" t="s">
        <v>1111</v>
      </c>
      <c r="H47" s="1432"/>
      <c r="I47" s="1432"/>
      <c r="K47" s="1432" t="s">
        <v>1209</v>
      </c>
      <c r="L47" s="1432"/>
      <c r="M47" s="1432"/>
      <c r="N47" s="1081"/>
      <c r="O47" s="1432" t="s">
        <v>1209</v>
      </c>
      <c r="P47" s="1432"/>
      <c r="Q47" s="1432"/>
    </row>
    <row r="48" spans="1:17" ht="20.25" customHeight="1">
      <c r="A48" s="1362"/>
      <c r="B48" s="1362"/>
      <c r="C48" s="1429" t="s">
        <v>1110</v>
      </c>
      <c r="D48" s="1429"/>
      <c r="E48" s="1429"/>
      <c r="F48" s="1081"/>
      <c r="G48" s="1429" t="s">
        <v>1110</v>
      </c>
      <c r="H48" s="1429"/>
      <c r="I48" s="1429"/>
      <c r="K48" s="1429" t="s">
        <v>1110</v>
      </c>
      <c r="L48" s="1429"/>
      <c r="M48" s="1429"/>
      <c r="N48" s="1081"/>
      <c r="O48" s="1429" t="s">
        <v>1110</v>
      </c>
      <c r="P48" s="1429"/>
      <c r="Q48" s="1429"/>
    </row>
    <row r="49" spans="1:17" ht="20.25" customHeight="1">
      <c r="A49" s="1362"/>
      <c r="B49" s="1359" t="s">
        <v>928</v>
      </c>
      <c r="C49" s="1357">
        <v>2014</v>
      </c>
      <c r="D49" s="1079"/>
      <c r="E49" s="1357">
        <v>2013</v>
      </c>
      <c r="F49" s="1080"/>
      <c r="G49" s="1357">
        <v>2014</v>
      </c>
      <c r="H49" s="1079"/>
      <c r="I49" s="1357">
        <v>2013</v>
      </c>
      <c r="K49" s="1357">
        <v>2017</v>
      </c>
      <c r="L49" s="1079"/>
      <c r="M49" s="1357">
        <v>2016</v>
      </c>
      <c r="N49" s="1080"/>
      <c r="O49" s="1357">
        <v>2017</v>
      </c>
      <c r="P49" s="1079"/>
      <c r="Q49" s="1357">
        <v>2016</v>
      </c>
    </row>
    <row r="50" spans="1:17" ht="20.25" customHeight="1">
      <c r="A50" s="1055"/>
      <c r="B50" s="1055"/>
      <c r="C50" s="1430" t="s">
        <v>134</v>
      </c>
      <c r="D50" s="1430"/>
      <c r="E50" s="1430"/>
      <c r="F50" s="1430"/>
      <c r="G50" s="1430"/>
      <c r="H50" s="1430"/>
      <c r="I50" s="1430"/>
      <c r="K50" s="1430" t="s">
        <v>1120</v>
      </c>
      <c r="L50" s="1430"/>
      <c r="M50" s="1430"/>
      <c r="N50" s="1430"/>
      <c r="O50" s="1430"/>
      <c r="P50" s="1430"/>
      <c r="Q50" s="1430"/>
    </row>
    <row r="51" spans="1:17" ht="20.25" customHeight="1">
      <c r="A51" s="1360" t="s">
        <v>7</v>
      </c>
      <c r="B51" s="1360"/>
      <c r="C51" s="1086"/>
      <c r="D51" s="1087"/>
      <c r="E51" s="1086"/>
      <c r="F51" s="1087"/>
      <c r="G51" s="1086"/>
      <c r="H51" s="1087"/>
      <c r="I51" s="1086"/>
      <c r="K51" s="1086"/>
      <c r="L51" s="1087"/>
      <c r="M51" s="1086"/>
      <c r="N51" s="1087"/>
      <c r="O51" s="1086"/>
      <c r="P51" s="1087"/>
      <c r="Q51" s="1086"/>
    </row>
    <row r="52" spans="1:17" ht="20.25" customHeight="1">
      <c r="A52" s="1055" t="s">
        <v>8</v>
      </c>
      <c r="B52" s="1055"/>
      <c r="C52" s="1086">
        <v>14033097</v>
      </c>
      <c r="D52" s="1087"/>
      <c r="E52" s="1086">
        <v>3349599</v>
      </c>
      <c r="F52" s="1087"/>
      <c r="G52" s="1078">
        <v>18343963</v>
      </c>
      <c r="H52" s="1087"/>
      <c r="I52" s="1078">
        <v>1776512</v>
      </c>
      <c r="K52" s="1078">
        <v>14927</v>
      </c>
      <c r="L52" s="1039"/>
      <c r="M52" s="1078">
        <v>28229</v>
      </c>
      <c r="N52" s="1039"/>
      <c r="O52" s="1039">
        <v>10757</v>
      </c>
      <c r="P52" s="1039"/>
      <c r="Q52" s="1039">
        <v>26216</v>
      </c>
    </row>
    <row r="53" spans="1:17" ht="20.25" customHeight="1">
      <c r="A53" s="1055" t="s">
        <v>1127</v>
      </c>
      <c r="B53" s="1055"/>
      <c r="C53" s="1086">
        <v>-159891535</v>
      </c>
      <c r="D53" s="1087"/>
      <c r="E53" s="1086">
        <v>-352001041</v>
      </c>
      <c r="F53" s="1087"/>
      <c r="G53" s="1242">
        <v>-79345650</v>
      </c>
      <c r="H53" s="1087"/>
      <c r="I53" s="1242">
        <v>-256657269</v>
      </c>
      <c r="K53" s="1078">
        <v>-224807</v>
      </c>
      <c r="L53" s="1039"/>
      <c r="M53" s="1078">
        <f>-273647+992</f>
        <v>-272655</v>
      </c>
      <c r="N53" s="1039"/>
      <c r="O53" s="1039">
        <v>-47847</v>
      </c>
      <c r="P53" s="1039"/>
      <c r="Q53" s="1039">
        <v>-230237</v>
      </c>
    </row>
    <row r="54" spans="1:17" ht="20.25" customHeight="1">
      <c r="A54" s="1055" t="s">
        <v>1296</v>
      </c>
      <c r="B54" s="1359" t="s">
        <v>144</v>
      </c>
      <c r="C54" s="1086"/>
      <c r="D54" s="1087"/>
      <c r="E54" s="1086"/>
      <c r="F54" s="1087"/>
      <c r="G54" s="1242">
        <v>-164750</v>
      </c>
      <c r="H54" s="1087"/>
      <c r="I54" s="1242"/>
      <c r="K54" s="1078">
        <v>0</v>
      </c>
      <c r="L54" s="1039"/>
      <c r="M54" s="1078">
        <v>0</v>
      </c>
      <c r="N54" s="1039"/>
      <c r="O54" s="1039">
        <v>-17214</v>
      </c>
      <c r="P54" s="1039"/>
      <c r="Q54" s="1039">
        <v>-634672</v>
      </c>
    </row>
    <row r="55" spans="1:17" ht="20.25" customHeight="1">
      <c r="A55" s="1055" t="s">
        <v>1198</v>
      </c>
      <c r="B55" s="1241"/>
      <c r="C55" s="1078"/>
      <c r="D55" s="1087"/>
      <c r="E55" s="1078">
        <v>0</v>
      </c>
      <c r="F55" s="1087"/>
      <c r="G55" s="1078">
        <f>-300000000</f>
        <v>-300000000</v>
      </c>
      <c r="H55" s="1087"/>
      <c r="I55" s="1078">
        <v>-400000000</v>
      </c>
      <c r="K55" s="1078">
        <v>0</v>
      </c>
      <c r="L55" s="1039"/>
      <c r="M55" s="1078">
        <v>0</v>
      </c>
      <c r="N55" s="1039"/>
      <c r="O55" s="1039">
        <v>-33418</v>
      </c>
      <c r="P55" s="1039"/>
      <c r="Q55" s="1039">
        <v>-33037</v>
      </c>
    </row>
    <row r="56" spans="1:17" ht="20.25" hidden="1" customHeight="1">
      <c r="A56" s="1055" t="s">
        <v>1207</v>
      </c>
      <c r="B56" s="1055"/>
      <c r="C56" s="1077">
        <v>-35280000</v>
      </c>
      <c r="D56" s="1087"/>
      <c r="E56" s="1077">
        <v>-27440000</v>
      </c>
      <c r="F56" s="1087"/>
      <c r="G56" s="1077">
        <v>-35280000</v>
      </c>
      <c r="H56" s="1087"/>
      <c r="I56" s="1077">
        <v>-27440000</v>
      </c>
      <c r="K56" s="1078"/>
      <c r="L56" s="1039"/>
      <c r="M56" s="1078"/>
      <c r="N56" s="1039"/>
      <c r="O56" s="1039"/>
      <c r="P56" s="1039"/>
      <c r="Q56" s="1039"/>
    </row>
    <row r="57" spans="1:17" ht="20.25" customHeight="1">
      <c r="A57" s="1057" t="s">
        <v>1299</v>
      </c>
      <c r="B57" s="1055"/>
      <c r="C57" s="1077"/>
      <c r="D57" s="1087"/>
      <c r="E57" s="1077"/>
      <c r="F57" s="1087"/>
      <c r="G57" s="1077"/>
      <c r="H57" s="1087"/>
      <c r="I57" s="1077"/>
      <c r="K57" s="1078">
        <v>0</v>
      </c>
      <c r="L57" s="1039"/>
      <c r="M57" s="1078">
        <v>-5100</v>
      </c>
      <c r="N57" s="1039"/>
      <c r="O57" s="1078">
        <v>0</v>
      </c>
      <c r="P57" s="1039"/>
      <c r="Q57" s="1039">
        <v>-5100</v>
      </c>
    </row>
    <row r="58" spans="1:17" ht="20.25" customHeight="1">
      <c r="A58" s="1057" t="s">
        <v>1300</v>
      </c>
      <c r="B58" s="1055"/>
      <c r="C58" s="1077"/>
      <c r="D58" s="1087"/>
      <c r="E58" s="1077"/>
      <c r="F58" s="1087"/>
      <c r="G58" s="1077"/>
      <c r="H58" s="1087"/>
      <c r="I58" s="1077"/>
      <c r="K58" s="1078">
        <v>-1500</v>
      </c>
      <c r="L58" s="1039"/>
      <c r="M58" s="1078">
        <v>0</v>
      </c>
      <c r="N58" s="1039"/>
      <c r="O58" s="1078">
        <v>0</v>
      </c>
      <c r="P58" s="1039"/>
      <c r="Q58" s="1039">
        <v>0</v>
      </c>
    </row>
    <row r="59" spans="1:17" ht="20.25" customHeight="1">
      <c r="A59" s="1057" t="s">
        <v>1220</v>
      </c>
      <c r="B59" s="1359" t="s">
        <v>1160</v>
      </c>
      <c r="C59" s="1077"/>
      <c r="D59" s="1087"/>
      <c r="E59" s="1077"/>
      <c r="F59" s="1087"/>
      <c r="G59" s="1077"/>
      <c r="H59" s="1087"/>
      <c r="I59" s="1077"/>
      <c r="K59" s="1078">
        <v>-44859</v>
      </c>
      <c r="L59" s="1039"/>
      <c r="M59" s="1078">
        <v>-150991</v>
      </c>
      <c r="N59" s="1039"/>
      <c r="O59" s="1078">
        <v>0</v>
      </c>
      <c r="P59" s="1039"/>
      <c r="Q59" s="1078">
        <v>0</v>
      </c>
    </row>
    <row r="60" spans="1:17" ht="20.25" customHeight="1">
      <c r="A60" s="1057" t="s">
        <v>1227</v>
      </c>
      <c r="B60" s="1359" t="s">
        <v>1010</v>
      </c>
      <c r="C60" s="1077"/>
      <c r="D60" s="1087"/>
      <c r="E60" s="1077"/>
      <c r="F60" s="1087"/>
      <c r="G60" s="1077"/>
      <c r="H60" s="1087"/>
      <c r="I60" s="1077"/>
      <c r="K60" s="1078">
        <v>0</v>
      </c>
      <c r="L60" s="1039"/>
      <c r="M60" s="1078">
        <v>-592211</v>
      </c>
      <c r="N60" s="1039"/>
      <c r="O60" s="1078">
        <v>0</v>
      </c>
      <c r="P60" s="1039"/>
      <c r="Q60" s="1078">
        <v>0</v>
      </c>
    </row>
    <row r="61" spans="1:17" ht="20.25" customHeight="1">
      <c r="A61" s="1055" t="s">
        <v>9</v>
      </c>
      <c r="B61" s="1055"/>
      <c r="C61" s="1087">
        <v>-23500442</v>
      </c>
      <c r="D61" s="1087"/>
      <c r="E61" s="1087">
        <v>-22524682</v>
      </c>
      <c r="F61" s="1087"/>
      <c r="G61" s="1078"/>
      <c r="H61" s="1087"/>
      <c r="I61" s="1078">
        <v>-134940</v>
      </c>
      <c r="K61" s="1078">
        <v>-3044</v>
      </c>
      <c r="L61" s="1039"/>
      <c r="M61" s="1078">
        <v>-15104</v>
      </c>
      <c r="N61" s="1039"/>
      <c r="O61" s="1039">
        <v>-1188</v>
      </c>
      <c r="P61" s="1039"/>
      <c r="Q61" s="1039">
        <v>-3789</v>
      </c>
    </row>
    <row r="62" spans="1:17" ht="20.25" customHeight="1">
      <c r="A62" s="1055" t="s">
        <v>1291</v>
      </c>
      <c r="B62" s="1055"/>
      <c r="C62" s="1087"/>
      <c r="D62" s="1087"/>
      <c r="E62" s="1087"/>
      <c r="F62" s="1087"/>
      <c r="G62" s="1078"/>
      <c r="H62" s="1087"/>
      <c r="I62" s="1078"/>
      <c r="K62" s="1078">
        <v>-203267</v>
      </c>
      <c r="L62" s="1039"/>
      <c r="M62" s="1078">
        <v>0</v>
      </c>
      <c r="N62" s="1039"/>
      <c r="O62" s="1039">
        <v>-203267</v>
      </c>
      <c r="P62" s="1039"/>
      <c r="Q62" s="1078">
        <v>0</v>
      </c>
    </row>
    <row r="63" spans="1:17" ht="20.25" customHeight="1">
      <c r="A63" s="1055" t="s">
        <v>1252</v>
      </c>
      <c r="B63" s="1055"/>
      <c r="C63" s="1078">
        <v>2209660</v>
      </c>
      <c r="D63" s="1087"/>
      <c r="E63" s="1078">
        <v>2367671</v>
      </c>
      <c r="F63" s="1087"/>
      <c r="G63" s="1078"/>
      <c r="H63" s="1087"/>
      <c r="I63" s="1078">
        <v>467290</v>
      </c>
      <c r="K63" s="1078">
        <v>4047</v>
      </c>
      <c r="L63" s="1039"/>
      <c r="M63" s="1078">
        <v>1324</v>
      </c>
      <c r="N63" s="1039"/>
      <c r="O63" s="1078">
        <v>0</v>
      </c>
      <c r="P63" s="1039"/>
      <c r="Q63" s="1078">
        <v>0</v>
      </c>
    </row>
    <row r="64" spans="1:17" ht="15" hidden="1" customHeight="1">
      <c r="A64" s="1055" t="s">
        <v>1204</v>
      </c>
      <c r="B64" s="1055"/>
      <c r="C64" s="1078"/>
      <c r="D64" s="1087"/>
      <c r="E64" s="1078"/>
      <c r="F64" s="1087"/>
      <c r="G64" s="1078"/>
      <c r="H64" s="1087"/>
      <c r="I64" s="1078"/>
      <c r="K64" s="1078"/>
      <c r="L64" s="1039"/>
      <c r="M64" s="1078"/>
      <c r="N64" s="1039"/>
      <c r="O64" s="1039"/>
      <c r="P64" s="1039"/>
      <c r="Q64" s="1039"/>
    </row>
    <row r="65" spans="1:17" ht="21.6" customHeight="1">
      <c r="A65" s="1055" t="s">
        <v>1292</v>
      </c>
      <c r="B65" s="1055"/>
      <c r="C65" s="1078"/>
      <c r="D65" s="1087"/>
      <c r="E65" s="1078"/>
      <c r="F65" s="1087"/>
      <c r="G65" s="1078"/>
      <c r="H65" s="1087"/>
      <c r="I65" s="1078"/>
      <c r="K65" s="1078">
        <v>-50702</v>
      </c>
      <c r="L65" s="1039"/>
      <c r="M65" s="1078">
        <v>0</v>
      </c>
      <c r="N65" s="1039"/>
      <c r="O65" s="1039">
        <v>-50702</v>
      </c>
      <c r="P65" s="1039"/>
      <c r="Q65" s="1078">
        <v>0</v>
      </c>
    </row>
    <row r="66" spans="1:17" ht="21.6" customHeight="1">
      <c r="A66" s="1055" t="s">
        <v>1293</v>
      </c>
      <c r="B66" s="1055"/>
      <c r="C66" s="1078"/>
      <c r="D66" s="1087"/>
      <c r="E66" s="1078"/>
      <c r="F66" s="1087"/>
      <c r="G66" s="1078"/>
      <c r="H66" s="1087"/>
      <c r="I66" s="1078"/>
      <c r="K66" s="1078">
        <v>-787</v>
      </c>
      <c r="L66" s="1039"/>
      <c r="M66" s="1078">
        <v>0</v>
      </c>
      <c r="N66" s="1039"/>
      <c r="O66" s="1078">
        <v>0</v>
      </c>
      <c r="P66" s="1039"/>
      <c r="Q66" s="1078">
        <v>0</v>
      </c>
    </row>
    <row r="67" spans="1:17" ht="20.25" customHeight="1">
      <c r="A67" s="1055" t="s">
        <v>1208</v>
      </c>
      <c r="B67" s="1055"/>
      <c r="C67" s="1078"/>
      <c r="D67" s="1087"/>
      <c r="E67" s="1078"/>
      <c r="F67" s="1087"/>
      <c r="G67" s="1078"/>
      <c r="H67" s="1087"/>
      <c r="I67" s="1078"/>
      <c r="K67" s="1078">
        <v>650938</v>
      </c>
      <c r="L67" s="1039"/>
      <c r="M67" s="1078">
        <v>951111</v>
      </c>
      <c r="N67" s="1039"/>
      <c r="O67" s="1039">
        <v>650938</v>
      </c>
      <c r="P67" s="1039"/>
      <c r="Q67" s="1039">
        <v>951111</v>
      </c>
    </row>
    <row r="68" spans="1:17" ht="20.25" customHeight="1">
      <c r="A68" s="1055" t="s">
        <v>1193</v>
      </c>
      <c r="B68" s="1055"/>
      <c r="C68" s="1087">
        <v>-433832053</v>
      </c>
      <c r="D68" s="1087"/>
      <c r="E68" s="1087"/>
      <c r="F68" s="1087"/>
      <c r="G68" s="1078">
        <v>-432775597</v>
      </c>
      <c r="H68" s="1087"/>
      <c r="I68" s="1078"/>
      <c r="K68" s="1097">
        <v>-493487</v>
      </c>
      <c r="L68" s="1039"/>
      <c r="M68" s="1097">
        <v>-650938</v>
      </c>
      <c r="N68" s="1039"/>
      <c r="O68" s="1040">
        <v>-457538</v>
      </c>
      <c r="P68" s="1039"/>
      <c r="Q68" s="1040">
        <v>-650938</v>
      </c>
    </row>
    <row r="69" spans="1:17" ht="20.25" customHeight="1">
      <c r="A69" s="1094" t="s">
        <v>1200</v>
      </c>
      <c r="B69" s="1094"/>
      <c r="C69" s="1240">
        <f>SUM(C52:C68)</f>
        <v>-636261273</v>
      </c>
      <c r="D69" s="1095"/>
      <c r="E69" s="1240">
        <f>SUM(E52:E68)</f>
        <v>-396248453</v>
      </c>
      <c r="F69" s="1095"/>
      <c r="G69" s="1240">
        <f>SUM(G52:G68)</f>
        <v>-829222034</v>
      </c>
      <c r="H69" s="1095"/>
      <c r="I69" s="1240">
        <f>SUM(I52:I68)</f>
        <v>-681988407</v>
      </c>
      <c r="K69" s="1292">
        <f>SUM(K52:K68)</f>
        <v>-352541</v>
      </c>
      <c r="L69" s="1158"/>
      <c r="M69" s="1292">
        <f>SUM(M52:M68)</f>
        <v>-706335</v>
      </c>
      <c r="N69" s="1158"/>
      <c r="O69" s="1246">
        <f>SUM(O52:O68)</f>
        <v>-149479</v>
      </c>
      <c r="P69" s="1158"/>
      <c r="Q69" s="1246">
        <f>SUM(Q52:Q68)</f>
        <v>-580446</v>
      </c>
    </row>
    <row r="70" spans="1:17" ht="9.75" customHeight="1">
      <c r="A70" s="1362"/>
      <c r="B70" s="1362"/>
      <c r="C70" s="1095"/>
      <c r="D70" s="1095"/>
      <c r="E70" s="1095"/>
      <c r="F70" s="1095"/>
      <c r="G70" s="1095"/>
      <c r="H70" s="1095"/>
      <c r="I70" s="1095"/>
      <c r="K70" s="1095"/>
      <c r="L70" s="1095"/>
      <c r="M70" s="1095"/>
      <c r="N70" s="1095"/>
      <c r="O70" s="1095"/>
      <c r="P70" s="1095"/>
      <c r="Q70" s="1095"/>
    </row>
    <row r="71" spans="1:17" ht="20.25" customHeight="1">
      <c r="A71" s="1360" t="s">
        <v>10</v>
      </c>
      <c r="B71" s="1360"/>
      <c r="C71" s="1086"/>
      <c r="D71" s="1087"/>
      <c r="E71" s="1086"/>
      <c r="F71" s="1087"/>
      <c r="G71" s="1086"/>
      <c r="H71" s="1087"/>
      <c r="I71" s="1086"/>
      <c r="K71" s="1086"/>
      <c r="L71" s="1087"/>
      <c r="M71" s="1086"/>
      <c r="N71" s="1087"/>
      <c r="O71" s="1086"/>
      <c r="P71" s="1087"/>
      <c r="Q71" s="1086"/>
    </row>
    <row r="72" spans="1:17" ht="20.25" customHeight="1">
      <c r="A72" s="1055" t="s">
        <v>1294</v>
      </c>
      <c r="B72" s="1055"/>
      <c r="C72" s="1086">
        <v>-17313157</v>
      </c>
      <c r="D72" s="1087"/>
      <c r="E72" s="1086">
        <v>-35064729</v>
      </c>
      <c r="F72" s="1087"/>
      <c r="G72" s="1068">
        <v>-11550017</v>
      </c>
      <c r="H72" s="1087"/>
      <c r="I72" s="1068">
        <v>-20572581</v>
      </c>
      <c r="K72" s="1078">
        <v>-25732</v>
      </c>
      <c r="L72" s="1039"/>
      <c r="M72" s="1078">
        <v>-21913</v>
      </c>
      <c r="N72" s="1039"/>
      <c r="O72" s="1039">
        <v>-5883</v>
      </c>
      <c r="P72" s="1039"/>
      <c r="Q72" s="1039">
        <v>-5706</v>
      </c>
    </row>
    <row r="73" spans="1:17" ht="20.25" customHeight="1">
      <c r="A73" s="1055" t="s">
        <v>1153</v>
      </c>
      <c r="B73" s="1055"/>
      <c r="C73" s="1075">
        <v>-242550786</v>
      </c>
      <c r="D73" s="1087"/>
      <c r="E73" s="1075">
        <v>-846194354</v>
      </c>
      <c r="F73" s="1087"/>
      <c r="G73" s="1075">
        <v>-242529185</v>
      </c>
      <c r="H73" s="1087"/>
      <c r="I73" s="1075">
        <v>-846147619</v>
      </c>
      <c r="K73" s="1078">
        <v>-467315</v>
      </c>
      <c r="L73" s="1039"/>
      <c r="M73" s="1078">
        <v>-407408</v>
      </c>
      <c r="N73" s="1039"/>
      <c r="O73" s="1078">
        <v>-467315</v>
      </c>
      <c r="P73" s="1039"/>
      <c r="Q73" s="1078">
        <v>-407408</v>
      </c>
    </row>
    <row r="74" spans="1:17" ht="20.25" customHeight="1">
      <c r="A74" s="1055" t="s">
        <v>1253</v>
      </c>
      <c r="B74" s="1055"/>
      <c r="C74" s="1075">
        <v>-298734</v>
      </c>
      <c r="D74" s="1087"/>
      <c r="E74" s="1075">
        <v>-716061</v>
      </c>
      <c r="F74" s="1087"/>
      <c r="G74" s="1075">
        <v>-99377</v>
      </c>
      <c r="H74" s="1087"/>
      <c r="I74" s="1075">
        <v>-35725</v>
      </c>
    </row>
    <row r="75" spans="1:17" ht="20.25" customHeight="1">
      <c r="A75" s="1090" t="s">
        <v>1254</v>
      </c>
      <c r="B75" s="1055"/>
      <c r="C75" s="1075"/>
      <c r="D75" s="1087"/>
      <c r="E75" s="1075"/>
      <c r="F75" s="1087"/>
      <c r="G75" s="1075"/>
      <c r="H75" s="1087"/>
      <c r="I75" s="1075"/>
      <c r="K75" s="1078">
        <v>-8168</v>
      </c>
      <c r="L75" s="1039"/>
      <c r="M75" s="1078">
        <v>-8032</v>
      </c>
      <c r="N75" s="1039"/>
      <c r="O75" s="1078">
        <v>0</v>
      </c>
      <c r="P75" s="1039"/>
      <c r="Q75" s="1039">
        <v>-69</v>
      </c>
    </row>
    <row r="76" spans="1:17" ht="20.25" customHeight="1">
      <c r="A76" s="1055" t="s">
        <v>1295</v>
      </c>
      <c r="B76" s="1055"/>
      <c r="C76" s="1086"/>
      <c r="D76" s="1087"/>
      <c r="E76" s="1086"/>
      <c r="F76" s="1087"/>
      <c r="G76" s="1078"/>
      <c r="H76" s="1087"/>
      <c r="I76" s="1078"/>
      <c r="K76" s="1078"/>
      <c r="L76" s="1039"/>
      <c r="M76" s="1078"/>
      <c r="N76" s="1039"/>
      <c r="O76" s="1039"/>
      <c r="P76" s="1039"/>
      <c r="Q76" s="1039"/>
    </row>
    <row r="77" spans="1:17" ht="20.25" customHeight="1">
      <c r="A77" s="1241" t="s">
        <v>1171</v>
      </c>
      <c r="B77" s="1241"/>
      <c r="C77" s="1086">
        <v>-338031870</v>
      </c>
      <c r="D77" s="1087"/>
      <c r="E77" s="1086">
        <v>-71797671</v>
      </c>
      <c r="F77" s="1087"/>
      <c r="G77" s="1078">
        <v>-78030470</v>
      </c>
      <c r="H77" s="1087" t="s">
        <v>160</v>
      </c>
      <c r="I77" s="1078">
        <v>-45024446</v>
      </c>
      <c r="K77" s="1078">
        <v>-123719</v>
      </c>
      <c r="L77" s="1039"/>
      <c r="M77" s="1078">
        <v>107677</v>
      </c>
      <c r="N77" s="1039"/>
      <c r="O77" s="1039">
        <v>-98068</v>
      </c>
      <c r="P77" s="1039"/>
      <c r="Q77" s="1039">
        <v>81186</v>
      </c>
    </row>
    <row r="78" spans="1:17" ht="20.25" customHeight="1">
      <c r="A78" s="1055" t="s">
        <v>1149</v>
      </c>
      <c r="B78" s="1055"/>
      <c r="C78" s="1087">
        <v>-73211827</v>
      </c>
      <c r="D78" s="1087"/>
      <c r="E78" s="1087">
        <v>-296621530</v>
      </c>
      <c r="F78" s="1087"/>
      <c r="G78" s="1078">
        <v>-43651891</v>
      </c>
      <c r="H78" s="1087"/>
      <c r="I78" s="1078">
        <v>-276931370</v>
      </c>
      <c r="K78" s="1097">
        <v>0</v>
      </c>
      <c r="L78" s="1039"/>
      <c r="M78" s="1097">
        <v>-143411</v>
      </c>
      <c r="N78" s="1039"/>
      <c r="O78" s="1097">
        <v>0</v>
      </c>
      <c r="P78" s="1039"/>
      <c r="Q78" s="1097">
        <v>-96435</v>
      </c>
    </row>
    <row r="79" spans="1:17" ht="20.25" customHeight="1">
      <c r="A79" s="1094" t="s">
        <v>1206</v>
      </c>
      <c r="B79" s="1094"/>
      <c r="C79" s="1098">
        <f>SUM(C72:C78)</f>
        <v>-671406374</v>
      </c>
      <c r="D79" s="1095"/>
      <c r="E79" s="1098">
        <f>SUM(E72:E78)</f>
        <v>-1250394345</v>
      </c>
      <c r="F79" s="1095"/>
      <c r="G79" s="1098">
        <f>SUM(G72:G78)</f>
        <v>-375860940</v>
      </c>
      <c r="H79" s="1095"/>
      <c r="I79" s="1098">
        <f>SUM(I72:I78)</f>
        <v>-1188711741</v>
      </c>
      <c r="K79" s="1292">
        <f>SUM(K72:K78)</f>
        <v>-624934</v>
      </c>
      <c r="L79" s="1158"/>
      <c r="M79" s="1292">
        <f>SUM(M72:M78)</f>
        <v>-473087</v>
      </c>
      <c r="N79" s="1158"/>
      <c r="O79" s="1246">
        <f>SUM(O72:O78)</f>
        <v>-571266</v>
      </c>
      <c r="P79" s="1158"/>
      <c r="Q79" s="1246">
        <f>SUM(Q72:Q78)</f>
        <v>-428432</v>
      </c>
    </row>
    <row r="80" spans="1:17" ht="9.75" customHeight="1">
      <c r="A80" s="1362"/>
      <c r="B80" s="1362"/>
      <c r="C80" s="1095"/>
      <c r="D80" s="1095"/>
      <c r="E80" s="1095"/>
      <c r="F80" s="1095"/>
      <c r="G80" s="1095"/>
      <c r="H80" s="1095"/>
      <c r="I80" s="1095"/>
      <c r="K80" s="1095"/>
      <c r="L80" s="1095"/>
      <c r="M80" s="1095"/>
      <c r="N80" s="1095"/>
      <c r="O80" s="1095"/>
      <c r="P80" s="1095"/>
      <c r="Q80" s="1095"/>
    </row>
    <row r="81" spans="1:19" ht="20.25" customHeight="1">
      <c r="A81" s="1090" t="s">
        <v>1256</v>
      </c>
      <c r="B81" s="1090"/>
      <c r="C81" s="1086">
        <f>C40+C69+C79</f>
        <v>-715544662.23993587</v>
      </c>
      <c r="D81" s="1087"/>
      <c r="E81" s="1086">
        <f>E40+E69+E79</f>
        <v>-1189325041</v>
      </c>
      <c r="F81" s="1087"/>
      <c r="G81" s="1086">
        <f>G40+G69+G79</f>
        <v>-1491022102.2682455</v>
      </c>
      <c r="H81" s="1087"/>
      <c r="I81" s="1086">
        <f>I40+I69+I79</f>
        <v>-1884592547</v>
      </c>
    </row>
    <row r="82" spans="1:19" ht="20.25" customHeight="1">
      <c r="A82" s="1090" t="s">
        <v>1255</v>
      </c>
      <c r="B82" s="1090"/>
      <c r="C82" s="1086"/>
      <c r="D82" s="1087"/>
      <c r="E82" s="1086"/>
      <c r="F82" s="1087"/>
      <c r="G82" s="1086"/>
      <c r="H82" s="1087"/>
      <c r="I82" s="1086"/>
      <c r="K82" s="1078">
        <f>K40+K69+K79</f>
        <v>-50473</v>
      </c>
      <c r="L82" s="1039"/>
      <c r="M82" s="1078">
        <f>M40+M69+M79</f>
        <v>70394.999558871379</v>
      </c>
      <c r="N82" s="1039"/>
      <c r="O82" s="1039">
        <f>O40+O69+O79</f>
        <v>-34745</v>
      </c>
      <c r="P82" s="1039"/>
      <c r="Q82" s="1039">
        <f>Q40+Q69+Q79</f>
        <v>23044</v>
      </c>
    </row>
    <row r="83" spans="1:19" ht="20.25" customHeight="1">
      <c r="A83" s="1090" t="s">
        <v>1266</v>
      </c>
      <c r="B83" s="1090"/>
      <c r="C83" s="1087"/>
      <c r="D83" s="1087"/>
      <c r="E83" s="1087"/>
      <c r="F83" s="1087"/>
      <c r="G83" s="1087"/>
      <c r="H83" s="1087"/>
      <c r="I83" s="1087"/>
      <c r="K83" s="1078">
        <v>-37712</v>
      </c>
      <c r="L83" s="1039"/>
      <c r="M83" s="1097">
        <v>-20218</v>
      </c>
      <c r="N83" s="1039"/>
      <c r="O83" s="1040">
        <v>0</v>
      </c>
      <c r="P83" s="1039"/>
      <c r="Q83" s="1040">
        <v>0</v>
      </c>
    </row>
    <row r="84" spans="1:19" ht="20.25" customHeight="1">
      <c r="A84" s="1094" t="s">
        <v>1169</v>
      </c>
      <c r="B84" s="1090"/>
      <c r="C84" s="1087">
        <v>1540308733</v>
      </c>
      <c r="D84" s="1087"/>
      <c r="E84" s="1087">
        <v>353785752</v>
      </c>
      <c r="F84" s="1087"/>
      <c r="G84" s="1087">
        <v>1119123054</v>
      </c>
      <c r="H84" s="1087"/>
      <c r="I84" s="1087">
        <v>3465365</v>
      </c>
      <c r="K84" s="1372">
        <f>K82+K83</f>
        <v>-88185</v>
      </c>
      <c r="L84" s="1158"/>
      <c r="M84" s="1373">
        <f>M82+M83</f>
        <v>50176.999558871379</v>
      </c>
      <c r="N84" s="1158"/>
      <c r="O84" s="1373">
        <f>O82+O83</f>
        <v>-34745</v>
      </c>
      <c r="P84" s="1158"/>
      <c r="Q84" s="1373">
        <f>Q82+Q83</f>
        <v>23044</v>
      </c>
    </row>
    <row r="85" spans="1:19" ht="20.25" customHeight="1">
      <c r="A85" s="1090" t="s">
        <v>1257</v>
      </c>
      <c r="B85" s="1090"/>
      <c r="C85" s="1087"/>
      <c r="D85" s="1087"/>
      <c r="E85" s="1087"/>
      <c r="F85" s="1087"/>
      <c r="G85" s="1078"/>
      <c r="H85" s="1087"/>
      <c r="I85" s="1078"/>
      <c r="K85" s="1078">
        <v>565856</v>
      </c>
      <c r="L85" s="1039"/>
      <c r="M85" s="1078">
        <v>515679</v>
      </c>
      <c r="N85" s="1039"/>
      <c r="O85" s="1039">
        <v>104914</v>
      </c>
      <c r="P85" s="1039"/>
      <c r="Q85" s="1039">
        <v>81870</v>
      </c>
    </row>
    <row r="86" spans="1:19" ht="20.25" customHeight="1" thickBot="1">
      <c r="A86" s="1362" t="s">
        <v>1258</v>
      </c>
      <c r="B86" s="1359" t="s">
        <v>138</v>
      </c>
      <c r="C86" s="1101">
        <f>SUM(C81:C84)</f>
        <v>824764070.76006413</v>
      </c>
      <c r="D86" s="1095"/>
      <c r="E86" s="1101">
        <f>SUM(E81:E84)</f>
        <v>-835539289</v>
      </c>
      <c r="F86" s="1095"/>
      <c r="G86" s="1101">
        <f>SUM(G81:G84)</f>
        <v>-371899048.26824546</v>
      </c>
      <c r="H86" s="1095"/>
      <c r="I86" s="1101">
        <f>SUM(I81:I84)</f>
        <v>-1881127182</v>
      </c>
      <c r="K86" s="1293">
        <f>SUM(K84:K85)</f>
        <v>477671</v>
      </c>
      <c r="L86" s="1158"/>
      <c r="M86" s="1293">
        <f>SUM(M84:M85)</f>
        <v>565855.99955887138</v>
      </c>
      <c r="N86" s="1158"/>
      <c r="O86" s="1293">
        <f>SUM(O84:O85)</f>
        <v>70169</v>
      </c>
      <c r="P86" s="1158"/>
      <c r="Q86" s="1291">
        <f>SUM(Q84:Q85)</f>
        <v>104914</v>
      </c>
    </row>
    <row r="87" spans="1:19" ht="9.75" customHeight="1" thickTop="1">
      <c r="A87" s="1362"/>
      <c r="B87" s="1362"/>
      <c r="C87" s="1095"/>
      <c r="D87" s="1095"/>
      <c r="E87" s="1095"/>
      <c r="F87" s="1095"/>
      <c r="G87" s="1095"/>
      <c r="H87" s="1095"/>
      <c r="I87" s="1095"/>
      <c r="K87" s="1095"/>
      <c r="L87" s="1095"/>
      <c r="M87" s="1095"/>
      <c r="N87" s="1095"/>
      <c r="O87" s="1095"/>
      <c r="P87" s="1095"/>
      <c r="Q87" s="1095"/>
    </row>
    <row r="88" spans="1:19" ht="20.25" customHeight="1">
      <c r="A88" s="1363" t="s">
        <v>1158</v>
      </c>
      <c r="B88" s="1363"/>
    </row>
    <row r="89" spans="1:19" ht="21" customHeight="1">
      <c r="A89" s="1057" t="s">
        <v>1225</v>
      </c>
      <c r="C89" s="1258"/>
      <c r="D89" s="1258"/>
      <c r="E89" s="1258"/>
      <c r="F89" s="1258"/>
      <c r="G89" s="1268"/>
      <c r="H89" s="1258"/>
      <c r="I89" s="1268"/>
    </row>
    <row r="90" spans="1:19" ht="20.25" customHeight="1">
      <c r="A90" s="1057" t="s">
        <v>1226</v>
      </c>
      <c r="B90" s="1374">
        <v>14</v>
      </c>
      <c r="C90" s="1258"/>
      <c r="D90" s="1258"/>
      <c r="E90" s="1258"/>
      <c r="F90" s="1258"/>
      <c r="G90" s="1268"/>
      <c r="H90" s="1258"/>
      <c r="I90" s="1268"/>
      <c r="K90" s="1078">
        <v>8246</v>
      </c>
      <c r="M90" s="1057">
        <v>992</v>
      </c>
      <c r="N90" s="1364"/>
      <c r="O90" s="1364">
        <v>0</v>
      </c>
      <c r="P90" s="1364"/>
      <c r="Q90" s="1364">
        <v>0</v>
      </c>
    </row>
    <row r="91" spans="1:19" ht="20.25" customHeight="1">
      <c r="C91" s="1258"/>
      <c r="D91" s="1258"/>
      <c r="E91" s="1258"/>
      <c r="F91" s="1258"/>
      <c r="G91" s="1268"/>
      <c r="H91" s="1258"/>
      <c r="I91" s="1268"/>
      <c r="N91" s="1364"/>
      <c r="O91" s="1364"/>
      <c r="P91" s="1364"/>
      <c r="Q91" s="1364"/>
    </row>
    <row r="92" spans="1:19" ht="20.25" customHeight="1">
      <c r="C92" s="1258"/>
      <c r="D92" s="1258"/>
      <c r="E92" s="1258"/>
      <c r="F92" s="1258"/>
      <c r="G92" s="1268"/>
      <c r="H92" s="1258"/>
      <c r="I92" s="1268"/>
      <c r="N92" s="1364"/>
      <c r="O92" s="1364"/>
      <c r="P92" s="1364"/>
      <c r="Q92" s="1364"/>
    </row>
    <row r="93" spans="1:19" ht="20.25" customHeight="1">
      <c r="K93" s="1067"/>
      <c r="L93" s="1067"/>
      <c r="M93" s="1067"/>
      <c r="N93" s="1067"/>
      <c r="O93" s="1067"/>
      <c r="P93" s="1067"/>
      <c r="Q93" s="1067"/>
      <c r="R93" s="1067"/>
      <c r="S93" s="1067"/>
    </row>
    <row r="94" spans="1:19" ht="20.25" customHeight="1">
      <c r="K94" s="1067"/>
      <c r="L94" s="1067"/>
      <c r="M94" s="1067"/>
      <c r="N94" s="1067"/>
      <c r="O94" s="1067"/>
      <c r="P94" s="1067"/>
      <c r="Q94" s="1067"/>
      <c r="R94" s="1067"/>
      <c r="S94" s="1067"/>
    </row>
  </sheetData>
  <mergeCells count="36">
    <mergeCell ref="C4:E4"/>
    <mergeCell ref="G4:I4"/>
    <mergeCell ref="K4:M4"/>
    <mergeCell ref="O4:Q4"/>
    <mergeCell ref="C5:E5"/>
    <mergeCell ref="G5:I5"/>
    <mergeCell ref="K5:M5"/>
    <mergeCell ref="O5:Q5"/>
    <mergeCell ref="C6:E6"/>
    <mergeCell ref="G6:I6"/>
    <mergeCell ref="K6:M6"/>
    <mergeCell ref="O6:Q6"/>
    <mergeCell ref="C7:E7"/>
    <mergeCell ref="G7:I7"/>
    <mergeCell ref="K7:M7"/>
    <mergeCell ref="O7:Q7"/>
    <mergeCell ref="C9:I9"/>
    <mergeCell ref="K9:Q9"/>
    <mergeCell ref="C45:E45"/>
    <mergeCell ref="G45:I45"/>
    <mergeCell ref="K45:M45"/>
    <mergeCell ref="O45:Q45"/>
    <mergeCell ref="C46:E46"/>
    <mergeCell ref="G46:I46"/>
    <mergeCell ref="K46:M46"/>
    <mergeCell ref="O46:Q46"/>
    <mergeCell ref="C47:E47"/>
    <mergeCell ref="G47:I47"/>
    <mergeCell ref="K47:M47"/>
    <mergeCell ref="O47:Q47"/>
    <mergeCell ref="C48:E48"/>
    <mergeCell ref="G48:I48"/>
    <mergeCell ref="K48:M48"/>
    <mergeCell ref="O48:Q48"/>
    <mergeCell ref="C50:I50"/>
    <mergeCell ref="K50:Q50"/>
  </mergeCells>
  <pageMargins left="0.7" right="0.7" top="0.73" bottom="0.75" header="0.5" footer="0.5"/>
  <pageSetup paperSize="9" scale="76" firstPageNumber="13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2" manualBreakCount="2">
    <brk id="41" max="16" man="1"/>
    <brk id="91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97"/>
  <sheetViews>
    <sheetView view="pageBreakPreview" zoomScale="82" zoomScaleNormal="100" zoomScaleSheetLayoutView="82" workbookViewId="0"/>
  </sheetViews>
  <sheetFormatPr defaultColWidth="9.109375" defaultRowHeight="20.25" customHeight="1"/>
  <cols>
    <col min="1" max="1" width="49.109375" style="1103" customWidth="1"/>
    <col min="2" max="2" width="7" style="1103" customWidth="1"/>
    <col min="3" max="3" width="15.33203125" style="1057" hidden="1" customWidth="1"/>
    <col min="4" max="4" width="1.6640625" style="1103" hidden="1" customWidth="1"/>
    <col min="5" max="5" width="15.33203125" style="1103" hidden="1" customWidth="1"/>
    <col min="6" max="6" width="1.6640625" style="1103" hidden="1" customWidth="1"/>
    <col min="7" max="7" width="16.33203125" style="1057" hidden="1" customWidth="1"/>
    <col min="8" max="8" width="1.6640625" style="1103" hidden="1" customWidth="1"/>
    <col min="9" max="9" width="15.33203125" style="1103" hidden="1" customWidth="1"/>
    <col min="10" max="10" width="1.109375" style="1103" customWidth="1"/>
    <col min="11" max="11" width="12.44140625" style="1103" customWidth="1"/>
    <col min="12" max="12" width="1.109375" style="1103" customWidth="1"/>
    <col min="13" max="13" width="12.44140625" style="1103" customWidth="1"/>
    <col min="14" max="14" width="1.33203125" style="1103" customWidth="1"/>
    <col min="15" max="15" width="13.44140625" style="1103" customWidth="1"/>
    <col min="16" max="16" width="1" style="1103" customWidth="1"/>
    <col min="17" max="17" width="14.6640625" style="1103" customWidth="1"/>
    <col min="18" max="16384" width="9.109375" style="1103"/>
  </cols>
  <sheetData>
    <row r="1" spans="1:17" ht="20.25" customHeight="1">
      <c r="A1" s="1045" t="s">
        <v>1154</v>
      </c>
      <c r="B1" s="1045"/>
      <c r="C1" s="1046"/>
      <c r="D1" s="1072"/>
      <c r="E1" s="1046"/>
      <c r="F1" s="1080"/>
      <c r="G1" s="1042"/>
      <c r="H1" s="1084"/>
      <c r="I1" s="1042"/>
    </row>
    <row r="2" spans="1:17" ht="20.25" customHeight="1">
      <c r="A2" s="1082" t="s">
        <v>0</v>
      </c>
      <c r="B2" s="1082"/>
      <c r="C2" s="1042"/>
      <c r="D2" s="1084"/>
      <c r="E2" s="1042"/>
      <c r="F2" s="1080"/>
      <c r="G2" s="1042"/>
      <c r="H2" s="1084"/>
      <c r="I2" s="1042"/>
    </row>
    <row r="3" spans="1:17" ht="20.25" customHeight="1">
      <c r="A3" s="1083"/>
      <c r="B3" s="1083"/>
      <c r="C3" s="1042"/>
      <c r="D3" s="1084"/>
      <c r="E3" s="1042"/>
      <c r="F3" s="1080"/>
      <c r="G3" s="1042"/>
      <c r="H3" s="1084"/>
      <c r="I3" s="1042"/>
    </row>
    <row r="4" spans="1:17" ht="20.25" customHeight="1">
      <c r="A4" s="1083"/>
      <c r="B4" s="1083"/>
      <c r="C4" s="1431" t="s">
        <v>1107</v>
      </c>
      <c r="D4" s="1431"/>
      <c r="E4" s="1431"/>
      <c r="F4" s="1080"/>
      <c r="G4" s="1431" t="s">
        <v>1108</v>
      </c>
      <c r="H4" s="1431"/>
      <c r="I4" s="1431"/>
      <c r="K4" s="1431" t="s">
        <v>1107</v>
      </c>
      <c r="L4" s="1431"/>
      <c r="M4" s="1431"/>
      <c r="N4" s="1080"/>
      <c r="O4" s="1431" t="s">
        <v>1108</v>
      </c>
      <c r="P4" s="1431"/>
      <c r="Q4" s="1431"/>
    </row>
    <row r="5" spans="1:17" ht="20.25" customHeight="1">
      <c r="A5" s="1083"/>
      <c r="B5" s="1083"/>
      <c r="C5" s="1431" t="s">
        <v>1109</v>
      </c>
      <c r="D5" s="1431"/>
      <c r="E5" s="1431"/>
      <c r="F5" s="1081"/>
      <c r="G5" s="1434" t="s">
        <v>1109</v>
      </c>
      <c r="H5" s="1434"/>
      <c r="I5" s="1434"/>
      <c r="K5" s="1431" t="s">
        <v>1109</v>
      </c>
      <c r="L5" s="1431"/>
      <c r="M5" s="1431"/>
      <c r="N5" s="1081"/>
      <c r="O5" s="1434" t="s">
        <v>1109</v>
      </c>
      <c r="P5" s="1434"/>
      <c r="Q5" s="1434"/>
    </row>
    <row r="6" spans="1:17" ht="20.25" customHeight="1">
      <c r="A6" s="1083"/>
      <c r="B6" s="1083"/>
      <c r="C6" s="1432" t="s">
        <v>1111</v>
      </c>
      <c r="D6" s="1432"/>
      <c r="E6" s="1432"/>
      <c r="F6" s="1081"/>
      <c r="G6" s="1432" t="s">
        <v>1111</v>
      </c>
      <c r="H6" s="1432"/>
      <c r="I6" s="1432"/>
      <c r="K6" s="1432" t="s">
        <v>1111</v>
      </c>
      <c r="L6" s="1432"/>
      <c r="M6" s="1432"/>
      <c r="N6" s="1081"/>
      <c r="O6" s="1432" t="s">
        <v>1111</v>
      </c>
      <c r="P6" s="1432"/>
      <c r="Q6" s="1432"/>
    </row>
    <row r="7" spans="1:17" ht="20.25" customHeight="1">
      <c r="A7" s="1083"/>
      <c r="B7" s="1083"/>
      <c r="C7" s="1429" t="s">
        <v>1110</v>
      </c>
      <c r="D7" s="1429"/>
      <c r="E7" s="1429"/>
      <c r="F7" s="1081"/>
      <c r="G7" s="1429" t="s">
        <v>1110</v>
      </c>
      <c r="H7" s="1429"/>
      <c r="I7" s="1429"/>
      <c r="K7" s="1429" t="s">
        <v>1110</v>
      </c>
      <c r="L7" s="1429"/>
      <c r="M7" s="1429"/>
      <c r="N7" s="1081"/>
      <c r="O7" s="1429" t="s">
        <v>1110</v>
      </c>
      <c r="P7" s="1429"/>
      <c r="Q7" s="1429"/>
    </row>
    <row r="8" spans="1:17" ht="20.25" customHeight="1">
      <c r="A8" s="1083"/>
      <c r="B8" s="1083"/>
      <c r="C8" s="1063">
        <v>2014</v>
      </c>
      <c r="D8" s="1079"/>
      <c r="E8" s="1063">
        <v>2013</v>
      </c>
      <c r="F8" s="1080"/>
      <c r="G8" s="1063">
        <v>2014</v>
      </c>
      <c r="H8" s="1079"/>
      <c r="I8" s="1063">
        <v>2013</v>
      </c>
      <c r="K8" s="1063">
        <v>2015</v>
      </c>
      <c r="L8" s="1079"/>
      <c r="M8" s="1063">
        <v>2014</v>
      </c>
      <c r="N8" s="1080"/>
      <c r="O8" s="1063">
        <v>2015</v>
      </c>
      <c r="P8" s="1079"/>
      <c r="Q8" s="1063">
        <v>2014</v>
      </c>
    </row>
    <row r="9" spans="1:17" ht="20.25" customHeight="1">
      <c r="A9" s="1083"/>
      <c r="B9" s="1083"/>
      <c r="C9" s="1433" t="s">
        <v>134</v>
      </c>
      <c r="D9" s="1433"/>
      <c r="E9" s="1433"/>
      <c r="F9" s="1433"/>
      <c r="G9" s="1433"/>
      <c r="H9" s="1433"/>
      <c r="I9" s="1433"/>
      <c r="K9" s="1430" t="s">
        <v>1120</v>
      </c>
      <c r="L9" s="1430"/>
      <c r="M9" s="1430"/>
      <c r="N9" s="1430"/>
      <c r="O9" s="1430"/>
      <c r="P9" s="1430"/>
      <c r="Q9" s="1430"/>
    </row>
    <row r="10" spans="1:17" ht="20.25" customHeight="1">
      <c r="A10" s="1085" t="s">
        <v>1</v>
      </c>
      <c r="B10" s="1085"/>
      <c r="D10" s="1087"/>
      <c r="E10" s="1057"/>
      <c r="F10" s="1087"/>
      <c r="H10" s="1087"/>
      <c r="I10" s="1057"/>
      <c r="K10" s="1057"/>
      <c r="L10" s="1087"/>
      <c r="M10" s="1057"/>
      <c r="N10" s="1087"/>
      <c r="O10" s="1057"/>
      <c r="P10" s="1087"/>
      <c r="Q10" s="1057"/>
    </row>
    <row r="11" spans="1:17" ht="20.25" customHeight="1">
      <c r="A11" s="1083" t="s">
        <v>1091</v>
      </c>
      <c r="B11" s="1251"/>
      <c r="C11" s="1273">
        <f>547847.807876563*1000-26+10</f>
        <v>547847791.87656307</v>
      </c>
      <c r="D11" s="1274"/>
      <c r="E11" s="1273">
        <v>624026284</v>
      </c>
      <c r="F11" s="1274"/>
      <c r="G11" s="1273">
        <f>631669.021452192*1000</f>
        <v>631669021.45219195</v>
      </c>
      <c r="H11" s="1274"/>
      <c r="I11" s="1273">
        <v>784505587</v>
      </c>
      <c r="J11" s="1275"/>
      <c r="K11" s="1039">
        <f>'PL-8'!Q29</f>
        <v>1112829</v>
      </c>
      <c r="L11" s="1274"/>
      <c r="M11" s="1039">
        <v>547848</v>
      </c>
      <c r="N11" s="1039"/>
      <c r="O11" s="1039">
        <f>'PL-8'!U29</f>
        <v>0</v>
      </c>
      <c r="P11" s="1039"/>
      <c r="Q11" s="1039">
        <v>631669</v>
      </c>
    </row>
    <row r="12" spans="1:17" ht="20.25" customHeight="1">
      <c r="A12" s="1089" t="s">
        <v>2</v>
      </c>
      <c r="B12" s="1252"/>
      <c r="C12" s="1276"/>
      <c r="D12" s="1277"/>
      <c r="E12" s="1276"/>
      <c r="F12" s="1277"/>
      <c r="G12" s="1276"/>
      <c r="H12" s="1277"/>
      <c r="I12" s="1276"/>
      <c r="J12" s="1275"/>
      <c r="K12" s="1039"/>
      <c r="L12" s="1277"/>
      <c r="M12" s="1039"/>
      <c r="N12" s="1039"/>
      <c r="O12" s="1039"/>
      <c r="P12" s="1039"/>
      <c r="Q12" s="1039"/>
    </row>
    <row r="13" spans="1:17" ht="20.25" customHeight="1">
      <c r="A13" s="1055" t="s">
        <v>1187</v>
      </c>
      <c r="B13" s="1069"/>
      <c r="C13" s="1276">
        <v>125742198</v>
      </c>
      <c r="D13" s="1277"/>
      <c r="E13" s="1276">
        <v>95057581</v>
      </c>
      <c r="F13" s="1277"/>
      <c r="G13" s="1278">
        <v>65016460</v>
      </c>
      <c r="H13" s="1277"/>
      <c r="I13" s="1276">
        <v>44853586</v>
      </c>
      <c r="J13" s="1275"/>
      <c r="K13" s="1039"/>
      <c r="L13" s="1274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103" t="s">
        <v>1164</v>
      </c>
      <c r="B14" s="1041"/>
      <c r="C14" s="1278">
        <v>5169584</v>
      </c>
      <c r="D14" s="1277"/>
      <c r="E14" s="1276">
        <v>-829592</v>
      </c>
      <c r="F14" s="1277"/>
      <c r="G14" s="1278">
        <v>2923328</v>
      </c>
      <c r="H14" s="1277"/>
      <c r="I14" s="1276">
        <v>-2449183</v>
      </c>
      <c r="J14" s="1275"/>
      <c r="K14" s="1039"/>
      <c r="L14" s="1274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5" t="s">
        <v>1100</v>
      </c>
      <c r="B15" s="1041"/>
      <c r="C15" s="1276">
        <v>-17415985</v>
      </c>
      <c r="D15" s="1277"/>
      <c r="E15" s="1276">
        <v>0</v>
      </c>
      <c r="F15" s="1277"/>
      <c r="G15" s="1276">
        <v>-321838900</v>
      </c>
      <c r="H15" s="1277"/>
      <c r="I15" s="1276">
        <f>-654454328+5401064-1</f>
        <v>-649053265</v>
      </c>
      <c r="J15" s="1275"/>
      <c r="K15" s="1039"/>
      <c r="L15" s="1274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5" t="s">
        <v>1098</v>
      </c>
      <c r="B16" s="1041"/>
      <c r="C16" s="1276">
        <v>17134356</v>
      </c>
      <c r="D16" s="1277"/>
      <c r="E16" s="1276">
        <v>28229139</v>
      </c>
      <c r="F16" s="1276"/>
      <c r="G16" s="1276">
        <v>11317063</v>
      </c>
      <c r="H16" s="1276"/>
      <c r="I16" s="1276">
        <f>20499391-5401064</f>
        <v>15098327</v>
      </c>
      <c r="J16" s="1275"/>
      <c r="K16" s="1039"/>
      <c r="L16" s="1274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5" t="s">
        <v>1145</v>
      </c>
      <c r="B17" s="1041"/>
      <c r="C17" s="1276">
        <v>1886958</v>
      </c>
      <c r="D17" s="1277"/>
      <c r="E17" s="1276">
        <v>1089865</v>
      </c>
      <c r="F17" s="1277"/>
      <c r="G17" s="1276">
        <v>0</v>
      </c>
      <c r="H17" s="1277"/>
      <c r="I17" s="1276">
        <v>0</v>
      </c>
      <c r="J17" s="1275"/>
      <c r="K17" s="1039"/>
      <c r="L17" s="1274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5" t="s">
        <v>1151</v>
      </c>
      <c r="B18" s="1041"/>
      <c r="C18" s="1276">
        <f>45923265+880962</f>
        <v>46804227</v>
      </c>
      <c r="D18" s="1277"/>
      <c r="E18" s="1276">
        <f>-40221373+2+5</f>
        <v>-40221366</v>
      </c>
      <c r="F18" s="1277"/>
      <c r="G18" s="1276">
        <v>7470168</v>
      </c>
      <c r="H18" s="1277"/>
      <c r="I18" s="1276">
        <v>-7063610</v>
      </c>
      <c r="J18" s="1275"/>
      <c r="K18" s="1039"/>
      <c r="L18" s="1274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90" t="s">
        <v>1192</v>
      </c>
      <c r="B19" s="1253"/>
      <c r="C19" s="1276"/>
      <c r="D19" s="1277"/>
      <c r="E19" s="1276"/>
      <c r="F19" s="1277"/>
      <c r="G19" s="1280"/>
      <c r="H19" s="1277"/>
      <c r="I19" s="1280"/>
      <c r="J19" s="1275"/>
      <c r="K19" s="1039"/>
      <c r="L19" s="1274"/>
      <c r="M19" s="1039"/>
      <c r="N19" s="1039"/>
      <c r="O19" s="1039"/>
      <c r="P19" s="1039"/>
      <c r="Q19" s="1039"/>
    </row>
    <row r="20" spans="1:17" ht="20.25" customHeight="1">
      <c r="A20" s="1103" t="s">
        <v>1161</v>
      </c>
      <c r="B20" s="1041"/>
      <c r="C20" s="1276">
        <v>-1850379</v>
      </c>
      <c r="D20" s="1277"/>
      <c r="E20" s="1276">
        <v>-2022014</v>
      </c>
      <c r="F20" s="1277"/>
      <c r="G20" s="1276">
        <v>0</v>
      </c>
      <c r="H20" s="1277"/>
      <c r="I20" s="1276">
        <v>-467289</v>
      </c>
      <c r="J20" s="1275"/>
      <c r="K20" s="1039"/>
      <c r="L20" s="1274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90" t="s">
        <v>4</v>
      </c>
      <c r="B21" s="1069"/>
      <c r="C21" s="1276">
        <v>11948660</v>
      </c>
      <c r="D21" s="1277"/>
      <c r="E21" s="1276">
        <v>11004519</v>
      </c>
      <c r="F21" s="1277"/>
      <c r="G21" s="1276">
        <v>9201088</v>
      </c>
      <c r="H21" s="1277"/>
      <c r="I21" s="1276">
        <v>6701144</v>
      </c>
      <c r="J21" s="1275"/>
      <c r="K21" s="1039"/>
      <c r="L21" s="1274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5" t="s">
        <v>1196</v>
      </c>
      <c r="B22" s="1041"/>
      <c r="C22" s="1276">
        <v>8430721</v>
      </c>
      <c r="D22" s="1277"/>
      <c r="E22" s="1276"/>
      <c r="F22" s="1277"/>
      <c r="G22" s="1276">
        <v>835043</v>
      </c>
      <c r="H22" s="1277"/>
      <c r="I22" s="1276"/>
      <c r="J22" s="1275"/>
      <c r="K22" s="1039"/>
      <c r="L22" s="1274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90" t="s">
        <v>169</v>
      </c>
      <c r="B23" s="1069"/>
      <c r="C23" s="1277">
        <f>90288.8884585459*1000</f>
        <v>90288888.458545908</v>
      </c>
      <c r="D23" s="1277"/>
      <c r="E23" s="1277">
        <v>133394463</v>
      </c>
      <c r="F23" s="1277"/>
      <c r="G23" s="1276">
        <f>18915.5185496065*1000</f>
        <v>18915518.549606498</v>
      </c>
      <c r="H23" s="1277"/>
      <c r="I23" s="1276">
        <v>8727916</v>
      </c>
      <c r="J23" s="1275"/>
      <c r="K23" s="1040"/>
      <c r="L23" s="1274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91"/>
      <c r="B24" s="1254"/>
      <c r="C24" s="1281">
        <f>SUM(C11:C23)</f>
        <v>835987020.335109</v>
      </c>
      <c r="D24" s="1274"/>
      <c r="E24" s="1281">
        <f>SUM(E11:E23)</f>
        <v>849728879</v>
      </c>
      <c r="F24" s="1274"/>
      <c r="G24" s="1282">
        <f>SUM(G11:G23)</f>
        <v>425508790.00179845</v>
      </c>
      <c r="H24" s="1274"/>
      <c r="I24" s="1282">
        <f>SUM(I11:I23)</f>
        <v>200853213</v>
      </c>
      <c r="J24" s="1275"/>
      <c r="K24" s="1039">
        <f>SUM(K11:K23)</f>
        <v>1112829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92" t="s">
        <v>3</v>
      </c>
      <c r="B25" s="1255"/>
      <c r="C25" s="1273"/>
      <c r="D25" s="1274"/>
      <c r="E25" s="1273"/>
      <c r="F25" s="1274"/>
      <c r="G25" s="1273"/>
      <c r="H25" s="1274"/>
      <c r="I25" s="1273"/>
      <c r="J25" s="1275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5" t="s">
        <v>591</v>
      </c>
      <c r="B26" s="1069"/>
      <c r="C26" s="1273">
        <v>-453356908</v>
      </c>
      <c r="D26" s="1274"/>
      <c r="E26" s="1273">
        <v>-306858196</v>
      </c>
      <c r="F26" s="1274"/>
      <c r="G26" s="1273">
        <f>-342065492-314238587</f>
        <v>-656304079</v>
      </c>
      <c r="H26" s="1274"/>
      <c r="I26" s="1273">
        <v>-2031568</v>
      </c>
      <c r="J26" s="1275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5" t="s">
        <v>1131</v>
      </c>
      <c r="B27" s="1069"/>
      <c r="C27" s="1273">
        <v>-6909886</v>
      </c>
      <c r="D27" s="1274"/>
      <c r="E27" s="1273">
        <v>-48434182</v>
      </c>
      <c r="F27" s="1274"/>
      <c r="G27" s="1273">
        <f>-9912412-33331202</f>
        <v>-43243614</v>
      </c>
      <c r="H27" s="1274"/>
      <c r="I27" s="1273">
        <v>-44029452</v>
      </c>
      <c r="J27" s="1275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5" t="s">
        <v>851</v>
      </c>
      <c r="B28" s="1069"/>
      <c r="C28" s="1283">
        <v>19726075</v>
      </c>
      <c r="D28" s="1274"/>
      <c r="E28" s="1273">
        <v>-225270953</v>
      </c>
      <c r="F28" s="1274"/>
      <c r="G28" s="1283">
        <v>62103939</v>
      </c>
      <c r="H28" s="1274"/>
      <c r="I28" s="1273">
        <v>-161147896</v>
      </c>
      <c r="J28" s="1275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2" t="s">
        <v>1092</v>
      </c>
      <c r="B29" s="1069"/>
      <c r="C29" s="1273">
        <f>-18458.2339677209*1000</f>
        <v>-18458233.9677209</v>
      </c>
      <c r="D29" s="1274"/>
      <c r="E29" s="1273">
        <v>-29380406</v>
      </c>
      <c r="F29" s="1274"/>
      <c r="G29" s="1273">
        <v>-11142552</v>
      </c>
      <c r="H29" s="1274"/>
      <c r="I29" s="1273">
        <v>-5665166</v>
      </c>
      <c r="J29" s="1275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2" t="s">
        <v>1146</v>
      </c>
      <c r="B30" s="1069"/>
      <c r="C30" s="1087">
        <v>10625886</v>
      </c>
      <c r="D30" s="1274"/>
      <c r="E30" s="1273">
        <v>7472077</v>
      </c>
      <c r="F30" s="1274"/>
      <c r="G30" s="1078">
        <v>195829</v>
      </c>
      <c r="H30" s="1274"/>
      <c r="I30" s="1273">
        <v>-6544</v>
      </c>
      <c r="J30" s="1275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5" t="s">
        <v>229</v>
      </c>
      <c r="B31" s="1251"/>
      <c r="C31" s="1273">
        <v>0</v>
      </c>
      <c r="D31" s="1274"/>
      <c r="E31" s="1273">
        <v>8640884</v>
      </c>
      <c r="F31" s="1274"/>
      <c r="G31" s="1279">
        <v>0</v>
      </c>
      <c r="H31" s="1274"/>
      <c r="I31" s="1279">
        <v>0</v>
      </c>
      <c r="J31" s="1275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83" t="s">
        <v>546</v>
      </c>
      <c r="B32" s="1251"/>
      <c r="C32" s="1273">
        <f>260470.967899899*1000-10</f>
        <v>260470957.89989901</v>
      </c>
      <c r="D32" s="1274"/>
      <c r="E32" s="1273">
        <v>323860399</v>
      </c>
      <c r="F32" s="1274"/>
      <c r="G32" s="1273">
        <f>4226.57272995602*1000</f>
        <v>4226572.7299560206</v>
      </c>
      <c r="H32" s="1274"/>
      <c r="I32" s="1273">
        <v>-24840333</v>
      </c>
      <c r="J32" s="1275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83" t="s">
        <v>1132</v>
      </c>
      <c r="B33" s="1251"/>
      <c r="C33" s="1273">
        <f>73726219</f>
        <v>73726219</v>
      </c>
      <c r="D33" s="1274"/>
      <c r="E33" s="1273">
        <f>-8679901-253405</f>
        <v>-8933306</v>
      </c>
      <c r="F33" s="1277"/>
      <c r="G33" s="1273">
        <v>-20298819</v>
      </c>
      <c r="H33" s="1277"/>
      <c r="I33" s="1284">
        <v>-5720807</v>
      </c>
      <c r="J33" s="1275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2" t="s">
        <v>359</v>
      </c>
      <c r="B34" s="1069"/>
      <c r="C34" s="1273">
        <f>-3995.80150722294*1000</f>
        <v>-3995801.5072229402</v>
      </c>
      <c r="D34" s="1274"/>
      <c r="E34" s="1273">
        <v>53286786</v>
      </c>
      <c r="F34" s="1274"/>
      <c r="G34" s="1273">
        <v>-28061003</v>
      </c>
      <c r="H34" s="1274"/>
      <c r="I34" s="1284">
        <v>48151821</v>
      </c>
      <c r="J34" s="1275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83" t="s">
        <v>1126</v>
      </c>
      <c r="B35" s="1251"/>
      <c r="C35" s="1285">
        <v>-489813</v>
      </c>
      <c r="D35" s="1274"/>
      <c r="E35" s="1285">
        <v>-111340</v>
      </c>
      <c r="F35" s="1274"/>
      <c r="G35" s="1274">
        <v>-238184</v>
      </c>
      <c r="H35" s="1274"/>
      <c r="I35" s="1274">
        <v>-65928</v>
      </c>
      <c r="J35" s="1275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6" t="s">
        <v>1188</v>
      </c>
      <c r="B36" s="1251"/>
      <c r="C36" s="1285"/>
      <c r="D36" s="1274"/>
      <c r="E36" s="1285"/>
      <c r="F36" s="1274"/>
      <c r="G36" s="1274"/>
      <c r="H36" s="1274"/>
      <c r="I36" s="1274"/>
      <c r="J36" s="1275"/>
      <c r="K36" s="1158">
        <f>SUM(K24:K35)</f>
        <v>1112829</v>
      </c>
      <c r="L36" s="1039"/>
      <c r="M36" s="1158">
        <f>SUM(M24:M35)</f>
        <v>725474</v>
      </c>
      <c r="N36" s="1039"/>
      <c r="O36" s="1158">
        <f>SUM(O24:O35)</f>
        <v>0</v>
      </c>
      <c r="P36" s="1039"/>
      <c r="Q36" s="1158">
        <f>SUM(Q24:Q35)</f>
        <v>-266414</v>
      </c>
    </row>
    <row r="37" spans="1:17" ht="20.25" customHeight="1">
      <c r="A37" s="1055" t="s">
        <v>5</v>
      </c>
      <c r="B37" s="1069"/>
      <c r="C37" s="1286">
        <v>-111257440</v>
      </c>
      <c r="D37" s="1274"/>
      <c r="E37" s="1286">
        <v>-162062414</v>
      </c>
      <c r="F37" s="1274"/>
      <c r="G37" s="1286">
        <v>-15566851</v>
      </c>
      <c r="H37" s="1274"/>
      <c r="I37" s="1286">
        <v>-22312755</v>
      </c>
      <c r="J37" s="1275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94" t="s">
        <v>6</v>
      </c>
      <c r="B38" s="1256"/>
      <c r="C38" s="1287">
        <f>SUM(C24:C37)</f>
        <v>606068075.76006413</v>
      </c>
      <c r="D38" s="1288"/>
      <c r="E38" s="1287">
        <f>SUM(E24:E37)</f>
        <v>461938228</v>
      </c>
      <c r="F38" s="1288"/>
      <c r="G38" s="1287">
        <f>SUM(G24:G37)</f>
        <v>-282819971.26824552</v>
      </c>
      <c r="H38" s="1288"/>
      <c r="I38" s="1287">
        <f>SUM(I24:I37)</f>
        <v>-16815415</v>
      </c>
      <c r="J38" s="1275"/>
      <c r="K38" s="1246">
        <f>SUM(K36:K37)</f>
        <v>1112829</v>
      </c>
      <c r="L38" s="1039"/>
      <c r="M38" s="1246">
        <f>SUM(M36:M37)</f>
        <v>614217</v>
      </c>
      <c r="N38" s="1039"/>
      <c r="O38" s="1246">
        <f>SUM(O36:O37)</f>
        <v>0</v>
      </c>
      <c r="P38" s="1039"/>
      <c r="Q38" s="1246">
        <f>SUM(Q36:Q37)</f>
        <v>-281981</v>
      </c>
    </row>
    <row r="39" spans="1:17" ht="20.25" customHeight="1">
      <c r="A39" s="1091"/>
      <c r="B39" s="1254"/>
      <c r="C39" s="1095"/>
      <c r="D39" s="1095"/>
      <c r="E39" s="1095"/>
      <c r="F39" s="1095"/>
      <c r="G39" s="1095"/>
      <c r="H39" s="1095"/>
      <c r="I39" s="1095"/>
      <c r="K39" s="1273"/>
      <c r="L39" s="1274"/>
      <c r="M39" s="1273"/>
      <c r="N39" s="1274"/>
      <c r="O39" s="1273"/>
      <c r="P39" s="1274"/>
      <c r="Q39" s="1273"/>
    </row>
    <row r="40" spans="1:17" ht="20.25" customHeight="1">
      <c r="A40" s="1083"/>
      <c r="B40" s="1083"/>
      <c r="C40" s="1042"/>
      <c r="D40" s="1084"/>
      <c r="E40" s="1042"/>
      <c r="F40" s="1080"/>
      <c r="G40" s="1042"/>
      <c r="H40" s="1084"/>
      <c r="I40" s="1042"/>
      <c r="K40" s="1042"/>
      <c r="L40" s="1084"/>
      <c r="M40" s="1042"/>
      <c r="N40" s="1080"/>
      <c r="O40" s="1042"/>
      <c r="P40" s="1084"/>
      <c r="Q40" s="1042"/>
    </row>
    <row r="41" spans="1:17" ht="18">
      <c r="A41" s="1045" t="s">
        <v>1154</v>
      </c>
      <c r="B41" s="1045"/>
      <c r="C41" s="1046"/>
      <c r="D41" s="1072"/>
      <c r="E41" s="1046"/>
      <c r="F41" s="1080"/>
      <c r="G41" s="1042"/>
      <c r="H41" s="1084"/>
      <c r="I41" s="1042"/>
      <c r="K41" s="1046"/>
      <c r="L41" s="1072"/>
      <c r="M41" s="1046"/>
      <c r="N41" s="1080"/>
      <c r="O41" s="1042"/>
      <c r="P41" s="1084"/>
      <c r="Q41" s="1042"/>
    </row>
    <row r="42" spans="1:17" ht="20.25" customHeight="1">
      <c r="A42" s="1082" t="s">
        <v>0</v>
      </c>
      <c r="B42" s="1082"/>
      <c r="C42" s="1042"/>
      <c r="D42" s="1084"/>
      <c r="E42" s="1042"/>
      <c r="F42" s="1080"/>
      <c r="G42" s="1042"/>
      <c r="H42" s="1084"/>
      <c r="I42" s="1042"/>
      <c r="K42" s="1042"/>
      <c r="L42" s="1084"/>
      <c r="M42" s="1042"/>
      <c r="N42" s="1080"/>
      <c r="O42" s="1042"/>
      <c r="P42" s="1084"/>
      <c r="Q42" s="1042"/>
    </row>
    <row r="43" spans="1:17" ht="20.25" customHeight="1">
      <c r="A43" s="1083"/>
      <c r="B43" s="1083"/>
      <c r="C43" s="1042"/>
      <c r="D43" s="1084"/>
      <c r="E43" s="1042"/>
      <c r="F43" s="1080"/>
      <c r="G43" s="1042"/>
      <c r="H43" s="1084"/>
      <c r="I43" s="1042"/>
      <c r="K43" s="1042"/>
      <c r="L43" s="1084"/>
      <c r="M43" s="1042"/>
      <c r="N43" s="1080"/>
      <c r="O43" s="1042"/>
      <c r="P43" s="1084"/>
      <c r="Q43" s="1042"/>
    </row>
    <row r="44" spans="1:17" ht="20.25" customHeight="1">
      <c r="A44" s="1083"/>
      <c r="B44" s="1083"/>
      <c r="C44" s="1431" t="s">
        <v>1107</v>
      </c>
      <c r="D44" s="1431"/>
      <c r="E44" s="1431"/>
      <c r="F44" s="1080"/>
      <c r="G44" s="1431" t="s">
        <v>1108</v>
      </c>
      <c r="H44" s="1431"/>
      <c r="I44" s="1431"/>
      <c r="K44" s="1431" t="s">
        <v>1107</v>
      </c>
      <c r="L44" s="1431"/>
      <c r="M44" s="1431"/>
      <c r="N44" s="1080"/>
      <c r="O44" s="1431" t="s">
        <v>1108</v>
      </c>
      <c r="P44" s="1431"/>
      <c r="Q44" s="1431"/>
    </row>
    <row r="45" spans="1:17" ht="20.25" customHeight="1">
      <c r="A45" s="1096"/>
      <c r="B45" s="1096"/>
      <c r="C45" s="1431" t="s">
        <v>1109</v>
      </c>
      <c r="D45" s="1431"/>
      <c r="E45" s="1431"/>
      <c r="F45" s="1081"/>
      <c r="G45" s="1431" t="s">
        <v>1109</v>
      </c>
      <c r="H45" s="1431"/>
      <c r="I45" s="1431"/>
      <c r="K45" s="1431" t="s">
        <v>1109</v>
      </c>
      <c r="L45" s="1431"/>
      <c r="M45" s="1431"/>
      <c r="N45" s="1081"/>
      <c r="O45" s="1431" t="s">
        <v>1109</v>
      </c>
      <c r="P45" s="1431"/>
      <c r="Q45" s="1431"/>
    </row>
    <row r="46" spans="1:17" ht="20.25" customHeight="1">
      <c r="A46" s="1096"/>
      <c r="B46" s="1096"/>
      <c r="C46" s="1432" t="s">
        <v>1111</v>
      </c>
      <c r="D46" s="1432"/>
      <c r="E46" s="1432"/>
      <c r="F46" s="1081"/>
      <c r="G46" s="1432" t="s">
        <v>1111</v>
      </c>
      <c r="H46" s="1432"/>
      <c r="I46" s="1432"/>
      <c r="K46" s="1432" t="s">
        <v>1111</v>
      </c>
      <c r="L46" s="1432"/>
      <c r="M46" s="1432"/>
      <c r="N46" s="1081"/>
      <c r="O46" s="1432" t="s">
        <v>1111</v>
      </c>
      <c r="P46" s="1432"/>
      <c r="Q46" s="1432"/>
    </row>
    <row r="47" spans="1:17" ht="20.25" customHeight="1">
      <c r="A47" s="1096"/>
      <c r="B47" s="1096"/>
      <c r="C47" s="1429" t="s">
        <v>1110</v>
      </c>
      <c r="D47" s="1429"/>
      <c r="E47" s="1429"/>
      <c r="F47" s="1081"/>
      <c r="G47" s="1429" t="s">
        <v>1110</v>
      </c>
      <c r="H47" s="1429"/>
      <c r="I47" s="1429"/>
      <c r="K47" s="1429" t="s">
        <v>1110</v>
      </c>
      <c r="L47" s="1429"/>
      <c r="M47" s="1429"/>
      <c r="N47" s="1081"/>
      <c r="O47" s="1429" t="s">
        <v>1110</v>
      </c>
      <c r="P47" s="1429"/>
      <c r="Q47" s="1429"/>
    </row>
    <row r="48" spans="1:17" ht="20.25" customHeight="1">
      <c r="A48" s="1096"/>
      <c r="B48" s="1248" t="s">
        <v>928</v>
      </c>
      <c r="C48" s="1063">
        <v>2014</v>
      </c>
      <c r="D48" s="1079"/>
      <c r="E48" s="1063">
        <v>2013</v>
      </c>
      <c r="F48" s="1080"/>
      <c r="G48" s="1063">
        <v>2014</v>
      </c>
      <c r="H48" s="1079"/>
      <c r="I48" s="1063">
        <v>2013</v>
      </c>
      <c r="K48" s="1063">
        <v>2015</v>
      </c>
      <c r="L48" s="1079"/>
      <c r="M48" s="1063">
        <v>2014</v>
      </c>
      <c r="N48" s="1080"/>
      <c r="O48" s="1063">
        <v>2015</v>
      </c>
      <c r="P48" s="1079"/>
      <c r="Q48" s="1063">
        <v>2014</v>
      </c>
    </row>
    <row r="49" spans="1:17" ht="20.25" customHeight="1">
      <c r="A49" s="1083"/>
      <c r="B49" s="1083"/>
      <c r="C49" s="1430" t="s">
        <v>134</v>
      </c>
      <c r="D49" s="1430"/>
      <c r="E49" s="1430"/>
      <c r="F49" s="1430"/>
      <c r="G49" s="1430"/>
      <c r="H49" s="1430"/>
      <c r="I49" s="1430"/>
      <c r="K49" s="1430" t="s">
        <v>1120</v>
      </c>
      <c r="L49" s="1430"/>
      <c r="M49" s="1430"/>
      <c r="N49" s="1430"/>
      <c r="O49" s="1430"/>
      <c r="P49" s="1430"/>
      <c r="Q49" s="1430"/>
    </row>
    <row r="50" spans="1:17" ht="20.25" customHeight="1">
      <c r="A50" s="1085" t="s">
        <v>7</v>
      </c>
      <c r="B50" s="1085"/>
      <c r="C50" s="1086"/>
      <c r="D50" s="1087"/>
      <c r="E50" s="1086"/>
      <c r="F50" s="1087"/>
      <c r="G50" s="1086"/>
      <c r="H50" s="1087"/>
      <c r="I50" s="1086"/>
      <c r="K50" s="1086"/>
      <c r="L50" s="1087"/>
      <c r="M50" s="1086"/>
      <c r="N50" s="1087"/>
      <c r="O50" s="1086"/>
      <c r="P50" s="1087"/>
      <c r="Q50" s="1086"/>
    </row>
    <row r="51" spans="1:17" ht="20.25" customHeight="1">
      <c r="A51" s="1055" t="s">
        <v>8</v>
      </c>
      <c r="B51" s="1055"/>
      <c r="C51" s="1086">
        <v>14033097</v>
      </c>
      <c r="D51" s="1087"/>
      <c r="E51" s="1086">
        <v>3349599</v>
      </c>
      <c r="F51" s="1087"/>
      <c r="G51" s="1078">
        <v>18343963</v>
      </c>
      <c r="H51" s="1087"/>
      <c r="I51" s="1078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5" t="s">
        <v>1147</v>
      </c>
      <c r="B52" s="1055"/>
      <c r="C52" s="1078">
        <v>0</v>
      </c>
      <c r="D52" s="1087"/>
      <c r="E52" s="1078">
        <v>0</v>
      </c>
      <c r="F52" s="1087"/>
      <c r="G52" s="1086">
        <v>300000000</v>
      </c>
      <c r="H52" s="1087"/>
      <c r="I52" s="1086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5" t="s">
        <v>1127</v>
      </c>
      <c r="B53" s="1055"/>
      <c r="C53" s="1086">
        <v>-159891535</v>
      </c>
      <c r="D53" s="1087"/>
      <c r="E53" s="1086">
        <v>-352001041</v>
      </c>
      <c r="F53" s="1087"/>
      <c r="G53" s="1289">
        <v>-79345650</v>
      </c>
      <c r="H53" s="1087"/>
      <c r="I53" s="1242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5" t="s">
        <v>1197</v>
      </c>
      <c r="B54" s="1055"/>
      <c r="C54" s="1086"/>
      <c r="D54" s="1087"/>
      <c r="E54" s="1086"/>
      <c r="F54" s="1087"/>
      <c r="G54" s="1242">
        <v>-164750</v>
      </c>
      <c r="H54" s="1087"/>
      <c r="I54" s="1242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83" t="s">
        <v>1198</v>
      </c>
      <c r="B55" s="1241"/>
      <c r="C55" s="1078"/>
      <c r="D55" s="1087"/>
      <c r="E55" s="1078">
        <v>0</v>
      </c>
      <c r="F55" s="1087"/>
      <c r="G55" s="1078">
        <f>-300000000</f>
        <v>-300000000</v>
      </c>
      <c r="H55" s="1087"/>
      <c r="I55" s="1078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83" t="s">
        <v>1199</v>
      </c>
      <c r="B56" s="1241"/>
      <c r="C56" s="1078"/>
      <c r="D56" s="1087"/>
      <c r="E56" s="1078"/>
      <c r="F56" s="1087"/>
      <c r="G56" s="1078">
        <v>670000000</v>
      </c>
      <c r="H56" s="1087"/>
      <c r="I56" s="1078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5" t="s">
        <v>1170</v>
      </c>
      <c r="B57" s="1055"/>
      <c r="C57" s="1077">
        <v>-35280000</v>
      </c>
      <c r="D57" s="1087"/>
      <c r="E57" s="1077">
        <v>-27440000</v>
      </c>
      <c r="F57" s="1087"/>
      <c r="G57" s="1077">
        <v>-35280000</v>
      </c>
      <c r="H57" s="1087"/>
      <c r="I57" s="1077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5" t="s">
        <v>9</v>
      </c>
      <c r="B58" s="1055"/>
      <c r="C58" s="1087">
        <v>-23500442</v>
      </c>
      <c r="D58" s="1087"/>
      <c r="E58" s="1087">
        <v>-22524682</v>
      </c>
      <c r="F58" s="1087"/>
      <c r="G58" s="1078"/>
      <c r="H58" s="1087"/>
      <c r="I58" s="1078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5" t="s">
        <v>1190</v>
      </c>
      <c r="B59" s="1055"/>
      <c r="C59" s="1078">
        <v>2209660</v>
      </c>
      <c r="D59" s="1087"/>
      <c r="E59" s="1078">
        <v>2367671</v>
      </c>
      <c r="F59" s="1087"/>
      <c r="G59" s="1078"/>
      <c r="H59" s="1087"/>
      <c r="I59" s="1078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5" t="s">
        <v>1193</v>
      </c>
      <c r="B60" s="1055"/>
      <c r="C60" s="1087">
        <v>-433832053</v>
      </c>
      <c r="D60" s="1087"/>
      <c r="E60" s="1087"/>
      <c r="F60" s="1087"/>
      <c r="G60" s="1078">
        <v>-432775597</v>
      </c>
      <c r="H60" s="1087"/>
      <c r="I60" s="1078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5" t="s">
        <v>1194</v>
      </c>
      <c r="B61" s="1055"/>
      <c r="C61" s="1087">
        <v>-506538687</v>
      </c>
      <c r="D61" s="1087"/>
      <c r="E61" s="1087"/>
      <c r="F61" s="1087"/>
      <c r="G61" s="1078">
        <v>-506538687</v>
      </c>
      <c r="H61" s="1087"/>
      <c r="I61" s="1078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91" t="s">
        <v>1200</v>
      </c>
      <c r="B62" s="1091"/>
      <c r="C62" s="1240">
        <f>SUM(C51:C61)</f>
        <v>-1142799960</v>
      </c>
      <c r="D62" s="1095"/>
      <c r="E62" s="1240">
        <f>SUM(E51:E61)</f>
        <v>-396248453</v>
      </c>
      <c r="F62" s="1095"/>
      <c r="G62" s="1240">
        <f>SUM(G51:G61)</f>
        <v>-365760721</v>
      </c>
      <c r="H62" s="1095"/>
      <c r="I62" s="1240">
        <f>SUM(I51:I61)</f>
        <v>-32935142</v>
      </c>
      <c r="K62" s="1246">
        <f>SUM(K51:K61)</f>
        <v>0</v>
      </c>
      <c r="L62" s="1158"/>
      <c r="M62" s="1246">
        <f>SUM(M51:M61)</f>
        <v>-1142800</v>
      </c>
      <c r="N62" s="1158"/>
      <c r="O62" s="1246">
        <f>SUM(O51:O61)</f>
        <v>0</v>
      </c>
      <c r="P62" s="1158"/>
      <c r="Q62" s="1246">
        <f>SUM(Q51:Q61)</f>
        <v>-365761</v>
      </c>
    </row>
    <row r="63" spans="1:17" ht="20.25" customHeight="1">
      <c r="A63" s="1096"/>
      <c r="B63" s="1096"/>
      <c r="C63" s="1095"/>
      <c r="D63" s="1095"/>
      <c r="E63" s="1095"/>
      <c r="F63" s="1095"/>
      <c r="G63" s="1095"/>
      <c r="H63" s="1095"/>
      <c r="I63" s="1095"/>
      <c r="K63" s="1095"/>
      <c r="L63" s="1095"/>
      <c r="M63" s="1095"/>
      <c r="N63" s="1095"/>
      <c r="O63" s="1095"/>
      <c r="P63" s="1095"/>
      <c r="Q63" s="1095"/>
    </row>
    <row r="64" spans="1:17" ht="20.25" customHeight="1">
      <c r="A64" s="1085" t="s">
        <v>10</v>
      </c>
      <c r="B64" s="1085"/>
      <c r="C64" s="1086"/>
      <c r="D64" s="1087"/>
      <c r="E64" s="1086"/>
      <c r="F64" s="1087"/>
      <c r="G64" s="1086"/>
      <c r="H64" s="1087"/>
      <c r="I64" s="1086"/>
      <c r="K64" s="1086"/>
      <c r="L64" s="1087"/>
      <c r="M64" s="1086"/>
      <c r="N64" s="1087"/>
      <c r="O64" s="1086"/>
      <c r="P64" s="1087"/>
      <c r="Q64" s="1086"/>
    </row>
    <row r="65" spans="1:17" ht="20.25" customHeight="1">
      <c r="A65" s="1055" t="s">
        <v>1165</v>
      </c>
      <c r="B65" s="1055"/>
      <c r="C65" s="1086">
        <v>-17313157</v>
      </c>
      <c r="D65" s="1087"/>
      <c r="E65" s="1086">
        <v>-35064729</v>
      </c>
      <c r="F65" s="1087"/>
      <c r="G65" s="1068">
        <v>-11550017</v>
      </c>
      <c r="H65" s="1087"/>
      <c r="I65" s="1068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83" t="s">
        <v>1153</v>
      </c>
      <c r="B66" s="1083"/>
      <c r="C66" s="1075">
        <v>-242550786</v>
      </c>
      <c r="D66" s="1087"/>
      <c r="E66" s="1075">
        <v>-846194354</v>
      </c>
      <c r="F66" s="1087"/>
      <c r="G66" s="1075">
        <v>-242529185</v>
      </c>
      <c r="H66" s="1087"/>
      <c r="I66" s="1075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83" t="s">
        <v>1128</v>
      </c>
      <c r="B67" s="1083"/>
      <c r="C67" s="1075">
        <v>-298734</v>
      </c>
      <c r="D67" s="1087"/>
      <c r="E67" s="1075">
        <v>-716061</v>
      </c>
      <c r="F67" s="1087"/>
      <c r="G67" s="1075">
        <v>-99377</v>
      </c>
      <c r="H67" s="1087"/>
      <c r="I67" s="1075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5" t="s">
        <v>1191</v>
      </c>
      <c r="B68" s="1055"/>
      <c r="C68" s="1086"/>
      <c r="D68" s="1087"/>
      <c r="E68" s="1086"/>
      <c r="F68" s="1087"/>
      <c r="G68" s="1078"/>
      <c r="H68" s="1087"/>
      <c r="I68" s="1078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241" t="s">
        <v>1171</v>
      </c>
      <c r="B69" s="1241"/>
      <c r="C69" s="1086">
        <v>-338031870</v>
      </c>
      <c r="D69" s="1087"/>
      <c r="E69" s="1086">
        <v>-71797671</v>
      </c>
      <c r="F69" s="1087"/>
      <c r="G69" s="1078">
        <v>-78030470</v>
      </c>
      <c r="H69" s="1087" t="s">
        <v>160</v>
      </c>
      <c r="I69" s="1078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83" t="s">
        <v>1148</v>
      </c>
      <c r="B70" s="1083"/>
      <c r="C70" s="1086"/>
      <c r="D70" s="1087"/>
      <c r="E70" s="1086">
        <v>137862000</v>
      </c>
      <c r="F70" s="1087"/>
      <c r="G70" s="1078"/>
      <c r="H70" s="1087"/>
      <c r="I70" s="1078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5" t="s">
        <v>1149</v>
      </c>
      <c r="B71" s="1055"/>
      <c r="C71" s="1087">
        <v>-73211827</v>
      </c>
      <c r="D71" s="1087"/>
      <c r="E71" s="1087">
        <v>-296621530</v>
      </c>
      <c r="F71" s="1087"/>
      <c r="G71" s="1078">
        <v>-43651891</v>
      </c>
      <c r="H71" s="1087"/>
      <c r="I71" s="1078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244" t="s">
        <v>1155</v>
      </c>
      <c r="B72" s="1244"/>
      <c r="C72" s="1086"/>
      <c r="D72" s="1087"/>
      <c r="E72" s="1086">
        <v>2271954450</v>
      </c>
      <c r="F72" s="1087"/>
      <c r="G72" s="1078"/>
      <c r="H72" s="1087"/>
      <c r="I72" s="1078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244" t="s">
        <v>1156</v>
      </c>
      <c r="B73" s="1244"/>
      <c r="C73" s="1100"/>
      <c r="D73" s="1087"/>
      <c r="E73" s="1100">
        <v>-56520660</v>
      </c>
      <c r="F73" s="1087"/>
      <c r="G73" s="1097"/>
      <c r="H73" s="1087"/>
      <c r="I73" s="1097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91" t="s">
        <v>1189</v>
      </c>
      <c r="B74" s="1091"/>
      <c r="C74" s="1098">
        <f>SUM(C65:C73)</f>
        <v>-671406374</v>
      </c>
      <c r="D74" s="1095"/>
      <c r="E74" s="1098">
        <f>SUM(E65:E73)</f>
        <v>1102901445</v>
      </c>
      <c r="F74" s="1095"/>
      <c r="G74" s="1098">
        <f>SUM(G65:G73)</f>
        <v>-375860940</v>
      </c>
      <c r="H74" s="1095"/>
      <c r="I74" s="1098">
        <f>SUM(I65:I73)</f>
        <v>1164584039</v>
      </c>
      <c r="K74" s="1246">
        <f>SUM(K65:K73)</f>
        <v>0</v>
      </c>
      <c r="L74" s="1158"/>
      <c r="M74" s="1246">
        <f>SUM(M65:M73)</f>
        <v>-671407</v>
      </c>
      <c r="N74" s="1158"/>
      <c r="O74" s="1246">
        <f>SUM(O65:O73)</f>
        <v>0</v>
      </c>
      <c r="P74" s="1158"/>
      <c r="Q74" s="1246">
        <f>SUM(Q65:Q73)</f>
        <v>-375860</v>
      </c>
    </row>
    <row r="75" spans="1:17" ht="20.25" customHeight="1">
      <c r="A75" s="1096"/>
      <c r="B75" s="1096"/>
      <c r="C75" s="1095"/>
      <c r="D75" s="1095"/>
      <c r="E75" s="1095"/>
      <c r="F75" s="1095"/>
      <c r="G75" s="1095"/>
      <c r="H75" s="1095"/>
      <c r="I75" s="1095"/>
      <c r="K75" s="1095"/>
      <c r="L75" s="1095"/>
      <c r="M75" s="1095"/>
      <c r="N75" s="1095"/>
      <c r="O75" s="1095"/>
      <c r="P75" s="1095"/>
      <c r="Q75" s="1095"/>
    </row>
    <row r="76" spans="1:17" ht="20.25" customHeight="1">
      <c r="A76" s="1091" t="s">
        <v>1169</v>
      </c>
      <c r="B76" s="1091"/>
      <c r="C76" s="1099">
        <f>C38+C62+C74</f>
        <v>-1208138258.2399359</v>
      </c>
      <c r="D76" s="1095"/>
      <c r="E76" s="1099">
        <f>E38+E62+E74</f>
        <v>1168591220</v>
      </c>
      <c r="F76" s="1095"/>
      <c r="G76" s="1099">
        <f>G38+G62+G74</f>
        <v>-1024441632.2682455</v>
      </c>
      <c r="H76" s="1095"/>
      <c r="I76" s="1099">
        <f>I38+I62+I74</f>
        <v>1114833482</v>
      </c>
      <c r="K76" s="1246"/>
      <c r="L76" s="1158"/>
      <c r="M76" s="1246">
        <f>M38+M62+M74</f>
        <v>-1199990</v>
      </c>
      <c r="N76" s="1158"/>
      <c r="O76" s="1246"/>
      <c r="P76" s="1158"/>
      <c r="Q76" s="1246">
        <f>Q38+Q62+Q74</f>
        <v>-1023602</v>
      </c>
    </row>
    <row r="77" spans="1:17" ht="20.25" customHeight="1">
      <c r="A77" s="1102" t="s">
        <v>11</v>
      </c>
      <c r="B77" s="1102"/>
      <c r="C77" s="1087">
        <v>1540308733</v>
      </c>
      <c r="D77" s="1087"/>
      <c r="E77" s="1087">
        <v>353785752</v>
      </c>
      <c r="F77" s="1087"/>
      <c r="G77" s="1087">
        <v>1119123054</v>
      </c>
      <c r="H77" s="1087"/>
      <c r="I77" s="1087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102" t="s">
        <v>1129</v>
      </c>
      <c r="B78" s="1102"/>
      <c r="C78" s="1087"/>
      <c r="D78" s="1087"/>
      <c r="E78" s="1087"/>
      <c r="F78" s="1087"/>
      <c r="G78" s="1087"/>
      <c r="H78" s="1087"/>
      <c r="I78" s="1087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102" t="s">
        <v>1130</v>
      </c>
      <c r="B79" s="1102"/>
      <c r="C79" s="1100">
        <v>314790</v>
      </c>
      <c r="D79" s="1087"/>
      <c r="E79" s="1100">
        <v>14103838</v>
      </c>
      <c r="F79" s="1087"/>
      <c r="G79" s="1097">
        <v>0</v>
      </c>
      <c r="H79" s="1087"/>
      <c r="I79" s="1097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6" t="s">
        <v>12</v>
      </c>
      <c r="B80" s="1248" t="s">
        <v>171</v>
      </c>
      <c r="C80" s="1101">
        <f>SUM(C76:C79)</f>
        <v>332485264.76006413</v>
      </c>
      <c r="D80" s="1095"/>
      <c r="E80" s="1101">
        <f>SUM(E76:E79)</f>
        <v>1536480810</v>
      </c>
      <c r="F80" s="1095"/>
      <c r="G80" s="1101">
        <f>SUM(G76:G79)</f>
        <v>94681421.731754541</v>
      </c>
      <c r="H80" s="1095"/>
      <c r="I80" s="1101">
        <f>SUM(I76:I79)</f>
        <v>1118298847</v>
      </c>
      <c r="K80" s="1291">
        <f>SUM(K76:K79)</f>
        <v>0</v>
      </c>
      <c r="L80" s="1158"/>
      <c r="M80" s="1291">
        <f>SUM(M76:M79)</f>
        <v>340634</v>
      </c>
      <c r="N80" s="1158"/>
      <c r="O80" s="1291">
        <f>SUM(O76:O79)</f>
        <v>0</v>
      </c>
      <c r="P80" s="1158"/>
      <c r="Q80" s="1291">
        <f>SUM(Q76:Q79)</f>
        <v>95521</v>
      </c>
    </row>
    <row r="81" spans="1:19" ht="20.25" customHeight="1" thickTop="1">
      <c r="A81" s="1096"/>
      <c r="B81" s="1096"/>
      <c r="C81" s="1095"/>
      <c r="D81" s="1095"/>
      <c r="E81" s="1095"/>
      <c r="F81" s="1095"/>
      <c r="G81" s="1095"/>
      <c r="H81" s="1095"/>
      <c r="I81" s="1095"/>
      <c r="K81" s="1095"/>
      <c r="L81" s="1095"/>
      <c r="M81" s="1095"/>
      <c r="N81" s="1095"/>
      <c r="O81" s="1095"/>
      <c r="P81" s="1095"/>
      <c r="Q81" s="1095"/>
    </row>
    <row r="82" spans="1:19" ht="20.25" customHeight="1">
      <c r="A82" s="1247" t="s">
        <v>1158</v>
      </c>
      <c r="B82" s="1247"/>
      <c r="D82" s="1057"/>
      <c r="E82" s="1057"/>
      <c r="F82" s="1057"/>
      <c r="H82" s="1057"/>
      <c r="I82" s="1057"/>
      <c r="K82" s="1057"/>
      <c r="L82" s="1057"/>
      <c r="M82" s="1057"/>
      <c r="N82" s="1057"/>
      <c r="O82" s="1057"/>
      <c r="P82" s="1057"/>
      <c r="Q82" s="1057"/>
    </row>
    <row r="83" spans="1:19" ht="20.25" customHeight="1">
      <c r="A83" s="1103" t="s">
        <v>1203</v>
      </c>
      <c r="B83" s="1290" t="s">
        <v>1185</v>
      </c>
      <c r="C83" s="1087"/>
      <c r="D83" s="1057"/>
      <c r="E83" s="1087">
        <v>299999610</v>
      </c>
      <c r="F83" s="1238"/>
      <c r="G83" s="1087"/>
      <c r="H83" s="1238"/>
      <c r="I83" s="1087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258"/>
      <c r="D84" s="1258"/>
      <c r="E84" s="1258"/>
      <c r="F84" s="1258"/>
      <c r="G84" s="1268"/>
      <c r="H84" s="1258"/>
      <c r="I84" s="1268"/>
    </row>
    <row r="85" spans="1:19" ht="20.25" customHeight="1">
      <c r="D85" s="1057"/>
      <c r="E85" s="1057"/>
      <c r="F85" s="1057"/>
      <c r="H85" s="1057"/>
      <c r="I85" s="1057"/>
      <c r="K85" s="1249">
        <f>K80-'BS-PL-6-7'!P11</f>
        <v>-477671</v>
      </c>
      <c r="L85" s="1249">
        <f>L80-'BS-PL-6-7'!Q11</f>
        <v>0</v>
      </c>
      <c r="M85" s="1249">
        <f>M80-'BS-PL-6-7'!R11</f>
        <v>-225222</v>
      </c>
      <c r="N85" s="1249" t="e">
        <f>N80-'BS-PL-6-7'!#REF!</f>
        <v>#REF!</v>
      </c>
      <c r="O85" s="1249">
        <f>O80-'BS-PL-6-7'!T11</f>
        <v>-70169</v>
      </c>
      <c r="P85" s="1249"/>
      <c r="Q85" s="1249">
        <f>Q80-'BS-PL-6-7'!V11</f>
        <v>-9393</v>
      </c>
      <c r="R85" s="1249"/>
      <c r="S85" s="1249"/>
    </row>
    <row r="86" spans="1:19" ht="20.25" customHeight="1">
      <c r="D86" s="1057"/>
      <c r="E86" s="1057"/>
      <c r="F86" s="1057"/>
      <c r="H86" s="1057"/>
      <c r="I86" s="1057"/>
      <c r="K86" s="1249"/>
      <c r="L86" s="1249"/>
      <c r="M86" s="1249"/>
      <c r="N86" s="1249"/>
      <c r="O86" s="1249"/>
      <c r="P86" s="1249"/>
      <c r="Q86" s="1249"/>
      <c r="R86" s="1249"/>
      <c r="S86" s="1249"/>
    </row>
    <row r="87" spans="1:19" ht="20.25" customHeight="1">
      <c r="D87" s="1057"/>
      <c r="E87" s="1057"/>
      <c r="F87" s="1057"/>
      <c r="H87" s="1057"/>
      <c r="I87" s="1057"/>
    </row>
    <row r="88" spans="1:19" ht="20.25" customHeight="1">
      <c r="D88" s="1057"/>
      <c r="E88" s="1057"/>
      <c r="F88" s="1057"/>
      <c r="H88" s="1057"/>
      <c r="I88" s="1057"/>
    </row>
    <row r="89" spans="1:19" ht="20.25" customHeight="1">
      <c r="D89" s="1057"/>
      <c r="E89" s="1057"/>
      <c r="F89" s="1057"/>
      <c r="H89" s="1057"/>
      <c r="I89" s="1057"/>
    </row>
    <row r="90" spans="1:19" ht="20.25" customHeight="1">
      <c r="D90" s="1057"/>
      <c r="E90" s="1057"/>
      <c r="F90" s="1057"/>
      <c r="H90" s="1057"/>
      <c r="I90" s="1057"/>
    </row>
    <row r="91" spans="1:19" ht="20.25" customHeight="1">
      <c r="D91" s="1057"/>
      <c r="E91" s="1057"/>
      <c r="F91" s="1057"/>
      <c r="H91" s="1057"/>
      <c r="I91" s="1057"/>
    </row>
    <row r="92" spans="1:19" ht="20.25" customHeight="1">
      <c r="D92" s="1057"/>
      <c r="E92" s="1057"/>
      <c r="F92" s="1057"/>
      <c r="H92" s="1057"/>
      <c r="I92" s="1057"/>
    </row>
    <row r="93" spans="1:19" ht="20.25" customHeight="1">
      <c r="D93" s="1057"/>
      <c r="E93" s="1057"/>
      <c r="F93" s="1057"/>
      <c r="H93" s="1057"/>
      <c r="I93" s="1057"/>
    </row>
    <row r="94" spans="1:19" ht="20.25" customHeight="1">
      <c r="D94" s="1057"/>
      <c r="E94" s="1057"/>
      <c r="F94" s="1057"/>
      <c r="H94" s="1057"/>
      <c r="I94" s="1057"/>
    </row>
    <row r="95" spans="1:19" ht="20.25" customHeight="1">
      <c r="D95" s="1057"/>
      <c r="E95" s="1057"/>
      <c r="F95" s="1057"/>
      <c r="H95" s="1057"/>
      <c r="I95" s="1057"/>
    </row>
    <row r="96" spans="1:19" ht="20.25" customHeight="1">
      <c r="D96" s="1057"/>
      <c r="E96" s="1057"/>
      <c r="F96" s="1057"/>
      <c r="H96" s="1057"/>
      <c r="I96" s="1057"/>
    </row>
    <row r="97" spans="4:9" ht="20.25" customHeight="1">
      <c r="D97" s="1057"/>
      <c r="E97" s="1057"/>
      <c r="F97" s="1057"/>
      <c r="H97" s="1057"/>
      <c r="I97" s="1057"/>
    </row>
  </sheetData>
  <mergeCells count="36">
    <mergeCell ref="C4:E4"/>
    <mergeCell ref="G4:I4"/>
    <mergeCell ref="K4:M4"/>
    <mergeCell ref="O4:Q4"/>
    <mergeCell ref="C5:E5"/>
    <mergeCell ref="G5:I5"/>
    <mergeCell ref="K5:M5"/>
    <mergeCell ref="O5:Q5"/>
    <mergeCell ref="C6:E6"/>
    <mergeCell ref="G6:I6"/>
    <mergeCell ref="K6:M6"/>
    <mergeCell ref="O6:Q6"/>
    <mergeCell ref="C7:E7"/>
    <mergeCell ref="G7:I7"/>
    <mergeCell ref="K7:M7"/>
    <mergeCell ref="O7:Q7"/>
    <mergeCell ref="C9:I9"/>
    <mergeCell ref="K9:Q9"/>
    <mergeCell ref="C44:E44"/>
    <mergeCell ref="G44:I44"/>
    <mergeCell ref="K44:M44"/>
    <mergeCell ref="O44:Q44"/>
    <mergeCell ref="C45:E45"/>
    <mergeCell ref="G45:I45"/>
    <mergeCell ref="K45:M45"/>
    <mergeCell ref="O45:Q45"/>
    <mergeCell ref="C46:E46"/>
    <mergeCell ref="G46:I46"/>
    <mergeCell ref="K46:M46"/>
    <mergeCell ref="O46:Q46"/>
    <mergeCell ref="C47:E47"/>
    <mergeCell ref="G47:I47"/>
    <mergeCell ref="K47:M47"/>
    <mergeCell ref="O47:Q47"/>
    <mergeCell ref="C49:I49"/>
    <mergeCell ref="K49:Q49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109375" defaultRowHeight="18" customHeight="1"/>
  <cols>
    <col min="1" max="1" width="40.109375" style="981" customWidth="1"/>
    <col min="2" max="2" width="1.33203125" style="946" customWidth="1"/>
    <col min="3" max="3" width="5.5546875" style="919" customWidth="1"/>
    <col min="4" max="4" width="1.33203125" style="946" customWidth="1"/>
    <col min="5" max="5" width="13.6640625" style="915" customWidth="1"/>
    <col min="6" max="6" width="1" style="915" customWidth="1"/>
    <col min="7" max="7" width="12.88671875" style="915" customWidth="1"/>
    <col min="8" max="8" width="1.109375" style="915" customWidth="1"/>
    <col min="9" max="9" width="13.6640625" style="915" customWidth="1"/>
    <col min="10" max="10" width="0.88671875" style="915" customWidth="1"/>
    <col min="11" max="11" width="14.33203125" style="915" customWidth="1"/>
    <col min="12" max="12" width="0.88671875" style="915" customWidth="1"/>
    <col min="13" max="13" width="14.33203125" style="915" customWidth="1"/>
    <col min="14" max="14" width="0.88671875" style="915" customWidth="1"/>
    <col min="15" max="15" width="13.6640625" style="915" customWidth="1"/>
    <col min="16" max="16" width="1.33203125" style="947" customWidth="1"/>
    <col min="17" max="17" width="14.5546875" style="947" customWidth="1"/>
    <col min="18" max="18" width="1.109375" style="947" customWidth="1"/>
    <col min="19" max="19" width="13.5546875" style="947" customWidth="1"/>
    <col min="20" max="16384" width="9.1093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16" t="s">
        <v>134</v>
      </c>
      <c r="F10" s="1416"/>
      <c r="G10" s="1416"/>
      <c r="H10" s="1416"/>
      <c r="I10" s="1416"/>
      <c r="J10" s="1416"/>
      <c r="K10" s="1416"/>
      <c r="L10" s="1416"/>
      <c r="M10" s="1416"/>
      <c r="N10" s="1416"/>
      <c r="O10" s="1416"/>
      <c r="P10" s="1416"/>
      <c r="Q10" s="1416"/>
      <c r="R10" s="1416"/>
      <c r="S10" s="1416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D6" sqref="D6"/>
    </sheetView>
  </sheetViews>
  <sheetFormatPr defaultColWidth="9.109375" defaultRowHeight="15.6"/>
  <cols>
    <col min="1" max="1" width="3.44140625" style="1025" customWidth="1"/>
    <col min="2" max="2" width="3.33203125" style="1025" customWidth="1"/>
    <col min="3" max="3" width="67.44140625" style="1025" customWidth="1"/>
    <col min="4" max="4" width="21" style="1025" bestFit="1" customWidth="1"/>
    <col min="5" max="16384" width="9.109375" style="1025"/>
  </cols>
  <sheetData>
    <row r="1" spans="1:4" ht="21">
      <c r="A1" s="1435" t="s">
        <v>1041</v>
      </c>
      <c r="B1" s="1435"/>
      <c r="C1" s="1435"/>
      <c r="D1" s="1435"/>
    </row>
    <row r="3" spans="1:4" ht="21">
      <c r="A3" s="1435" t="s">
        <v>1042</v>
      </c>
      <c r="B3" s="1435"/>
      <c r="C3" s="1435"/>
      <c r="D3" s="1435"/>
    </row>
    <row r="5" spans="1:4" ht="21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1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1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1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109375" defaultRowHeight="18" customHeight="1"/>
  <cols>
    <col min="1" max="1" width="40.109375" style="981" customWidth="1"/>
    <col min="2" max="2" width="1.33203125" style="946" customWidth="1"/>
    <col min="3" max="3" width="5.5546875" style="919" customWidth="1"/>
    <col min="4" max="4" width="1.33203125" style="946" customWidth="1"/>
    <col min="5" max="5" width="13.6640625" style="915" customWidth="1"/>
    <col min="6" max="6" width="1" style="915" customWidth="1"/>
    <col min="7" max="7" width="12.88671875" style="915" customWidth="1"/>
    <col min="8" max="8" width="1.109375" style="915" customWidth="1"/>
    <col min="9" max="9" width="13.6640625" style="915" customWidth="1"/>
    <col min="10" max="10" width="0.88671875" style="915" customWidth="1"/>
    <col min="11" max="11" width="14.33203125" style="915" customWidth="1"/>
    <col min="12" max="12" width="0.88671875" style="915" customWidth="1"/>
    <col min="13" max="13" width="14.33203125" style="915" customWidth="1"/>
    <col min="14" max="14" width="0.88671875" style="915" customWidth="1"/>
    <col min="15" max="15" width="13.6640625" style="915" customWidth="1"/>
    <col min="16" max="16" width="1.33203125" style="947" customWidth="1"/>
    <col min="17" max="17" width="14.5546875" style="947" customWidth="1"/>
    <col min="18" max="18" width="1.109375" style="947" customWidth="1"/>
    <col min="19" max="19" width="13.5546875" style="947" customWidth="1"/>
    <col min="20" max="16384" width="9.1093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16" t="s">
        <v>134</v>
      </c>
      <c r="F10" s="1416"/>
      <c r="G10" s="1416"/>
      <c r="H10" s="1416"/>
      <c r="I10" s="1416"/>
      <c r="J10" s="1416"/>
      <c r="K10" s="1416"/>
      <c r="L10" s="1416"/>
      <c r="M10" s="1416"/>
      <c r="N10" s="1416"/>
      <c r="O10" s="1416"/>
      <c r="P10" s="1416"/>
      <c r="Q10" s="1416"/>
      <c r="R10" s="1416"/>
      <c r="S10" s="1416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opLeftCell="B12" workbookViewId="0">
      <selection activeCell="M30" sqref="M30"/>
    </sheetView>
  </sheetViews>
  <sheetFormatPr defaultColWidth="9.109375" defaultRowHeight="18" customHeight="1"/>
  <cols>
    <col min="1" max="1" width="40.109375" style="981" customWidth="1"/>
    <col min="2" max="2" width="5.5546875" style="919" customWidth="1"/>
    <col min="3" max="3" width="1.33203125" style="946" customWidth="1"/>
    <col min="4" max="4" width="13.6640625" style="915" customWidth="1"/>
    <col min="5" max="5" width="1" style="915" customWidth="1"/>
    <col min="6" max="6" width="13.6640625" style="915" customWidth="1"/>
    <col min="7" max="7" width="0.6640625" style="915" customWidth="1"/>
    <col min="8" max="8" width="13.6640625" style="915" customWidth="1"/>
    <col min="9" max="10" width="0.88671875" style="915" customWidth="1"/>
    <col min="11" max="11" width="14.33203125" style="915" customWidth="1"/>
    <col min="12" max="12" width="0.88671875" style="915" customWidth="1"/>
    <col min="13" max="13" width="13.6640625" style="915" customWidth="1"/>
    <col min="14" max="14" width="1.33203125" style="947" customWidth="1"/>
    <col min="15" max="15" width="14.5546875" style="947" customWidth="1"/>
    <col min="16" max="16" width="1.109375" style="947" customWidth="1"/>
    <col min="17" max="17" width="13.5546875" style="947" customWidth="1"/>
    <col min="18" max="16384" width="9.1093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15"/>
      <c r="K7" s="1415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16" t="s">
        <v>134</v>
      </c>
      <c r="E11" s="1416"/>
      <c r="F11" s="1416"/>
      <c r="G11" s="1416"/>
      <c r="H11" s="1416"/>
      <c r="I11" s="1416"/>
      <c r="J11" s="1416"/>
      <c r="K11" s="1416"/>
      <c r="L11" s="1416"/>
      <c r="M11" s="1416"/>
      <c r="N11" s="1416"/>
      <c r="O11" s="1416"/>
      <c r="P11" s="1416"/>
      <c r="Q11" s="1416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3.2"/>
  <cols>
    <col min="1" max="1" width="38" customWidth="1"/>
    <col min="2" max="5" width="15.5546875" customWidth="1"/>
    <col min="6" max="8" width="14.44140625" customWidth="1"/>
    <col min="9" max="9" width="16.5546875" bestFit="1" customWidth="1"/>
    <col min="10" max="10" width="13.441406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8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2:M122"/>
  <sheetViews>
    <sheetView showGridLines="0" zoomScaleNormal="100" workbookViewId="0">
      <selection activeCell="G16" sqref="G16"/>
    </sheetView>
  </sheetViews>
  <sheetFormatPr defaultColWidth="9.109375" defaultRowHeight="13.2"/>
  <cols>
    <col min="1" max="1" width="8.109375" style="78" customWidth="1"/>
    <col min="2" max="2" width="5.6640625" style="78" customWidth="1"/>
    <col min="3" max="4" width="9.109375" style="78"/>
    <col min="5" max="5" width="27.6640625" style="78" customWidth="1"/>
    <col min="6" max="6" width="3.33203125" style="78" customWidth="1"/>
    <col min="7" max="7" width="16.44140625" style="79" customWidth="1"/>
    <col min="8" max="8" width="15.88671875" style="79" customWidth="1"/>
    <col min="9" max="9" width="16.33203125" style="93" customWidth="1"/>
    <col min="10" max="10" width="16.44140625" style="93" customWidth="1"/>
    <col min="11" max="16384" width="9.109375" style="78"/>
  </cols>
  <sheetData>
    <row r="2" spans="1:10" s="148" customFormat="1" ht="15.6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6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6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8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8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82"/>
  <sheetViews>
    <sheetView topLeftCell="B52" workbookViewId="0">
      <selection activeCell="C69" sqref="C69"/>
    </sheetView>
  </sheetViews>
  <sheetFormatPr defaultColWidth="9.109375" defaultRowHeight="13.2"/>
  <cols>
    <col min="1" max="1" width="32.33203125" style="520" customWidth="1"/>
    <col min="2" max="2" width="11.5546875" style="520" customWidth="1"/>
    <col min="3" max="3" width="16.6640625" style="520" customWidth="1"/>
    <col min="4" max="4" width="3.5546875" style="520" customWidth="1"/>
    <col min="5" max="5" width="17.6640625" style="520" bestFit="1" customWidth="1"/>
    <col min="6" max="6" width="18" style="520" customWidth="1"/>
    <col min="7" max="7" width="18.33203125" style="520" customWidth="1"/>
    <col min="8" max="8" width="18.6640625" style="520" customWidth="1"/>
    <col min="9" max="9" width="18.6640625" style="520" hidden="1" customWidth="1"/>
    <col min="10" max="10" width="16.33203125" style="520" customWidth="1"/>
    <col min="11" max="11" width="18.44140625" style="520" customWidth="1"/>
    <col min="12" max="12" width="13.44140625" style="520" bestFit="1" customWidth="1"/>
    <col min="13" max="14" width="12.44140625" style="520" bestFit="1" customWidth="1"/>
    <col min="15" max="15" width="13.109375" style="520" bestFit="1" customWidth="1"/>
    <col min="16" max="16384" width="9.1093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8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8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8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8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8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8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8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8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8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8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8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8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8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8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4">
      <c r="A77" s="572"/>
      <c r="B77" s="572"/>
      <c r="E77" s="679"/>
      <c r="G77" s="680"/>
      <c r="H77" s="680"/>
    </row>
    <row r="78" spans="1:12">
      <c r="A78" s="681"/>
      <c r="B78" s="681"/>
      <c r="C78" s="1436"/>
      <c r="D78" s="1436"/>
      <c r="E78" s="1436"/>
      <c r="F78" s="1436"/>
      <c r="G78" s="1436"/>
      <c r="H78" s="1436"/>
      <c r="I78" s="1436"/>
      <c r="J78" s="1436"/>
      <c r="K78" s="1436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82"/>
  <sheetViews>
    <sheetView workbookViewId="0">
      <selection activeCell="C12" sqref="C12"/>
    </sheetView>
  </sheetViews>
  <sheetFormatPr defaultColWidth="9.109375" defaultRowHeight="13.2"/>
  <cols>
    <col min="1" max="1" width="32.33203125" style="520" customWidth="1"/>
    <col min="2" max="2" width="11.5546875" style="520" customWidth="1"/>
    <col min="3" max="3" width="16.6640625" style="520" customWidth="1"/>
    <col min="4" max="4" width="3.5546875" style="520" customWidth="1"/>
    <col min="5" max="5" width="17.6640625" style="520" bestFit="1" customWidth="1"/>
    <col min="6" max="6" width="18" style="520" customWidth="1"/>
    <col min="7" max="7" width="18.33203125" style="520" customWidth="1"/>
    <col min="8" max="8" width="18.6640625" style="520" customWidth="1"/>
    <col min="9" max="9" width="18.6640625" style="520" hidden="1" customWidth="1"/>
    <col min="10" max="10" width="16.33203125" style="520" customWidth="1"/>
    <col min="11" max="11" width="18.44140625" style="520" customWidth="1"/>
    <col min="12" max="12" width="13.44140625" style="520" bestFit="1" customWidth="1"/>
    <col min="13" max="14" width="12.44140625" style="520" bestFit="1" customWidth="1"/>
    <col min="15" max="15" width="13.109375" style="520" bestFit="1" customWidth="1"/>
    <col min="16" max="16384" width="9.1093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8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8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8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8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8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8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8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8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8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8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8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8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8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8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4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36" t="s">
        <v>581</v>
      </c>
      <c r="D78" s="1436"/>
      <c r="E78" s="1436"/>
      <c r="F78" s="1436"/>
      <c r="G78" s="1436"/>
      <c r="H78" s="1436"/>
      <c r="I78" s="1436"/>
      <c r="J78" s="1436"/>
      <c r="K78" s="1436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109375" defaultRowHeight="19.8"/>
  <cols>
    <col min="1" max="1" width="5.5546875" style="411" bestFit="1" customWidth="1"/>
    <col min="2" max="2" width="31.5546875" style="366" customWidth="1"/>
    <col min="3" max="3" width="12.88671875" style="370" bestFit="1" customWidth="1"/>
    <col min="4" max="4" width="12.88671875" style="370" customWidth="1"/>
    <col min="5" max="5" width="11.44140625" style="370" bestFit="1" customWidth="1"/>
    <col min="6" max="6" width="11.109375" style="370" bestFit="1" customWidth="1"/>
    <col min="7" max="8" width="12" style="370" bestFit="1" customWidth="1"/>
    <col min="9" max="9" width="11.5546875" style="370" bestFit="1" customWidth="1"/>
    <col min="10" max="10" width="12.33203125" style="370" bestFit="1" customWidth="1"/>
    <col min="11" max="11" width="10.6640625" style="370" bestFit="1" customWidth="1"/>
    <col min="12" max="12" width="8.88671875" style="370" bestFit="1" customWidth="1"/>
    <col min="13" max="14" width="10.6640625" style="370" bestFit="1" customWidth="1"/>
    <col min="15" max="15" width="19.109375" style="370" bestFit="1" customWidth="1"/>
    <col min="16" max="16" width="12.88671875" style="366" bestFit="1" customWidth="1"/>
    <col min="17" max="17" width="10.6640625" style="366" bestFit="1" customWidth="1"/>
    <col min="18" max="18" width="5.6640625" style="366" bestFit="1" customWidth="1"/>
    <col min="19" max="16384" width="9.10937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37" t="s">
        <v>926</v>
      </c>
      <c r="L1" s="1438"/>
      <c r="M1" s="1439"/>
      <c r="N1" s="357"/>
      <c r="O1" s="357"/>
      <c r="P1" s="1440" t="s">
        <v>927</v>
      </c>
      <c r="Q1" s="1441"/>
      <c r="R1" s="1442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5.8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C41-[3]Consolidate!J15</f>
        <v>0</v>
      </c>
      <c r="D42" s="369">
        <f>D41-[3]Consolidate!K15</f>
        <v>0</v>
      </c>
      <c r="E42" s="369">
        <f>E41-[3]Consolidate!L15</f>
        <v>0</v>
      </c>
      <c r="F42" s="369">
        <f>F41-[3]Consolidate!M15</f>
        <v>0</v>
      </c>
      <c r="G42" s="369">
        <f>G41-[3]Consolidate!N15</f>
        <v>0</v>
      </c>
      <c r="H42" s="369">
        <f>H41-[3]Consolidate!O15</f>
        <v>0</v>
      </c>
      <c r="I42" s="369">
        <f>I41-[3]Consolidate!P15</f>
        <v>0</v>
      </c>
      <c r="J42" s="369">
        <f>J41-[3]Consolidate!Q15</f>
        <v>0</v>
      </c>
      <c r="K42" s="369">
        <f>SUM(C42:J42)</f>
        <v>0</v>
      </c>
      <c r="L42" s="369"/>
      <c r="M42" s="369">
        <f>M41-[3]Consolidate!W15</f>
        <v>0</v>
      </c>
      <c r="N42" s="369">
        <f>N41-[3]Consolidate!Z15</f>
        <v>0</v>
      </c>
      <c r="O42" s="369">
        <f>O41-[3]Consolidate!AA15</f>
        <v>0</v>
      </c>
      <c r="P42" s="369">
        <f>P41-[3]Consolidate!AB15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0.399999999999999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0.399999999999999" thickTop="1">
      <c r="A54" s="367"/>
      <c r="B54" s="365"/>
      <c r="C54" s="369">
        <f>C53-[3]Consolidate!J17</f>
        <v>0</v>
      </c>
      <c r="D54" s="369">
        <f>D53-[3]Consolidate!K17</f>
        <v>0</v>
      </c>
      <c r="E54" s="369">
        <f>E53-[3]Consolidate!L17</f>
        <v>0</v>
      </c>
      <c r="F54" s="369">
        <f>F53-[3]Consolidate!M17</f>
        <v>0</v>
      </c>
      <c r="G54" s="369">
        <f>G53-[3]Consolidate!N17</f>
        <v>0</v>
      </c>
      <c r="H54" s="369">
        <f>H53-[3]Consolidate!O17</f>
        <v>0</v>
      </c>
      <c r="I54" s="369">
        <f>I53-[3]Consolidate!P17</f>
        <v>0</v>
      </c>
      <c r="J54" s="369">
        <f>J53-[3]Consolidate!Q17</f>
        <v>0</v>
      </c>
      <c r="K54" s="369">
        <f>K53-[3]Consolidate!R17</f>
        <v>0</v>
      </c>
      <c r="L54" s="369"/>
      <c r="M54" s="369">
        <f>M53-[3]Consolidate!W17</f>
        <v>0</v>
      </c>
      <c r="N54" s="369">
        <f>N53-[3]Consolidate!Z17</f>
        <v>0</v>
      </c>
      <c r="O54" s="369">
        <f>O53-[3]Consolidate!AA17</f>
        <v>0</v>
      </c>
      <c r="P54" s="365">
        <f>P53-[3]Consolidate!AB17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 ht="20.399999999999999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0.399999999999999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0.399999999999999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 ht="20.399999999999999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0.399999999999999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0.399999999999999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0.399999999999999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0.399999999999999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 ht="20.399999999999999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0.399999999999999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0.399999999999999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0.399999999999999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0.399999999999999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 ht="20.399999999999999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0.399999999999999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0.399999999999999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0.399999999999999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0.399999999999999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 ht="20.399999999999999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0.399999999999999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0.399999999999999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0.399999999999999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0.399999999999999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 ht="20.399999999999999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0.399999999999999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0.399999999999999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0.399999999999999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0.399999999999999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 ht="20.399999999999999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0.399999999999999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0.399999999999999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0.399999999999999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0.399999999999999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t="20.399999999999999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0.399999999999999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0.399999999999999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 ht="20.399999999999999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0.399999999999999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0.399999999999999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0.399999999999999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0.399999999999999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t="20.399999999999999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0.399999999999999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0.399999999999999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 ht="20.399999999999999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0.399999999999999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0.399999999999999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0.399999999999999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0.399999999999999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 ht="20.399999999999999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0.399999999999999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0.399999999999999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0.399999999999999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0.399999999999999" thickTop="1">
      <c r="A208" s="367"/>
      <c r="B208" s="365"/>
      <c r="C208" s="369">
        <f>C207-[3]Consolidate!J29</f>
        <v>0</v>
      </c>
      <c r="D208" s="369">
        <f>D207-[3]Consolidate!K29</f>
        <v>0</v>
      </c>
      <c r="E208" s="369">
        <f>E207-[3]Consolidate!L29</f>
        <v>0</v>
      </c>
      <c r="F208" s="369">
        <f>F207-[3]Consolidate!M29</f>
        <v>0</v>
      </c>
      <c r="G208" s="369">
        <f>G207-[3]Consolidate!N29</f>
        <v>23501</v>
      </c>
      <c r="H208" s="369">
        <f>H207-[3]Consolidate!O29</f>
        <v>0</v>
      </c>
      <c r="I208" s="369">
        <f>I207-[3]Consolidate!P29</f>
        <v>-23501</v>
      </c>
      <c r="J208" s="369">
        <f>J207-[3]Consolidate!Q29</f>
        <v>0</v>
      </c>
      <c r="K208" s="369"/>
      <c r="L208" s="369"/>
      <c r="M208" s="369"/>
      <c r="N208" s="369">
        <f>N207-[3]Consolidate!Z29</f>
        <v>-1</v>
      </c>
      <c r="O208" s="369">
        <f>O207-[3]Consolidate!AA29</f>
        <v>0</v>
      </c>
      <c r="P208" s="369">
        <f>P207-[3]Consolidate!AB29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1.6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14"/>
  <sheetViews>
    <sheetView workbookViewId="0">
      <selection activeCell="B3" sqref="B3"/>
    </sheetView>
  </sheetViews>
  <sheetFormatPr defaultRowHeight="13.2"/>
  <cols>
    <col min="2" max="5" width="9.10937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F14"/>
  <sheetViews>
    <sheetView workbookViewId="0">
      <selection activeCell="B4" sqref="B4"/>
    </sheetView>
  </sheetViews>
  <sheetFormatPr defaultColWidth="9.109375" defaultRowHeight="13.2"/>
  <cols>
    <col min="1" max="1" width="9.109375" style="317"/>
    <col min="2" max="6" width="9.109375" style="316"/>
    <col min="7" max="16384" width="9.10937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2:B3"/>
  <sheetViews>
    <sheetView workbookViewId="0">
      <selection activeCell="B4" sqref="B4"/>
    </sheetView>
  </sheetViews>
  <sheetFormatPr defaultRowHeight="13.2"/>
  <cols>
    <col min="1" max="1" width="7.554687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H54"/>
  <sheetViews>
    <sheetView showGridLines="0" workbookViewId="0">
      <selection activeCell="A5" sqref="A5"/>
    </sheetView>
  </sheetViews>
  <sheetFormatPr defaultColWidth="9.109375" defaultRowHeight="13.2" outlineLevelRow="1"/>
  <cols>
    <col min="1" max="1" width="8.88671875" style="441" customWidth="1"/>
    <col min="2" max="16384" width="9.10937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44" t="s">
        <v>696</v>
      </c>
      <c r="C3" s="1445"/>
      <c r="D3" s="1445"/>
      <c r="E3" s="1445"/>
      <c r="F3" s="1445"/>
      <c r="G3" s="1445"/>
      <c r="H3" s="1446"/>
    </row>
    <row r="5" spans="1:8" ht="66.75" customHeight="1" outlineLevel="1">
      <c r="A5" s="441" t="s">
        <v>671</v>
      </c>
      <c r="B5" s="1444" t="s">
        <v>310</v>
      </c>
      <c r="C5" s="1445"/>
      <c r="D5" s="1445"/>
      <c r="E5" s="1445"/>
      <c r="F5" s="1445"/>
      <c r="G5" s="1445"/>
      <c r="H5" s="1446"/>
    </row>
    <row r="7" spans="1:8" ht="45" customHeight="1" outlineLevel="1">
      <c r="A7" s="441" t="s">
        <v>672</v>
      </c>
      <c r="B7" s="1444" t="s">
        <v>697</v>
      </c>
      <c r="C7" s="1445"/>
      <c r="D7" s="1445"/>
      <c r="E7" s="1445"/>
      <c r="F7" s="1445"/>
      <c r="G7" s="1445"/>
      <c r="H7" s="1446"/>
    </row>
    <row r="9" spans="1:8" ht="45" hidden="1" customHeight="1" outlineLevel="1">
      <c r="A9" s="441" t="s">
        <v>673</v>
      </c>
      <c r="B9" s="1443"/>
      <c r="C9" s="1443"/>
      <c r="D9" s="1443"/>
      <c r="E9" s="1443"/>
      <c r="F9" s="1443"/>
      <c r="G9" s="1443"/>
      <c r="H9" s="1443"/>
    </row>
    <row r="10" spans="1:8" collapsed="1"/>
    <row r="11" spans="1:8" ht="45" hidden="1" customHeight="1" outlineLevel="1">
      <c r="A11" s="441" t="s">
        <v>674</v>
      </c>
      <c r="B11" s="1443"/>
      <c r="C11" s="1443"/>
      <c r="D11" s="1443"/>
      <c r="E11" s="1443"/>
      <c r="F11" s="1443"/>
      <c r="G11" s="1443"/>
      <c r="H11" s="1443"/>
    </row>
    <row r="12" spans="1:8" ht="13.2" customHeight="1" collapsed="1"/>
    <row r="13" spans="1:8" ht="45" hidden="1" customHeight="1" outlineLevel="1">
      <c r="A13" s="441" t="s">
        <v>675</v>
      </c>
      <c r="B13" s="1443"/>
      <c r="C13" s="1443"/>
      <c r="D13" s="1443"/>
      <c r="E13" s="1443"/>
      <c r="F13" s="1443"/>
      <c r="G13" s="1443"/>
      <c r="H13" s="1443"/>
    </row>
    <row r="14" spans="1:8" ht="13.2" customHeight="1" collapsed="1"/>
    <row r="15" spans="1:8" ht="45" hidden="1" customHeight="1" outlineLevel="1">
      <c r="A15" s="441" t="s">
        <v>676</v>
      </c>
      <c r="B15" s="1443"/>
      <c r="C15" s="1443"/>
      <c r="D15" s="1443"/>
      <c r="E15" s="1443"/>
      <c r="F15" s="1443"/>
      <c r="G15" s="1443"/>
      <c r="H15" s="1443"/>
    </row>
    <row r="16" spans="1:8" ht="13.2" customHeight="1" collapsed="1"/>
    <row r="17" spans="1:8" ht="45" hidden="1" customHeight="1" outlineLevel="1">
      <c r="A17" s="441" t="s">
        <v>677</v>
      </c>
      <c r="B17" s="1443"/>
      <c r="C17" s="1443"/>
      <c r="D17" s="1443"/>
      <c r="E17" s="1443"/>
      <c r="F17" s="1443"/>
      <c r="G17" s="1443"/>
      <c r="H17" s="1443"/>
    </row>
    <row r="18" spans="1:8" ht="13.2" customHeight="1" collapsed="1"/>
    <row r="19" spans="1:8" ht="45" hidden="1" customHeight="1" outlineLevel="1">
      <c r="A19" s="441" t="s">
        <v>678</v>
      </c>
      <c r="B19" s="1443"/>
      <c r="C19" s="1443"/>
      <c r="D19" s="1443"/>
      <c r="E19" s="1443"/>
      <c r="F19" s="1443"/>
      <c r="G19" s="1443"/>
      <c r="H19" s="1443"/>
    </row>
    <row r="20" spans="1:8" ht="13.2" customHeight="1" collapsed="1"/>
    <row r="21" spans="1:8" ht="45" hidden="1" customHeight="1" outlineLevel="1">
      <c r="A21" s="441" t="s">
        <v>679</v>
      </c>
      <c r="B21" s="1443"/>
      <c r="C21" s="1443"/>
      <c r="D21" s="1443"/>
      <c r="E21" s="1443"/>
      <c r="F21" s="1443"/>
      <c r="G21" s="1443"/>
      <c r="H21" s="1443"/>
    </row>
    <row r="22" spans="1:8" ht="13.2" customHeight="1" collapsed="1"/>
    <row r="23" spans="1:8" ht="45" hidden="1" customHeight="1" outlineLevel="1">
      <c r="A23" s="441" t="s">
        <v>680</v>
      </c>
      <c r="B23" s="1443"/>
      <c r="C23" s="1443"/>
      <c r="D23" s="1443"/>
      <c r="E23" s="1443"/>
      <c r="F23" s="1443"/>
      <c r="G23" s="1443"/>
      <c r="H23" s="1443"/>
    </row>
    <row r="24" spans="1:8" ht="13.2" customHeight="1" collapsed="1"/>
    <row r="25" spans="1:8" ht="45" hidden="1" customHeight="1" outlineLevel="1">
      <c r="A25" s="441" t="s">
        <v>681</v>
      </c>
      <c r="B25" s="1443"/>
      <c r="C25" s="1443"/>
      <c r="D25" s="1443"/>
      <c r="E25" s="1443"/>
      <c r="F25" s="1443"/>
      <c r="G25" s="1443"/>
      <c r="H25" s="1443"/>
    </row>
    <row r="26" spans="1:8" ht="13.2" customHeight="1" collapsed="1"/>
    <row r="27" spans="1:8" ht="45" hidden="1" customHeight="1" outlineLevel="1">
      <c r="A27" s="441" t="s">
        <v>682</v>
      </c>
      <c r="B27" s="1443"/>
      <c r="C27" s="1443"/>
      <c r="D27" s="1443"/>
      <c r="E27" s="1443"/>
      <c r="F27" s="1443"/>
      <c r="G27" s="1443"/>
      <c r="H27" s="1443"/>
    </row>
    <row r="28" spans="1:8" ht="13.2" customHeight="1" collapsed="1"/>
    <row r="29" spans="1:8" ht="45" hidden="1" customHeight="1" outlineLevel="1">
      <c r="A29" s="441" t="s">
        <v>683</v>
      </c>
      <c r="B29" s="1443"/>
      <c r="C29" s="1443"/>
      <c r="D29" s="1443"/>
      <c r="E29" s="1443"/>
      <c r="F29" s="1443"/>
      <c r="G29" s="1443"/>
      <c r="H29" s="1443"/>
    </row>
    <row r="30" spans="1:8" ht="13.2" customHeight="1" collapsed="1"/>
    <row r="31" spans="1:8" ht="45" hidden="1" customHeight="1" outlineLevel="1">
      <c r="A31" s="441" t="s">
        <v>684</v>
      </c>
      <c r="B31" s="1443"/>
      <c r="C31" s="1443"/>
      <c r="D31" s="1443"/>
      <c r="E31" s="1443"/>
      <c r="F31" s="1443"/>
      <c r="G31" s="1443"/>
      <c r="H31" s="1443"/>
    </row>
    <row r="32" spans="1:8" ht="13.2" customHeight="1" collapsed="1"/>
    <row r="33" spans="1:8" ht="45" hidden="1" customHeight="1" outlineLevel="1">
      <c r="A33" s="441" t="s">
        <v>685</v>
      </c>
      <c r="B33" s="1443"/>
      <c r="C33" s="1443"/>
      <c r="D33" s="1443"/>
      <c r="E33" s="1443"/>
      <c r="F33" s="1443"/>
      <c r="G33" s="1443"/>
      <c r="H33" s="1443"/>
    </row>
    <row r="34" spans="1:8" ht="13.2" customHeight="1" collapsed="1"/>
    <row r="35" spans="1:8" ht="45" hidden="1" customHeight="1" outlineLevel="1">
      <c r="A35" s="441" t="s">
        <v>686</v>
      </c>
      <c r="B35" s="1443"/>
      <c r="C35" s="1443"/>
      <c r="D35" s="1443"/>
      <c r="E35" s="1443"/>
      <c r="F35" s="1443"/>
      <c r="G35" s="1443"/>
      <c r="H35" s="1443"/>
    </row>
    <row r="36" spans="1:8" ht="13.2" customHeight="1" collapsed="1"/>
    <row r="37" spans="1:8" ht="45" hidden="1" customHeight="1" outlineLevel="1">
      <c r="A37" s="441" t="s">
        <v>687</v>
      </c>
      <c r="B37" s="1443"/>
      <c r="C37" s="1443"/>
      <c r="D37" s="1443"/>
      <c r="E37" s="1443"/>
      <c r="F37" s="1443"/>
      <c r="G37" s="1443"/>
      <c r="H37" s="1443"/>
    </row>
    <row r="38" spans="1:8" ht="13.2" customHeight="1" collapsed="1"/>
    <row r="39" spans="1:8" ht="45" hidden="1" customHeight="1" outlineLevel="1">
      <c r="A39" s="441" t="s">
        <v>688</v>
      </c>
      <c r="B39" s="1443"/>
      <c r="C39" s="1443"/>
      <c r="D39" s="1443"/>
      <c r="E39" s="1443"/>
      <c r="F39" s="1443"/>
      <c r="G39" s="1443"/>
      <c r="H39" s="1443"/>
    </row>
    <row r="40" spans="1:8" ht="13.2" customHeight="1" collapsed="1"/>
    <row r="41" spans="1:8" ht="45" hidden="1" customHeight="1" outlineLevel="1">
      <c r="A41" s="441" t="s">
        <v>689</v>
      </c>
      <c r="B41" s="1443"/>
      <c r="C41" s="1443"/>
      <c r="D41" s="1443"/>
      <c r="E41" s="1443"/>
      <c r="F41" s="1443"/>
      <c r="G41" s="1443"/>
      <c r="H41" s="1443"/>
    </row>
    <row r="42" spans="1:8" ht="13.2" customHeight="1" collapsed="1"/>
    <row r="43" spans="1:8" ht="45" hidden="1" customHeight="1" outlineLevel="1">
      <c r="A43" s="441" t="s">
        <v>690</v>
      </c>
      <c r="B43" s="1443"/>
      <c r="C43" s="1443"/>
      <c r="D43" s="1443"/>
      <c r="E43" s="1443"/>
      <c r="F43" s="1443"/>
      <c r="G43" s="1443"/>
      <c r="H43" s="1443"/>
    </row>
    <row r="44" spans="1:8" ht="13.2" customHeight="1" collapsed="1"/>
    <row r="45" spans="1:8" ht="45" hidden="1" customHeight="1" outlineLevel="1">
      <c r="A45" s="441" t="s">
        <v>691</v>
      </c>
      <c r="B45" s="1443"/>
      <c r="C45" s="1443"/>
      <c r="D45" s="1443"/>
      <c r="E45" s="1443"/>
      <c r="F45" s="1443"/>
      <c r="G45" s="1443"/>
      <c r="H45" s="1443"/>
    </row>
    <row r="46" spans="1:8" ht="13.2" customHeight="1" collapsed="1"/>
    <row r="47" spans="1:8" ht="45" hidden="1" customHeight="1" outlineLevel="1">
      <c r="A47" s="441" t="s">
        <v>692</v>
      </c>
      <c r="B47" s="1443"/>
      <c r="C47" s="1443"/>
      <c r="D47" s="1443"/>
      <c r="E47" s="1443"/>
      <c r="F47" s="1443"/>
      <c r="G47" s="1443"/>
      <c r="H47" s="1443"/>
    </row>
    <row r="48" spans="1:8" ht="13.2" customHeight="1" collapsed="1"/>
    <row r="49" spans="1:8" ht="45" hidden="1" customHeight="1" outlineLevel="1">
      <c r="A49" s="441" t="s">
        <v>693</v>
      </c>
      <c r="B49" s="1443"/>
      <c r="C49" s="1443"/>
      <c r="D49" s="1443"/>
      <c r="E49" s="1443"/>
      <c r="F49" s="1443"/>
      <c r="G49" s="1443"/>
      <c r="H49" s="1443"/>
    </row>
    <row r="50" spans="1:8" ht="13.2" customHeight="1" collapsed="1"/>
    <row r="51" spans="1:8" ht="45" hidden="1" customHeight="1" outlineLevel="1">
      <c r="A51" s="441" t="s">
        <v>694</v>
      </c>
      <c r="B51" s="1443"/>
      <c r="C51" s="1443"/>
      <c r="D51" s="1443"/>
      <c r="E51" s="1443"/>
      <c r="F51" s="1443"/>
      <c r="G51" s="1443"/>
      <c r="H51" s="1443"/>
    </row>
    <row r="52" spans="1:8" ht="13.2" customHeight="1" collapsed="1"/>
    <row r="53" spans="1:8" ht="45" hidden="1" customHeight="1" outlineLevel="1">
      <c r="A53" s="441" t="s">
        <v>695</v>
      </c>
      <c r="B53" s="1443"/>
      <c r="C53" s="1443"/>
      <c r="D53" s="1443"/>
      <c r="E53" s="1443"/>
      <c r="F53" s="1443"/>
      <c r="G53" s="1443"/>
      <c r="H53" s="1443"/>
    </row>
    <row r="54" spans="1:8" collapsed="1"/>
  </sheetData>
  <mergeCells count="26">
    <mergeCell ref="B53:H53"/>
    <mergeCell ref="B43:H43"/>
    <mergeCell ref="B45:H45"/>
    <mergeCell ref="B47:H47"/>
    <mergeCell ref="B49:H49"/>
    <mergeCell ref="B35:H35"/>
    <mergeCell ref="B37:H37"/>
    <mergeCell ref="B39:H39"/>
    <mergeCell ref="B41:H41"/>
    <mergeCell ref="B51:H51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1:H31"/>
    <mergeCell ref="B33:H33"/>
    <mergeCell ref="B23:H23"/>
    <mergeCell ref="B25:H25"/>
    <mergeCell ref="B27:H27"/>
    <mergeCell ref="B29:H2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88671875" defaultRowHeight="24" customHeight="1"/>
  <cols>
    <col min="1" max="1" width="12.88671875" style="96" customWidth="1"/>
    <col min="2" max="3" width="10.88671875" style="96" customWidth="1"/>
    <col min="4" max="4" width="27.33203125" style="96" customWidth="1"/>
    <col min="5" max="5" width="20.6640625" style="301" hidden="1" customWidth="1"/>
    <col min="6" max="6" width="18.33203125" style="302" hidden="1" customWidth="1"/>
    <col min="7" max="7" width="17.44140625" style="301" hidden="1" customWidth="1"/>
    <col min="8" max="8" width="20.6640625" style="301" hidden="1" customWidth="1"/>
    <col min="9" max="9" width="2" style="96" hidden="1" customWidth="1"/>
    <col min="10" max="10" width="20.6640625" style="301" hidden="1" customWidth="1"/>
    <col min="11" max="11" width="19.33203125" style="303" hidden="1" customWidth="1"/>
    <col min="12" max="13" width="15.88671875" style="303" hidden="1" customWidth="1"/>
    <col min="14" max="15" width="20" style="303" hidden="1" customWidth="1"/>
    <col min="16" max="16" width="18.33203125" style="96" hidden="1" customWidth="1"/>
    <col min="17" max="17" width="21.6640625" style="96" hidden="1" customWidth="1"/>
    <col min="18" max="18" width="17.44140625" style="96" hidden="1" customWidth="1"/>
    <col min="19" max="19" width="19.33203125" style="96" customWidth="1"/>
    <col min="20" max="20" width="20.6640625" style="96" hidden="1" customWidth="1"/>
    <col min="21" max="21" width="9.44140625" style="97" hidden="1" customWidth="1"/>
    <col min="22" max="22" width="20" style="96" hidden="1" customWidth="1"/>
    <col min="23" max="23" width="6.6640625" style="97" hidden="1" customWidth="1"/>
    <col min="24" max="24" width="20" style="96" hidden="1" customWidth="1"/>
    <col min="25" max="25" width="20.6640625" style="96" hidden="1" customWidth="1"/>
    <col min="26" max="26" width="2.109375" style="98" hidden="1" customWidth="1"/>
    <col min="27" max="27" width="20.6640625" style="98" hidden="1" customWidth="1"/>
    <col min="28" max="28" width="20" style="303" hidden="1" customWidth="1"/>
    <col min="29" max="29" width="18.33203125" style="303" hidden="1" customWidth="1"/>
    <col min="30" max="30" width="22.6640625" style="303" hidden="1" customWidth="1"/>
    <col min="31" max="31" width="7" style="96" hidden="1" customWidth="1"/>
    <col min="32" max="32" width="20" style="96" hidden="1" customWidth="1"/>
    <col min="33" max="33" width="11.44140625" style="96" hidden="1" customWidth="1"/>
    <col min="34" max="34" width="20" style="96" hidden="1" customWidth="1"/>
    <col min="35" max="35" width="20.6640625" style="96" hidden="1" customWidth="1"/>
    <col min="36" max="36" width="7.6640625" style="96" hidden="1" customWidth="1"/>
    <col min="37" max="37" width="20" style="303" hidden="1" customWidth="1"/>
    <col min="38" max="38" width="11.44140625" style="96" hidden="1" customWidth="1"/>
    <col min="39" max="39" width="16.6640625" style="96" hidden="1" customWidth="1"/>
    <col min="40" max="40" width="17.109375" style="96" hidden="1" customWidth="1"/>
    <col min="41" max="41" width="26" style="303" bestFit="1" customWidth="1"/>
    <col min="42" max="42" width="24.5546875" style="96" hidden="1" customWidth="1"/>
    <col min="43" max="43" width="6.6640625" style="97" customWidth="1"/>
    <col min="44" max="16384" width="12.886718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47" t="s">
        <v>74</v>
      </c>
      <c r="F3" s="1447"/>
      <c r="G3" s="1447"/>
      <c r="H3" s="1447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49" t="s">
        <v>77</v>
      </c>
      <c r="AB3" s="1449"/>
      <c r="AC3" s="1449"/>
      <c r="AD3" s="1449"/>
      <c r="AE3" s="1449"/>
      <c r="AF3" s="1449"/>
      <c r="AG3" s="1449"/>
      <c r="AH3" s="1449"/>
      <c r="AI3" s="1449"/>
      <c r="AK3" s="1448"/>
      <c r="AL3" s="1448"/>
      <c r="AM3" s="1448"/>
      <c r="AN3" s="1448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50" t="s">
        <v>819</v>
      </c>
      <c r="W4" s="1450"/>
      <c r="X4" s="1450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51" t="s">
        <v>78</v>
      </c>
      <c r="AM4" s="1452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53"/>
      <c r="AM5" s="1454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1.9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1.9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1.9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1.9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1.9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1.9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1.9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1.9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1.9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1.9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1.9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1.9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1.9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1.9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1.9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1.9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1.9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1.9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1.9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1.9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1.9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1.9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1.9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1.9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1.9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1.9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1.9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1.9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1.9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1.9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1.9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1.9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1.9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1.9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1.9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1.9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1.9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1.9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3.2"/>
  <cols>
    <col min="1" max="1" width="25.88671875" customWidth="1"/>
    <col min="2" max="2" width="26.6640625" bestFit="1" customWidth="1"/>
    <col min="3" max="3" width="13.44140625" bestFit="1" customWidth="1"/>
    <col min="4" max="4" width="11.5546875" customWidth="1"/>
    <col min="5" max="5" width="15.109375" customWidth="1"/>
    <col min="6" max="6" width="0" hidden="1" customWidth="1"/>
    <col min="7" max="9" width="10.5546875" customWidth="1"/>
    <col min="10" max="10" width="10.109375" bestFit="1" customWidth="1"/>
    <col min="11" max="11" width="11.6640625" bestFit="1" customWidth="1"/>
    <col min="12" max="13" width="11.6640625" customWidth="1"/>
    <col min="14" max="14" width="10.109375" bestFit="1" customWidth="1"/>
  </cols>
  <sheetData>
    <row r="1" spans="1:14">
      <c r="A1" s="1455" t="s">
        <v>842</v>
      </c>
      <c r="B1" s="1456"/>
      <c r="C1" s="1456"/>
      <c r="D1" s="1456"/>
      <c r="E1" s="1457"/>
    </row>
    <row r="2" spans="1:14">
      <c r="A2" s="354"/>
      <c r="B2" s="47"/>
      <c r="C2" s="47"/>
      <c r="D2" s="47"/>
      <c r="E2" s="355"/>
    </row>
    <row r="3" spans="1:14">
      <c r="A3" s="1455" t="s">
        <v>841</v>
      </c>
      <c r="B3" s="1456"/>
      <c r="C3" s="1456"/>
      <c r="D3" s="1456"/>
      <c r="E3" s="1457"/>
    </row>
    <row r="4" spans="1:14">
      <c r="A4" s="354"/>
      <c r="B4" s="47"/>
      <c r="C4" s="47"/>
      <c r="D4" s="47"/>
      <c r="E4" s="355"/>
    </row>
    <row r="5" spans="1:14">
      <c r="A5" s="1455" t="s">
        <v>843</v>
      </c>
      <c r="B5" s="1456"/>
      <c r="C5" s="1456"/>
      <c r="D5" s="1456"/>
      <c r="E5" s="1457"/>
    </row>
    <row r="6" spans="1:14">
      <c r="A6" s="879"/>
      <c r="B6" s="47"/>
      <c r="C6" s="47"/>
      <c r="D6" s="47"/>
      <c r="E6" s="355"/>
      <c r="G6" s="1458" t="s">
        <v>60</v>
      </c>
      <c r="H6" s="1456"/>
      <c r="I6" s="1456"/>
      <c r="J6" s="1459"/>
      <c r="K6" s="1458" t="s">
        <v>59</v>
      </c>
      <c r="L6" s="1456"/>
      <c r="M6" s="1456"/>
      <c r="N6" s="1459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55" t="s">
        <v>844</v>
      </c>
      <c r="B18" s="1456"/>
      <c r="C18" s="1456"/>
      <c r="D18" s="1456"/>
      <c r="E18" s="1457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17" sqref="E17"/>
    </sheetView>
  </sheetViews>
  <sheetFormatPr defaultRowHeight="13.2"/>
  <cols>
    <col min="1" max="1" width="25.88671875" customWidth="1"/>
    <col min="2" max="2" width="26.6640625" bestFit="1" customWidth="1"/>
    <col min="3" max="3" width="12.6640625" bestFit="1" customWidth="1"/>
    <col min="4" max="4" width="11.5546875" customWidth="1"/>
    <col min="5" max="5" width="15.10937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</vt:i4>
      </vt:variant>
    </vt:vector>
  </HeadingPairs>
  <TitlesOfParts>
    <vt:vector size="61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BS-PL-6-7</vt:lpstr>
      <vt:lpstr>PL-8</vt:lpstr>
      <vt:lpstr>EH 9-10</vt:lpstr>
      <vt:lpstr>EH 11-12</vt:lpstr>
      <vt:lpstr>CF 13-14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'BS-PL-6-7'!Print_Area</vt:lpstr>
      <vt:lpstr>'CF 13-14'!Print_Area</vt:lpstr>
      <vt:lpstr>'CF-10-11'!Print_Area</vt:lpstr>
      <vt:lpstr>'EH 11-12'!Print_Area</vt:lpstr>
      <vt:lpstr>'EH 9-10'!Print_Area</vt:lpstr>
      <vt:lpstr>'PL-8'!Print_Area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Achanant, Srinoppong</cp:lastModifiedBy>
  <cp:lastPrinted>2018-02-16T11:42:11Z</cp:lastPrinted>
  <dcterms:created xsi:type="dcterms:W3CDTF">1998-03-20T04:22:18Z</dcterms:created>
  <dcterms:modified xsi:type="dcterms:W3CDTF">2018-02-22T10:14:31Z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