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\ACC_Financial Report\งบการเงิน_Final (all)\2560\Y2017\Final\THAI\"/>
    </mc:Choice>
  </mc:AlternateContent>
  <bookViews>
    <workbookView xWindow="9132" yWindow="-240" windowWidth="12312" windowHeight="7572"/>
  </bookViews>
  <sheets>
    <sheet name="BS" sheetId="1" r:id="rId1"/>
    <sheet name="PL " sheetId="9" r:id="rId2"/>
    <sheet name="SE" sheetId="8" r:id="rId3"/>
    <sheet name="CF" sheetId="4" r:id="rId4"/>
  </sheets>
  <calcPr calcId="152511"/>
</workbook>
</file>

<file path=xl/calcChain.xml><?xml version="1.0" encoding="utf-8"?>
<calcChain xmlns="http://schemas.openxmlformats.org/spreadsheetml/2006/main">
  <c r="F29" i="9" l="1"/>
  <c r="F59" i="4" l="1"/>
  <c r="D59" i="4"/>
  <c r="N18" i="8"/>
  <c r="N19" i="8"/>
  <c r="N20" i="8"/>
  <c r="F62" i="4" l="1"/>
  <c r="N11" i="8"/>
  <c r="N12" i="8"/>
  <c r="N13" i="8"/>
  <c r="N9" i="8"/>
  <c r="N10" i="8"/>
  <c r="D14" i="8"/>
  <c r="F14" i="8"/>
  <c r="H14" i="8"/>
  <c r="J14" i="8"/>
  <c r="L14" i="8"/>
  <c r="F24" i="9"/>
  <c r="F50" i="1"/>
  <c r="D50" i="1"/>
  <c r="F22" i="4"/>
  <c r="A3" i="4"/>
  <c r="A37" i="4" s="1"/>
  <c r="F27" i="4"/>
  <c r="D27" i="4"/>
  <c r="F44" i="4"/>
  <c r="D44" i="4"/>
  <c r="D40" i="4"/>
  <c r="F40" i="4"/>
  <c r="D55" i="4"/>
  <c r="F55" i="4"/>
  <c r="D61" i="4"/>
  <c r="D62" i="4"/>
  <c r="A3" i="8"/>
  <c r="Q16" i="8"/>
  <c r="N21" i="8"/>
  <c r="N22" i="8"/>
  <c r="D23" i="8"/>
  <c r="F23" i="8"/>
  <c r="D59" i="1" s="1"/>
  <c r="H23" i="8"/>
  <c r="J23" i="8"/>
  <c r="D63" i="1" s="1"/>
  <c r="D10" i="9"/>
  <c r="F10" i="9"/>
  <c r="D14" i="9"/>
  <c r="F14" i="9"/>
  <c r="D24" i="9"/>
  <c r="D13" i="1"/>
  <c r="F13" i="1"/>
  <c r="D22" i="1"/>
  <c r="F22" i="1"/>
  <c r="A37" i="1"/>
  <c r="D40" i="1"/>
  <c r="F40" i="1"/>
  <c r="D45" i="1"/>
  <c r="F45" i="1"/>
  <c r="F51" i="1" s="1"/>
  <c r="F65" i="1"/>
  <c r="N14" i="8" l="1"/>
  <c r="D17" i="9"/>
  <c r="D19" i="9" s="1"/>
  <c r="D51" i="1"/>
  <c r="D23" i="1"/>
  <c r="F45" i="4"/>
  <c r="F47" i="4" s="1"/>
  <c r="F60" i="4" s="1"/>
  <c r="F17" i="9"/>
  <c r="F19" i="9" s="1"/>
  <c r="F25" i="9" s="1"/>
  <c r="F66" i="1"/>
  <c r="F23" i="1"/>
  <c r="D28" i="9" l="1"/>
  <c r="D29" i="9"/>
  <c r="D8" i="4"/>
  <c r="D22" i="4" s="1"/>
  <c r="D45" i="4" s="1"/>
  <c r="D47" i="4" s="1"/>
  <c r="D60" i="4" s="1"/>
  <c r="F28" i="9"/>
  <c r="D25" i="9"/>
  <c r="L17" i="8" s="1"/>
  <c r="L23" i="8" l="1"/>
  <c r="D64" i="1" s="1"/>
  <c r="D65" i="1" s="1"/>
  <c r="D66" i="1" s="1"/>
  <c r="N17" i="8"/>
  <c r="N23" i="8" s="1"/>
</calcChain>
</file>

<file path=xl/sharedStrings.xml><?xml version="1.0" encoding="utf-8"?>
<sst xmlns="http://schemas.openxmlformats.org/spreadsheetml/2006/main" count="186" uniqueCount="156">
  <si>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</si>
  <si>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</si>
  <si>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</si>
  <si>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</si>
  <si>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</si>
  <si>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</si>
  <si>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</si>
  <si>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</si>
  <si>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</si>
  <si>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</si>
  <si>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</si>
  <si>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</si>
  <si>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</si>
  <si>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</si>
  <si>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</si>
  <si>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</si>
  <si>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</si>
  <si>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</si>
  <si>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ค่าใช้จ่ายในการขาย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</si>
  <si>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</si>
  <si>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</si>
  <si>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</si>
  <si>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</si>
  <si>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</si>
  <si>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</si>
  <si>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</si>
  <si>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</si>
  <si>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</si>
  <si>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</si>
  <si>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</si>
  <si>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</si>
  <si>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</si>
  <si>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</si>
  <si>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รายการปรับปรุงกระทบกำไรก่อนภาษีเงินได้เป็น</t>
  </si>
  <si>
    <t xml:space="preserve">        เงินสดรับ (จ่าย) จากกิจกรรมดำเนินงาน 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</si>
  <si>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</si>
  <si>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</si>
  <si>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</si>
  <si>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</si>
  <si>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</si>
  <si>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</si>
  <si>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</si>
  <si>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</si>
  <si>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</si>
  <si>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</si>
  <si>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</si>
  <si>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</si>
  <si>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</si>
  <si>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</si>
  <si>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ภาษีเงินได้ค้างจ่าย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</si>
  <si>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</si>
  <si>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</si>
  <si>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</si>
  <si>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</si>
  <si>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</si>
  <si>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</si>
  <si>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</si>
  <si>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 xml:space="preserve">             สำรองตามกฎหมาย</t>
  </si>
  <si>
    <t>จัดสรรแล้ว</t>
  </si>
  <si>
    <t>สำรองตามกฎหมาย</t>
  </si>
  <si>
    <t xml:space="preserve">         ส่วนเกินมูลค่าหุ้น</t>
  </si>
  <si>
    <t xml:space="preserve"> กำไรสะสม</t>
  </si>
  <si>
    <t>ส่วนเกินมูลค่า</t>
  </si>
  <si>
    <t>หุ้นสามัญ</t>
  </si>
  <si>
    <t>กำไรขั้นต้น</t>
  </si>
  <si>
    <t xml:space="preserve">     เงินลงทุนชั่วคราว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</si>
  <si>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</si>
  <si>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</si>
  <si>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</si>
  <si>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</si>
  <si>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</si>
  <si>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</si>
  <si>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</si>
  <si>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>กำไร(ขาดทุน)เบ็ดเสร็จอื่น:</t>
  </si>
  <si>
    <t xml:space="preserve">            จ่ายเงินปันผล</t>
  </si>
  <si>
    <t xml:space="preserve">     เงินฝากสถาบันการเงินที่มีภาระผูกพัน</t>
  </si>
  <si>
    <t xml:space="preserve">            ขาดทุนจากการตัดจำหน่ายทรัพย์สิน</t>
  </si>
  <si>
    <t xml:space="preserve">            ขาดทุนจากการลดมูลค่าของสินค้า</t>
  </si>
  <si>
    <t xml:space="preserve">            (กำไร)ขาดทุนจากการขายทรัพย์สิน</t>
  </si>
  <si>
    <t>รายการที่จะไม่ถูกบันทึกในส่วนของกำไรหรือขาดทุนในภายหลัง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</si>
  <si>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</si>
  <si>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</si>
  <si>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เงินปันผลจ่าย</t>
  </si>
  <si>
    <t xml:space="preserve">             หุ้นสามัญ 3,000,000,000 หุ้น มูลค่าหุ้นละ 0.10 บาท</t>
  </si>
  <si>
    <t>ค่าใช้จ่ายภาษีเงินได้</t>
  </si>
  <si>
    <t>กำไรก่อนค่าใช้จ่ายภาษีเงินได้</t>
  </si>
  <si>
    <t xml:space="preserve">     กำไรก่อนค่าใช้จ่ายภาษีเงินได้</t>
  </si>
  <si>
    <t xml:space="preserve">            เงินลงทุนชั่วคราว(เพิ่มขึ้น)ลดลง</t>
  </si>
  <si>
    <t xml:space="preserve">        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</si>
  <si>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       ขอรับรองว่ารายการข้างต้นเป็นความจริงและถูกต้องทุกประการ 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</si>
  <si>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</si>
  <si>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</si>
  <si>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</si>
  <si>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</si>
  <si>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>กำไรสำหรับปี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</si>
  <si>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</si>
  <si>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</si>
  <si>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</si>
  <si>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กำไรเบ็ดเสร็จอื่นสำหรับปี</t>
  </si>
  <si>
    <t>เงินปันผลจ่ายระหว่างกาล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</si>
  <si>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</si>
  <si>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</si>
  <si>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</si>
  <si>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</si>
  <si>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</si>
  <si>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</si>
  <si>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31 ธันวาคม 2559</t>
  </si>
  <si>
    <t>2559</t>
  </si>
  <si>
    <t>ยอดคงเหลือ ณ วันที่ 31 ธันวาคม 2559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</si>
  <si>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</si>
  <si>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</si>
  <si>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</si>
  <si>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</si>
  <si>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หนี้สงสัยจะสูญ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</si>
  <si>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</si>
  <si>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</si>
  <si>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ขาดทุนจากการทำลายสินค้า</t>
  </si>
  <si>
    <t xml:space="preserve">            (รายได้)รับรู้ - คะแนนสะสม</t>
  </si>
  <si>
    <t>ณ วันที่ 31 ธันวาคม 2560</t>
  </si>
  <si>
    <t>31 ธันวาคม 2560</t>
  </si>
  <si>
    <t>สำหรับปี สิ้นสุดวันที่ 31 ธันวาคม 2560</t>
  </si>
  <si>
    <t>2560</t>
  </si>
  <si>
    <t>6, 17</t>
  </si>
  <si>
    <t>15, 17</t>
  </si>
  <si>
    <t xml:space="preserve">             หุ้นสามัญ 3,002,734,585 หุ้น มูลค่าหุ้นละ 0.10 บาท</t>
  </si>
  <si>
    <t>13</t>
  </si>
  <si>
    <t>ยอดคงเหลือ ณ วันที่ 1 มกราคม 2559</t>
  </si>
  <si>
    <t>ยอดคงเหลือ ณ วันที่ 1 มกราคม 2560</t>
  </si>
  <si>
    <t>การใช้สิทธิตามใบสำคัญแสดงสิทธิซื้อหุ้นสามัญ</t>
  </si>
  <si>
    <t>จัดสรรสำรองตามกฎหมาย</t>
  </si>
  <si>
    <t xml:space="preserve">            เงินฝากสถาบันการเงินที่มีภาระผูกพัน(เพิ่มขึ้น)ลดลง</t>
  </si>
  <si>
    <t xml:space="preserve">            เงินสดรับจากการใช้สิทธิใบสำคัญแสดงสิทธิซื้อหุ้นสามัญ</t>
  </si>
  <si>
    <t>ยอดคงเหลือ ณ วันที่ 31 ธันวาคม 2560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</si>
  <si>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</si>
  <si>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</si>
  <si>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</si>
  <si>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</si>
  <si>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</si>
  <si>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</si>
  <si>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</si>
  <si>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</si>
  <si>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</si>
  <si>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</si>
  <si>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25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</si>
  <si>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</si>
  <si>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</si>
  <si>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</si>
  <si>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</si>
  <si>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</si>
  <si>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เงินลงทุนระยะยาวอื่น</t>
  </si>
  <si>
    <t xml:space="preserve">     สินทรัพย์ไม่มีตัวตนอื่น</t>
  </si>
  <si>
    <t xml:space="preserve">            ขาดทุนจากการตัดจำหน่ายสินทรัพย์ไม่มีตัวตนอื่น </t>
  </si>
  <si>
    <t xml:space="preserve">            ประมาณการหนี้สินไม่หมุนเวียนผลประโยชน์พนักงาน</t>
  </si>
  <si>
    <t xml:space="preserve">            เงินลงทุนระยะยาวอื่น(เพิ่มขึ้น)ลดลง</t>
  </si>
  <si>
    <t xml:space="preserve">            ซื้อสินทรัพย์ไม่มีตัวตนอื่น</t>
  </si>
  <si>
    <t xml:space="preserve">                                                                                                               (                                            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</si>
</sst>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00_);[Red]\(#,##0.0000\)"/>
    <numFmt numFmtId="193" formatCode="#,##0.00000000_);[Red]\(#,##0.00000000\)"/>
  </numFmts>
  <fonts count="14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52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187" fontId="7" fillId="0" borderId="2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43" fontId="7" fillId="0" borderId="3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188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87" fontId="7" fillId="0" borderId="3" xfId="0" applyNumberFormat="1" applyFont="1" applyFill="1" applyBorder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37" fontId="5" fillId="0" borderId="0" xfId="7" applyNumberFormat="1" applyFont="1" applyFill="1" applyAlignment="1">
      <alignment horizontal="center" vertical="center"/>
    </xf>
    <xf numFmtId="189" fontId="5" fillId="0" borderId="0" xfId="6" applyNumberFormat="1" applyFont="1" applyFill="1" applyAlignment="1" applyProtection="1"/>
    <xf numFmtId="189" fontId="7" fillId="0" borderId="0" xfId="5" applyNumberFormat="1" applyFont="1" applyFill="1" applyAlignment="1"/>
    <xf numFmtId="38" fontId="7" fillId="0" borderId="0" xfId="7" applyNumberFormat="1" applyFont="1" applyFill="1" applyAlignment="1">
      <alignment horizontal="center" vertical="center"/>
    </xf>
    <xf numFmtId="38" fontId="8" fillId="0" borderId="0" xfId="7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5" fillId="0" borderId="0" xfId="7" applyNumberFormat="1" applyFont="1" applyFill="1" applyAlignment="1">
      <alignment vertical="center"/>
    </xf>
    <xf numFmtId="37" fontId="7" fillId="0" borderId="0" xfId="7" applyNumberFormat="1" applyFont="1" applyFill="1" applyAlignment="1">
      <alignment vertical="center"/>
    </xf>
    <xf numFmtId="187" fontId="7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vertical="center"/>
    </xf>
    <xf numFmtId="187" fontId="7" fillId="0" borderId="0" xfId="7" applyNumberFormat="1" applyFont="1" applyFill="1" applyBorder="1" applyAlignment="1">
      <alignment horizontal="right" vertical="center"/>
    </xf>
    <xf numFmtId="38" fontId="7" fillId="0" borderId="0" xfId="7" applyNumberFormat="1" applyFont="1" applyFill="1" applyBorder="1" applyAlignment="1">
      <alignment vertical="center"/>
    </xf>
    <xf numFmtId="188" fontId="7" fillId="0" borderId="0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Alignment="1">
      <alignment horizontal="right" vertical="center"/>
    </xf>
    <xf numFmtId="187" fontId="7" fillId="0" borderId="1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87" fontId="5" fillId="0" borderId="0" xfId="7" applyNumberFormat="1" applyFont="1" applyFill="1" applyAlignment="1">
      <alignment horizontal="center" vertical="center"/>
    </xf>
    <xf numFmtId="0" fontId="5" fillId="0" borderId="0" xfId="7" applyNumberFormat="1" applyFont="1" applyFill="1" applyAlignment="1">
      <alignment vertical="center"/>
    </xf>
    <xf numFmtId="0" fontId="5" fillId="0" borderId="0" xfId="7" applyNumberFormat="1" applyFont="1" applyFill="1" applyAlignment="1">
      <alignment horizontal="right" vertical="center"/>
    </xf>
    <xf numFmtId="0" fontId="6" fillId="0" borderId="0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Alignment="1">
      <alignment horizontal="center" vertical="center"/>
    </xf>
    <xf numFmtId="188" fontId="7" fillId="0" borderId="0" xfId="7" applyNumberFormat="1" applyFont="1" applyFill="1" applyAlignment="1">
      <alignment horizontal="center" vertical="center"/>
    </xf>
    <xf numFmtId="187" fontId="7" fillId="0" borderId="2" xfId="7" applyNumberFormat="1" applyFont="1" applyFill="1" applyBorder="1" applyAlignment="1">
      <alignment horizontal="right" vertical="center"/>
    </xf>
    <xf numFmtId="187" fontId="7" fillId="0" borderId="4" xfId="7" applyNumberFormat="1" applyFont="1" applyFill="1" applyBorder="1" applyAlignment="1">
      <alignment horizontal="right" vertical="center"/>
    </xf>
    <xf numFmtId="191" fontId="7" fillId="0" borderId="0" xfId="7" applyNumberFormat="1" applyFont="1" applyFill="1" applyBorder="1" applyAlignment="1">
      <alignment horizontal="right" vertical="top"/>
    </xf>
    <xf numFmtId="188" fontId="10" fillId="0" borderId="0" xfId="7" applyNumberFormat="1" applyFont="1" applyFill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43" fontId="7" fillId="0" borderId="0" xfId="1" applyFont="1" applyFill="1" applyAlignment="1"/>
    <xf numFmtId="0" fontId="7" fillId="0" borderId="0" xfId="0" applyFont="1" applyFill="1"/>
    <xf numFmtId="0" fontId="7" fillId="0" borderId="0" xfId="0" applyFont="1" applyFill="1" applyBorder="1" applyAlignment="1">
      <alignment horizontal="left" vertical="center"/>
    </xf>
    <xf numFmtId="43" fontId="7" fillId="0" borderId="0" xfId="0" applyNumberFormat="1" applyFont="1" applyFill="1" applyAlignment="1"/>
    <xf numFmtId="189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89" fontId="7" fillId="0" borderId="0" xfId="6" applyNumberFormat="1" applyFont="1" applyFill="1" applyAlignment="1">
      <alignment vertical="center"/>
    </xf>
    <xf numFmtId="188" fontId="5" fillId="0" borderId="0" xfId="0" quotePrefix="1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39" fontId="7" fillId="0" borderId="0" xfId="6" applyFont="1" applyFill="1" applyAlignment="1" applyProtection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9" fillId="0" borderId="2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/>
    <xf numFmtId="189" fontId="7" fillId="0" borderId="0" xfId="0" applyNumberFormat="1" applyFont="1" applyFill="1" applyAlignment="1">
      <alignment vertical="center"/>
    </xf>
    <xf numFmtId="43" fontId="7" fillId="0" borderId="1" xfId="1" applyFont="1" applyFill="1" applyBorder="1" applyAlignment="1">
      <alignment vertical="center"/>
    </xf>
    <xf numFmtId="43" fontId="7" fillId="0" borderId="2" xfId="1" applyFont="1" applyFill="1" applyBorder="1" applyAlignment="1">
      <alignment vertical="center"/>
    </xf>
    <xf numFmtId="189" fontId="7" fillId="0" borderId="0" xfId="1" applyNumberFormat="1" applyFont="1" applyFill="1" applyAlignment="1">
      <alignment horizontal="right" vertical="center"/>
    </xf>
    <xf numFmtId="187" fontId="7" fillId="0" borderId="5" xfId="7" applyNumberFormat="1" applyFont="1" applyFill="1" applyBorder="1" applyAlignment="1">
      <alignment horizontal="right" vertical="center"/>
    </xf>
    <xf numFmtId="43" fontId="7" fillId="0" borderId="0" xfId="7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1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horizontal="centerContinuous"/>
    </xf>
    <xf numFmtId="43" fontId="5" fillId="0" borderId="0" xfId="0" quotePrefix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right" vertical="center"/>
    </xf>
    <xf numFmtId="43" fontId="7" fillId="0" borderId="1" xfId="1" applyNumberFormat="1" applyFont="1" applyFill="1" applyBorder="1" applyAlignment="1">
      <alignment vertical="center"/>
    </xf>
    <xf numFmtId="43" fontId="7" fillId="0" borderId="1" xfId="1" applyNumberFormat="1" applyFont="1" applyFill="1" applyBorder="1" applyAlignment="1">
      <alignment horizontal="right" vertical="center"/>
    </xf>
    <xf numFmtId="43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7" fillId="0" borderId="4" xfId="1" applyNumberFormat="1" applyFont="1" applyFill="1" applyBorder="1" applyAlignment="1">
      <alignment vertical="center"/>
    </xf>
    <xf numFmtId="43" fontId="7" fillId="0" borderId="2" xfId="1" applyNumberFormat="1" applyFont="1" applyFill="1" applyBorder="1" applyAlignment="1">
      <alignment vertical="center"/>
    </xf>
    <xf numFmtId="0" fontId="5" fillId="0" borderId="0" xfId="7" applyNumberFormat="1" applyFont="1" applyFill="1" applyBorder="1" applyAlignment="1">
      <alignment horizontal="center" vertical="center"/>
    </xf>
    <xf numFmtId="192" fontId="7" fillId="0" borderId="0" xfId="7" applyNumberFormat="1" applyFont="1" applyFill="1" applyAlignment="1">
      <alignment vertical="center"/>
    </xf>
    <xf numFmtId="193" fontId="7" fillId="0" borderId="0" xfId="7" applyNumberFormat="1" applyFont="1" applyFill="1" applyAlignment="1">
      <alignment vertical="center"/>
    </xf>
    <xf numFmtId="187" fontId="7" fillId="0" borderId="0" xfId="0" applyNumberFormat="1" applyFont="1" applyFill="1" applyAlignment="1"/>
    <xf numFmtId="0" fontId="5" fillId="0" borderId="2" xfId="0" applyFont="1" applyFill="1" applyBorder="1" applyAlignment="1">
      <alignment horizontal="centerContinuous" vertical="center"/>
    </xf>
    <xf numFmtId="0" fontId="5" fillId="0" borderId="0" xfId="0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 vertical="center"/>
    </xf>
    <xf numFmtId="0" fontId="7" fillId="0" borderId="0" xfId="0" applyFont="1" applyFill="1" applyAlignment="1"/>
    <xf numFmtId="43" fontId="7" fillId="0" borderId="0" xfId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 vertic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zoomScale="85" zoomScaleNormal="85" zoomScaleSheetLayoutView="70" workbookViewId="0">
      <selection sqref="A1:F1"/>
    </sheetView>
  </sheetViews>
  <sheetFormatPr defaultColWidth="10.6640625" defaultRowHeight="23.25" customHeight="1" x14ac:dyDescent="0.55000000000000004"/>
  <cols>
    <col min="1" max="1" width="51.33203125" style="2" customWidth="1"/>
    <col min="2" max="2" width="7.88671875" style="2" customWidth="1"/>
    <col min="3" max="3" width="1.6640625" style="2" customWidth="1"/>
    <col min="4" max="4" width="16.44140625" style="102" customWidth="1"/>
    <col min="5" max="5" width="1.6640625" style="2" customWidth="1"/>
    <col min="6" max="6" width="16.44140625" style="2" customWidth="1"/>
    <col min="7" max="7" width="1.6640625" style="2" customWidth="1"/>
    <col min="8" max="8" width="1.88671875" style="2" customWidth="1"/>
    <col min="9" max="9" width="10.6640625" style="2"/>
    <col min="10" max="11" width="10.6640625" style="2" customWidth="1"/>
    <col min="12" max="16384" width="10.6640625" style="2"/>
  </cols>
  <sheetData>
    <row r="1" spans="1:10" ht="24.9" customHeight="1" x14ac:dyDescent="0.6">
      <c r="A1" s="148" t="s">
        <v>55</v>
      </c>
      <c r="B1" s="148"/>
      <c r="C1" s="148"/>
      <c r="D1" s="148"/>
      <c r="E1" s="148"/>
      <c r="F1" s="148"/>
      <c r="G1" s="7"/>
    </row>
    <row r="2" spans="1:10" ht="24.9" customHeight="1" x14ac:dyDescent="0.6">
      <c r="A2" s="148" t="s">
        <v>38</v>
      </c>
      <c r="B2" s="148"/>
      <c r="C2" s="148"/>
      <c r="D2" s="148"/>
      <c r="E2" s="148"/>
      <c r="F2" s="148"/>
      <c r="G2" s="7"/>
    </row>
    <row r="3" spans="1:10" ht="24.9" customHeight="1" x14ac:dyDescent="0.6">
      <c r="A3" s="148" t="s">
        <v>118</v>
      </c>
      <c r="B3" s="148"/>
      <c r="C3" s="148"/>
      <c r="D3" s="148"/>
      <c r="E3" s="148"/>
      <c r="F3" s="148"/>
      <c r="G3" s="7"/>
    </row>
    <row r="4" spans="1:10" ht="24.9" customHeight="1" x14ac:dyDescent="0.6">
      <c r="A4" s="143"/>
      <c r="B4" s="143"/>
      <c r="C4" s="143"/>
      <c r="D4" s="143"/>
      <c r="E4" s="143"/>
      <c r="F4" s="143"/>
      <c r="G4" s="143"/>
    </row>
    <row r="5" spans="1:10" ht="24.9" customHeight="1" x14ac:dyDescent="0.55000000000000004">
      <c r="A5" s="4"/>
      <c r="B5" s="4"/>
      <c r="C5" s="4"/>
      <c r="D5" s="128"/>
      <c r="F5" s="5" t="s">
        <v>0</v>
      </c>
    </row>
    <row r="6" spans="1:10" ht="24.9" customHeight="1" x14ac:dyDescent="0.6">
      <c r="A6" s="7" t="s">
        <v>2</v>
      </c>
      <c r="B6" s="117" t="s">
        <v>1</v>
      </c>
      <c r="C6" s="143"/>
      <c r="D6" s="129" t="s">
        <v>119</v>
      </c>
      <c r="E6" s="105"/>
      <c r="F6" s="106" t="s">
        <v>106</v>
      </c>
      <c r="G6" s="105"/>
    </row>
    <row r="7" spans="1:10" ht="7.5" customHeight="1" x14ac:dyDescent="0.6">
      <c r="A7" s="7"/>
      <c r="B7" s="109"/>
      <c r="C7" s="143"/>
      <c r="D7" s="129"/>
      <c r="E7" s="105"/>
      <c r="F7" s="106"/>
      <c r="G7" s="105"/>
    </row>
    <row r="8" spans="1:10" s="9" customFormat="1" ht="25.5" customHeight="1" x14ac:dyDescent="0.25">
      <c r="A8" s="8" t="s">
        <v>3</v>
      </c>
      <c r="C8" s="10"/>
      <c r="D8" s="104"/>
    </row>
    <row r="9" spans="1:10" s="9" customFormat="1" ht="25.5" customHeight="1" x14ac:dyDescent="0.25">
      <c r="A9" s="9" t="s">
        <v>44</v>
      </c>
      <c r="B9" s="10">
        <v>4</v>
      </c>
      <c r="C9" s="10"/>
      <c r="D9" s="130">
        <v>505856612.84000003</v>
      </c>
      <c r="E9" s="11"/>
      <c r="F9" s="11">
        <v>216869708.41</v>
      </c>
      <c r="G9" s="11"/>
      <c r="J9" s="104"/>
    </row>
    <row r="10" spans="1:10" s="9" customFormat="1" ht="25.5" customHeight="1" x14ac:dyDescent="0.25">
      <c r="A10" s="9" t="s">
        <v>65</v>
      </c>
      <c r="B10" s="13">
        <v>5</v>
      </c>
      <c r="C10" s="10"/>
      <c r="D10" s="130">
        <v>800000000</v>
      </c>
      <c r="E10" s="11"/>
      <c r="F10" s="11">
        <v>680000000</v>
      </c>
      <c r="G10" s="11"/>
      <c r="J10" s="104"/>
    </row>
    <row r="11" spans="1:10" s="9" customFormat="1" ht="25.5" customHeight="1" x14ac:dyDescent="0.25">
      <c r="A11" s="12" t="s">
        <v>133</v>
      </c>
      <c r="B11" s="13" t="s">
        <v>122</v>
      </c>
      <c r="C11" s="10"/>
      <c r="D11" s="130">
        <v>145650461.68000001</v>
      </c>
      <c r="E11" s="14"/>
      <c r="F11" s="11">
        <v>41768525.579999998</v>
      </c>
      <c r="G11" s="14"/>
      <c r="J11" s="104"/>
    </row>
    <row r="12" spans="1:10" s="15" customFormat="1" ht="25.5" customHeight="1" x14ac:dyDescent="0.25">
      <c r="A12" s="12" t="s">
        <v>45</v>
      </c>
      <c r="B12" s="13">
        <v>7</v>
      </c>
      <c r="C12" s="13"/>
      <c r="D12" s="130">
        <v>409735398.04999989</v>
      </c>
      <c r="E12" s="14"/>
      <c r="F12" s="11">
        <v>373892191.11000001</v>
      </c>
      <c r="G12" s="14"/>
      <c r="J12" s="104"/>
    </row>
    <row r="13" spans="1:10" s="9" customFormat="1" ht="25.5" customHeight="1" x14ac:dyDescent="0.25">
      <c r="A13" s="8" t="s">
        <v>4</v>
      </c>
      <c r="B13" s="10"/>
      <c r="C13" s="10"/>
      <c r="D13" s="131">
        <f>SUM(D9:D12)</f>
        <v>1861242472.5700002</v>
      </c>
      <c r="E13" s="14"/>
      <c r="F13" s="121">
        <f>SUM(F9:F12)</f>
        <v>1312530425.0999999</v>
      </c>
      <c r="G13" s="14"/>
      <c r="J13" s="104"/>
    </row>
    <row r="14" spans="1:10" s="9" customFormat="1" ht="25.5" customHeight="1" x14ac:dyDescent="0.25">
      <c r="A14" s="8" t="s">
        <v>5</v>
      </c>
      <c r="B14" s="10"/>
      <c r="C14" s="10"/>
      <c r="D14" s="127"/>
      <c r="E14" s="14"/>
      <c r="F14" s="14"/>
      <c r="G14" s="14"/>
      <c r="J14" s="104"/>
    </row>
    <row r="15" spans="1:10" s="9" customFormat="1" ht="25.5" customHeight="1" x14ac:dyDescent="0.25">
      <c r="A15" s="9" t="s">
        <v>75</v>
      </c>
      <c r="B15" s="10">
        <v>8</v>
      </c>
      <c r="C15" s="10"/>
      <c r="D15" s="130">
        <v>0</v>
      </c>
      <c r="E15" s="14"/>
      <c r="F15" s="14">
        <v>10000000</v>
      </c>
      <c r="G15" s="14"/>
      <c r="J15" s="104"/>
    </row>
    <row r="16" spans="1:10" s="9" customFormat="1" ht="25.5" customHeight="1" x14ac:dyDescent="0.25">
      <c r="A16" s="9" t="s">
        <v>149</v>
      </c>
      <c r="B16" s="10">
        <v>9</v>
      </c>
      <c r="C16" s="10"/>
      <c r="D16" s="130">
        <v>50000000</v>
      </c>
      <c r="E16" s="14"/>
      <c r="F16" s="14">
        <v>0</v>
      </c>
      <c r="G16" s="14"/>
      <c r="J16" s="104"/>
    </row>
    <row r="17" spans="1:10" s="9" customFormat="1" ht="25.5" customHeight="1" x14ac:dyDescent="0.25">
      <c r="A17" s="9" t="s">
        <v>46</v>
      </c>
      <c r="B17" s="10">
        <v>10</v>
      </c>
      <c r="C17" s="10"/>
      <c r="D17" s="130">
        <v>288565795.70999998</v>
      </c>
      <c r="E17" s="14"/>
      <c r="F17" s="11">
        <v>303795350.34999996</v>
      </c>
      <c r="G17" s="14"/>
      <c r="J17" s="104"/>
    </row>
    <row r="18" spans="1:10" s="9" customFormat="1" ht="25.5" customHeight="1" x14ac:dyDescent="0.25">
      <c r="A18" s="9" t="s">
        <v>47</v>
      </c>
      <c r="B18" s="10">
        <v>11</v>
      </c>
      <c r="C18" s="10"/>
      <c r="D18" s="130">
        <v>6113950.0700000003</v>
      </c>
      <c r="E18" s="11"/>
      <c r="F18" s="11">
        <v>7323308.1500000004</v>
      </c>
      <c r="G18" s="11"/>
      <c r="J18" s="104"/>
    </row>
    <row r="19" spans="1:10" s="9" customFormat="1" ht="25.5" customHeight="1" x14ac:dyDescent="0.25">
      <c r="A19" s="9" t="s">
        <v>150</v>
      </c>
      <c r="B19" s="13">
        <v>12</v>
      </c>
      <c r="C19" s="10"/>
      <c r="D19" s="130">
        <v>20960259.370000001</v>
      </c>
      <c r="E19" s="11"/>
      <c r="F19" s="11">
        <v>15971843.369999997</v>
      </c>
      <c r="G19" s="11"/>
      <c r="J19" s="104"/>
    </row>
    <row r="20" spans="1:10" s="9" customFormat="1" ht="25.5" customHeight="1" x14ac:dyDescent="0.25">
      <c r="A20" s="9" t="s">
        <v>66</v>
      </c>
      <c r="B20" s="10">
        <v>13</v>
      </c>
      <c r="C20" s="10"/>
      <c r="D20" s="130">
        <v>10723227.550000001</v>
      </c>
      <c r="E20" s="11"/>
      <c r="F20" s="11">
        <v>9211493.8999999985</v>
      </c>
      <c r="G20" s="11"/>
      <c r="J20" s="104"/>
    </row>
    <row r="21" spans="1:10" s="9" customFormat="1" ht="25.5" customHeight="1" x14ac:dyDescent="0.25">
      <c r="A21" s="9" t="s">
        <v>48</v>
      </c>
      <c r="B21" s="10">
        <v>14</v>
      </c>
      <c r="C21" s="10"/>
      <c r="D21" s="130">
        <v>97888635.340000004</v>
      </c>
      <c r="E21" s="11"/>
      <c r="F21" s="11">
        <v>91714308.979999989</v>
      </c>
      <c r="G21" s="11"/>
      <c r="J21" s="104"/>
    </row>
    <row r="22" spans="1:10" s="9" customFormat="1" ht="25.5" customHeight="1" x14ac:dyDescent="0.25">
      <c r="A22" s="8" t="s">
        <v>7</v>
      </c>
      <c r="B22" s="10"/>
      <c r="C22" s="10"/>
      <c r="D22" s="132">
        <f>SUM(D15:D21)</f>
        <v>474251868.03999996</v>
      </c>
      <c r="E22" s="14"/>
      <c r="F22" s="16">
        <f>SUM(F15:F21)</f>
        <v>438016304.74999988</v>
      </c>
      <c r="G22" s="14"/>
      <c r="J22" s="104"/>
    </row>
    <row r="23" spans="1:10" s="9" customFormat="1" ht="25.5" customHeight="1" thickBot="1" x14ac:dyDescent="0.3">
      <c r="A23" s="8" t="s">
        <v>135</v>
      </c>
      <c r="B23" s="19"/>
      <c r="D23" s="133">
        <f>D22+D13</f>
        <v>2335494340.6100001</v>
      </c>
      <c r="E23" s="21"/>
      <c r="F23" s="20">
        <f>F22+F13</f>
        <v>1750546729.8499999</v>
      </c>
      <c r="G23" s="21"/>
      <c r="J23" s="104"/>
    </row>
    <row r="24" spans="1:10" s="9" customFormat="1" ht="24.9" customHeight="1" thickTop="1" x14ac:dyDescent="0.25">
      <c r="A24" s="8"/>
      <c r="B24" s="19"/>
      <c r="D24" s="134"/>
      <c r="E24" s="21"/>
      <c r="F24" s="21"/>
      <c r="G24" s="21"/>
      <c r="J24" s="104"/>
    </row>
    <row r="25" spans="1:10" ht="24.9" customHeight="1" x14ac:dyDescent="0.55000000000000004">
      <c r="J25" s="104"/>
    </row>
    <row r="26" spans="1:10" ht="25.5" customHeight="1" x14ac:dyDescent="0.55000000000000004">
      <c r="A26" s="9" t="s">
        <v>6</v>
      </c>
      <c r="J26" s="104"/>
    </row>
    <row r="27" spans="1:10" ht="24.9" customHeight="1" x14ac:dyDescent="0.55000000000000004">
      <c r="A27" s="9"/>
      <c r="J27" s="104"/>
    </row>
    <row r="28" spans="1:10" ht="24.9" customHeight="1" x14ac:dyDescent="0.55000000000000004">
      <c r="A28" s="116" t="s">
        <v>88</v>
      </c>
      <c r="J28" s="104"/>
    </row>
    <row r="29" spans="1:10" ht="24.9" customHeight="1" x14ac:dyDescent="0.55000000000000004">
      <c r="B29" s="9"/>
      <c r="J29" s="104"/>
    </row>
    <row r="30" spans="1:10" ht="24.9" customHeight="1" x14ac:dyDescent="0.55000000000000004">
      <c r="A30" s="116" t="s">
        <v>89</v>
      </c>
      <c r="J30" s="104"/>
    </row>
    <row r="31" spans="1:10" ht="24.9" customHeight="1" x14ac:dyDescent="0.55000000000000004">
      <c r="J31" s="104"/>
    </row>
    <row r="32" spans="1:10" ht="24.9" customHeight="1" x14ac:dyDescent="0.55000000000000004">
      <c r="J32" s="104"/>
    </row>
    <row r="33" spans="1:10" s="9" customFormat="1" ht="24.9" customHeight="1" x14ac:dyDescent="0.55000000000000004">
      <c r="A33" s="100" t="s">
        <v>90</v>
      </c>
      <c r="C33" s="19"/>
      <c r="D33" s="104"/>
      <c r="E33" s="22"/>
      <c r="G33" s="22"/>
      <c r="J33" s="104"/>
    </row>
    <row r="34" spans="1:10" ht="24.9" customHeight="1" x14ac:dyDescent="0.55000000000000004">
      <c r="A34" s="100" t="s">
        <v>91</v>
      </c>
      <c r="J34" s="104"/>
    </row>
    <row r="35" spans="1:10" s="9" customFormat="1" ht="21.9" customHeight="1" x14ac:dyDescent="0.6">
      <c r="A35" s="148" t="s">
        <v>55</v>
      </c>
      <c r="B35" s="148"/>
      <c r="C35" s="148"/>
      <c r="D35" s="148"/>
      <c r="E35" s="148"/>
      <c r="F35" s="148"/>
      <c r="G35" s="7"/>
      <c r="J35" s="104"/>
    </row>
    <row r="36" spans="1:10" s="9" customFormat="1" ht="21.9" customHeight="1" x14ac:dyDescent="0.6">
      <c r="A36" s="148" t="s">
        <v>39</v>
      </c>
      <c r="B36" s="148"/>
      <c r="C36" s="148"/>
      <c r="D36" s="148"/>
      <c r="E36" s="148"/>
      <c r="F36" s="148"/>
      <c r="G36" s="7"/>
      <c r="J36" s="104"/>
    </row>
    <row r="37" spans="1:10" ht="21.9" customHeight="1" x14ac:dyDescent="0.6">
      <c r="A37" s="148" t="str">
        <f>A3</f>
        <v>ณ วันที่ 31 ธันวาคม 2560</v>
      </c>
      <c r="B37" s="148"/>
      <c r="C37" s="148"/>
      <c r="D37" s="148"/>
      <c r="E37" s="148"/>
      <c r="F37" s="148"/>
      <c r="G37" s="7"/>
      <c r="J37" s="104"/>
    </row>
    <row r="38" spans="1:10" ht="21.9" customHeight="1" x14ac:dyDescent="0.6">
      <c r="A38" s="143"/>
      <c r="B38" s="143"/>
      <c r="C38" s="143"/>
      <c r="D38" s="143"/>
      <c r="E38" s="143"/>
      <c r="F38" s="143"/>
      <c r="G38" s="143"/>
      <c r="J38" s="104"/>
    </row>
    <row r="39" spans="1:10" s="9" customFormat="1" ht="21.9" customHeight="1" x14ac:dyDescent="0.55000000000000004">
      <c r="A39" s="24"/>
      <c r="B39" s="23"/>
      <c r="C39" s="26"/>
      <c r="D39" s="128"/>
      <c r="E39" s="2"/>
      <c r="F39" s="5" t="s">
        <v>0</v>
      </c>
      <c r="G39" s="2"/>
      <c r="J39" s="104"/>
    </row>
    <row r="40" spans="1:10" s="9" customFormat="1" ht="21.9" customHeight="1" x14ac:dyDescent="0.6">
      <c r="A40" s="28" t="s">
        <v>8</v>
      </c>
      <c r="B40" s="108" t="s">
        <v>1</v>
      </c>
      <c r="C40" s="28"/>
      <c r="D40" s="129" t="str">
        <f>D6</f>
        <v>31 ธันวาคม 2560</v>
      </c>
      <c r="E40" s="105"/>
      <c r="F40" s="106" t="str">
        <f>F6</f>
        <v>31 ธันวาคม 2559</v>
      </c>
      <c r="G40" s="105"/>
      <c r="J40" s="104"/>
    </row>
    <row r="41" spans="1:10" s="9" customFormat="1" ht="4.5" customHeight="1" x14ac:dyDescent="0.6">
      <c r="A41" s="28"/>
      <c r="B41" s="108"/>
      <c r="C41" s="28"/>
      <c r="D41" s="129"/>
      <c r="E41" s="105"/>
      <c r="F41" s="106"/>
      <c r="G41" s="105"/>
      <c r="J41" s="104"/>
    </row>
    <row r="42" spans="1:10" s="8" customFormat="1" ht="24.75" customHeight="1" x14ac:dyDescent="0.25">
      <c r="A42" s="8" t="s">
        <v>9</v>
      </c>
      <c r="B42" s="19"/>
      <c r="D42" s="135"/>
      <c r="J42" s="104"/>
    </row>
    <row r="43" spans="1:10" s="9" customFormat="1" ht="24.75" customHeight="1" x14ac:dyDescent="0.25">
      <c r="A43" s="9" t="s">
        <v>134</v>
      </c>
      <c r="B43" s="10" t="s">
        <v>123</v>
      </c>
      <c r="C43" s="10"/>
      <c r="D43" s="130">
        <v>433917361.07000005</v>
      </c>
      <c r="E43" s="14"/>
      <c r="F43" s="11">
        <v>315706356.16000003</v>
      </c>
      <c r="G43" s="14"/>
      <c r="J43" s="104"/>
    </row>
    <row r="44" spans="1:10" s="9" customFormat="1" ht="24.75" customHeight="1" x14ac:dyDescent="0.25">
      <c r="A44" s="12" t="s">
        <v>49</v>
      </c>
      <c r="B44" s="10"/>
      <c r="C44" s="10"/>
      <c r="D44" s="130">
        <v>177839471.26999998</v>
      </c>
      <c r="E44" s="14"/>
      <c r="F44" s="11">
        <v>97775103.170000002</v>
      </c>
      <c r="G44" s="14"/>
      <c r="J44" s="104"/>
    </row>
    <row r="45" spans="1:10" s="8" customFormat="1" ht="24.75" customHeight="1" x14ac:dyDescent="0.25">
      <c r="A45" s="8" t="s">
        <v>10</v>
      </c>
      <c r="B45" s="10"/>
      <c r="C45" s="29"/>
      <c r="D45" s="131">
        <f>SUM(D43:D44)</f>
        <v>611756832.34000003</v>
      </c>
      <c r="E45" s="14"/>
      <c r="F45" s="121">
        <f>SUM(F43:F44)</f>
        <v>413481459.33000004</v>
      </c>
      <c r="G45" s="14"/>
      <c r="J45" s="104"/>
    </row>
    <row r="46" spans="1:10" s="8" customFormat="1" ht="24.75" customHeight="1" x14ac:dyDescent="0.25">
      <c r="A46" s="8" t="s">
        <v>11</v>
      </c>
      <c r="B46" s="10"/>
      <c r="C46" s="29"/>
      <c r="D46" s="127"/>
      <c r="E46" s="17"/>
      <c r="F46" s="30"/>
      <c r="G46" s="17"/>
      <c r="J46" s="104"/>
    </row>
    <row r="47" spans="1:10" s="9" customFormat="1" ht="24.75" customHeight="1" x14ac:dyDescent="0.25">
      <c r="A47" s="12" t="s">
        <v>136</v>
      </c>
      <c r="B47" s="10">
        <v>16</v>
      </c>
      <c r="C47" s="10"/>
      <c r="D47" s="127">
        <v>9332873.9900000002</v>
      </c>
      <c r="E47" s="14"/>
      <c r="F47" s="17">
        <v>7775216.0300000003</v>
      </c>
      <c r="G47" s="14"/>
      <c r="J47" s="104"/>
    </row>
    <row r="48" spans="1:10" s="9" customFormat="1" ht="24.75" customHeight="1" x14ac:dyDescent="0.25">
      <c r="A48" s="12" t="s">
        <v>137</v>
      </c>
      <c r="B48" s="10"/>
      <c r="C48" s="10"/>
      <c r="D48" s="127">
        <v>5103350</v>
      </c>
      <c r="E48" s="14"/>
      <c r="F48" s="17">
        <v>5103350</v>
      </c>
      <c r="G48" s="14"/>
      <c r="J48" s="104"/>
    </row>
    <row r="49" spans="1:10" s="9" customFormat="1" ht="24.75" customHeight="1" x14ac:dyDescent="0.25">
      <c r="A49" s="12" t="s">
        <v>50</v>
      </c>
      <c r="B49" s="10"/>
      <c r="C49" s="10"/>
      <c r="D49" s="127">
        <v>4136572.13</v>
      </c>
      <c r="E49" s="31"/>
      <c r="F49" s="17">
        <v>3899050</v>
      </c>
      <c r="G49" s="31"/>
      <c r="I49" s="104"/>
      <c r="J49" s="104"/>
    </row>
    <row r="50" spans="1:10" s="9" customFormat="1" ht="24.75" customHeight="1" x14ac:dyDescent="0.25">
      <c r="A50" s="32" t="s">
        <v>12</v>
      </c>
      <c r="B50" s="10"/>
      <c r="C50" s="10"/>
      <c r="D50" s="131">
        <f>SUM(D47:D49)</f>
        <v>18572796.120000001</v>
      </c>
      <c r="E50" s="14"/>
      <c r="F50" s="131">
        <f>SUM(F47:F49)</f>
        <v>16777616.030000001</v>
      </c>
      <c r="G50" s="14"/>
      <c r="J50" s="104"/>
    </row>
    <row r="51" spans="1:10" s="9" customFormat="1" ht="24.75" customHeight="1" x14ac:dyDescent="0.25">
      <c r="A51" s="8" t="s">
        <v>13</v>
      </c>
      <c r="B51" s="19"/>
      <c r="D51" s="131">
        <f>D45+D50</f>
        <v>630329628.46000004</v>
      </c>
      <c r="E51" s="14"/>
      <c r="F51" s="121">
        <f>F45+F50</f>
        <v>430259075.36000001</v>
      </c>
      <c r="G51" s="14"/>
      <c r="J51" s="104"/>
    </row>
    <row r="52" spans="1:10" s="9" customFormat="1" ht="24.75" customHeight="1" x14ac:dyDescent="0.25">
      <c r="A52" s="33" t="s">
        <v>14</v>
      </c>
      <c r="B52" s="19"/>
      <c r="D52" s="130"/>
      <c r="E52" s="34"/>
      <c r="F52" s="14"/>
      <c r="G52" s="34"/>
      <c r="J52" s="104"/>
    </row>
    <row r="53" spans="1:10" s="9" customFormat="1" ht="24.75" customHeight="1" x14ac:dyDescent="0.25">
      <c r="A53" s="12" t="s">
        <v>51</v>
      </c>
      <c r="B53" s="10"/>
      <c r="C53" s="10"/>
      <c r="D53" s="130"/>
      <c r="E53" s="34"/>
      <c r="F53" s="14"/>
      <c r="G53" s="34"/>
      <c r="J53" s="104"/>
    </row>
    <row r="54" spans="1:10" s="9" customFormat="1" ht="24.75" customHeight="1" x14ac:dyDescent="0.25">
      <c r="A54" s="12" t="s">
        <v>52</v>
      </c>
      <c r="B54" s="10"/>
      <c r="C54" s="10"/>
      <c r="D54" s="130"/>
      <c r="E54" s="34"/>
      <c r="F54" s="14"/>
      <c r="G54" s="34"/>
      <c r="J54" s="104"/>
    </row>
    <row r="55" spans="1:10" s="9" customFormat="1" ht="24.75" customHeight="1" thickBot="1" x14ac:dyDescent="0.3">
      <c r="A55" s="12" t="s">
        <v>115</v>
      </c>
      <c r="B55" s="10"/>
      <c r="C55" s="10"/>
      <c r="D55" s="136">
        <v>302261000</v>
      </c>
      <c r="E55" s="34"/>
      <c r="F55" s="136">
        <v>302261000</v>
      </c>
      <c r="G55" s="34"/>
      <c r="J55" s="104"/>
    </row>
    <row r="56" spans="1:10" s="9" customFormat="1" ht="24.75" customHeight="1" thickTop="1" x14ac:dyDescent="0.25">
      <c r="A56" s="12" t="s">
        <v>138</v>
      </c>
      <c r="B56" s="19"/>
      <c r="D56" s="127"/>
      <c r="E56" s="14"/>
      <c r="F56" s="17"/>
      <c r="G56" s="14"/>
      <c r="J56" s="104"/>
    </row>
    <row r="57" spans="1:10" s="9" customFormat="1" ht="24.75" customHeight="1" x14ac:dyDescent="0.25">
      <c r="A57" s="12" t="s">
        <v>124</v>
      </c>
      <c r="B57" s="10">
        <v>18</v>
      </c>
      <c r="D57" s="127">
        <v>300273458.5</v>
      </c>
      <c r="E57" s="14"/>
      <c r="G57" s="14"/>
      <c r="J57" s="104"/>
    </row>
    <row r="58" spans="1:10" s="9" customFormat="1" ht="24.75" customHeight="1" x14ac:dyDescent="0.25">
      <c r="A58" s="12" t="s">
        <v>83</v>
      </c>
      <c r="B58" s="19"/>
      <c r="D58" s="127"/>
      <c r="E58" s="14"/>
      <c r="F58" s="17">
        <v>300000000</v>
      </c>
      <c r="G58" s="14"/>
      <c r="J58" s="104"/>
    </row>
    <row r="59" spans="1:10" s="9" customFormat="1" ht="24.75" customHeight="1" x14ac:dyDescent="0.25">
      <c r="A59" s="12" t="s">
        <v>60</v>
      </c>
      <c r="B59" s="10">
        <v>18</v>
      </c>
      <c r="D59" s="127">
        <f>SE!F23</f>
        <v>570726071.12</v>
      </c>
      <c r="E59" s="14"/>
      <c r="F59" s="17">
        <v>556439628.87</v>
      </c>
      <c r="G59" s="14"/>
      <c r="J59" s="104"/>
    </row>
    <row r="60" spans="1:10" s="9" customFormat="1" ht="24.75" customHeight="1" x14ac:dyDescent="0.25">
      <c r="A60" s="12" t="s">
        <v>112</v>
      </c>
      <c r="B60" s="10"/>
      <c r="D60" s="127">
        <v>10311302.689999999</v>
      </c>
      <c r="E60" s="14"/>
      <c r="F60" s="17">
        <v>4768867.4800000004</v>
      </c>
      <c r="G60" s="14"/>
      <c r="J60" s="104"/>
    </row>
    <row r="61" spans="1:10" s="9" customFormat="1" ht="24.75" customHeight="1" x14ac:dyDescent="0.25">
      <c r="A61" s="12" t="s">
        <v>53</v>
      </c>
      <c r="B61" s="19"/>
      <c r="D61" s="127"/>
      <c r="E61" s="31"/>
      <c r="F61" s="17"/>
      <c r="G61" s="31"/>
      <c r="J61" s="104"/>
    </row>
    <row r="62" spans="1:10" s="9" customFormat="1" ht="24.75" customHeight="1" x14ac:dyDescent="0.25">
      <c r="A62" s="15" t="s">
        <v>56</v>
      </c>
      <c r="B62" s="19"/>
      <c r="D62" s="127"/>
      <c r="E62" s="31"/>
      <c r="F62" s="17"/>
      <c r="G62" s="31"/>
      <c r="J62" s="104"/>
    </row>
    <row r="63" spans="1:10" s="9" customFormat="1" ht="24.75" customHeight="1" x14ac:dyDescent="0.25">
      <c r="A63" s="12" t="s">
        <v>57</v>
      </c>
      <c r="B63" s="10">
        <v>19</v>
      </c>
      <c r="D63" s="127">
        <f>SE!J23</f>
        <v>30226100</v>
      </c>
      <c r="E63" s="31"/>
      <c r="F63" s="17">
        <v>30000000</v>
      </c>
      <c r="G63" s="31"/>
      <c r="J63" s="104"/>
    </row>
    <row r="64" spans="1:10" s="15" customFormat="1" ht="24.75" customHeight="1" x14ac:dyDescent="0.25">
      <c r="A64" s="15" t="s">
        <v>54</v>
      </c>
      <c r="B64" s="35"/>
      <c r="D64" s="137">
        <f>SE!L23</f>
        <v>793627779.84000063</v>
      </c>
      <c r="E64" s="14"/>
      <c r="F64" s="122">
        <v>429079158.14000058</v>
      </c>
      <c r="G64" s="14"/>
      <c r="J64" s="104"/>
    </row>
    <row r="65" spans="1:10" s="9" customFormat="1" ht="24.75" customHeight="1" x14ac:dyDescent="0.25">
      <c r="A65" s="8" t="s">
        <v>15</v>
      </c>
      <c r="B65" s="19"/>
      <c r="D65" s="134">
        <f>SUM(D57:D64)</f>
        <v>1705164712.1500006</v>
      </c>
      <c r="E65" s="31"/>
      <c r="F65" s="21">
        <f>SUM(F58:F64)</f>
        <v>1320287654.4900007</v>
      </c>
      <c r="G65" s="31"/>
      <c r="J65" s="104"/>
    </row>
    <row r="66" spans="1:10" s="9" customFormat="1" ht="24.75" customHeight="1" thickBot="1" x14ac:dyDescent="0.3">
      <c r="A66" s="8" t="s">
        <v>16</v>
      </c>
      <c r="B66" s="19"/>
      <c r="D66" s="133">
        <f>D51+D65</f>
        <v>2335494340.6100006</v>
      </c>
      <c r="E66" s="31"/>
      <c r="F66" s="20">
        <f>F51+F65</f>
        <v>1750546729.8500009</v>
      </c>
      <c r="G66" s="31"/>
      <c r="J66" s="104"/>
    </row>
    <row r="67" spans="1:10" s="9" customFormat="1" ht="24.75" customHeight="1" thickTop="1" x14ac:dyDescent="0.25">
      <c r="A67" s="8"/>
      <c r="B67" s="19"/>
      <c r="D67" s="104"/>
      <c r="J67" s="104"/>
    </row>
    <row r="68" spans="1:10" s="9" customFormat="1" ht="24.75" customHeight="1" x14ac:dyDescent="0.25">
      <c r="A68" s="9" t="s">
        <v>6</v>
      </c>
      <c r="B68" s="19"/>
      <c r="D68" s="14"/>
      <c r="E68" s="31"/>
      <c r="F68" s="14"/>
      <c r="G68" s="31"/>
    </row>
    <row r="69" spans="1:10" s="9" customFormat="1" ht="21.9" customHeight="1" x14ac:dyDescent="0.25">
      <c r="B69" s="19"/>
      <c r="D69" s="104"/>
      <c r="F69" s="104"/>
    </row>
    <row r="70" spans="1:10" s="9" customFormat="1" ht="24.9" customHeight="1" x14ac:dyDescent="0.55000000000000004">
      <c r="A70" s="100" t="s">
        <v>90</v>
      </c>
      <c r="C70" s="19"/>
      <c r="D70" s="104"/>
      <c r="E70" s="22"/>
      <c r="G70" s="22"/>
    </row>
    <row r="71" spans="1:10" ht="24.9" customHeight="1" x14ac:dyDescent="0.55000000000000004">
      <c r="A71" s="100" t="s">
        <v>91</v>
      </c>
    </row>
    <row r="72" spans="1:10" ht="23.25" customHeight="1" x14ac:dyDescent="0.55000000000000004">
      <c r="F72" s="102"/>
    </row>
  </sheetData>
  <mergeCells count="6">
    <mergeCell ref="A36:F36"/>
    <mergeCell ref="A37:F37"/>
    <mergeCell ref="A1:F1"/>
    <mergeCell ref="A2:F2"/>
    <mergeCell ref="A3:F3"/>
    <mergeCell ref="A35:F35"/>
  </mergeCells>
  <phoneticPr fontId="3" type="noConversion"/>
  <pageMargins left="0.78740157480314965" right="0.19685039370078741" top="0.47" bottom="0.39370078740157483" header="0.15748031496062992" footer="0.19685039370078741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" zoomScale="85" zoomScaleNormal="85" workbookViewId="0">
      <selection activeCell="A2" sqref="A2"/>
    </sheetView>
  </sheetViews>
  <sheetFormatPr defaultColWidth="10.6640625" defaultRowHeight="21.6" x14ac:dyDescent="0.55000000000000004"/>
  <cols>
    <col min="1" max="1" width="46" style="2" customWidth="1"/>
    <col min="2" max="2" width="9.6640625" style="2" customWidth="1"/>
    <col min="3" max="3" width="3.44140625" style="2" customWidth="1"/>
    <col min="4" max="4" width="17.5546875" style="2" customWidth="1"/>
    <col min="5" max="5" width="4.109375" style="2" customWidth="1"/>
    <col min="6" max="6" width="16.5546875" style="2" customWidth="1"/>
    <col min="7" max="7" width="2.33203125" style="2" customWidth="1"/>
    <col min="8" max="8" width="11" style="2" bestFit="1" customWidth="1"/>
    <col min="9" max="9" width="17.33203125" style="2" customWidth="1"/>
    <col min="10" max="16384" width="10.6640625" style="2"/>
  </cols>
  <sheetData>
    <row r="1" spans="1:9" ht="24" hidden="1" customHeight="1" x14ac:dyDescent="0.55000000000000004">
      <c r="A1" s="100"/>
    </row>
    <row r="2" spans="1:9" s="9" customFormat="1" ht="24" customHeight="1" x14ac:dyDescent="0.6">
      <c r="A2" s="1" t="s">
        <v>55</v>
      </c>
      <c r="B2" s="23"/>
      <c r="C2" s="24"/>
      <c r="D2" s="24"/>
      <c r="E2" s="24"/>
      <c r="F2" s="24"/>
      <c r="G2" s="25"/>
    </row>
    <row r="3" spans="1:9" s="9" customFormat="1" ht="24" customHeight="1" x14ac:dyDescent="0.25">
      <c r="A3" s="37" t="s">
        <v>40</v>
      </c>
      <c r="B3" s="37"/>
      <c r="C3" s="37"/>
      <c r="D3" s="37"/>
      <c r="E3" s="37"/>
      <c r="F3" s="37"/>
      <c r="G3" s="38"/>
    </row>
    <row r="4" spans="1:9" ht="24" customHeight="1" x14ac:dyDescent="0.6">
      <c r="A4" s="148" t="s">
        <v>120</v>
      </c>
      <c r="B4" s="148"/>
      <c r="C4" s="148"/>
      <c r="D4" s="148"/>
      <c r="E4" s="148"/>
      <c r="F4" s="148"/>
    </row>
    <row r="5" spans="1:9" ht="24" customHeight="1" x14ac:dyDescent="0.6">
      <c r="A5" s="3"/>
      <c r="B5" s="3"/>
      <c r="C5" s="3"/>
      <c r="D5" s="3"/>
      <c r="E5" s="3"/>
      <c r="F5" s="3"/>
      <c r="G5" s="7"/>
    </row>
    <row r="6" spans="1:9" ht="24" customHeight="1" x14ac:dyDescent="0.55000000000000004">
      <c r="A6" s="39"/>
      <c r="B6" s="39"/>
      <c r="C6" s="39"/>
      <c r="D6" s="126"/>
      <c r="E6" s="40"/>
      <c r="F6" s="110" t="s">
        <v>0</v>
      </c>
    </row>
    <row r="7" spans="1:9" ht="24" customHeight="1" x14ac:dyDescent="0.6">
      <c r="A7" s="41"/>
      <c r="B7" s="27" t="s">
        <v>1</v>
      </c>
      <c r="C7" s="28"/>
      <c r="D7" s="111" t="s">
        <v>121</v>
      </c>
      <c r="E7" s="6"/>
      <c r="F7" s="111" t="s">
        <v>107</v>
      </c>
    </row>
    <row r="8" spans="1:9" ht="24.75" customHeight="1" x14ac:dyDescent="0.55000000000000004">
      <c r="A8" s="39" t="s">
        <v>31</v>
      </c>
      <c r="B8" s="42"/>
      <c r="C8" s="39"/>
      <c r="D8" s="112">
        <v>3713397590.5999999</v>
      </c>
      <c r="E8" s="17"/>
      <c r="F8" s="112">
        <v>2539450016.6600008</v>
      </c>
    </row>
    <row r="9" spans="1:9" ht="24.75" customHeight="1" x14ac:dyDescent="0.55000000000000004">
      <c r="A9" s="43" t="s">
        <v>32</v>
      </c>
      <c r="B9" s="42"/>
      <c r="C9" s="43"/>
      <c r="D9" s="11">
        <v>-1197955397.6500001</v>
      </c>
      <c r="E9" s="14"/>
      <c r="F9" s="11">
        <v>-833112768.47000003</v>
      </c>
    </row>
    <row r="10" spans="1:9" ht="24.75" customHeight="1" x14ac:dyDescent="0.55000000000000004">
      <c r="A10" s="44" t="s">
        <v>64</v>
      </c>
      <c r="B10" s="42"/>
      <c r="C10" s="44"/>
      <c r="D10" s="113">
        <f>SUM(D8:D9)</f>
        <v>2515442192.9499998</v>
      </c>
      <c r="E10" s="14"/>
      <c r="F10" s="113">
        <f>SUM(F8:F9)</f>
        <v>1706337248.1900008</v>
      </c>
    </row>
    <row r="11" spans="1:9" ht="24.75" customHeight="1" x14ac:dyDescent="0.55000000000000004">
      <c r="A11" s="43" t="s">
        <v>17</v>
      </c>
      <c r="B11" s="42"/>
      <c r="C11" s="43"/>
      <c r="D11" s="45"/>
      <c r="E11" s="14"/>
      <c r="F11" s="45"/>
    </row>
    <row r="12" spans="1:9" ht="24.75" customHeight="1" x14ac:dyDescent="0.55000000000000004">
      <c r="A12" s="43" t="s">
        <v>43</v>
      </c>
      <c r="B12" s="42"/>
      <c r="C12" s="43"/>
      <c r="D12" s="45">
        <v>15888323.65</v>
      </c>
      <c r="E12" s="14"/>
      <c r="F12" s="45">
        <v>13151752.029999999</v>
      </c>
    </row>
    <row r="13" spans="1:9" ht="24.75" customHeight="1" x14ac:dyDescent="0.55000000000000004">
      <c r="A13" s="43" t="s">
        <v>30</v>
      </c>
      <c r="B13" s="42"/>
      <c r="C13" s="39"/>
      <c r="D13" s="45">
        <v>6080753.8499999996</v>
      </c>
      <c r="E13" s="45"/>
      <c r="F13" s="45">
        <v>6239422.4099999983</v>
      </c>
      <c r="I13" s="99"/>
    </row>
    <row r="14" spans="1:9" ht="24.75" customHeight="1" x14ac:dyDescent="0.55000000000000004">
      <c r="A14" s="36" t="s">
        <v>36</v>
      </c>
      <c r="B14" s="42"/>
      <c r="C14" s="36"/>
      <c r="D14" s="113">
        <f>SUM(D12:D13)</f>
        <v>21969077.5</v>
      </c>
      <c r="E14" s="31"/>
      <c r="F14" s="113">
        <f>SUM(F12:F13)</f>
        <v>19391174.439999998</v>
      </c>
      <c r="I14" s="141"/>
    </row>
    <row r="15" spans="1:9" ht="24.75" customHeight="1" x14ac:dyDescent="0.55000000000000004">
      <c r="A15" s="43" t="s">
        <v>18</v>
      </c>
      <c r="B15" s="42"/>
      <c r="C15" s="43"/>
      <c r="D15" s="45">
        <v>-723899352.15999997</v>
      </c>
      <c r="E15" s="45"/>
      <c r="F15" s="45">
        <v>-674477634.38999999</v>
      </c>
    </row>
    <row r="16" spans="1:9" ht="24.75" customHeight="1" x14ac:dyDescent="0.55000000000000004">
      <c r="A16" s="43" t="s">
        <v>19</v>
      </c>
      <c r="B16" s="42"/>
      <c r="C16" s="43"/>
      <c r="D16" s="45">
        <v>-280085833.08999997</v>
      </c>
      <c r="E16" s="45"/>
      <c r="F16" s="45">
        <v>-230068991.30000001</v>
      </c>
      <c r="H16" s="99"/>
    </row>
    <row r="17" spans="1:6" ht="24.75" customHeight="1" x14ac:dyDescent="0.55000000000000004">
      <c r="A17" s="36" t="s">
        <v>85</v>
      </c>
      <c r="B17" s="42"/>
      <c r="C17" s="36"/>
      <c r="D17" s="114">
        <f>D10+D14+D15+D16</f>
        <v>1533426085.2</v>
      </c>
      <c r="E17" s="31"/>
      <c r="F17" s="114">
        <f>F10+F14+F15+F16</f>
        <v>821181796.94000077</v>
      </c>
    </row>
    <row r="18" spans="1:6" ht="24.75" customHeight="1" x14ac:dyDescent="0.55000000000000004">
      <c r="A18" s="39" t="s">
        <v>84</v>
      </c>
      <c r="B18" s="42" t="s">
        <v>125</v>
      </c>
      <c r="C18" s="39"/>
      <c r="D18" s="18">
        <v>-304107922.69999999</v>
      </c>
      <c r="E18" s="14"/>
      <c r="F18" s="18">
        <v>-165175344.75</v>
      </c>
    </row>
    <row r="19" spans="1:6" ht="24.75" customHeight="1" x14ac:dyDescent="0.55000000000000004">
      <c r="A19" s="36" t="s">
        <v>94</v>
      </c>
      <c r="B19" s="42"/>
      <c r="C19" s="39"/>
      <c r="D19" s="113">
        <f>D17+D18</f>
        <v>1229318162.5</v>
      </c>
      <c r="E19" s="14"/>
      <c r="F19" s="113">
        <f>F17+F18</f>
        <v>656006452.19000077</v>
      </c>
    </row>
    <row r="20" spans="1:6" ht="24.75" customHeight="1" x14ac:dyDescent="0.55000000000000004">
      <c r="A20" s="36" t="s">
        <v>73</v>
      </c>
      <c r="B20" s="42"/>
      <c r="C20" s="39"/>
      <c r="D20" s="11"/>
      <c r="E20" s="14"/>
      <c r="F20" s="11"/>
    </row>
    <row r="21" spans="1:6" ht="24.75" customHeight="1" x14ac:dyDescent="0.55000000000000004">
      <c r="A21" s="43" t="s">
        <v>79</v>
      </c>
      <c r="B21" s="42"/>
      <c r="C21" s="39"/>
      <c r="D21" s="11"/>
      <c r="E21" s="14"/>
      <c r="F21" s="11"/>
    </row>
    <row r="22" spans="1:6" ht="24.75" customHeight="1" x14ac:dyDescent="0.55000000000000004">
      <c r="A22" s="39" t="s">
        <v>80</v>
      </c>
      <c r="B22" s="42"/>
      <c r="C22" s="39"/>
      <c r="D22" s="11">
        <v>0</v>
      </c>
      <c r="E22" s="14"/>
      <c r="F22" s="11">
        <v>638370</v>
      </c>
    </row>
    <row r="23" spans="1:6" ht="24.75" customHeight="1" x14ac:dyDescent="0.55000000000000004">
      <c r="A23" s="39" t="s">
        <v>139</v>
      </c>
      <c r="B23" s="42"/>
      <c r="C23" s="39"/>
      <c r="D23" s="11">
        <v>0</v>
      </c>
      <c r="E23" s="14"/>
      <c r="F23" s="11">
        <v>-127674</v>
      </c>
    </row>
    <row r="24" spans="1:6" ht="24.75" customHeight="1" x14ac:dyDescent="0.55000000000000004">
      <c r="A24" s="39" t="s">
        <v>98</v>
      </c>
      <c r="B24" s="42"/>
      <c r="C24" s="39"/>
      <c r="D24" s="113">
        <f>SUM(D22:D23)</f>
        <v>0</v>
      </c>
      <c r="E24" s="14"/>
      <c r="F24" s="113">
        <f>SUM(F22:F23)</f>
        <v>510696</v>
      </c>
    </row>
    <row r="25" spans="1:6" ht="24.75" customHeight="1" thickBot="1" x14ac:dyDescent="0.6">
      <c r="A25" s="36" t="s">
        <v>95</v>
      </c>
      <c r="B25" s="42"/>
      <c r="C25" s="39"/>
      <c r="D25" s="115">
        <f>D19+D24</f>
        <v>1229318162.5</v>
      </c>
      <c r="E25" s="14"/>
      <c r="F25" s="115">
        <f>F19+F24</f>
        <v>656517148.19000077</v>
      </c>
    </row>
    <row r="26" spans="1:6" ht="6.75" customHeight="1" thickTop="1" x14ac:dyDescent="0.55000000000000004">
      <c r="A26" s="39"/>
      <c r="B26" s="42"/>
      <c r="C26" s="39"/>
      <c r="D26" s="11"/>
      <c r="E26" s="14"/>
      <c r="F26" s="11"/>
    </row>
    <row r="27" spans="1:6" ht="24.75" customHeight="1" x14ac:dyDescent="0.55000000000000004">
      <c r="A27" s="46" t="s">
        <v>140</v>
      </c>
      <c r="B27" s="42"/>
      <c r="C27" s="44"/>
      <c r="D27" s="14"/>
      <c r="E27" s="14"/>
      <c r="F27" s="14"/>
    </row>
    <row r="28" spans="1:6" ht="24.75" customHeight="1" x14ac:dyDescent="0.55000000000000004">
      <c r="A28" s="43" t="s">
        <v>141</v>
      </c>
      <c r="B28" s="42" t="s">
        <v>143</v>
      </c>
      <c r="C28" s="43"/>
      <c r="D28" s="11">
        <f>D19/3002734585</f>
        <v>0.40939954155155539</v>
      </c>
      <c r="E28" s="11"/>
      <c r="F28" s="11">
        <f>F19/3000000000</f>
        <v>0.21866881739666694</v>
      </c>
    </row>
    <row r="29" spans="1:6" ht="24.75" customHeight="1" x14ac:dyDescent="0.55000000000000004">
      <c r="A29" s="43" t="s">
        <v>142</v>
      </c>
      <c r="B29" s="42" t="s">
        <v>143</v>
      </c>
      <c r="C29" s="43"/>
      <c r="D29" s="11">
        <f>D19/3002734585</f>
        <v>0.40939954155155539</v>
      </c>
      <c r="E29" s="11"/>
      <c r="F29" s="11">
        <f>F20/3000000000</f>
        <v>0</v>
      </c>
    </row>
    <row r="30" spans="1:6" x14ac:dyDescent="0.55000000000000004">
      <c r="A30" s="43"/>
      <c r="C30" s="43"/>
      <c r="D30" s="47"/>
      <c r="E30" s="47"/>
      <c r="F30" s="47"/>
    </row>
    <row r="31" spans="1:6" ht="25.5" customHeight="1" x14ac:dyDescent="0.55000000000000004">
      <c r="A31" s="39" t="s">
        <v>6</v>
      </c>
      <c r="D31" s="102"/>
      <c r="F31" s="99"/>
    </row>
    <row r="32" spans="1:6" ht="15.75" customHeight="1" x14ac:dyDescent="0.55000000000000004"/>
    <row r="33" spans="1:7" ht="13.5" customHeight="1" x14ac:dyDescent="0.55000000000000004"/>
    <row r="34" spans="1:7" s="9" customFormat="1" ht="24.9" customHeight="1" x14ac:dyDescent="0.55000000000000004">
      <c r="A34" s="100" t="s">
        <v>90</v>
      </c>
      <c r="C34" s="19"/>
      <c r="E34" s="22"/>
      <c r="G34" s="22"/>
    </row>
    <row r="35" spans="1:7" ht="24.9" customHeight="1" x14ac:dyDescent="0.55000000000000004">
      <c r="A35" s="100" t="s">
        <v>91</v>
      </c>
    </row>
  </sheetData>
  <mergeCells count="1">
    <mergeCell ref="A4:F4"/>
  </mergeCells>
  <pageMargins left="0.70866141732283472" right="0.23622047244094491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="95" zoomScaleNormal="95" workbookViewId="0"/>
  </sheetViews>
  <sheetFormatPr defaultColWidth="9.109375" defaultRowHeight="21.6" x14ac:dyDescent="0.25"/>
  <cols>
    <col min="1" max="1" width="39" style="49" customWidth="1"/>
    <col min="2" max="2" width="7" style="49" customWidth="1"/>
    <col min="3" max="3" width="1.44140625" style="49" customWidth="1"/>
    <col min="4" max="4" width="14.88671875" style="49" customWidth="1"/>
    <col min="5" max="5" width="1.6640625" style="49" customWidth="1"/>
    <col min="6" max="6" width="14.88671875" style="49" customWidth="1"/>
    <col min="7" max="7" width="1.6640625" style="49" customWidth="1"/>
    <col min="8" max="8" width="16.6640625" style="49" customWidth="1"/>
    <col min="9" max="9" width="1.5546875" style="49" customWidth="1"/>
    <col min="10" max="10" width="15.88671875" style="49" customWidth="1"/>
    <col min="11" max="11" width="1.6640625" style="49" customWidth="1"/>
    <col min="12" max="12" width="15.5546875" style="49" customWidth="1"/>
    <col min="13" max="13" width="1.6640625" style="49" customWidth="1"/>
    <col min="14" max="14" width="16.5546875" style="49" customWidth="1"/>
    <col min="15" max="15" width="1.6640625" style="49" customWidth="1"/>
    <col min="16" max="16" width="9.109375" style="49"/>
    <col min="17" max="17" width="14.5546875" style="49" hidden="1" customWidth="1"/>
    <col min="18" max="18" width="9.109375" style="49"/>
    <col min="19" max="19" width="19" style="49" customWidth="1"/>
    <col min="20" max="16384" width="9.109375" style="49"/>
  </cols>
  <sheetData>
    <row r="1" spans="1:17" ht="22.5" customHeight="1" x14ac:dyDescent="0.25">
      <c r="A1" s="48" t="s">
        <v>55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7" ht="22.5" customHeight="1" x14ac:dyDescent="0.25">
      <c r="A2" s="48" t="s">
        <v>20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7" s="103" customFormat="1" ht="22.5" customHeight="1" x14ac:dyDescent="0.6">
      <c r="A3" s="48" t="str">
        <f>'PL '!A4:F4</f>
        <v>สำหรับปี สิ้นสุดวันที่ 31 ธันวาคม 2560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73"/>
      <c r="P3" s="73"/>
    </row>
    <row r="4" spans="1:17" s="103" customFormat="1" ht="13.2" customHeight="1" x14ac:dyDescent="0.6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73"/>
      <c r="P4" s="73"/>
    </row>
    <row r="5" spans="1:17" ht="24" customHeight="1" x14ac:dyDescent="0.25">
      <c r="A5" s="50"/>
      <c r="B5" s="51"/>
      <c r="C5" s="51"/>
      <c r="D5" s="52"/>
      <c r="E5" s="53"/>
      <c r="F5" s="53"/>
      <c r="G5" s="53"/>
      <c r="H5" s="142"/>
      <c r="I5" s="142"/>
      <c r="J5" s="53"/>
      <c r="K5" s="53"/>
      <c r="L5" s="53"/>
      <c r="M5" s="53"/>
      <c r="N5" s="54" t="s">
        <v>0</v>
      </c>
    </row>
    <row r="6" spans="1:17" ht="24" customHeight="1" x14ac:dyDescent="0.25">
      <c r="A6" s="50"/>
      <c r="B6" s="51"/>
      <c r="C6" s="51"/>
      <c r="D6" s="55"/>
      <c r="E6" s="56"/>
      <c r="F6" s="101"/>
      <c r="G6" s="101"/>
      <c r="H6" s="101"/>
      <c r="I6" s="51"/>
      <c r="J6" s="51"/>
      <c r="K6" s="51" t="s">
        <v>61</v>
      </c>
      <c r="L6" s="51"/>
      <c r="M6" s="51"/>
      <c r="N6" s="57"/>
    </row>
    <row r="7" spans="1:17" s="58" customFormat="1" ht="24" customHeight="1" x14ac:dyDescent="0.25">
      <c r="B7" s="59"/>
      <c r="C7" s="60"/>
      <c r="D7" s="50" t="s">
        <v>144</v>
      </c>
      <c r="E7" s="61"/>
      <c r="F7" s="50" t="s">
        <v>62</v>
      </c>
      <c r="G7" s="61"/>
      <c r="H7" s="50" t="s">
        <v>109</v>
      </c>
      <c r="I7" s="101"/>
      <c r="J7" s="62" t="s">
        <v>58</v>
      </c>
      <c r="K7" s="63"/>
      <c r="L7" s="62"/>
      <c r="M7" s="49"/>
      <c r="N7" s="50" t="s">
        <v>41</v>
      </c>
    </row>
    <row r="8" spans="1:17" s="58" customFormat="1" ht="24" customHeight="1" x14ac:dyDescent="0.25">
      <c r="B8" s="118" t="s">
        <v>1</v>
      </c>
      <c r="D8" s="53" t="s">
        <v>70</v>
      </c>
      <c r="E8" s="61"/>
      <c r="F8" s="53" t="s">
        <v>63</v>
      </c>
      <c r="G8" s="61"/>
      <c r="H8" s="53" t="s">
        <v>110</v>
      </c>
      <c r="I8" s="61"/>
      <c r="J8" s="64" t="s">
        <v>59</v>
      </c>
      <c r="K8" s="61"/>
      <c r="L8" s="53" t="s">
        <v>29</v>
      </c>
      <c r="M8" s="49"/>
      <c r="N8" s="53" t="s">
        <v>42</v>
      </c>
    </row>
    <row r="9" spans="1:17" ht="24" customHeight="1" x14ac:dyDescent="0.25">
      <c r="A9" s="49" t="s">
        <v>126</v>
      </c>
      <c r="B9" s="69"/>
      <c r="C9" s="66"/>
      <c r="D9" s="67">
        <v>300000000</v>
      </c>
      <c r="E9" s="67"/>
      <c r="F9" s="67">
        <v>556439628.87</v>
      </c>
      <c r="G9" s="67"/>
      <c r="H9" s="17">
        <v>0</v>
      </c>
      <c r="I9" s="61"/>
      <c r="J9" s="67">
        <v>30000000</v>
      </c>
      <c r="K9" s="67"/>
      <c r="L9" s="67">
        <v>261562009.94999981</v>
      </c>
      <c r="M9" s="67"/>
      <c r="N9" s="67">
        <f t="shared" ref="N9:N13" si="0">SUM(D9:M9)</f>
        <v>1148001638.8199997</v>
      </c>
      <c r="O9" s="68"/>
    </row>
    <row r="10" spans="1:17" ht="24" customHeight="1" x14ac:dyDescent="0.25">
      <c r="A10" s="49" t="s">
        <v>95</v>
      </c>
      <c r="B10" s="69"/>
      <c r="C10" s="66"/>
      <c r="D10" s="67">
        <v>0</v>
      </c>
      <c r="E10" s="67"/>
      <c r="F10" s="67">
        <v>0</v>
      </c>
      <c r="G10" s="67"/>
      <c r="H10" s="67">
        <v>0</v>
      </c>
      <c r="I10" s="67"/>
      <c r="J10" s="67">
        <v>0</v>
      </c>
      <c r="K10" s="67"/>
      <c r="L10" s="67">
        <v>656517148.19000077</v>
      </c>
      <c r="M10" s="67"/>
      <c r="N10" s="67">
        <f t="shared" si="0"/>
        <v>656517148.19000077</v>
      </c>
      <c r="O10" s="68"/>
    </row>
    <row r="11" spans="1:17" ht="24" customHeight="1" x14ac:dyDescent="0.25">
      <c r="A11" s="49" t="s">
        <v>111</v>
      </c>
      <c r="B11" s="69"/>
      <c r="C11" s="66"/>
      <c r="D11" s="67">
        <v>0</v>
      </c>
      <c r="E11" s="67"/>
      <c r="F11" s="67">
        <v>0</v>
      </c>
      <c r="G11" s="67"/>
      <c r="H11" s="67">
        <v>4768867.4800000004</v>
      </c>
      <c r="I11" s="67"/>
      <c r="J11" s="67">
        <v>0</v>
      </c>
      <c r="K11" s="67"/>
      <c r="L11" s="67">
        <v>0</v>
      </c>
      <c r="M11" s="67"/>
      <c r="N11" s="67">
        <f t="shared" si="0"/>
        <v>4768867.4800000004</v>
      </c>
      <c r="O11" s="68"/>
    </row>
    <row r="12" spans="1:17" ht="24" customHeight="1" x14ac:dyDescent="0.25">
      <c r="A12" s="49" t="s">
        <v>82</v>
      </c>
      <c r="B12" s="69"/>
      <c r="C12" s="66"/>
      <c r="D12" s="67">
        <v>0</v>
      </c>
      <c r="E12" s="67"/>
      <c r="F12" s="67">
        <v>0</v>
      </c>
      <c r="G12" s="67"/>
      <c r="H12" s="67">
        <v>0</v>
      </c>
      <c r="I12" s="107"/>
      <c r="J12" s="67">
        <v>0</v>
      </c>
      <c r="K12" s="67"/>
      <c r="L12" s="67">
        <v>-249000000</v>
      </c>
      <c r="M12" s="67"/>
      <c r="N12" s="67">
        <f t="shared" si="0"/>
        <v>-249000000</v>
      </c>
      <c r="O12" s="68"/>
    </row>
    <row r="13" spans="1:17" ht="24" customHeight="1" x14ac:dyDescent="0.25">
      <c r="A13" s="49" t="s">
        <v>99</v>
      </c>
      <c r="B13" s="69"/>
      <c r="C13" s="66"/>
      <c r="D13" s="67">
        <v>0</v>
      </c>
      <c r="E13" s="67"/>
      <c r="F13" s="67">
        <v>0</v>
      </c>
      <c r="G13" s="67"/>
      <c r="H13" s="67">
        <v>0</v>
      </c>
      <c r="I13" s="107"/>
      <c r="J13" s="67">
        <v>0</v>
      </c>
      <c r="K13" s="67"/>
      <c r="L13" s="67">
        <v>-240000000</v>
      </c>
      <c r="M13" s="67"/>
      <c r="N13" s="67">
        <f t="shared" si="0"/>
        <v>-240000000</v>
      </c>
      <c r="O13" s="68"/>
    </row>
    <row r="14" spans="1:17" ht="24" customHeight="1" thickBot="1" x14ac:dyDescent="0.3">
      <c r="A14" s="120" t="s">
        <v>108</v>
      </c>
      <c r="B14" s="65"/>
      <c r="C14" s="66"/>
      <c r="D14" s="70">
        <f>SUM(D9:D13)</f>
        <v>300000000</v>
      </c>
      <c r="E14" s="107"/>
      <c r="F14" s="70">
        <f>SUM(F9:F13)</f>
        <v>556439628.87</v>
      </c>
      <c r="G14" s="107"/>
      <c r="H14" s="70">
        <f>SUM(H9:H13)</f>
        <v>4768867.4800000004</v>
      </c>
      <c r="I14" s="67"/>
      <c r="J14" s="70">
        <f>SUM(J9:J13)</f>
        <v>30000000</v>
      </c>
      <c r="K14" s="107"/>
      <c r="L14" s="70">
        <f>SUM(L9:L13)</f>
        <v>429079158.14000058</v>
      </c>
      <c r="M14" s="107"/>
      <c r="N14" s="70">
        <f>SUM(N9:N13)</f>
        <v>1320287654.4900005</v>
      </c>
      <c r="O14" s="68"/>
    </row>
    <row r="15" spans="1:17" ht="13.2" customHeight="1" thickTop="1" x14ac:dyDescent="0.25">
      <c r="B15" s="69"/>
      <c r="C15" s="66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8"/>
    </row>
    <row r="16" spans="1:17" ht="24" customHeight="1" x14ac:dyDescent="0.25">
      <c r="A16" s="49" t="s">
        <v>127</v>
      </c>
      <c r="B16" s="69"/>
      <c r="C16" s="66"/>
      <c r="D16" s="67">
        <v>300000000</v>
      </c>
      <c r="E16" s="67"/>
      <c r="F16" s="67">
        <v>556439628.87</v>
      </c>
      <c r="G16" s="67"/>
      <c r="H16" s="67">
        <v>4768867.4800000004</v>
      </c>
      <c r="I16" s="67"/>
      <c r="J16" s="67">
        <v>30000000</v>
      </c>
      <c r="K16" s="67"/>
      <c r="L16" s="67">
        <v>429079158.14000058</v>
      </c>
      <c r="M16" s="67"/>
      <c r="N16" s="67">
        <v>1320287654.4900005</v>
      </c>
      <c r="O16" s="68"/>
      <c r="Q16" s="49" t="e">
        <f>L16-BS!#REF!</f>
        <v>#REF!</v>
      </c>
    </row>
    <row r="17" spans="1:19" ht="24" customHeight="1" x14ac:dyDescent="0.25">
      <c r="A17" s="49" t="s">
        <v>95</v>
      </c>
      <c r="B17" s="69"/>
      <c r="C17" s="66"/>
      <c r="D17" s="67">
        <v>0</v>
      </c>
      <c r="E17" s="67"/>
      <c r="F17" s="67">
        <v>0</v>
      </c>
      <c r="G17" s="67"/>
      <c r="H17" s="67">
        <v>0</v>
      </c>
      <c r="I17" s="67"/>
      <c r="J17" s="67">
        <v>0</v>
      </c>
      <c r="K17" s="67"/>
      <c r="L17" s="67">
        <f>'PL '!D25</f>
        <v>1229318162.5</v>
      </c>
      <c r="M17" s="67"/>
      <c r="N17" s="67">
        <f>SUM(D17:M17)</f>
        <v>1229318162.5</v>
      </c>
      <c r="O17" s="68"/>
    </row>
    <row r="18" spans="1:19" ht="24" customHeight="1" x14ac:dyDescent="0.25">
      <c r="A18" s="49" t="s">
        <v>111</v>
      </c>
      <c r="B18" s="69">
        <v>20</v>
      </c>
      <c r="C18" s="66"/>
      <c r="D18" s="67">
        <v>0</v>
      </c>
      <c r="E18" s="67"/>
      <c r="F18" s="67">
        <v>0</v>
      </c>
      <c r="G18" s="67"/>
      <c r="H18" s="67">
        <v>6429410.96</v>
      </c>
      <c r="I18" s="67"/>
      <c r="J18" s="67">
        <v>0</v>
      </c>
      <c r="K18" s="67"/>
      <c r="L18" s="67">
        <v>0</v>
      </c>
      <c r="M18" s="67"/>
      <c r="N18" s="67">
        <f t="shared" ref="N18:N20" si="1">SUM(D18:M18)</f>
        <v>6429410.96</v>
      </c>
      <c r="O18" s="68"/>
    </row>
    <row r="19" spans="1:19" x14ac:dyDescent="0.25">
      <c r="A19" s="49" t="s">
        <v>128</v>
      </c>
      <c r="B19" s="69">
        <v>18</v>
      </c>
      <c r="C19" s="66"/>
      <c r="D19" s="67">
        <v>273458.5</v>
      </c>
      <c r="E19" s="67"/>
      <c r="F19" s="67">
        <v>14286442.25</v>
      </c>
      <c r="G19" s="67"/>
      <c r="H19" s="67">
        <v>-886975.75</v>
      </c>
      <c r="I19" s="67"/>
      <c r="J19" s="67">
        <v>0</v>
      </c>
      <c r="K19" s="67"/>
      <c r="L19" s="67">
        <v>0</v>
      </c>
      <c r="M19" s="67"/>
      <c r="N19" s="67">
        <f t="shared" si="1"/>
        <v>13672925</v>
      </c>
      <c r="O19" s="68"/>
    </row>
    <row r="20" spans="1:19" ht="22.2" customHeight="1" x14ac:dyDescent="0.25">
      <c r="A20" s="49" t="s">
        <v>129</v>
      </c>
      <c r="B20" s="69">
        <v>19</v>
      </c>
      <c r="C20" s="66"/>
      <c r="D20" s="67">
        <v>0</v>
      </c>
      <c r="E20" s="67"/>
      <c r="F20" s="67">
        <v>0</v>
      </c>
      <c r="G20" s="67"/>
      <c r="H20" s="67">
        <v>0</v>
      </c>
      <c r="I20" s="67"/>
      <c r="J20" s="67">
        <v>226100</v>
      </c>
      <c r="K20" s="67"/>
      <c r="L20" s="67">
        <v>-226100</v>
      </c>
      <c r="M20" s="67"/>
      <c r="N20" s="67">
        <f t="shared" si="1"/>
        <v>0</v>
      </c>
      <c r="O20" s="68"/>
    </row>
    <row r="21" spans="1:19" ht="24" customHeight="1" x14ac:dyDescent="0.25">
      <c r="A21" s="49" t="s">
        <v>82</v>
      </c>
      <c r="B21" s="69">
        <v>21</v>
      </c>
      <c r="C21" s="66"/>
      <c r="D21" s="67">
        <v>0</v>
      </c>
      <c r="E21" s="67"/>
      <c r="F21" s="67">
        <v>0</v>
      </c>
      <c r="G21" s="67"/>
      <c r="H21" s="67">
        <v>0</v>
      </c>
      <c r="I21" s="67"/>
      <c r="J21" s="67">
        <v>0</v>
      </c>
      <c r="K21" s="67"/>
      <c r="L21" s="67">
        <v>-414133253.05000001</v>
      </c>
      <c r="M21" s="67"/>
      <c r="N21" s="67">
        <f>SUM(D21:M21)</f>
        <v>-414133253.05000001</v>
      </c>
      <c r="O21" s="68"/>
      <c r="Q21" s="104"/>
    </row>
    <row r="22" spans="1:19" ht="24" customHeight="1" x14ac:dyDescent="0.25">
      <c r="A22" s="49" t="s">
        <v>99</v>
      </c>
      <c r="B22" s="69">
        <v>21</v>
      </c>
      <c r="C22" s="66"/>
      <c r="D22" s="67">
        <v>0</v>
      </c>
      <c r="E22" s="67"/>
      <c r="F22" s="67">
        <v>0</v>
      </c>
      <c r="G22" s="67"/>
      <c r="H22" s="67">
        <v>0</v>
      </c>
      <c r="I22" s="67"/>
      <c r="J22" s="67">
        <v>0</v>
      </c>
      <c r="K22" s="67"/>
      <c r="L22" s="67">
        <v>-450410187.74999994</v>
      </c>
      <c r="M22" s="67"/>
      <c r="N22" s="67">
        <f>SUM(D22:M22)</f>
        <v>-450410187.74999994</v>
      </c>
      <c r="O22" s="68"/>
      <c r="Q22" s="104"/>
    </row>
    <row r="23" spans="1:19" ht="24" customHeight="1" thickBot="1" x14ac:dyDescent="0.3">
      <c r="A23" s="120" t="s">
        <v>132</v>
      </c>
      <c r="B23" s="65"/>
      <c r="C23" s="66"/>
      <c r="D23" s="70">
        <f>SUM(D16:D22)</f>
        <v>300273458.5</v>
      </c>
      <c r="E23" s="107"/>
      <c r="F23" s="70">
        <f>SUM(F16:F22)</f>
        <v>570726071.12</v>
      </c>
      <c r="G23" s="107"/>
      <c r="H23" s="70">
        <f>SUM(H16:H22)</f>
        <v>10311302.690000001</v>
      </c>
      <c r="I23" s="67"/>
      <c r="J23" s="70">
        <f>SUM(J16:J22)</f>
        <v>30226100</v>
      </c>
      <c r="K23" s="107"/>
      <c r="L23" s="70">
        <f>SUM(L16:L22)</f>
        <v>793627779.84000063</v>
      </c>
      <c r="M23" s="107"/>
      <c r="N23" s="70">
        <f>SUM(N16:N22)</f>
        <v>1705164712.1500006</v>
      </c>
      <c r="O23" s="68"/>
      <c r="S23" s="17"/>
    </row>
    <row r="24" spans="1:19" ht="12" customHeight="1" thickTop="1" x14ac:dyDescent="0.55000000000000004">
      <c r="A24" s="119"/>
      <c r="B24" s="65"/>
      <c r="C24" s="66"/>
      <c r="D24" s="67"/>
      <c r="E24" s="67"/>
      <c r="F24" s="67"/>
      <c r="G24" s="67"/>
      <c r="J24" s="67"/>
      <c r="K24" s="67"/>
      <c r="L24" s="67"/>
      <c r="M24" s="67"/>
      <c r="N24" s="67"/>
      <c r="O24" s="68"/>
      <c r="S24" s="104"/>
    </row>
    <row r="25" spans="1:19" ht="24" customHeight="1" x14ac:dyDescent="0.25">
      <c r="A25" s="71" t="s">
        <v>6</v>
      </c>
      <c r="N25" s="104"/>
    </row>
    <row r="26" spans="1:19" ht="19.2" customHeight="1" x14ac:dyDescent="0.25"/>
    <row r="27" spans="1:19" s="9" customFormat="1" ht="24" customHeight="1" x14ac:dyDescent="0.55000000000000004">
      <c r="A27" s="149" t="s">
        <v>148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19" s="2" customFormat="1" ht="24" customHeight="1" x14ac:dyDescent="0.55000000000000004">
      <c r="A28" s="146" t="s">
        <v>155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</row>
    <row r="29" spans="1:19" ht="23.25" customHeight="1" x14ac:dyDescent="0.25"/>
  </sheetData>
  <mergeCells count="1">
    <mergeCell ref="A27:N27"/>
  </mergeCells>
  <pageMargins left="0.70866141732283472" right="0.51181102362204722" top="0.47244094488188981" bottom="0.35433070866141736" header="0.23622047244094491" footer="0.15748031496062992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="85" zoomScaleNormal="85" zoomScaleSheetLayoutView="70" workbookViewId="0">
      <selection sqref="A1:F1"/>
    </sheetView>
  </sheetViews>
  <sheetFormatPr defaultColWidth="9.109375" defaultRowHeight="23.25" customHeight="1" x14ac:dyDescent="0.25"/>
  <cols>
    <col min="1" max="1" width="46.5546875" style="87" customWidth="1"/>
    <col min="2" max="2" width="10" style="87" customWidth="1"/>
    <col min="3" max="3" width="3.5546875" style="87" customWidth="1"/>
    <col min="4" max="4" width="16.44140625" style="87" customWidth="1"/>
    <col min="5" max="5" width="2.5546875" style="87" customWidth="1"/>
    <col min="6" max="6" width="16" style="87" customWidth="1"/>
    <col min="7" max="7" width="1.88671875" style="87" customWidth="1"/>
    <col min="8" max="9" width="9.109375" style="87" customWidth="1"/>
    <col min="10" max="16384" width="9.109375" style="87"/>
  </cols>
  <sheetData>
    <row r="1" spans="1:9" s="71" customFormat="1" ht="24.75" customHeight="1" x14ac:dyDescent="0.6">
      <c r="A1" s="150" t="s">
        <v>55</v>
      </c>
      <c r="B1" s="150"/>
      <c r="C1" s="150"/>
      <c r="D1" s="150"/>
      <c r="E1" s="150"/>
      <c r="F1" s="150"/>
      <c r="G1" s="145"/>
    </row>
    <row r="2" spans="1:9" s="71" customFormat="1" ht="24.75" customHeight="1" x14ac:dyDescent="0.6">
      <c r="A2" s="150" t="s">
        <v>21</v>
      </c>
      <c r="B2" s="150"/>
      <c r="C2" s="150"/>
      <c r="D2" s="150"/>
      <c r="E2" s="150"/>
      <c r="F2" s="150"/>
      <c r="G2" s="72"/>
    </row>
    <row r="3" spans="1:9" s="74" customFormat="1" ht="24.75" customHeight="1" x14ac:dyDescent="0.6">
      <c r="A3" s="150" t="str">
        <f>'PL '!A4:F4</f>
        <v>สำหรับปี สิ้นสุดวันที่ 31 ธันวาคม 2560</v>
      </c>
      <c r="B3" s="150"/>
      <c r="C3" s="150"/>
      <c r="D3" s="150"/>
      <c r="E3" s="150"/>
      <c r="F3" s="150"/>
      <c r="G3" s="73"/>
    </row>
    <row r="4" spans="1:9" s="74" customFormat="1" ht="24.75" customHeight="1" x14ac:dyDescent="0.6">
      <c r="A4" s="144"/>
      <c r="B4" s="144"/>
      <c r="C4" s="144"/>
      <c r="D4" s="144"/>
      <c r="E4" s="144"/>
      <c r="F4" s="144"/>
      <c r="G4" s="73"/>
    </row>
    <row r="5" spans="1:9" s="71" customFormat="1" ht="24.75" customHeight="1" x14ac:dyDescent="0.25">
      <c r="D5" s="75"/>
      <c r="E5" s="75"/>
      <c r="F5" s="76" t="s">
        <v>0</v>
      </c>
      <c r="G5" s="75"/>
    </row>
    <row r="6" spans="1:9" s="71" customFormat="1" ht="24.75" customHeight="1" x14ac:dyDescent="0.25">
      <c r="D6" s="77">
        <v>2560</v>
      </c>
      <c r="E6" s="28"/>
      <c r="F6" s="77">
        <v>2559</v>
      </c>
      <c r="G6" s="75"/>
    </row>
    <row r="7" spans="1:9" s="71" customFormat="1" ht="24.75" customHeight="1" x14ac:dyDescent="0.25">
      <c r="A7" s="78" t="s">
        <v>22</v>
      </c>
      <c r="B7" s="78"/>
      <c r="C7" s="78"/>
      <c r="E7" s="79"/>
      <c r="G7" s="79"/>
    </row>
    <row r="8" spans="1:9" s="71" customFormat="1" ht="24.75" customHeight="1" x14ac:dyDescent="0.55000000000000004">
      <c r="A8" s="71" t="s">
        <v>86</v>
      </c>
      <c r="D8" s="31">
        <f>'PL '!D17</f>
        <v>1533426085.2</v>
      </c>
      <c r="E8" s="31"/>
      <c r="F8" s="147">
        <v>821181796.94000077</v>
      </c>
      <c r="G8" s="80"/>
      <c r="I8" s="125"/>
    </row>
    <row r="9" spans="1:9" s="71" customFormat="1" ht="24.75" customHeight="1" x14ac:dyDescent="0.25">
      <c r="A9" s="71" t="s">
        <v>33</v>
      </c>
      <c r="D9" s="31"/>
      <c r="E9" s="31"/>
      <c r="F9" s="31"/>
      <c r="G9" s="81"/>
      <c r="I9" s="125"/>
    </row>
    <row r="10" spans="1:9" s="71" customFormat="1" ht="24.75" customHeight="1" x14ac:dyDescent="0.25">
      <c r="A10" s="71" t="s">
        <v>34</v>
      </c>
      <c r="D10" s="31"/>
      <c r="E10" s="31"/>
      <c r="F10" s="31"/>
      <c r="G10" s="80"/>
      <c r="I10" s="125"/>
    </row>
    <row r="11" spans="1:9" s="71" customFormat="1" ht="24.75" customHeight="1" x14ac:dyDescent="0.25">
      <c r="A11" s="71" t="s">
        <v>105</v>
      </c>
      <c r="D11" s="123">
        <v>60606994.480000004</v>
      </c>
      <c r="E11" s="31"/>
      <c r="F11" s="123">
        <v>59403901.039999999</v>
      </c>
      <c r="G11" s="80"/>
      <c r="I11" s="125"/>
    </row>
    <row r="12" spans="1:9" s="71" customFormat="1" ht="24.75" customHeight="1" x14ac:dyDescent="0.25">
      <c r="A12" s="71" t="s">
        <v>113</v>
      </c>
      <c r="D12" s="123">
        <v>468133.09</v>
      </c>
      <c r="E12" s="31"/>
      <c r="F12" s="80">
        <v>106598.39999999999</v>
      </c>
      <c r="G12" s="80"/>
      <c r="I12" s="125"/>
    </row>
    <row r="13" spans="1:9" s="71" customFormat="1" ht="24.75" customHeight="1" x14ac:dyDescent="0.25">
      <c r="A13" s="71" t="s">
        <v>77</v>
      </c>
      <c r="D13" s="80">
        <v>4626909.91</v>
      </c>
      <c r="E13" s="31"/>
      <c r="F13" s="80">
        <v>312147.12000000011</v>
      </c>
      <c r="G13" s="80"/>
      <c r="I13" s="125"/>
    </row>
    <row r="14" spans="1:9" s="71" customFormat="1" ht="24.75" customHeight="1" x14ac:dyDescent="0.25">
      <c r="A14" s="71" t="s">
        <v>116</v>
      </c>
      <c r="D14" s="80">
        <v>4740978.16</v>
      </c>
      <c r="E14" s="31"/>
      <c r="F14" s="80">
        <v>2888701.89</v>
      </c>
      <c r="G14" s="80"/>
      <c r="I14" s="125"/>
    </row>
    <row r="15" spans="1:9" s="71" customFormat="1" ht="24.75" customHeight="1" x14ac:dyDescent="0.25">
      <c r="A15" s="71" t="s">
        <v>78</v>
      </c>
      <c r="D15" s="80">
        <v>34256.01</v>
      </c>
      <c r="E15" s="31"/>
      <c r="F15" s="80">
        <v>-25350.639999999999</v>
      </c>
      <c r="G15" s="82"/>
      <c r="I15" s="125"/>
    </row>
    <row r="16" spans="1:9" s="71" customFormat="1" ht="24.75" customHeight="1" x14ac:dyDescent="0.25">
      <c r="A16" s="71" t="s">
        <v>76</v>
      </c>
      <c r="D16" s="31">
        <v>4360080.6900000004</v>
      </c>
      <c r="E16" s="31"/>
      <c r="F16" s="31">
        <v>2992993.2399999993</v>
      </c>
      <c r="G16" s="82"/>
      <c r="I16" s="125"/>
    </row>
    <row r="17" spans="1:9" s="71" customFormat="1" ht="24.75" customHeight="1" x14ac:dyDescent="0.25">
      <c r="A17" s="71" t="s">
        <v>151</v>
      </c>
      <c r="D17" s="31">
        <v>0</v>
      </c>
      <c r="E17" s="31"/>
      <c r="F17" s="31">
        <v>419335.24</v>
      </c>
      <c r="G17" s="82"/>
      <c r="I17" s="125"/>
    </row>
    <row r="18" spans="1:9" s="71" customFormat="1" ht="24.75" customHeight="1" x14ac:dyDescent="0.25">
      <c r="A18" s="71" t="s">
        <v>117</v>
      </c>
      <c r="D18" s="80">
        <v>-5402380</v>
      </c>
      <c r="E18" s="31"/>
      <c r="F18" s="80">
        <v>-5654720</v>
      </c>
      <c r="G18" s="82"/>
      <c r="I18" s="125"/>
    </row>
    <row r="19" spans="1:9" s="71" customFormat="1" ht="24.75" customHeight="1" x14ac:dyDescent="0.25">
      <c r="A19" s="71" t="s">
        <v>152</v>
      </c>
      <c r="D19" s="31">
        <v>1557657.96</v>
      </c>
      <c r="E19" s="31"/>
      <c r="F19" s="31">
        <v>1513718.0300000003</v>
      </c>
      <c r="G19" s="80"/>
      <c r="I19" s="125"/>
    </row>
    <row r="20" spans="1:9" s="71" customFormat="1" ht="24.75" customHeight="1" x14ac:dyDescent="0.25">
      <c r="A20" s="71" t="s">
        <v>114</v>
      </c>
      <c r="D20" s="31">
        <v>6429410.96</v>
      </c>
      <c r="E20" s="31"/>
      <c r="F20" s="94">
        <v>4768867.4800000004</v>
      </c>
      <c r="G20" s="80"/>
      <c r="I20" s="125"/>
    </row>
    <row r="21" spans="1:9" s="83" customFormat="1" ht="24.75" customHeight="1" x14ac:dyDescent="0.25">
      <c r="A21" s="71" t="s">
        <v>23</v>
      </c>
      <c r="B21" s="71"/>
      <c r="C21" s="71"/>
      <c r="D21" s="124"/>
      <c r="E21" s="84"/>
      <c r="F21" s="124"/>
      <c r="G21" s="82"/>
      <c r="I21" s="125"/>
    </row>
    <row r="22" spans="1:9" s="71" customFormat="1" ht="24.75" customHeight="1" x14ac:dyDescent="0.25">
      <c r="A22" s="71" t="s">
        <v>35</v>
      </c>
      <c r="D22" s="82">
        <f>SUM(D8:D20)</f>
        <v>1610848126.4600003</v>
      </c>
      <c r="E22" s="82"/>
      <c r="F22" s="82">
        <f>SUM(F8:F20)</f>
        <v>887907988.74000072</v>
      </c>
      <c r="G22" s="82"/>
      <c r="I22" s="125"/>
    </row>
    <row r="23" spans="1:9" s="71" customFormat="1" ht="24.75" customHeight="1" x14ac:dyDescent="0.25">
      <c r="A23" s="71" t="s">
        <v>145</v>
      </c>
      <c r="D23" s="80"/>
      <c r="E23" s="85"/>
      <c r="F23" s="80"/>
      <c r="G23" s="80"/>
      <c r="I23" s="125"/>
    </row>
    <row r="24" spans="1:9" s="71" customFormat="1" ht="24.75" customHeight="1" x14ac:dyDescent="0.25">
      <c r="A24" s="71" t="s">
        <v>146</v>
      </c>
      <c r="D24" s="81">
        <v>-104350069.19000001</v>
      </c>
      <c r="E24" s="31"/>
      <c r="F24" s="81">
        <v>-948592.28999999911</v>
      </c>
      <c r="G24" s="80"/>
      <c r="I24" s="125"/>
    </row>
    <row r="25" spans="1:9" s="71" customFormat="1" ht="24.75" customHeight="1" x14ac:dyDescent="0.25">
      <c r="A25" s="71" t="s">
        <v>100</v>
      </c>
      <c r="D25" s="81">
        <v>-45211095.009999998</v>
      </c>
      <c r="E25" s="31"/>
      <c r="F25" s="81">
        <v>-86987703.280000106</v>
      </c>
      <c r="G25" s="80"/>
      <c r="I25" s="125"/>
    </row>
    <row r="26" spans="1:9" s="71" customFormat="1" ht="24.75" customHeight="1" x14ac:dyDescent="0.25">
      <c r="A26" s="71" t="s">
        <v>101</v>
      </c>
      <c r="D26" s="81">
        <v>-6174326.3599999994</v>
      </c>
      <c r="E26" s="31"/>
      <c r="F26" s="81">
        <v>-3062704.4800000042</v>
      </c>
      <c r="G26" s="80"/>
      <c r="I26" s="125"/>
    </row>
    <row r="27" spans="1:9" s="71" customFormat="1" ht="24.75" customHeight="1" x14ac:dyDescent="0.25">
      <c r="A27" s="71" t="s">
        <v>103</v>
      </c>
      <c r="D27" s="86">
        <f>SUM(D24:D26)</f>
        <v>-155735490.56</v>
      </c>
      <c r="E27" s="85"/>
      <c r="F27" s="86">
        <f>SUM(F24:F26)</f>
        <v>-90999000.050000116</v>
      </c>
      <c r="G27" s="80"/>
      <c r="I27" s="125"/>
    </row>
    <row r="28" spans="1:9" s="71" customFormat="1" ht="24.75" customHeight="1" x14ac:dyDescent="0.25">
      <c r="A28" s="78"/>
      <c r="D28" s="82"/>
      <c r="E28" s="84"/>
      <c r="F28" s="82"/>
      <c r="G28" s="82"/>
      <c r="I28" s="125"/>
    </row>
    <row r="29" spans="1:9" s="71" customFormat="1" ht="24.75" customHeight="1" x14ac:dyDescent="0.25">
      <c r="A29" s="71" t="s">
        <v>6</v>
      </c>
      <c r="D29" s="17"/>
      <c r="E29" s="85"/>
      <c r="F29" s="82"/>
      <c r="G29" s="80"/>
      <c r="I29" s="125"/>
    </row>
    <row r="30" spans="1:9" s="71" customFormat="1" ht="24.75" customHeight="1" x14ac:dyDescent="0.25">
      <c r="D30" s="17"/>
      <c r="E30" s="85"/>
      <c r="F30" s="82"/>
      <c r="G30" s="80"/>
      <c r="I30" s="125"/>
    </row>
    <row r="31" spans="1:9" s="71" customFormat="1" ht="24.75" customHeight="1" x14ac:dyDescent="0.25">
      <c r="D31" s="17"/>
      <c r="E31" s="85"/>
      <c r="F31" s="82"/>
      <c r="G31" s="80"/>
      <c r="I31" s="125"/>
    </row>
    <row r="32" spans="1:9" s="9" customFormat="1" ht="24.75" customHeight="1" x14ac:dyDescent="0.55000000000000004">
      <c r="A32" s="100" t="s">
        <v>92</v>
      </c>
      <c r="C32" s="19"/>
      <c r="E32" s="22"/>
      <c r="G32" s="22"/>
      <c r="I32" s="125"/>
    </row>
    <row r="33" spans="1:9" s="2" customFormat="1" ht="24.75" customHeight="1" x14ac:dyDescent="0.55000000000000004">
      <c r="A33" s="100" t="s">
        <v>93</v>
      </c>
      <c r="I33" s="125"/>
    </row>
    <row r="34" spans="1:9" s="2" customFormat="1" ht="24.75" customHeight="1" x14ac:dyDescent="0.55000000000000004">
      <c r="A34" s="100"/>
      <c r="I34" s="125"/>
    </row>
    <row r="35" spans="1:9" s="71" customFormat="1" ht="24" customHeight="1" x14ac:dyDescent="0.6">
      <c r="A35" s="150" t="s">
        <v>55</v>
      </c>
      <c r="B35" s="150"/>
      <c r="C35" s="150"/>
      <c r="D35" s="150"/>
      <c r="E35" s="150"/>
      <c r="F35" s="150"/>
      <c r="G35" s="145"/>
      <c r="I35" s="125"/>
    </row>
    <row r="36" spans="1:9" s="71" customFormat="1" ht="24" customHeight="1" x14ac:dyDescent="0.25">
      <c r="A36" s="151" t="s">
        <v>24</v>
      </c>
      <c r="B36" s="151"/>
      <c r="C36" s="151"/>
      <c r="D36" s="151"/>
      <c r="E36" s="151"/>
      <c r="F36" s="151"/>
      <c r="G36" s="88"/>
      <c r="I36" s="125"/>
    </row>
    <row r="37" spans="1:9" s="74" customFormat="1" ht="24" customHeight="1" x14ac:dyDescent="0.6">
      <c r="A37" s="150" t="str">
        <f>A3</f>
        <v>สำหรับปี สิ้นสุดวันที่ 31 ธันวาคม 2560</v>
      </c>
      <c r="B37" s="150"/>
      <c r="C37" s="150"/>
      <c r="D37" s="150"/>
      <c r="E37" s="150"/>
      <c r="F37" s="150"/>
      <c r="G37" s="73"/>
      <c r="I37" s="125"/>
    </row>
    <row r="38" spans="1:9" s="74" customFormat="1" ht="24" customHeight="1" x14ac:dyDescent="0.6">
      <c r="A38" s="144"/>
      <c r="B38" s="144"/>
      <c r="C38" s="144"/>
      <c r="D38" s="144"/>
      <c r="E38" s="144"/>
      <c r="F38" s="144"/>
      <c r="G38" s="73"/>
      <c r="I38" s="125"/>
    </row>
    <row r="39" spans="1:9" s="71" customFormat="1" ht="24" customHeight="1" x14ac:dyDescent="0.25">
      <c r="A39" s="89"/>
      <c r="B39" s="89"/>
      <c r="C39" s="89"/>
      <c r="D39" s="138"/>
      <c r="E39" s="90"/>
      <c r="F39" s="76" t="s">
        <v>0</v>
      </c>
      <c r="G39" s="91"/>
      <c r="I39" s="125"/>
    </row>
    <row r="40" spans="1:9" s="71" customFormat="1" ht="24" customHeight="1" x14ac:dyDescent="0.25">
      <c r="A40" s="89"/>
      <c r="B40" s="89"/>
      <c r="C40" s="89"/>
      <c r="D40" s="77">
        <f>D6</f>
        <v>2560</v>
      </c>
      <c r="E40" s="28"/>
      <c r="F40" s="77">
        <f>F6</f>
        <v>2559</v>
      </c>
      <c r="G40" s="91"/>
      <c r="I40" s="125"/>
    </row>
    <row r="41" spans="1:9" s="71" customFormat="1" ht="24" customHeight="1" x14ac:dyDescent="0.25">
      <c r="A41" s="71" t="s">
        <v>25</v>
      </c>
      <c r="E41" s="85"/>
      <c r="G41" s="80"/>
      <c r="I41" s="125"/>
    </row>
    <row r="42" spans="1:9" s="71" customFormat="1" ht="24" customHeight="1" x14ac:dyDescent="0.25">
      <c r="A42" s="71" t="s">
        <v>147</v>
      </c>
      <c r="D42" s="81">
        <v>106734143.95</v>
      </c>
      <c r="E42" s="31"/>
      <c r="F42" s="81">
        <v>35895568.079439305</v>
      </c>
      <c r="G42" s="80"/>
      <c r="I42" s="125"/>
    </row>
    <row r="43" spans="1:9" s="71" customFormat="1" ht="24" customHeight="1" x14ac:dyDescent="0.25">
      <c r="A43" s="71" t="s">
        <v>102</v>
      </c>
      <c r="D43" s="81">
        <v>237522.13</v>
      </c>
      <c r="E43" s="31"/>
      <c r="F43" s="81">
        <v>436258</v>
      </c>
      <c r="G43" s="82"/>
      <c r="I43" s="125"/>
    </row>
    <row r="44" spans="1:9" ht="24" customHeight="1" x14ac:dyDescent="0.25">
      <c r="A44" s="71" t="s">
        <v>104</v>
      </c>
      <c r="B44" s="71"/>
      <c r="C44" s="71"/>
      <c r="D44" s="86">
        <f>SUM(D42:D43)</f>
        <v>106971666.08</v>
      </c>
      <c r="E44" s="84"/>
      <c r="F44" s="86">
        <f>SUM(F42:F43)</f>
        <v>36331826.079439305</v>
      </c>
      <c r="G44" s="82"/>
      <c r="I44" s="125"/>
    </row>
    <row r="45" spans="1:9" ht="24" customHeight="1" x14ac:dyDescent="0.25">
      <c r="A45" s="71" t="s">
        <v>37</v>
      </c>
      <c r="B45" s="71"/>
      <c r="C45" s="71"/>
      <c r="D45" s="82">
        <f>D22+D27+D44</f>
        <v>1562084301.9800003</v>
      </c>
      <c r="E45" s="82"/>
      <c r="F45" s="82">
        <f>F22+F27+F44</f>
        <v>833240814.76943994</v>
      </c>
      <c r="G45" s="82"/>
      <c r="I45" s="125"/>
    </row>
    <row r="46" spans="1:9" ht="24" customHeight="1" x14ac:dyDescent="0.25">
      <c r="A46" s="71" t="s">
        <v>81</v>
      </c>
      <c r="B46" s="71"/>
      <c r="C46" s="71"/>
      <c r="D46" s="82">
        <v>-225555288.25000006</v>
      </c>
      <c r="E46" s="82"/>
      <c r="F46" s="82">
        <v>-130115086.47</v>
      </c>
      <c r="G46" s="82"/>
      <c r="I46" s="125"/>
    </row>
    <row r="47" spans="1:9" s="71" customFormat="1" ht="24" customHeight="1" x14ac:dyDescent="0.25">
      <c r="A47" s="78" t="s">
        <v>69</v>
      </c>
      <c r="D47" s="86">
        <f>D45+D46</f>
        <v>1336529013.7300003</v>
      </c>
      <c r="E47" s="84"/>
      <c r="F47" s="86">
        <f>F45+F46</f>
        <v>703125728.29943991</v>
      </c>
      <c r="G47" s="82"/>
      <c r="I47" s="125"/>
    </row>
    <row r="48" spans="1:9" s="71" customFormat="1" ht="24" customHeight="1" x14ac:dyDescent="0.25">
      <c r="A48" s="78" t="s">
        <v>26</v>
      </c>
      <c r="B48" s="78"/>
      <c r="C48" s="78"/>
      <c r="D48" s="80"/>
      <c r="G48" s="81"/>
      <c r="I48" s="125"/>
    </row>
    <row r="49" spans="1:9" s="71" customFormat="1" ht="24" customHeight="1" x14ac:dyDescent="0.25">
      <c r="A49" s="71" t="s">
        <v>87</v>
      </c>
      <c r="B49" s="78"/>
      <c r="C49" s="78"/>
      <c r="D49" s="80">
        <v>-120000000</v>
      </c>
      <c r="F49" s="80">
        <v>-60000000</v>
      </c>
      <c r="G49" s="81"/>
      <c r="I49" s="125"/>
    </row>
    <row r="50" spans="1:9" s="71" customFormat="1" ht="24" customHeight="1" x14ac:dyDescent="0.25">
      <c r="A50" s="71" t="s">
        <v>130</v>
      </c>
      <c r="B50" s="78"/>
      <c r="C50" s="78"/>
      <c r="D50" s="80">
        <v>10000000</v>
      </c>
      <c r="F50" s="80">
        <v>0</v>
      </c>
      <c r="G50" s="81"/>
      <c r="I50" s="125"/>
    </row>
    <row r="51" spans="1:9" s="71" customFormat="1" ht="24" customHeight="1" x14ac:dyDescent="0.25">
      <c r="A51" s="71" t="s">
        <v>153</v>
      </c>
      <c r="B51" s="78"/>
      <c r="C51" s="78"/>
      <c r="D51" s="80">
        <v>-50000000</v>
      </c>
      <c r="F51" s="80">
        <v>0</v>
      </c>
      <c r="G51" s="81"/>
      <c r="I51" s="125"/>
    </row>
    <row r="52" spans="1:9" s="71" customFormat="1" ht="24" customHeight="1" x14ac:dyDescent="0.25">
      <c r="A52" s="71" t="s">
        <v>71</v>
      </c>
      <c r="D52" s="80">
        <v>-32515065.309999999</v>
      </c>
      <c r="E52" s="85"/>
      <c r="F52" s="80">
        <v>-53475211.159439184</v>
      </c>
      <c r="G52" s="80"/>
      <c r="I52" s="125"/>
    </row>
    <row r="53" spans="1:9" s="71" customFormat="1" ht="24" customHeight="1" x14ac:dyDescent="0.25">
      <c r="A53" s="71" t="s">
        <v>72</v>
      </c>
      <c r="D53" s="80">
        <v>89669.65</v>
      </c>
      <c r="E53" s="85"/>
      <c r="F53" s="80">
        <v>84375.5</v>
      </c>
      <c r="G53" s="80"/>
      <c r="I53" s="125"/>
    </row>
    <row r="54" spans="1:9" s="71" customFormat="1" ht="24" customHeight="1" x14ac:dyDescent="0.25">
      <c r="A54" s="71" t="s">
        <v>154</v>
      </c>
      <c r="D54" s="80">
        <v>-4344404.6261682296</v>
      </c>
      <c r="E54" s="85"/>
      <c r="F54" s="80">
        <v>-2909149.9999999963</v>
      </c>
      <c r="G54" s="80"/>
      <c r="I54" s="125"/>
    </row>
    <row r="55" spans="1:9" s="71" customFormat="1" ht="24" customHeight="1" x14ac:dyDescent="0.25">
      <c r="A55" s="78" t="s">
        <v>67</v>
      </c>
      <c r="D55" s="86">
        <f>SUM(D49:D54)</f>
        <v>-196769800.28616822</v>
      </c>
      <c r="E55" s="84"/>
      <c r="F55" s="86">
        <f>SUM(F49:F54)</f>
        <v>-116299985.65943918</v>
      </c>
      <c r="G55" s="82"/>
      <c r="I55" s="125"/>
    </row>
    <row r="56" spans="1:9" s="71" customFormat="1" ht="24" customHeight="1" x14ac:dyDescent="0.25">
      <c r="A56" s="78" t="s">
        <v>27</v>
      </c>
      <c r="B56" s="78"/>
      <c r="C56" s="78"/>
      <c r="D56" s="92"/>
      <c r="E56" s="93"/>
      <c r="F56" s="92"/>
      <c r="G56" s="92"/>
      <c r="I56" s="125"/>
    </row>
    <row r="57" spans="1:9" s="71" customFormat="1" ht="24" customHeight="1" x14ac:dyDescent="0.25">
      <c r="A57" s="71" t="s">
        <v>74</v>
      </c>
      <c r="D57" s="80">
        <v>-864445234.00999999</v>
      </c>
      <c r="E57" s="85"/>
      <c r="F57" s="80">
        <v>-488970170.71000004</v>
      </c>
      <c r="G57" s="82"/>
      <c r="I57" s="125"/>
    </row>
    <row r="58" spans="1:9" s="71" customFormat="1" ht="24" customHeight="1" x14ac:dyDescent="0.25">
      <c r="A58" s="71" t="s">
        <v>131</v>
      </c>
      <c r="D58" s="80">
        <v>13672925</v>
      </c>
      <c r="E58" s="85"/>
      <c r="F58" s="80">
        <v>0</v>
      </c>
      <c r="G58" s="82"/>
      <c r="I58" s="125"/>
    </row>
    <row r="59" spans="1:9" s="71" customFormat="1" ht="24" customHeight="1" x14ac:dyDescent="0.25">
      <c r="A59" s="78" t="s">
        <v>68</v>
      </c>
      <c r="D59" s="86">
        <f>SUM(D57:D58)</f>
        <v>-850772309.00999999</v>
      </c>
      <c r="E59" s="85"/>
      <c r="F59" s="86">
        <f>SUM(F57:F58)</f>
        <v>-488970170.71000004</v>
      </c>
      <c r="G59" s="82"/>
      <c r="I59" s="125"/>
    </row>
    <row r="60" spans="1:9" s="71" customFormat="1" ht="24" customHeight="1" x14ac:dyDescent="0.25">
      <c r="A60" s="78" t="s">
        <v>28</v>
      </c>
      <c r="D60" s="82">
        <f>D47+D55+D59</f>
        <v>288986904.43383193</v>
      </c>
      <c r="E60" s="82"/>
      <c r="F60" s="82">
        <f>F47+F55+F59</f>
        <v>97855571.930000663</v>
      </c>
      <c r="G60" s="82"/>
      <c r="I60" s="125"/>
    </row>
    <row r="61" spans="1:9" s="71" customFormat="1" ht="24" customHeight="1" x14ac:dyDescent="0.25">
      <c r="A61" s="71" t="s">
        <v>96</v>
      </c>
      <c r="D61" s="94">
        <f>BS!F9</f>
        <v>216869708.41</v>
      </c>
      <c r="E61" s="85"/>
      <c r="F61" s="94">
        <v>119014136.48</v>
      </c>
      <c r="G61" s="82"/>
      <c r="I61" s="125"/>
    </row>
    <row r="62" spans="1:9" s="71" customFormat="1" ht="24" customHeight="1" thickBot="1" x14ac:dyDescent="0.3">
      <c r="A62" s="78" t="s">
        <v>97</v>
      </c>
      <c r="D62" s="95">
        <f>BS!D9</f>
        <v>505856612.84000003</v>
      </c>
      <c r="E62" s="85"/>
      <c r="F62" s="95">
        <f>BS!F9</f>
        <v>216869708.41</v>
      </c>
      <c r="G62" s="80"/>
      <c r="I62" s="125"/>
    </row>
    <row r="63" spans="1:9" s="71" customFormat="1" ht="24" customHeight="1" thickTop="1" x14ac:dyDescent="0.25">
      <c r="D63" s="140"/>
      <c r="F63" s="139"/>
      <c r="G63" s="96"/>
    </row>
    <row r="64" spans="1:9" s="71" customFormat="1" ht="24" customHeight="1" x14ac:dyDescent="0.25">
      <c r="A64" s="71" t="s">
        <v>6</v>
      </c>
      <c r="D64" s="17"/>
      <c r="E64" s="97"/>
      <c r="F64" s="98"/>
      <c r="G64" s="98"/>
    </row>
    <row r="65" spans="1:7" s="71" customFormat="1" ht="24" customHeight="1" x14ac:dyDescent="0.25">
      <c r="D65" s="17"/>
      <c r="E65" s="97"/>
      <c r="F65" s="98"/>
      <c r="G65" s="98"/>
    </row>
    <row r="66" spans="1:7" s="71" customFormat="1" ht="24" customHeight="1" x14ac:dyDescent="0.25">
      <c r="D66" s="17"/>
      <c r="E66" s="85"/>
      <c r="F66" s="31"/>
      <c r="G66" s="31"/>
    </row>
    <row r="67" spans="1:7" s="9" customFormat="1" ht="24" customHeight="1" x14ac:dyDescent="0.55000000000000004">
      <c r="A67" s="100" t="s">
        <v>92</v>
      </c>
      <c r="C67" s="19"/>
      <c r="E67" s="22"/>
      <c r="G67" s="22"/>
    </row>
    <row r="68" spans="1:7" s="2" customFormat="1" ht="24" customHeight="1" x14ac:dyDescent="0.55000000000000004">
      <c r="A68" s="100" t="s">
        <v>93</v>
      </c>
    </row>
  </sheetData>
  <mergeCells count="6">
    <mergeCell ref="A37:F37"/>
    <mergeCell ref="A1:F1"/>
    <mergeCell ref="A2:F2"/>
    <mergeCell ref="A3:F3"/>
    <mergeCell ref="A35:F35"/>
    <mergeCell ref="A36:F36"/>
  </mergeCells>
  <phoneticPr fontId="3" type="noConversion"/>
  <pageMargins left="0.70866141732283505" right="0.196850393700787" top="0.5" bottom="0.23622047244094499" header="0.196850393700787" footer="0.4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2018-02-22T10:41:12Z</cp:lastPrinted>
  <dcterms:created xsi:type="dcterms:W3CDTF">2009-05-06T06:32:45Z</dcterms:created>
  <dcterms:modified xsi:type="dcterms:W3CDTF">2018-02-23T00:35:42Z</dcterms:modified>
</cp:coreProperties>
</file>