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1\BOD1\SET\Financial Statement\"/>
    </mc:Choice>
  </mc:AlternateContent>
  <bookViews>
    <workbookView xWindow="2205" yWindow="720" windowWidth="14370" windowHeight="10035" activeTab="1" xr2:uid="{00000000-000D-0000-FFFF-FFFF00000000}"/>
  </bookViews>
  <sheets>
    <sheet name="BS" sheetId="1" r:id="rId1"/>
    <sheet name="PL" sheetId="6" r:id="rId2"/>
    <sheet name="Consolidated" sheetId="4" r:id="rId3"/>
    <sheet name="Separate" sheetId="5" r:id="rId4"/>
    <sheet name="CF" sheetId="7" r:id="rId5"/>
  </sheets>
  <definedNames>
    <definedName name="_xlnm.Print_Area" localSheetId="0">BS!$A$1:$J$86</definedName>
    <definedName name="_xlnm.Print_Area" localSheetId="4">CF!$A$1:$L$80</definedName>
    <definedName name="_xlnm.Print_Area" localSheetId="2">Consolidated!$A$1:$L$29</definedName>
    <definedName name="_xlnm.Print_Area" localSheetId="1">PL!$A$1:$L$42</definedName>
  </definedNames>
  <calcPr calcId="171027"/>
</workbook>
</file>

<file path=xl/calcChain.xml><?xml version="1.0" encoding="utf-8"?>
<calcChain xmlns="http://schemas.openxmlformats.org/spreadsheetml/2006/main">
  <c r="K33" i="6" l="1"/>
  <c r="I33" i="6"/>
  <c r="G33" i="6"/>
  <c r="E33" i="6"/>
  <c r="J36" i="6" l="1"/>
  <c r="H36" i="6"/>
  <c r="K34" i="6" l="1"/>
  <c r="G34" i="6"/>
  <c r="I34" i="6"/>
  <c r="E34" i="6"/>
  <c r="E18" i="6" l="1"/>
  <c r="L23" i="4"/>
  <c r="B26" i="4"/>
  <c r="I67" i="7" l="1"/>
  <c r="K67" i="7"/>
  <c r="E67" i="7"/>
  <c r="G67" i="7"/>
  <c r="K22" i="5" l="1"/>
  <c r="I24" i="5"/>
  <c r="K21" i="5"/>
  <c r="J25" i="4" l="1"/>
  <c r="L22" i="4"/>
  <c r="J46" i="1" l="1"/>
  <c r="H46" i="1"/>
  <c r="F46" i="1"/>
  <c r="D46" i="1"/>
  <c r="C16" i="5" l="1"/>
  <c r="E16" i="5"/>
  <c r="G16" i="5"/>
  <c r="I16" i="5"/>
  <c r="B17" i="4"/>
  <c r="D17" i="4"/>
  <c r="F17" i="4"/>
  <c r="H17" i="4"/>
  <c r="J17" i="4"/>
  <c r="K58" i="7" l="1"/>
  <c r="G58" i="7"/>
  <c r="K21" i="6"/>
  <c r="K15" i="6"/>
  <c r="G21" i="6"/>
  <c r="G15" i="6"/>
  <c r="J54" i="1"/>
  <c r="J55" i="1" s="1"/>
  <c r="F54" i="1"/>
  <c r="J22" i="1"/>
  <c r="J14" i="1"/>
  <c r="F22" i="1"/>
  <c r="F14" i="1"/>
  <c r="K12" i="5"/>
  <c r="K11" i="5"/>
  <c r="L13" i="4"/>
  <c r="L12" i="4"/>
  <c r="G22" i="6" l="1"/>
  <c r="G24" i="6" s="1"/>
  <c r="G26" i="6" s="1"/>
  <c r="G36" i="6" s="1"/>
  <c r="K22" i="6"/>
  <c r="K24" i="6" s="1"/>
  <c r="K26" i="6" s="1"/>
  <c r="K36" i="6" s="1"/>
  <c r="K8" i="7"/>
  <c r="K27" i="7" s="1"/>
  <c r="K38" i="7" s="1"/>
  <c r="K41" i="7" s="1"/>
  <c r="K68" i="7" s="1"/>
  <c r="K72" i="7" s="1"/>
  <c r="G8" i="7"/>
  <c r="G27" i="7" s="1"/>
  <c r="G38" i="7" s="1"/>
  <c r="G41" i="7" s="1"/>
  <c r="G68" i="7" s="1"/>
  <c r="G72" i="7" s="1"/>
  <c r="J23" i="1"/>
  <c r="F23" i="1"/>
  <c r="F55" i="1"/>
  <c r="K39" i="6"/>
  <c r="G39" i="6"/>
  <c r="I15" i="6" l="1"/>
  <c r="K20" i="5" l="1"/>
  <c r="L21" i="4" l="1"/>
  <c r="H54" i="1" l="1"/>
  <c r="K73" i="7" l="1"/>
  <c r="H55" i="1"/>
  <c r="G73" i="7" l="1"/>
  <c r="I21" i="6"/>
  <c r="I58" i="7" l="1"/>
  <c r="E58" i="7"/>
  <c r="E21" i="6"/>
  <c r="K24" i="5" l="1"/>
  <c r="G17" i="5" l="1"/>
  <c r="J74" i="1" s="1"/>
  <c r="G18" i="5" s="1"/>
  <c r="E17" i="5"/>
  <c r="E18" i="5" s="1"/>
  <c r="C17" i="5"/>
  <c r="C18" i="5" s="1"/>
  <c r="K15" i="5"/>
  <c r="H26" i="4"/>
  <c r="F26" i="4"/>
  <c r="D26" i="4"/>
  <c r="L25" i="4"/>
  <c r="L16" i="4"/>
  <c r="H18" i="4"/>
  <c r="F75" i="1" s="1"/>
  <c r="H19" i="4" s="1"/>
  <c r="F18" i="4"/>
  <c r="F74" i="1" s="1"/>
  <c r="F19" i="4" s="1"/>
  <c r="D18" i="4"/>
  <c r="B18" i="4"/>
  <c r="B20" i="4" l="1"/>
  <c r="B27" i="4" s="1"/>
  <c r="B28" i="4" s="1"/>
  <c r="B19" i="4"/>
  <c r="D20" i="4"/>
  <c r="D27" i="4" s="1"/>
  <c r="D28" i="4" s="1"/>
  <c r="D19" i="4"/>
  <c r="C19" i="5"/>
  <c r="C26" i="5" s="1"/>
  <c r="C27" i="5" s="1"/>
  <c r="E19" i="5"/>
  <c r="E26" i="5" s="1"/>
  <c r="E27" i="5" s="1"/>
  <c r="G19" i="5"/>
  <c r="G26" i="5" s="1"/>
  <c r="G27" i="5" s="1"/>
  <c r="F20" i="4"/>
  <c r="F27" i="4" s="1"/>
  <c r="F28" i="4" s="1"/>
  <c r="H20" i="4"/>
  <c r="H27" i="4" s="1"/>
  <c r="H28" i="4" s="1"/>
  <c r="K14" i="5"/>
  <c r="H14" i="1"/>
  <c r="D14" i="1"/>
  <c r="J18" i="4" l="1"/>
  <c r="J20" i="4" s="1"/>
  <c r="L15" i="4"/>
  <c r="L17" i="4" s="1"/>
  <c r="E15" i="6"/>
  <c r="L11" i="4"/>
  <c r="L14" i="4"/>
  <c r="K13" i="5"/>
  <c r="K10" i="5"/>
  <c r="D22" i="1"/>
  <c r="H22" i="1"/>
  <c r="D17" i="5"/>
  <c r="F17" i="5"/>
  <c r="H17" i="5"/>
  <c r="D54" i="1"/>
  <c r="G79" i="1"/>
  <c r="F76" i="1" l="1"/>
  <c r="J19" i="4" s="1"/>
  <c r="L18" i="4"/>
  <c r="L20" i="4"/>
  <c r="I22" i="6"/>
  <c r="I24" i="6" s="1"/>
  <c r="H23" i="1"/>
  <c r="D55" i="1"/>
  <c r="D23" i="1"/>
  <c r="E22" i="6"/>
  <c r="E24" i="6" s="1"/>
  <c r="E8" i="7" s="1"/>
  <c r="E27" i="7" s="1"/>
  <c r="I8" i="7" l="1"/>
  <c r="E26" i="6"/>
  <c r="E36" i="6" s="1"/>
  <c r="I26" i="6"/>
  <c r="I36" i="6" s="1"/>
  <c r="I17" i="5"/>
  <c r="J76" i="1" s="1"/>
  <c r="I18" i="5" s="1"/>
  <c r="I27" i="7" l="1"/>
  <c r="I38" i="7" s="1"/>
  <c r="I41" i="7" s="1"/>
  <c r="I68" i="7" s="1"/>
  <c r="I72" i="7" s="1"/>
  <c r="I73" i="7" s="1"/>
  <c r="J24" i="4"/>
  <c r="I19" i="5"/>
  <c r="K19" i="5" s="1"/>
  <c r="I23" i="5"/>
  <c r="E38" i="7"/>
  <c r="E41" i="7" s="1"/>
  <c r="E68" i="7" s="1"/>
  <c r="E72" i="7" s="1"/>
  <c r="E73" i="7" s="1"/>
  <c r="K16" i="5"/>
  <c r="K17" i="5" s="1"/>
  <c r="L24" i="4" l="1"/>
  <c r="L26" i="4" s="1"/>
  <c r="L27" i="4" s="1"/>
  <c r="J26" i="4"/>
  <c r="J27" i="4" s="1"/>
  <c r="K23" i="5"/>
  <c r="I25" i="5"/>
  <c r="K25" i="5" l="1"/>
  <c r="K26" i="5" s="1"/>
  <c r="I26" i="5"/>
  <c r="H76" i="1" s="1"/>
  <c r="J77" i="1"/>
  <c r="K18" i="5" s="1"/>
  <c r="F77" i="1"/>
  <c r="F78" i="1" s="1"/>
  <c r="F79" i="1" s="1"/>
  <c r="D76" i="1"/>
  <c r="H77" i="1" l="1"/>
  <c r="K27" i="5" s="1"/>
  <c r="I27" i="5"/>
  <c r="D77" i="1"/>
  <c r="L28" i="4" s="1"/>
  <c r="J28" i="4"/>
  <c r="L19" i="4"/>
  <c r="J78" i="1"/>
  <c r="J79" i="1" s="1"/>
  <c r="D78" i="1"/>
  <c r="D79" i="1" s="1"/>
  <c r="H78" i="1" l="1"/>
  <c r="H79" i="1" s="1"/>
</calcChain>
</file>

<file path=xl/sharedStrings.xml><?xml version="1.0" encoding="utf-8"?>
<sst xmlns="http://schemas.openxmlformats.org/spreadsheetml/2006/main" count="267" uniqueCount="186">
  <si>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</si>
  <si>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</si>
  <si>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</si>
  <si>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</si>
  <si>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</si>
  <si>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</si>
  <si>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</si>
  <si>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</si>
  <si>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</si>
  <si>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</si>
  <si>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</si>
  <si>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</si>
  <si>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</si>
  <si>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</si>
  <si>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</si>
  <si>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</si>
  <si>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</si>
  <si>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</si>
  <si>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</si>
  <si>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</si>
  <si>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</si>
  <si>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</si>
  <si>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</si>
  <si>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</si>
  <si>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</si>
  <si>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</si>
  <si>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</si>
  <si>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</si>
  <si>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</si>
  <si>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</si>
  <si>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</si>
  <si>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</si>
  <si>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</si>
  <si>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</si>
  <si>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</si>
  <si>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</si>
  <si>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</si>
  <si>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</si>
  <si>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</si>
  <si>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</si>
  <si>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</si>
  <si>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</si>
  <si>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</si>
  <si>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</si>
  <si>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</si>
  <si>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</si>
  <si>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</si>
  <si>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</si>
  <si>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</si>
  <si>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</si>
  <si>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</si>
  <si>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</si>
  <si>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จ่ายชำระเงินกู้ยืมระยะยาว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</si>
  <si>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</si>
  <si>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</si>
  <si>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</si>
  <si>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</si>
  <si>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</si>
  <si>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</si>
  <si>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</si>
  <si>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</si>
  <si>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</si>
  <si>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กำไรจากอัตราแลกเปลี่ยน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</si>
  <si>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</si>
  <si>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</si>
  <si>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</si>
  <si>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</si>
  <si>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</si>
  <si>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</si>
  <si>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</si>
  <si>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</si>
  <si>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</si>
  <si>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</si>
  <si>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</si>
  <si>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</si>
  <si>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</si>
  <si>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</si>
  <si>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</si>
  <si>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</si>
  <si>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</si>
  <si>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</si>
  <si>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</si>
  <si>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</si>
  <si>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>-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</si>
  <si>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</si>
  <si>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</si>
  <si>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</si>
  <si>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</si>
  <si>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</si>
  <si>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</si>
  <si>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ส่วนของเงินกู้ยืมระยะยาวที่ถึงกำหนด</t>
  </si>
  <si>
    <t>เงินกู้ยืมระยะยาว  - สุทธิจากส่วนที่ถึงกำหนด</t>
  </si>
  <si>
    <t xml:space="preserve">   ส่วนที่ถึงกำหนดชำระภายในหนึ่งปี</t>
  </si>
  <si>
    <t>เงินจ่ายล่วงหน้าค่าซื้อเครื่องจักร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</si>
  <si>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</si>
  <si>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</si>
  <si>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</si>
  <si>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จ่ายเงินปันผล</t>
  </si>
  <si>
    <t>กำไรก่อนภาษี</t>
  </si>
  <si>
    <t>กำไรขาดทุน: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</si>
  <si>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</si>
  <si>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</si>
  <si>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</si>
  <si>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</si>
  <si>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</si>
  <si>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</si>
  <si>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</si>
  <si>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</si>
  <si>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</si>
  <si>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เงินสดจ่ายดอกเบี้ยซึ่งบันทึกเป็นต้นทุนของที่ดิน</t>
  </si>
  <si>
    <t xml:space="preserve">   อาคารและอุปกรณ์</t>
  </si>
  <si>
    <t xml:space="preserve">รายการที่ไม่ใช่เงินสด </t>
  </si>
  <si>
    <t>เงินสดสุทธิจากกิจกรรมดำเนินงาน</t>
  </si>
  <si>
    <t>กำไรขาดทุนเบ็ดเสร็จรวมสำหรับปี</t>
  </si>
  <si>
    <t>(หน่วย: บาท)</t>
  </si>
  <si>
    <t>ส่วนของหนี้สินตามสัญญาเช่าการเงิน</t>
  </si>
  <si>
    <t>หนี้สินตามสัญญาเช่าการเงิน - สุทธิจาก</t>
  </si>
  <si>
    <t>กำไรสำหรับปี</t>
  </si>
  <si>
    <t>จ่ายชำระหนี้สินตามสัญญาเช่าการเงิน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</si>
  <si>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</si>
  <si>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</si>
  <si>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</si>
  <si>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</si>
  <si>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</si>
  <si>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</si>
  <si>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</si>
  <si>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</si>
  <si>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</si>
  <si>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 xml:space="preserve">   เงินปันผลรับจากบริษัทย่อย</t>
  </si>
  <si>
    <t>กำไรขาดทุนเบ็ดเสร็จอื่นสำหรับปี</t>
  </si>
  <si>
    <t>รายการปรับกระทบยอดกำไรก่อนภาษีเป็นเงินสดรับ (จ่าย)</t>
  </si>
  <si>
    <t>เงินลงทุนชั่วคราว - หน่วยลงทุนในกองทุนเปิด</t>
  </si>
  <si>
    <t xml:space="preserve">   กำไรจากการจำหน่ายเงินลงทุนชั่วคราว</t>
  </si>
  <si>
    <t>6, 10</t>
  </si>
  <si>
    <t xml:space="preserve">      เครื่องจักรและอุปกรณ์</t>
  </si>
  <si>
    <t>สัญญาแลกเปลี่ยนอัตราดอกเบี้ย</t>
  </si>
  <si>
    <t>ยอดคงเหลือ ณ วันที่ 1 มกราคม 2559</t>
  </si>
  <si>
    <t>ยอดคงเหลือ ณ วันที่ 31 ธันวาคม 2559</t>
  </si>
  <si>
    <t xml:space="preserve">      หุ้นสามัญ 594,998,274 หุ้น มูลค่าหุ้นละ 1 บาท</t>
  </si>
  <si>
    <t>ค่าใช้จ่ายอื่น</t>
  </si>
  <si>
    <t>กำไรต่อหุ้น</t>
  </si>
  <si>
    <t>กำไรต่อหุ้นปรับลด</t>
  </si>
  <si>
    <t xml:space="preserve">   ตัดจำหน่ายภาษีเงินได้ถูกหัก ณ ที่จ่าย</t>
  </si>
  <si>
    <t xml:space="preserve">   ตัดจำหน่ายสินทรัพย์ไม่หมุนเวียนอื่น</t>
  </si>
  <si>
    <t>เงินสดจ่ายเพื่อลงทุนในบริษัทย่อย</t>
  </si>
  <si>
    <t>สำรองค่าเผื่อผลเสียหายที่อาจเกิดขึ้น</t>
  </si>
  <si>
    <t xml:space="preserve">   ตัดจำหน่ายลูกหนี้การค้า </t>
  </si>
  <si>
    <t xml:space="preserve">   เงินลงทุนชั่วคราว - หลักทรัพย์เพื่อค้า</t>
  </si>
  <si>
    <t xml:space="preserve">   การปรับลดสินค้าคงเหลือเป็นมูลค่าสุทธิที่จะได้รับ</t>
  </si>
  <si>
    <t>เงินสดสุทธิใช้ไปในกิจกรรมลงทุน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</si>
  <si>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</si>
  <si>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</si>
  <si>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</si>
  <si>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</si>
  <si>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ซื้อสินทรัพย์ไม่มีตัวตน</t>
  </si>
  <si>
    <t>เงินสดรับจากการใช้สิทธิใบสำคัญแสดงสิทธิที่จะซื้อหุ้นสามัญ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</si>
  <si>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</si>
  <si>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</si>
  <si>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เงินจ่ายล่วงหน้าค่าซื้อวัตถุดิบลดลง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</si>
  <si>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</si>
  <si>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</si>
  <si>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   หุ้นสามัญ 509,090,371 หุ้น มูลค่าหุ้นละ 1 บาท</t>
  </si>
  <si>
    <t>เงินกู้ยืมระยะสั้นจากสถาบันการเงิน</t>
  </si>
  <si>
    <t xml:space="preserve">         (2559: หุ้นสามัญ 489,998,113 หุ้น มูลค่าหุ้นละ 1 บาท)</t>
  </si>
  <si>
    <t xml:space="preserve">   โอนกลับค่าเผื่อหนี้สงสัยจะสูญ</t>
  </si>
  <si>
    <t>เงินกู้ยืมระยะสั้นจากสถาบันการเงินเพิ่มขึ้น (ลดลง)</t>
  </si>
  <si>
    <t>เจ้าหนี้ทรัสต์รีซีทลดลง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</si>
  <si>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</si>
  <si>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</si>
  <si>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เจ้าหนี้ค่าเครื่องจักรเพิ่มขึ้น</t>
  </si>
  <si>
    <t xml:space="preserve">   เงินจ่ายล่วงหน้าค่าซื้อเครื่องจักรลดลง</t>
  </si>
  <si>
    <t>เงินปันผลรับ</t>
  </si>
  <si>
    <t xml:space="preserve">   เงินปันผลรับ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</si>
  <si>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</si>
  <si>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กำไรจากอัตราแลกเปลี่ยนที่ยังไม่เกิดขึ้นจริง</t>
  </si>
  <si>
    <t>29</t>
  </si>
  <si>
    <t>โอนกำไรสะสมที่ยังไม่จัดสรรเป็นสำรองตามกฎหมาย (หมายเหตุ 20)</t>
  </si>
  <si>
    <t>หุ้นปันผล (หมายเหตุ 27)</t>
  </si>
  <si>
    <t>เงินปันผลจ่าย (หมายเหตุ 27)</t>
  </si>
  <si>
    <t xml:space="preserve">   จ่ายผลประโยชน์ระยะยาวของพนักงาน</t>
  </si>
  <si>
    <t xml:space="preserve">   โอนกลับค่าเผื่อผลเสียหายที่อาจเกิดขึ้น</t>
  </si>
  <si>
    <t xml:space="preserve">   - สุทธิจากภาษีเงินได้</t>
  </si>
  <si>
    <t>ใช้สิทธิตามใบสำคัญแสดงสิทธิที่จะซื้อหุ้นสามัญ (หมายเหตุ 18)</t>
  </si>
  <si>
    <t xml:space="preserve">   ขาดทุน (กำไร) จากการจำหน่ายและตัดจำหน่าย</t>
  </si>
  <si>
    <t xml:space="preserve">   ค่าเผื่อผลเสียหายที่อาจเกิดขึ้น (โอนกลับ)</t>
  </si>
  <si>
    <t>ผลกำไรจากการประมาณการตามหลักคณิตศาสตร์ประกันภัย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</si>
</sst>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#,##0;\-#,##0"/>
    <numFmt numFmtId="168" formatCode="_(* #,##0.00_);_(* \(#,##0.00\);_(* &quot;-&quot;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NumberFormat="1" applyFont="1"/>
    <xf numFmtId="165" fontId="2" fillId="0" borderId="0" xfId="0" applyNumberFormat="1" applyFont="1" applyAlignme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0" applyNumberFormat="1" applyFont="1" applyBorder="1" applyAlignment="1">
      <alignment vertical="top"/>
    </xf>
    <xf numFmtId="164" fontId="4" fillId="0" borderId="0" xfId="0" applyNumberFormat="1" applyFont="1" applyAlignment="1">
      <alignment horizontal="center" vertical="top"/>
    </xf>
    <xf numFmtId="41" fontId="2" fillId="0" borderId="4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37" fontId="1" fillId="0" borderId="0" xfId="0" quotePrefix="1" applyNumberFormat="1" applyFont="1" applyAlignment="1">
      <alignment horizontal="left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6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1" fillId="0" borderId="0" xfId="0" applyNumberFormat="1" applyFont="1" applyAlignment="1"/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Border="1" applyAlignment="1">
      <alignment horizontal="right" vertical="top"/>
    </xf>
    <xf numFmtId="167" fontId="4" fillId="2" borderId="0" xfId="0" applyNumberFormat="1" applyFont="1" applyFill="1" applyAlignment="1">
      <alignment horizontal="center" vertical="top"/>
    </xf>
    <xf numFmtId="166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37" fontId="2" fillId="2" borderId="2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right" vertical="top"/>
    </xf>
    <xf numFmtId="168" fontId="2" fillId="0" borderId="3" xfId="0" applyNumberFormat="1" applyFont="1" applyBorder="1" applyAlignment="1">
      <alignment horizontal="right" vertical="top"/>
    </xf>
    <xf numFmtId="168" fontId="2" fillId="2" borderId="0" xfId="0" applyNumberFormat="1" applyFont="1" applyFill="1" applyBorder="1" applyAlignment="1">
      <alignment horizontal="right" vertical="top"/>
    </xf>
    <xf numFmtId="165" fontId="2" fillId="2" borderId="0" xfId="1" applyNumberFormat="1" applyFont="1" applyFill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165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37" fontId="2" fillId="3" borderId="0" xfId="0" applyNumberFormat="1" applyFont="1" applyFill="1" applyAlignment="1">
      <alignment vertical="top"/>
    </xf>
    <xf numFmtId="37" fontId="2" fillId="3" borderId="0" xfId="0" applyNumberFormat="1" applyFont="1" applyFill="1" applyAlignment="1">
      <alignment horizontal="right" vertical="top"/>
    </xf>
    <xf numFmtId="37" fontId="2" fillId="3" borderId="0" xfId="0" applyNumberFormat="1" applyFont="1" applyFill="1" applyBorder="1" applyAlignment="1">
      <alignment horizontal="right" vertical="top"/>
    </xf>
    <xf numFmtId="37" fontId="3" fillId="3" borderId="0" xfId="0" applyNumberFormat="1" applyFont="1" applyFill="1" applyAlignment="1">
      <alignment horizontal="center" vertical="top"/>
    </xf>
    <xf numFmtId="0" fontId="3" fillId="3" borderId="0" xfId="0" applyNumberFormat="1" applyFont="1" applyFill="1" applyAlignment="1">
      <alignment horizontal="center" vertical="top"/>
    </xf>
    <xf numFmtId="0" fontId="3" fillId="3" borderId="0" xfId="0" applyNumberFormat="1" applyFont="1" applyFill="1" applyBorder="1" applyAlignment="1">
      <alignment horizontal="center" vertical="top"/>
    </xf>
    <xf numFmtId="37" fontId="3" fillId="3" borderId="0" xfId="0" applyNumberFormat="1" applyFont="1" applyFill="1" applyBorder="1" applyAlignment="1">
      <alignment horizontal="right"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41" fontId="2" fillId="3" borderId="0" xfId="0" applyNumberFormat="1" applyFont="1" applyFill="1" applyAlignment="1">
      <alignment horizontal="right" vertical="top"/>
    </xf>
    <xf numFmtId="165" fontId="2" fillId="3" borderId="0" xfId="1" applyNumberFormat="1" applyFont="1" applyFill="1" applyAlignment="1">
      <alignment vertical="top"/>
    </xf>
    <xf numFmtId="37" fontId="5" fillId="3" borderId="0" xfId="0" applyNumberFormat="1" applyFont="1" applyFill="1" applyAlignment="1">
      <alignment vertical="top"/>
    </xf>
    <xf numFmtId="41" fontId="2" fillId="3" borderId="0" xfId="0" applyNumberFormat="1" applyFont="1" applyFill="1" applyBorder="1" applyAlignment="1">
      <alignment horizontal="right" vertical="top"/>
    </xf>
    <xf numFmtId="37" fontId="2" fillId="3" borderId="2" xfId="0" applyNumberFormat="1" applyFont="1" applyFill="1" applyBorder="1" applyAlignment="1">
      <alignment vertical="top"/>
    </xf>
    <xf numFmtId="41" fontId="2" fillId="3" borderId="2" xfId="0" applyNumberFormat="1" applyFont="1" applyFill="1" applyBorder="1" applyAlignment="1">
      <alignment horizontal="right" vertical="top"/>
    </xf>
    <xf numFmtId="41" fontId="2" fillId="3" borderId="0" xfId="0" applyNumberFormat="1" applyFont="1" applyFill="1" applyAlignment="1">
      <alignment vertical="top"/>
    </xf>
    <xf numFmtId="41" fontId="2" fillId="3" borderId="4" xfId="0" applyNumberFormat="1" applyFont="1" applyFill="1" applyBorder="1" applyAlignment="1">
      <alignment horizontal="right" vertical="top"/>
    </xf>
    <xf numFmtId="37" fontId="2" fillId="3" borderId="0" xfId="0" applyNumberFormat="1" applyFont="1" applyFill="1" applyAlignment="1">
      <alignment horizontal="left" vertical="top"/>
    </xf>
    <xf numFmtId="41" fontId="2" fillId="3" borderId="0" xfId="1" applyNumberFormat="1" applyFont="1" applyFill="1" applyAlignment="1">
      <alignment horizontal="right" vertical="top"/>
    </xf>
    <xf numFmtId="37" fontId="4" fillId="3" borderId="0" xfId="0" applyNumberFormat="1" applyFont="1" applyFill="1" applyAlignment="1">
      <alignment horizontal="center" vertical="top"/>
    </xf>
    <xf numFmtId="0" fontId="1" fillId="3" borderId="0" xfId="0" applyFont="1" applyFill="1" applyAlignment="1">
      <alignment horizontal="left" vertical="top"/>
    </xf>
    <xf numFmtId="41" fontId="2" fillId="3" borderId="1" xfId="0" applyNumberFormat="1" applyFont="1" applyFill="1" applyBorder="1" applyAlignment="1">
      <alignment horizontal="right" vertical="top"/>
    </xf>
    <xf numFmtId="37" fontId="2" fillId="3" borderId="0" xfId="0" applyNumberFormat="1" applyFont="1" applyFill="1" applyBorder="1" applyAlignment="1">
      <alignment vertical="top"/>
    </xf>
    <xf numFmtId="41" fontId="2" fillId="3" borderId="0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0" fillId="3" borderId="0" xfId="0" applyFill="1"/>
    <xf numFmtId="39" fontId="2" fillId="0" borderId="0" xfId="0" quotePrefix="1" applyNumberFormat="1" applyFont="1" applyAlignment="1">
      <alignment horizontal="center" vertical="top"/>
    </xf>
    <xf numFmtId="37" fontId="1" fillId="0" borderId="0" xfId="0" quotePrefix="1" applyNumberFormat="1" applyFont="1" applyAlignment="1">
      <alignment horizontal="left" vertical="top"/>
    </xf>
    <xf numFmtId="43" fontId="2" fillId="0" borderId="0" xfId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41" fontId="2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Alignment="1">
      <alignment vertical="top"/>
    </xf>
    <xf numFmtId="41" fontId="2" fillId="0" borderId="2" xfId="1" applyNumberFormat="1" applyFont="1" applyBorder="1" applyAlignment="1">
      <alignment horizontal="right" vertical="top"/>
    </xf>
    <xf numFmtId="41" fontId="2" fillId="3" borderId="2" xfId="0" applyNumberFormat="1" applyFont="1" applyFill="1" applyBorder="1" applyAlignment="1">
      <alignment vertical="top"/>
    </xf>
    <xf numFmtId="165" fontId="2" fillId="2" borderId="0" xfId="1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37" fontId="1" fillId="0" borderId="0" xfId="0" applyNumberFormat="1" applyFont="1" applyAlignment="1">
      <alignment horizontal="left" vertical="top"/>
    </xf>
    <xf numFmtId="43" fontId="2" fillId="3" borderId="0" xfId="1" applyFont="1" applyFill="1" applyBorder="1" applyAlignment="1">
      <alignment horizontal="right" vertical="top"/>
    </xf>
    <xf numFmtId="0" fontId="4" fillId="0" borderId="0" xfId="0" applyNumberFormat="1" applyFont="1" applyFill="1" applyAlignment="1"/>
    <xf numFmtId="0" fontId="2" fillId="0" borderId="0" xfId="0" applyNumberFormat="1" applyFont="1" applyFill="1" applyAlignment="1"/>
    <xf numFmtId="164" fontId="4" fillId="0" borderId="0" xfId="0" quotePrefix="1" applyNumberFormat="1" applyFont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 wrapText="1"/>
    </xf>
    <xf numFmtId="37" fontId="1" fillId="0" borderId="2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165" fontId="2" fillId="0" borderId="4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37" fontId="1" fillId="3" borderId="0" xfId="0" applyNumberFormat="1" applyFont="1" applyFill="1" applyAlignment="1">
      <alignment horizontal="left" vertical="top"/>
    </xf>
    <xf numFmtId="37" fontId="2" fillId="3" borderId="0" xfId="0" applyNumberFormat="1" applyFont="1" applyFill="1" applyAlignment="1">
      <alignment horizontal="right" vertical="top"/>
    </xf>
    <xf numFmtId="37" fontId="1" fillId="3" borderId="2" xfId="0" applyNumberFormat="1" applyFont="1" applyFill="1" applyBorder="1" applyAlignment="1">
      <alignment horizontal="center" vertical="top"/>
    </xf>
    <xf numFmtId="37" fontId="1" fillId="3" borderId="2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64" zoomScaleNormal="100" zoomScaleSheetLayoutView="100" workbookViewId="0">
      <selection activeCell="B71" sqref="B71"/>
    </sheetView>
  </sheetViews>
  <sheetFormatPr defaultColWidth="9.140625" defaultRowHeight="24" customHeight="1" x14ac:dyDescent="0.2"/>
  <cols>
    <col min="1" max="1" width="40.85546875" style="18" customWidth="1"/>
    <col min="2" max="2" width="7.42578125" style="18" customWidth="1"/>
    <col min="3" max="3" width="1.140625" style="18" customWidth="1"/>
    <col min="4" max="4" width="14.85546875" style="18" bestFit="1" customWidth="1"/>
    <col min="5" max="5" width="1.140625" style="18" customWidth="1"/>
    <col min="6" max="6" width="14.28515625" style="18" customWidth="1"/>
    <col min="7" max="7" width="1.140625" style="18" customWidth="1"/>
    <col min="8" max="8" width="14.28515625" style="18" customWidth="1"/>
    <col min="9" max="9" width="1.140625" style="27" customWidth="1"/>
    <col min="10" max="10" width="14.28515625" style="18" customWidth="1"/>
    <col min="11" max="11" width="0.85546875" style="18" customWidth="1"/>
    <col min="12" max="16384" width="9.140625" style="18"/>
  </cols>
  <sheetData>
    <row r="1" spans="1:11" ht="24" customHeight="1" x14ac:dyDescent="0.2">
      <c r="A1" s="124" t="s">
        <v>66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1" ht="24" customHeight="1" x14ac:dyDescent="0.2">
      <c r="A2" s="124" t="s">
        <v>67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1" ht="24" customHeight="1" x14ac:dyDescent="0.2">
      <c r="A3" s="19" t="s">
        <v>150</v>
      </c>
      <c r="B3" s="19"/>
      <c r="C3" s="19"/>
      <c r="D3" s="19"/>
      <c r="E3" s="19"/>
      <c r="F3" s="19"/>
      <c r="G3" s="19"/>
      <c r="H3" s="19"/>
      <c r="I3" s="20"/>
      <c r="J3" s="19"/>
    </row>
    <row r="4" spans="1:11" ht="24" customHeight="1" x14ac:dyDescent="0.2">
      <c r="A4" s="125" t="s">
        <v>114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ht="24" customHeight="1" x14ac:dyDescent="0.2">
      <c r="A5" s="21"/>
      <c r="B5" s="21"/>
      <c r="C5" s="21"/>
      <c r="D5" s="127" t="s">
        <v>68</v>
      </c>
      <c r="E5" s="127"/>
      <c r="F5" s="127"/>
      <c r="G5" s="22"/>
      <c r="H5" s="126" t="s">
        <v>69</v>
      </c>
      <c r="I5" s="126"/>
      <c r="J5" s="126"/>
    </row>
    <row r="6" spans="1:11" ht="24" customHeight="1" x14ac:dyDescent="0.2">
      <c r="B6" s="23" t="s">
        <v>0</v>
      </c>
      <c r="C6" s="24"/>
      <c r="D6" s="25">
        <v>2560</v>
      </c>
      <c r="F6" s="25">
        <v>2559</v>
      </c>
      <c r="G6" s="24"/>
      <c r="H6" s="25">
        <v>2560</v>
      </c>
      <c r="I6" s="18"/>
      <c r="J6" s="25">
        <v>2559</v>
      </c>
    </row>
    <row r="7" spans="1:11" ht="24" customHeight="1" x14ac:dyDescent="0.2">
      <c r="A7" s="26" t="s">
        <v>1</v>
      </c>
    </row>
    <row r="8" spans="1:11" ht="24" customHeight="1" x14ac:dyDescent="0.2">
      <c r="A8" s="26" t="s">
        <v>2</v>
      </c>
      <c r="B8" s="28"/>
    </row>
    <row r="9" spans="1:11" ht="24" customHeight="1" x14ac:dyDescent="0.2">
      <c r="A9" s="18" t="s">
        <v>3</v>
      </c>
      <c r="B9" s="28">
        <v>7</v>
      </c>
      <c r="D9" s="29">
        <v>4736584</v>
      </c>
      <c r="F9" s="29">
        <v>56261063</v>
      </c>
      <c r="H9" s="29">
        <v>2905771</v>
      </c>
      <c r="I9" s="29"/>
      <c r="J9" s="29">
        <v>35682349</v>
      </c>
      <c r="K9" s="27"/>
    </row>
    <row r="10" spans="1:11" ht="24" customHeight="1" x14ac:dyDescent="0.2">
      <c r="A10" s="18" t="s">
        <v>131</v>
      </c>
      <c r="B10" s="28"/>
      <c r="D10" s="29">
        <v>11700613</v>
      </c>
      <c r="F10" s="29">
        <v>31487678</v>
      </c>
      <c r="H10" s="29">
        <v>0</v>
      </c>
      <c r="I10" s="29"/>
      <c r="J10" s="29">
        <v>0</v>
      </c>
      <c r="K10" s="27"/>
    </row>
    <row r="11" spans="1:11" ht="24" customHeight="1" x14ac:dyDescent="0.2">
      <c r="A11" s="18" t="s">
        <v>84</v>
      </c>
      <c r="B11" s="28">
        <v>8</v>
      </c>
      <c r="D11" s="29">
        <v>233291372</v>
      </c>
      <c r="F11" s="29">
        <v>207208178</v>
      </c>
      <c r="H11" s="29">
        <v>211957157</v>
      </c>
      <c r="I11" s="29"/>
      <c r="J11" s="29">
        <v>200474801</v>
      </c>
      <c r="K11" s="27"/>
    </row>
    <row r="12" spans="1:11" ht="24" customHeight="1" x14ac:dyDescent="0.2">
      <c r="A12" s="30" t="s">
        <v>85</v>
      </c>
      <c r="B12" s="28">
        <v>9</v>
      </c>
      <c r="D12" s="31">
        <v>719408533</v>
      </c>
      <c r="F12" s="31">
        <v>666957209</v>
      </c>
      <c r="H12" s="31">
        <v>672288265</v>
      </c>
      <c r="I12" s="29"/>
      <c r="J12" s="31">
        <v>604557037</v>
      </c>
    </row>
    <row r="13" spans="1:11" ht="24" customHeight="1" x14ac:dyDescent="0.2">
      <c r="A13" s="32" t="s">
        <v>4</v>
      </c>
      <c r="B13" s="28"/>
      <c r="D13" s="33">
        <v>26092288</v>
      </c>
      <c r="F13" s="33">
        <v>11562278</v>
      </c>
      <c r="H13" s="33">
        <v>23233434</v>
      </c>
      <c r="I13" s="29"/>
      <c r="J13" s="33">
        <v>7411329</v>
      </c>
    </row>
    <row r="14" spans="1:11" ht="24" customHeight="1" x14ac:dyDescent="0.2">
      <c r="A14" s="26" t="s">
        <v>6</v>
      </c>
      <c r="B14" s="28"/>
      <c r="D14" s="33">
        <f>SUM(D9:D13)</f>
        <v>995229390</v>
      </c>
      <c r="F14" s="33">
        <f>SUM(F9:F13)</f>
        <v>973476406</v>
      </c>
      <c r="H14" s="33">
        <f>SUM(H9:H13)</f>
        <v>910384627</v>
      </c>
      <c r="I14" s="29"/>
      <c r="J14" s="33">
        <f>SUM(J9:J13)</f>
        <v>848125516</v>
      </c>
    </row>
    <row r="15" spans="1:11" ht="24" customHeight="1" x14ac:dyDescent="0.2">
      <c r="A15" s="26" t="s">
        <v>7</v>
      </c>
      <c r="B15" s="28"/>
      <c r="H15" s="31"/>
      <c r="I15" s="29"/>
      <c r="J15" s="31"/>
      <c r="K15" s="27"/>
    </row>
    <row r="16" spans="1:11" ht="24" customHeight="1" x14ac:dyDescent="0.2">
      <c r="A16" s="34" t="s">
        <v>70</v>
      </c>
      <c r="B16" s="28">
        <v>10</v>
      </c>
      <c r="D16" s="111">
        <v>0</v>
      </c>
      <c r="E16" s="47"/>
      <c r="F16" s="111">
        <v>0</v>
      </c>
      <c r="G16" s="47"/>
      <c r="H16" s="111">
        <v>69999560</v>
      </c>
      <c r="I16" s="29"/>
      <c r="J16" s="111">
        <v>59999560</v>
      </c>
      <c r="K16" s="27"/>
    </row>
    <row r="17" spans="1:11" ht="24" customHeight="1" x14ac:dyDescent="0.2">
      <c r="A17" s="32" t="s">
        <v>86</v>
      </c>
      <c r="B17" s="28">
        <v>11</v>
      </c>
      <c r="D17" s="112">
        <v>2009502300</v>
      </c>
      <c r="E17" s="47"/>
      <c r="F17" s="112">
        <v>1753589917</v>
      </c>
      <c r="G17" s="47"/>
      <c r="H17" s="112">
        <v>1951833573</v>
      </c>
      <c r="I17" s="35"/>
      <c r="J17" s="112">
        <v>1694521142</v>
      </c>
    </row>
    <row r="18" spans="1:11" ht="24" customHeight="1" x14ac:dyDescent="0.2">
      <c r="A18" s="32" t="s">
        <v>87</v>
      </c>
      <c r="B18" s="28">
        <v>12</v>
      </c>
      <c r="D18" s="112">
        <v>12658894</v>
      </c>
      <c r="E18" s="47"/>
      <c r="F18" s="112">
        <v>4822520</v>
      </c>
      <c r="G18" s="47"/>
      <c r="H18" s="112">
        <v>12478182</v>
      </c>
      <c r="I18" s="35"/>
      <c r="J18" s="112">
        <v>4609098</v>
      </c>
    </row>
    <row r="19" spans="1:11" ht="24" customHeight="1" x14ac:dyDescent="0.2">
      <c r="A19" s="18" t="s">
        <v>93</v>
      </c>
      <c r="B19" s="28"/>
      <c r="D19" s="111">
        <v>20176000</v>
      </c>
      <c r="E19" s="47"/>
      <c r="F19" s="111">
        <v>0</v>
      </c>
      <c r="G19" s="47"/>
      <c r="H19" s="111">
        <v>20176000</v>
      </c>
      <c r="I19" s="29"/>
      <c r="J19" s="111">
        <v>0</v>
      </c>
      <c r="K19" s="27"/>
    </row>
    <row r="20" spans="1:11" ht="24" customHeight="1" x14ac:dyDescent="0.2">
      <c r="A20" s="18" t="s">
        <v>94</v>
      </c>
      <c r="B20" s="28">
        <v>22</v>
      </c>
      <c r="D20" s="113">
        <v>9533233</v>
      </c>
      <c r="E20" s="47"/>
      <c r="F20" s="113">
        <v>7154937</v>
      </c>
      <c r="G20" s="47"/>
      <c r="H20" s="113">
        <v>8146997</v>
      </c>
      <c r="I20" s="29"/>
      <c r="J20" s="113">
        <v>5775755</v>
      </c>
      <c r="K20" s="27"/>
    </row>
    <row r="21" spans="1:11" ht="24" customHeight="1" x14ac:dyDescent="0.2">
      <c r="A21" s="32" t="s">
        <v>8</v>
      </c>
      <c r="B21" s="28"/>
      <c r="D21" s="114">
        <v>1038963</v>
      </c>
      <c r="E21" s="47"/>
      <c r="F21" s="114">
        <v>984553</v>
      </c>
      <c r="G21" s="47"/>
      <c r="H21" s="114">
        <v>1033773</v>
      </c>
      <c r="I21" s="29"/>
      <c r="J21" s="114">
        <v>980773</v>
      </c>
    </row>
    <row r="22" spans="1:11" ht="24" customHeight="1" x14ac:dyDescent="0.2">
      <c r="A22" s="26" t="s">
        <v>9</v>
      </c>
      <c r="D22" s="33">
        <f>SUM(D16:D21)</f>
        <v>2052909390</v>
      </c>
      <c r="E22" s="47"/>
      <c r="F22" s="33">
        <f>SUM(F16:F21)</f>
        <v>1766551927</v>
      </c>
      <c r="G22" s="47"/>
      <c r="H22" s="33">
        <f>SUM(H16:I21)</f>
        <v>2063668085</v>
      </c>
      <c r="I22" s="29"/>
      <c r="J22" s="33">
        <f>SUM(J16:K21)</f>
        <v>1765886328</v>
      </c>
    </row>
    <row r="23" spans="1:11" ht="24" customHeight="1" thickBot="1" x14ac:dyDescent="0.25">
      <c r="A23" s="26" t="s">
        <v>10</v>
      </c>
      <c r="D23" s="36">
        <f>D14+D22</f>
        <v>3048138780</v>
      </c>
      <c r="E23" s="47"/>
      <c r="F23" s="36">
        <f>F14+F22</f>
        <v>2740028333</v>
      </c>
      <c r="G23" s="47"/>
      <c r="H23" s="36">
        <f>SUM(H14+H22)</f>
        <v>2974052712</v>
      </c>
      <c r="I23" s="29"/>
      <c r="J23" s="36">
        <f>SUM(J14+J22)</f>
        <v>2614011844</v>
      </c>
    </row>
    <row r="24" spans="1:11" ht="24" customHeight="1" thickTop="1" x14ac:dyDescent="0.2">
      <c r="A24" s="26"/>
      <c r="D24" s="47"/>
      <c r="E24" s="47"/>
      <c r="F24" s="47"/>
      <c r="G24" s="47"/>
      <c r="H24" s="47"/>
      <c r="I24" s="37"/>
      <c r="J24" s="47"/>
    </row>
    <row r="25" spans="1:11" ht="24" customHeight="1" x14ac:dyDescent="0.2">
      <c r="A25" s="18" t="s">
        <v>11</v>
      </c>
    </row>
    <row r="27" spans="1:11" ht="24" customHeight="1" x14ac:dyDescent="0.2">
      <c r="A27" s="124" t="s">
        <v>66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1" ht="24" customHeight="1" x14ac:dyDescent="0.2">
      <c r="A28" s="124" t="s">
        <v>71</v>
      </c>
      <c r="B28" s="124"/>
      <c r="C28" s="124"/>
      <c r="D28" s="124"/>
      <c r="E28" s="124"/>
      <c r="F28" s="124"/>
      <c r="G28" s="124"/>
      <c r="H28" s="124"/>
      <c r="I28" s="124"/>
      <c r="J28" s="124"/>
    </row>
    <row r="29" spans="1:11" ht="24" customHeight="1" x14ac:dyDescent="0.2">
      <c r="A29" s="19" t="s">
        <v>150</v>
      </c>
      <c r="B29" s="19"/>
      <c r="C29" s="19"/>
      <c r="D29" s="19"/>
      <c r="E29" s="19"/>
      <c r="F29" s="19"/>
      <c r="G29" s="19"/>
      <c r="H29" s="19"/>
      <c r="I29" s="20"/>
      <c r="J29" s="19"/>
    </row>
    <row r="30" spans="1:11" ht="24" customHeight="1" x14ac:dyDescent="0.2">
      <c r="A30" s="125" t="s">
        <v>114</v>
      </c>
      <c r="B30" s="125"/>
      <c r="C30" s="125"/>
      <c r="D30" s="125"/>
      <c r="E30" s="125"/>
      <c r="F30" s="125"/>
      <c r="G30" s="125"/>
      <c r="H30" s="125"/>
      <c r="I30" s="125"/>
      <c r="J30" s="125"/>
    </row>
    <row r="31" spans="1:11" ht="24" customHeight="1" x14ac:dyDescent="0.2">
      <c r="A31" s="21"/>
      <c r="B31" s="21"/>
      <c r="C31" s="21"/>
      <c r="D31" s="127" t="s">
        <v>68</v>
      </c>
      <c r="E31" s="127"/>
      <c r="F31" s="127"/>
      <c r="G31" s="22"/>
      <c r="H31" s="126" t="s">
        <v>69</v>
      </c>
      <c r="I31" s="126"/>
      <c r="J31" s="126"/>
    </row>
    <row r="32" spans="1:11" ht="24" customHeight="1" x14ac:dyDescent="0.2">
      <c r="B32" s="23" t="s">
        <v>0</v>
      </c>
      <c r="C32" s="24"/>
      <c r="D32" s="25">
        <v>2560</v>
      </c>
      <c r="F32" s="25">
        <v>2559</v>
      </c>
      <c r="G32" s="24"/>
      <c r="H32" s="25">
        <v>2560</v>
      </c>
      <c r="I32" s="18"/>
      <c r="J32" s="25">
        <v>2559</v>
      </c>
    </row>
    <row r="33" spans="1:10" ht="24" customHeight="1" x14ac:dyDescent="0.2">
      <c r="A33" s="26" t="s">
        <v>12</v>
      </c>
    </row>
    <row r="34" spans="1:10" ht="24" customHeight="1" x14ac:dyDescent="0.2">
      <c r="A34" s="26" t="s">
        <v>13</v>
      </c>
    </row>
    <row r="35" spans="1:10" ht="24" customHeight="1" x14ac:dyDescent="0.2">
      <c r="A35" s="32" t="s">
        <v>162</v>
      </c>
      <c r="B35" s="28">
        <v>13</v>
      </c>
      <c r="D35" s="31">
        <v>501900000</v>
      </c>
      <c r="F35" s="31">
        <v>436000000</v>
      </c>
      <c r="H35" s="31">
        <v>501900000</v>
      </c>
      <c r="I35" s="29"/>
      <c r="J35" s="31">
        <v>436000000</v>
      </c>
    </row>
    <row r="36" spans="1:10" ht="24" customHeight="1" x14ac:dyDescent="0.2">
      <c r="A36" s="32" t="s">
        <v>72</v>
      </c>
      <c r="B36" s="28">
        <v>13</v>
      </c>
      <c r="D36" s="31">
        <v>182166689</v>
      </c>
      <c r="F36" s="31">
        <v>221116865</v>
      </c>
      <c r="H36" s="31">
        <v>182166689</v>
      </c>
      <c r="I36" s="29"/>
      <c r="J36" s="31">
        <v>221116865</v>
      </c>
    </row>
    <row r="37" spans="1:10" ht="24" customHeight="1" x14ac:dyDescent="0.2">
      <c r="A37" s="18" t="s">
        <v>73</v>
      </c>
      <c r="B37" s="28">
        <v>14</v>
      </c>
      <c r="D37" s="31">
        <v>405598715</v>
      </c>
      <c r="F37" s="31">
        <v>228215518</v>
      </c>
      <c r="H37" s="31">
        <v>397580377</v>
      </c>
      <c r="I37" s="29"/>
      <c r="J37" s="31">
        <v>207344494</v>
      </c>
    </row>
    <row r="38" spans="1:10" ht="24" customHeight="1" x14ac:dyDescent="0.2">
      <c r="A38" s="18" t="s">
        <v>115</v>
      </c>
    </row>
    <row r="39" spans="1:10" ht="24" customHeight="1" x14ac:dyDescent="0.2">
      <c r="A39" s="18" t="s">
        <v>74</v>
      </c>
      <c r="B39" s="28">
        <v>15</v>
      </c>
      <c r="D39" s="31">
        <v>2195481</v>
      </c>
      <c r="F39" s="31">
        <v>2323731</v>
      </c>
      <c r="H39" s="31">
        <v>2195481</v>
      </c>
      <c r="I39" s="29"/>
      <c r="J39" s="31">
        <v>2323731</v>
      </c>
    </row>
    <row r="40" spans="1:10" ht="24" customHeight="1" x14ac:dyDescent="0.2">
      <c r="A40" s="18" t="s">
        <v>90</v>
      </c>
    </row>
    <row r="41" spans="1:10" ht="24" customHeight="1" x14ac:dyDescent="0.2">
      <c r="A41" s="18" t="s">
        <v>63</v>
      </c>
      <c r="B41" s="28">
        <v>16</v>
      </c>
      <c r="D41" s="18">
        <v>175164000</v>
      </c>
      <c r="F41" s="18">
        <v>171448444</v>
      </c>
      <c r="H41" s="18">
        <v>175164000</v>
      </c>
      <c r="I41" s="29"/>
      <c r="J41" s="18">
        <v>171448444</v>
      </c>
    </row>
    <row r="42" spans="1:10" ht="24" customHeight="1" x14ac:dyDescent="0.2">
      <c r="A42" s="18" t="s">
        <v>75</v>
      </c>
      <c r="B42" s="28"/>
      <c r="D42" s="31">
        <v>24598498</v>
      </c>
      <c r="F42" s="31">
        <v>21760571</v>
      </c>
      <c r="H42" s="31">
        <v>24598498</v>
      </c>
      <c r="I42" s="29"/>
      <c r="J42" s="31">
        <v>21379986</v>
      </c>
    </row>
    <row r="43" spans="1:10" ht="24" customHeight="1" x14ac:dyDescent="0.2">
      <c r="A43" s="18" t="s">
        <v>145</v>
      </c>
      <c r="B43" s="38">
        <v>28.5</v>
      </c>
      <c r="D43" s="31">
        <v>0</v>
      </c>
      <c r="F43" s="31">
        <v>7961546</v>
      </c>
      <c r="H43" s="31">
        <v>0</v>
      </c>
      <c r="I43" s="29"/>
      <c r="J43" s="31">
        <v>7961546</v>
      </c>
    </row>
    <row r="44" spans="1:10" ht="24" customHeight="1" x14ac:dyDescent="0.2">
      <c r="A44" s="32" t="s">
        <v>135</v>
      </c>
      <c r="B44" s="122" t="s">
        <v>175</v>
      </c>
      <c r="D44" s="29">
        <v>942611</v>
      </c>
      <c r="F44" s="31">
        <v>0</v>
      </c>
      <c r="H44" s="29">
        <v>942611</v>
      </c>
      <c r="I44" s="29"/>
      <c r="J44" s="31">
        <v>0</v>
      </c>
    </row>
    <row r="45" spans="1:10" ht="24" customHeight="1" x14ac:dyDescent="0.2">
      <c r="A45" s="32" t="s">
        <v>14</v>
      </c>
      <c r="B45" s="28"/>
      <c r="D45" s="33">
        <v>5850154</v>
      </c>
      <c r="F45" s="33">
        <v>5916008</v>
      </c>
      <c r="H45" s="33">
        <v>5356689</v>
      </c>
      <c r="I45" s="29"/>
      <c r="J45" s="33">
        <v>5336484</v>
      </c>
    </row>
    <row r="46" spans="1:10" ht="24" customHeight="1" x14ac:dyDescent="0.2">
      <c r="A46" s="26" t="s">
        <v>15</v>
      </c>
      <c r="B46" s="28"/>
      <c r="D46" s="33">
        <f>SUM(D35:D45)</f>
        <v>1298416148</v>
      </c>
      <c r="F46" s="33">
        <f>SUM(F35:F45)</f>
        <v>1094742683</v>
      </c>
      <c r="H46" s="33">
        <f>SUM(H35:H45)</f>
        <v>1289904345</v>
      </c>
      <c r="I46" s="29"/>
      <c r="J46" s="33">
        <f>SUM(J35:J45)</f>
        <v>1072911550</v>
      </c>
    </row>
    <row r="47" spans="1:10" ht="24" customHeight="1" x14ac:dyDescent="0.2">
      <c r="A47" s="26" t="s">
        <v>16</v>
      </c>
      <c r="B47" s="28"/>
      <c r="H47" s="31"/>
      <c r="I47" s="29"/>
      <c r="J47" s="31"/>
    </row>
    <row r="48" spans="1:10" ht="24" customHeight="1" x14ac:dyDescent="0.2">
      <c r="A48" s="18" t="s">
        <v>116</v>
      </c>
      <c r="H48" s="31"/>
      <c r="I48" s="29"/>
      <c r="J48" s="31"/>
    </row>
    <row r="49" spans="1:10" ht="24" customHeight="1" x14ac:dyDescent="0.2">
      <c r="A49" s="18" t="s">
        <v>92</v>
      </c>
      <c r="B49" s="28">
        <v>15</v>
      </c>
      <c r="D49" s="31">
        <v>6448620</v>
      </c>
      <c r="F49" s="31">
        <v>9474453</v>
      </c>
      <c r="H49" s="31">
        <v>6448620</v>
      </c>
      <c r="I49" s="29"/>
      <c r="J49" s="31">
        <v>9474453</v>
      </c>
    </row>
    <row r="50" spans="1:10" ht="24" customHeight="1" x14ac:dyDescent="0.2">
      <c r="A50" s="18" t="s">
        <v>91</v>
      </c>
      <c r="B50" s="28"/>
    </row>
    <row r="51" spans="1:10" ht="24" customHeight="1" x14ac:dyDescent="0.2">
      <c r="A51" s="18" t="s">
        <v>63</v>
      </c>
      <c r="B51" s="28">
        <v>16</v>
      </c>
      <c r="D51" s="29">
        <v>258590000</v>
      </c>
      <c r="F51" s="29">
        <v>342684000</v>
      </c>
      <c r="H51" s="29">
        <v>258590000</v>
      </c>
      <c r="I51" s="29"/>
      <c r="J51" s="29">
        <v>342684000</v>
      </c>
    </row>
    <row r="52" spans="1:10" ht="24" customHeight="1" x14ac:dyDescent="0.2">
      <c r="A52" s="18" t="s">
        <v>76</v>
      </c>
      <c r="B52" s="28">
        <v>17</v>
      </c>
      <c r="D52" s="29">
        <v>16772453</v>
      </c>
      <c r="F52" s="29">
        <v>17127834</v>
      </c>
      <c r="H52" s="29">
        <v>14925057</v>
      </c>
      <c r="I52" s="29"/>
      <c r="J52" s="29">
        <v>14848569</v>
      </c>
    </row>
    <row r="53" spans="1:10" ht="24" customHeight="1" x14ac:dyDescent="0.2">
      <c r="A53" s="18" t="s">
        <v>135</v>
      </c>
      <c r="B53" s="122" t="s">
        <v>175</v>
      </c>
      <c r="D53" s="29">
        <v>0</v>
      </c>
      <c r="F53" s="29">
        <v>2332572</v>
      </c>
      <c r="H53" s="29">
        <v>0</v>
      </c>
      <c r="I53" s="29"/>
      <c r="J53" s="29">
        <v>2332572</v>
      </c>
    </row>
    <row r="54" spans="1:10" ht="24" customHeight="1" x14ac:dyDescent="0.2">
      <c r="A54" s="26" t="s">
        <v>17</v>
      </c>
      <c r="B54" s="28"/>
      <c r="D54" s="39">
        <f>SUM(D49:D53)</f>
        <v>281811073</v>
      </c>
      <c r="F54" s="39">
        <f>SUM(F49:F53)</f>
        <v>371618859</v>
      </c>
      <c r="H54" s="39">
        <f>SUM(H49:H53)</f>
        <v>279963677</v>
      </c>
      <c r="I54" s="29"/>
      <c r="J54" s="39">
        <f>SUM(J49:J53)</f>
        <v>369339594</v>
      </c>
    </row>
    <row r="55" spans="1:10" ht="24" customHeight="1" x14ac:dyDescent="0.2">
      <c r="A55" s="26" t="s">
        <v>18</v>
      </c>
      <c r="D55" s="39">
        <f>D46+D54</f>
        <v>1580227221</v>
      </c>
      <c r="F55" s="39">
        <f>F46+F54</f>
        <v>1466361542</v>
      </c>
      <c r="H55" s="39">
        <f>SUM(H46+H54)</f>
        <v>1569868022</v>
      </c>
      <c r="I55" s="29"/>
      <c r="J55" s="39">
        <f>SUM(J46+J54)</f>
        <v>1442251144</v>
      </c>
    </row>
    <row r="56" spans="1:10" ht="24" customHeight="1" x14ac:dyDescent="0.2">
      <c r="A56" s="26"/>
      <c r="H56" s="40"/>
      <c r="I56" s="41"/>
      <c r="J56" s="40"/>
    </row>
    <row r="57" spans="1:10" ht="24" customHeight="1" x14ac:dyDescent="0.2">
      <c r="A57" s="18" t="s">
        <v>11</v>
      </c>
      <c r="H57" s="27"/>
      <c r="J57" s="27"/>
    </row>
    <row r="58" spans="1:10" ht="24" customHeight="1" x14ac:dyDescent="0.2">
      <c r="A58" s="124" t="s">
        <v>66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0" ht="24" customHeight="1" x14ac:dyDescent="0.2">
      <c r="A59" s="42" t="s">
        <v>71</v>
      </c>
      <c r="B59" s="42"/>
      <c r="C59" s="19"/>
      <c r="D59" s="19"/>
      <c r="E59" s="19"/>
      <c r="F59" s="19"/>
      <c r="G59" s="19"/>
      <c r="H59" s="19"/>
      <c r="I59" s="20"/>
      <c r="J59" s="19"/>
    </row>
    <row r="60" spans="1:10" ht="24" customHeight="1" x14ac:dyDescent="0.2">
      <c r="A60" s="19" t="s">
        <v>150</v>
      </c>
      <c r="B60" s="42"/>
      <c r="C60" s="19"/>
      <c r="D60" s="19"/>
      <c r="E60" s="19"/>
      <c r="F60" s="19"/>
      <c r="G60" s="19"/>
      <c r="H60" s="19"/>
      <c r="I60" s="20"/>
      <c r="J60" s="19"/>
    </row>
    <row r="61" spans="1:10" ht="24" customHeight="1" x14ac:dyDescent="0.2">
      <c r="A61" s="125" t="s">
        <v>114</v>
      </c>
      <c r="B61" s="125"/>
      <c r="C61" s="125"/>
      <c r="D61" s="125"/>
      <c r="E61" s="125"/>
      <c r="F61" s="125"/>
      <c r="G61" s="125"/>
      <c r="H61" s="125"/>
      <c r="I61" s="125"/>
      <c r="J61" s="125"/>
    </row>
    <row r="62" spans="1:10" ht="24" customHeight="1" x14ac:dyDescent="0.2">
      <c r="A62" s="21"/>
      <c r="B62" s="21"/>
      <c r="C62" s="21"/>
      <c r="D62" s="127" t="s">
        <v>68</v>
      </c>
      <c r="E62" s="127"/>
      <c r="F62" s="127"/>
      <c r="G62" s="22"/>
      <c r="H62" s="126" t="s">
        <v>69</v>
      </c>
      <c r="I62" s="126"/>
      <c r="J62" s="126"/>
    </row>
    <row r="63" spans="1:10" ht="24" customHeight="1" x14ac:dyDescent="0.2">
      <c r="B63" s="23" t="s">
        <v>0</v>
      </c>
      <c r="C63" s="24"/>
      <c r="D63" s="25">
        <v>2560</v>
      </c>
      <c r="F63" s="25">
        <v>2559</v>
      </c>
      <c r="G63" s="24"/>
      <c r="H63" s="25">
        <v>2560</v>
      </c>
      <c r="I63" s="18"/>
      <c r="J63" s="25">
        <v>2559</v>
      </c>
    </row>
    <row r="64" spans="1:10" ht="24" customHeight="1" x14ac:dyDescent="0.2">
      <c r="A64" s="43" t="s">
        <v>19</v>
      </c>
      <c r="H64" s="21"/>
      <c r="I64" s="22"/>
      <c r="J64" s="21"/>
    </row>
    <row r="65" spans="1:10" ht="24" customHeight="1" x14ac:dyDescent="0.2">
      <c r="A65" s="44" t="s">
        <v>20</v>
      </c>
      <c r="B65" s="28">
        <v>18</v>
      </c>
      <c r="H65" s="21"/>
      <c r="I65" s="22"/>
      <c r="J65" s="21"/>
    </row>
    <row r="66" spans="1:10" ht="24" customHeight="1" x14ac:dyDescent="0.2">
      <c r="A66" s="45" t="s">
        <v>64</v>
      </c>
      <c r="H66" s="46"/>
      <c r="I66" s="41"/>
      <c r="J66" s="46"/>
    </row>
    <row r="67" spans="1:10" ht="24" customHeight="1" thickBot="1" x14ac:dyDescent="0.25">
      <c r="A67" s="45" t="s">
        <v>138</v>
      </c>
      <c r="B67" s="28"/>
      <c r="D67" s="36">
        <v>594998274</v>
      </c>
      <c r="F67" s="36">
        <v>594998274</v>
      </c>
      <c r="H67" s="36">
        <v>594998274</v>
      </c>
      <c r="I67" s="29"/>
      <c r="J67" s="36">
        <v>594998274</v>
      </c>
    </row>
    <row r="68" spans="1:10" ht="24" customHeight="1" thickTop="1" x14ac:dyDescent="0.2">
      <c r="A68" s="45" t="s">
        <v>65</v>
      </c>
      <c r="B68" s="28"/>
      <c r="D68" s="31"/>
      <c r="F68" s="31"/>
      <c r="H68" s="31"/>
      <c r="I68" s="29"/>
      <c r="J68" s="31"/>
    </row>
    <row r="69" spans="1:10" ht="24" customHeight="1" x14ac:dyDescent="0.2">
      <c r="A69" s="45" t="s">
        <v>161</v>
      </c>
      <c r="B69" s="28"/>
      <c r="D69" s="31"/>
      <c r="F69" s="31"/>
      <c r="H69" s="31"/>
      <c r="I69" s="29"/>
      <c r="J69" s="31"/>
    </row>
    <row r="70" spans="1:10" ht="24" customHeight="1" x14ac:dyDescent="0.2">
      <c r="A70" s="45" t="s">
        <v>163</v>
      </c>
      <c r="B70" s="28"/>
      <c r="D70" s="31">
        <v>509090371</v>
      </c>
      <c r="F70" s="31">
        <v>489998113</v>
      </c>
      <c r="H70" s="31">
        <v>509090371</v>
      </c>
      <c r="I70" s="29"/>
      <c r="J70" s="31">
        <v>489998113</v>
      </c>
    </row>
    <row r="71" spans="1:10" ht="24" customHeight="1" x14ac:dyDescent="0.2">
      <c r="A71" s="45" t="s">
        <v>21</v>
      </c>
      <c r="B71" s="28">
        <v>18</v>
      </c>
      <c r="D71" s="31">
        <v>259314755</v>
      </c>
      <c r="F71" s="31">
        <v>211584110</v>
      </c>
      <c r="H71" s="31">
        <v>259314755</v>
      </c>
      <c r="I71" s="29"/>
      <c r="J71" s="31">
        <v>211584110</v>
      </c>
    </row>
    <row r="72" spans="1:10" ht="24" customHeight="1" x14ac:dyDescent="0.2">
      <c r="A72" s="45" t="s">
        <v>22</v>
      </c>
      <c r="B72" s="28"/>
      <c r="D72" s="31"/>
      <c r="F72" s="31"/>
      <c r="H72" s="31"/>
      <c r="I72" s="29"/>
      <c r="J72" s="31"/>
    </row>
    <row r="73" spans="1:10" ht="24" customHeight="1" x14ac:dyDescent="0.2">
      <c r="A73" s="45" t="s">
        <v>121</v>
      </c>
      <c r="B73" s="28"/>
      <c r="D73" s="31"/>
      <c r="F73" s="31"/>
      <c r="H73" s="31"/>
      <c r="I73" s="29"/>
      <c r="J73" s="31"/>
    </row>
    <row r="74" spans="1:10" ht="24" customHeight="1" x14ac:dyDescent="0.2">
      <c r="A74" s="45" t="s">
        <v>122</v>
      </c>
      <c r="B74" s="28">
        <v>20</v>
      </c>
      <c r="D74" s="31">
        <v>69000000</v>
      </c>
      <c r="F74" s="31">
        <f>SUM(Consolidated!F18)</f>
        <v>52000000</v>
      </c>
      <c r="H74" s="31">
        <v>69000000</v>
      </c>
      <c r="I74" s="29"/>
      <c r="J74" s="31">
        <f>SUM(Separate!G17)</f>
        <v>52000000</v>
      </c>
    </row>
    <row r="75" spans="1:10" ht="24" customHeight="1" x14ac:dyDescent="0.2">
      <c r="A75" s="45" t="s">
        <v>123</v>
      </c>
      <c r="B75" s="28"/>
      <c r="D75" s="31">
        <v>2000000</v>
      </c>
      <c r="F75" s="31">
        <f>SUM(Consolidated!H18)</f>
        <v>2000000</v>
      </c>
      <c r="H75" s="31">
        <v>0</v>
      </c>
      <c r="I75" s="29"/>
      <c r="J75" s="31">
        <v>0</v>
      </c>
    </row>
    <row r="76" spans="1:10" ht="24" customHeight="1" x14ac:dyDescent="0.2">
      <c r="A76" s="45" t="s">
        <v>23</v>
      </c>
      <c r="B76" s="28"/>
      <c r="D76" s="117">
        <f>Consolidated!J27</f>
        <v>628506433</v>
      </c>
      <c r="E76" s="48"/>
      <c r="F76" s="47">
        <f>Consolidated!J18</f>
        <v>518084568</v>
      </c>
      <c r="G76" s="31"/>
      <c r="H76" s="37">
        <f>Separate!I26</f>
        <v>566779564</v>
      </c>
      <c r="I76" s="37"/>
      <c r="J76" s="37">
        <f>SUM(Separate!I17)</f>
        <v>418178477</v>
      </c>
    </row>
    <row r="77" spans="1:10" ht="24" customHeight="1" x14ac:dyDescent="0.2">
      <c r="A77" s="49" t="s">
        <v>24</v>
      </c>
      <c r="D77" s="39">
        <f>SUM(D70:D76)</f>
        <v>1467911559</v>
      </c>
      <c r="F77" s="39">
        <f>SUM(F70:F76)</f>
        <v>1273666791</v>
      </c>
      <c r="H77" s="39">
        <f>SUM(H70:H76)</f>
        <v>1404184690</v>
      </c>
      <c r="I77" s="29"/>
      <c r="J77" s="39">
        <f>SUM(J70:J76)</f>
        <v>1171760700</v>
      </c>
    </row>
    <row r="78" spans="1:10" ht="24" customHeight="1" thickBot="1" x14ac:dyDescent="0.25">
      <c r="A78" s="26" t="s">
        <v>25</v>
      </c>
      <c r="D78" s="36">
        <f>SUM(D55+D77)</f>
        <v>3048138780</v>
      </c>
      <c r="F78" s="36">
        <f>SUM(F55+F77)</f>
        <v>2740028333</v>
      </c>
      <c r="H78" s="36">
        <f>SUM(H55+H77)</f>
        <v>2974052712</v>
      </c>
      <c r="I78" s="29"/>
      <c r="J78" s="36">
        <f>SUM(J55+J77)</f>
        <v>2614011844</v>
      </c>
    </row>
    <row r="79" spans="1:10" ht="24" customHeight="1" thickTop="1" x14ac:dyDescent="0.2">
      <c r="B79" s="50"/>
      <c r="D79" s="109">
        <f>SUM(D78-D23)</f>
        <v>0</v>
      </c>
      <c r="E79" s="31"/>
      <c r="F79" s="31">
        <f>F78-F23</f>
        <v>0</v>
      </c>
      <c r="G79" s="31">
        <f>G78-G23</f>
        <v>0</v>
      </c>
      <c r="H79" s="31">
        <f>H78-H23</f>
        <v>0</v>
      </c>
      <c r="I79" s="29"/>
      <c r="J79" s="31">
        <f>J78-J23</f>
        <v>0</v>
      </c>
    </row>
    <row r="80" spans="1:10" ht="24" customHeight="1" x14ac:dyDescent="0.2">
      <c r="A80" s="18" t="s">
        <v>11</v>
      </c>
      <c r="C80" s="50"/>
      <c r="D80" s="107"/>
      <c r="E80" s="50"/>
      <c r="F80" s="50"/>
      <c r="G80" s="50"/>
      <c r="H80" s="107"/>
    </row>
    <row r="81" spans="1:10" ht="24" customHeight="1" x14ac:dyDescent="0.2">
      <c r="C81" s="50"/>
      <c r="D81" s="50"/>
      <c r="E81" s="50"/>
      <c r="F81" s="50"/>
      <c r="G81" s="50"/>
    </row>
    <row r="82" spans="1:10" ht="24" customHeight="1" x14ac:dyDescent="0.2">
      <c r="A82" s="51"/>
      <c r="C82" s="50"/>
      <c r="D82" s="50"/>
      <c r="E82" s="50"/>
      <c r="F82" s="50"/>
      <c r="G82" s="50"/>
    </row>
    <row r="83" spans="1:10" ht="24" customHeight="1" x14ac:dyDescent="0.2">
      <c r="A83" s="27"/>
      <c r="C83" s="50"/>
      <c r="D83" s="50"/>
      <c r="E83" s="50"/>
      <c r="F83" s="50"/>
      <c r="G83" s="50"/>
    </row>
    <row r="84" spans="1:10" ht="24" customHeight="1" x14ac:dyDescent="0.2">
      <c r="B84" s="18" t="s">
        <v>26</v>
      </c>
      <c r="C84" s="50"/>
      <c r="D84" s="50"/>
      <c r="E84" s="50"/>
      <c r="F84" s="50"/>
      <c r="G84" s="50"/>
    </row>
    <row r="85" spans="1:10" ht="24" customHeight="1" x14ac:dyDescent="0.2">
      <c r="A85" s="51"/>
    </row>
    <row r="86" spans="1:10" s="44" customFormat="1" ht="24" customHeight="1" x14ac:dyDescent="0.2">
      <c r="B86" s="52"/>
      <c r="C86" s="52"/>
      <c r="D86" s="52"/>
      <c r="E86" s="52"/>
      <c r="F86" s="52"/>
      <c r="G86" s="52"/>
      <c r="I86" s="53"/>
      <c r="J86" s="54"/>
    </row>
  </sheetData>
  <mergeCells count="14">
    <mergeCell ref="D62:F62"/>
    <mergeCell ref="H62:J62"/>
    <mergeCell ref="A58:J58"/>
    <mergeCell ref="A30:J30"/>
    <mergeCell ref="D31:F31"/>
    <mergeCell ref="H31:J31"/>
    <mergeCell ref="A61:J61"/>
    <mergeCell ref="A28:J28"/>
    <mergeCell ref="A1:J1"/>
    <mergeCell ref="A2:J2"/>
    <mergeCell ref="A4:J4"/>
    <mergeCell ref="H5:J5"/>
    <mergeCell ref="A27:J27"/>
    <mergeCell ref="D5:F5"/>
  </mergeCells>
  <printOptions horizontalCentered="1"/>
  <pageMargins left="0.8" right="0.196850393700787" top="0.78740157480314998" bottom="0.31496062992126" header="0.31496062992126" footer="0.31496062992126"/>
  <pageSetup paperSize="9" scale="85" fitToHeight="6" orientation="portrait" r:id="rId1"/>
  <rowBreaks count="5" manualBreakCount="5">
    <brk id="26" max="13" man="1"/>
    <brk id="57" max="13" man="1"/>
    <brk id="86" max="9" man="1"/>
    <brk id="119" max="9" man="1"/>
    <brk id="15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showGridLines="0" tabSelected="1" view="pageBreakPreview" topLeftCell="A13" zoomScaleNormal="100" zoomScaleSheetLayoutView="100" workbookViewId="0">
      <selection activeCell="A19" sqref="A19"/>
    </sheetView>
  </sheetViews>
  <sheetFormatPr defaultColWidth="9.140625" defaultRowHeight="24" customHeight="1" x14ac:dyDescent="0.2"/>
  <cols>
    <col min="1" max="1" width="37.85546875" style="69" customWidth="1"/>
    <col min="2" max="2" width="9.140625" style="69"/>
    <col min="3" max="3" width="7.140625" style="69" customWidth="1"/>
    <col min="4" max="4" width="1.140625" style="69" customWidth="1"/>
    <col min="5" max="5" width="14.140625" style="69" customWidth="1"/>
    <col min="6" max="6" width="1.28515625" style="69" customWidth="1"/>
    <col min="7" max="7" width="14.42578125" style="69" customWidth="1"/>
    <col min="8" max="8" width="1.140625" style="69" customWidth="1"/>
    <col min="9" max="9" width="13.85546875" style="69" bestFit="1" customWidth="1"/>
    <col min="10" max="10" width="1.140625" style="69" customWidth="1"/>
    <col min="11" max="11" width="15.140625" style="69" customWidth="1"/>
    <col min="12" max="12" width="1.140625" style="69" customWidth="1"/>
    <col min="13" max="16384" width="9.140625" style="69"/>
  </cols>
  <sheetData>
    <row r="1" spans="1:14" s="44" customFormat="1" ht="24" customHeight="1" x14ac:dyDescent="0.2">
      <c r="A1" s="128" t="s">
        <v>66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4" s="44" customFormat="1" ht="24" customHeight="1" x14ac:dyDescent="0.2">
      <c r="A2" s="129" t="s">
        <v>77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4" s="44" customFormat="1" ht="24" customHeight="1" x14ac:dyDescent="0.2">
      <c r="A3" s="128" t="s">
        <v>151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4" s="44" customFormat="1" ht="24" customHeight="1" x14ac:dyDescent="0.2">
      <c r="A4" s="125" t="s">
        <v>114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8"/>
      <c r="N4" s="18"/>
    </row>
    <row r="5" spans="1:14" s="44" customFormat="1" ht="24" customHeight="1" x14ac:dyDescent="0.2">
      <c r="A5" s="21"/>
      <c r="B5" s="21"/>
      <c r="C5" s="18"/>
      <c r="D5" s="67"/>
      <c r="E5" s="127" t="s">
        <v>68</v>
      </c>
      <c r="F5" s="127"/>
      <c r="G5" s="127"/>
      <c r="H5" s="22"/>
      <c r="I5" s="126" t="s">
        <v>69</v>
      </c>
      <c r="J5" s="126"/>
      <c r="K5" s="126"/>
    </row>
    <row r="6" spans="1:14" s="44" customFormat="1" ht="24" customHeight="1" x14ac:dyDescent="0.2">
      <c r="A6" s="18"/>
      <c r="B6" s="18"/>
      <c r="C6" s="23" t="s">
        <v>0</v>
      </c>
      <c r="D6" s="18"/>
      <c r="E6" s="68">
        <v>2560</v>
      </c>
      <c r="F6" s="18"/>
      <c r="G6" s="68">
        <v>2559</v>
      </c>
      <c r="H6" s="57"/>
      <c r="I6" s="68">
        <v>2560</v>
      </c>
      <c r="J6" s="18"/>
      <c r="K6" s="68">
        <v>2559</v>
      </c>
    </row>
    <row r="7" spans="1:14" s="18" customFormat="1" ht="24" customHeight="1" x14ac:dyDescent="0.2">
      <c r="A7" s="26" t="s">
        <v>99</v>
      </c>
      <c r="C7" s="23"/>
      <c r="D7" s="23"/>
      <c r="E7" s="56"/>
      <c r="G7" s="56"/>
      <c r="H7" s="13"/>
      <c r="I7" s="14"/>
      <c r="J7" s="15"/>
      <c r="K7" s="14"/>
    </row>
    <row r="8" spans="1:14" s="44" customFormat="1" ht="24" customHeight="1" x14ac:dyDescent="0.2">
      <c r="A8" s="26" t="s">
        <v>27</v>
      </c>
      <c r="C8" s="53"/>
    </row>
    <row r="9" spans="1:14" s="44" customFormat="1" ht="24" customHeight="1" x14ac:dyDescent="0.2">
      <c r="A9" s="32" t="s">
        <v>28</v>
      </c>
      <c r="B9" s="59"/>
      <c r="C9" s="59">
        <v>23</v>
      </c>
      <c r="D9" s="58"/>
      <c r="E9" s="70">
        <v>2129754768</v>
      </c>
      <c r="F9" s="58"/>
      <c r="G9" s="70">
        <v>1943202199</v>
      </c>
      <c r="H9" s="58"/>
      <c r="I9" s="70">
        <v>1899828856</v>
      </c>
      <c r="J9" s="60"/>
      <c r="K9" s="70">
        <v>1686247725</v>
      </c>
    </row>
    <row r="10" spans="1:14" s="44" customFormat="1" ht="24" customHeight="1" x14ac:dyDescent="0.2">
      <c r="A10" s="32" t="s">
        <v>29</v>
      </c>
      <c r="B10" s="59"/>
      <c r="C10" s="59"/>
      <c r="D10" s="58"/>
      <c r="E10" s="58"/>
      <c r="F10" s="58"/>
      <c r="G10" s="58"/>
      <c r="H10" s="58"/>
      <c r="I10" s="31"/>
      <c r="J10" s="60"/>
      <c r="K10" s="31"/>
    </row>
    <row r="11" spans="1:14" s="44" customFormat="1" ht="24" customHeight="1" x14ac:dyDescent="0.2">
      <c r="A11" s="32" t="s">
        <v>62</v>
      </c>
      <c r="B11" s="59"/>
      <c r="C11" s="59"/>
      <c r="D11" s="58"/>
      <c r="E11" s="31">
        <v>23767135</v>
      </c>
      <c r="F11" s="58"/>
      <c r="G11" s="31">
        <v>5321055</v>
      </c>
      <c r="H11" s="58"/>
      <c r="I11" s="31">
        <v>23756563</v>
      </c>
      <c r="J11" s="60"/>
      <c r="K11" s="31">
        <v>5321055</v>
      </c>
    </row>
    <row r="12" spans="1:14" s="44" customFormat="1" ht="24" customHeight="1" x14ac:dyDescent="0.2">
      <c r="A12" s="32" t="s">
        <v>128</v>
      </c>
      <c r="B12" s="59"/>
      <c r="C12" s="59" t="s">
        <v>133</v>
      </c>
      <c r="D12" s="58"/>
      <c r="E12" s="31">
        <v>0</v>
      </c>
      <c r="F12" s="58"/>
      <c r="G12" s="31">
        <v>0</v>
      </c>
      <c r="H12" s="58"/>
      <c r="I12" s="31">
        <v>108998910</v>
      </c>
      <c r="J12" s="60"/>
      <c r="K12" s="31">
        <v>47999520</v>
      </c>
    </row>
    <row r="13" spans="1:14" s="44" customFormat="1" ht="24" customHeight="1" x14ac:dyDescent="0.2">
      <c r="A13" s="32" t="s">
        <v>180</v>
      </c>
      <c r="B13" s="59"/>
      <c r="C13" s="62">
        <v>28.5</v>
      </c>
      <c r="D13" s="58"/>
      <c r="E13" s="31">
        <v>7961546</v>
      </c>
      <c r="F13" s="58"/>
      <c r="G13" s="31">
        <v>0</v>
      </c>
      <c r="H13" s="58"/>
      <c r="I13" s="31">
        <v>7961546</v>
      </c>
      <c r="J13" s="60"/>
      <c r="K13" s="31">
        <v>0</v>
      </c>
    </row>
    <row r="14" spans="1:14" s="44" customFormat="1" ht="24" customHeight="1" x14ac:dyDescent="0.2">
      <c r="A14" s="32" t="s">
        <v>5</v>
      </c>
      <c r="B14" s="61"/>
      <c r="C14" s="59"/>
      <c r="D14" s="61"/>
      <c r="E14" s="29">
        <v>5328028</v>
      </c>
      <c r="F14" s="61"/>
      <c r="G14" s="29">
        <v>8927053</v>
      </c>
      <c r="H14" s="61"/>
      <c r="I14" s="29">
        <v>41342306</v>
      </c>
      <c r="J14" s="60"/>
      <c r="K14" s="29">
        <v>36902733</v>
      </c>
    </row>
    <row r="15" spans="1:14" s="44" customFormat="1" ht="24" customHeight="1" x14ac:dyDescent="0.2">
      <c r="A15" s="26" t="s">
        <v>30</v>
      </c>
      <c r="B15" s="58"/>
      <c r="C15" s="59"/>
      <c r="D15" s="58"/>
      <c r="E15" s="39">
        <f>SUM(E9:E14)</f>
        <v>2166811477</v>
      </c>
      <c r="F15" s="58"/>
      <c r="G15" s="39">
        <f>SUM(G9:G14)</f>
        <v>1957450307</v>
      </c>
      <c r="H15" s="58"/>
      <c r="I15" s="39">
        <f>SUM(I9:I14)</f>
        <v>2081888181</v>
      </c>
      <c r="J15" s="60"/>
      <c r="K15" s="39">
        <f>SUM(K9:K14)</f>
        <v>1776471033</v>
      </c>
    </row>
    <row r="16" spans="1:14" s="44" customFormat="1" ht="24" customHeight="1" x14ac:dyDescent="0.2">
      <c r="A16" s="26" t="s">
        <v>31</v>
      </c>
      <c r="B16" s="59"/>
      <c r="C16" s="59"/>
      <c r="D16" s="58"/>
      <c r="E16" s="58"/>
      <c r="F16" s="58"/>
      <c r="G16" s="58"/>
      <c r="H16" s="58"/>
      <c r="I16" s="31"/>
      <c r="J16" s="60"/>
      <c r="K16" s="31"/>
    </row>
    <row r="17" spans="1:11" s="44" customFormat="1" ht="24" customHeight="1" x14ac:dyDescent="0.2">
      <c r="A17" s="32" t="s">
        <v>32</v>
      </c>
      <c r="B17" s="59"/>
      <c r="C17" s="59"/>
      <c r="D17" s="58"/>
      <c r="E17" s="31">
        <v>1654706988</v>
      </c>
      <c r="F17" s="58"/>
      <c r="G17" s="31">
        <v>1550684220</v>
      </c>
      <c r="H17" s="58"/>
      <c r="I17" s="31">
        <v>1537547937</v>
      </c>
      <c r="J17" s="60"/>
      <c r="K17" s="31">
        <v>1375289613</v>
      </c>
    </row>
    <row r="18" spans="1:11" s="44" customFormat="1" ht="24" customHeight="1" x14ac:dyDescent="0.2">
      <c r="A18" s="32" t="s">
        <v>33</v>
      </c>
      <c r="B18" s="59"/>
      <c r="C18" s="59"/>
      <c r="D18" s="58"/>
      <c r="E18" s="31">
        <f>35614155</f>
        <v>35614155</v>
      </c>
      <c r="F18" s="58"/>
      <c r="G18" s="31">
        <v>36370772</v>
      </c>
      <c r="H18" s="58"/>
      <c r="I18" s="31">
        <v>31675068</v>
      </c>
      <c r="J18" s="60"/>
      <c r="K18" s="31">
        <v>32445672</v>
      </c>
    </row>
    <row r="19" spans="1:11" s="44" customFormat="1" ht="24" customHeight="1" x14ac:dyDescent="0.2">
      <c r="A19" s="32" t="s">
        <v>34</v>
      </c>
      <c r="B19" s="62"/>
      <c r="C19" s="59"/>
      <c r="E19" s="53">
        <v>115554796</v>
      </c>
      <c r="G19" s="53">
        <v>102469627</v>
      </c>
      <c r="I19" s="29">
        <v>113075300</v>
      </c>
      <c r="J19" s="60"/>
      <c r="K19" s="29">
        <v>99704169</v>
      </c>
    </row>
    <row r="20" spans="1:11" s="44" customFormat="1" ht="24" customHeight="1" x14ac:dyDescent="0.2">
      <c r="A20" s="32" t="s">
        <v>139</v>
      </c>
      <c r="B20" s="62"/>
      <c r="C20" s="62">
        <v>28.5</v>
      </c>
      <c r="E20" s="29">
        <v>0</v>
      </c>
      <c r="G20" s="116">
        <v>7961546</v>
      </c>
      <c r="I20" s="29">
        <v>0</v>
      </c>
      <c r="J20" s="60"/>
      <c r="K20" s="116">
        <v>7961546</v>
      </c>
    </row>
    <row r="21" spans="1:11" s="44" customFormat="1" ht="24" customHeight="1" x14ac:dyDescent="0.2">
      <c r="A21" s="26" t="s">
        <v>35</v>
      </c>
      <c r="B21" s="62"/>
      <c r="C21" s="59"/>
      <c r="E21" s="72">
        <f>SUM(E17:E20)</f>
        <v>1805875939</v>
      </c>
      <c r="G21" s="72">
        <f>SUM(G17:G20)</f>
        <v>1697486165</v>
      </c>
      <c r="I21" s="72">
        <f>SUM(I17:I20)</f>
        <v>1682298305</v>
      </c>
      <c r="J21" s="60"/>
      <c r="K21" s="72">
        <f>SUM(K17:K20)</f>
        <v>1515401000</v>
      </c>
    </row>
    <row r="22" spans="1:11" s="44" customFormat="1" ht="24" customHeight="1" x14ac:dyDescent="0.2">
      <c r="A22" s="26" t="s">
        <v>100</v>
      </c>
      <c r="C22" s="59"/>
      <c r="E22" s="75">
        <f>SUM(E15-E21)</f>
        <v>360935538</v>
      </c>
      <c r="G22" s="75">
        <f>SUM(G15-G21)</f>
        <v>259964142</v>
      </c>
      <c r="I22" s="29">
        <f>SUM(I15-I21)</f>
        <v>399589876</v>
      </c>
      <c r="J22" s="60"/>
      <c r="K22" s="29">
        <f>SUM(K15-K21)</f>
        <v>261070033</v>
      </c>
    </row>
    <row r="23" spans="1:11" s="44" customFormat="1" ht="24" customHeight="1" x14ac:dyDescent="0.2">
      <c r="A23" s="18" t="s">
        <v>36</v>
      </c>
      <c r="C23" s="59"/>
      <c r="E23" s="71">
        <v>-32317428</v>
      </c>
      <c r="G23" s="71">
        <v>-36057353</v>
      </c>
      <c r="I23" s="33">
        <v>-32291816</v>
      </c>
      <c r="J23" s="60"/>
      <c r="K23" s="33">
        <v>-36254811</v>
      </c>
    </row>
    <row r="24" spans="1:11" s="44" customFormat="1" ht="24" customHeight="1" x14ac:dyDescent="0.2">
      <c r="A24" s="26" t="s">
        <v>101</v>
      </c>
      <c r="C24" s="59"/>
      <c r="E24" s="29">
        <f>SUM(E22:E23)</f>
        <v>328618110</v>
      </c>
      <c r="G24" s="29">
        <f>SUM(G22:G23)</f>
        <v>223906789</v>
      </c>
      <c r="I24" s="29">
        <f>SUM(I22:I23)</f>
        <v>367298060</v>
      </c>
      <c r="J24" s="60"/>
      <c r="K24" s="29">
        <f>SUM(K22:K23)</f>
        <v>224815222</v>
      </c>
    </row>
    <row r="25" spans="1:11" s="44" customFormat="1" ht="24" customHeight="1" x14ac:dyDescent="0.2">
      <c r="A25" s="18" t="s">
        <v>102</v>
      </c>
      <c r="C25" s="59">
        <v>22</v>
      </c>
      <c r="E25" s="71">
        <v>-39239301</v>
      </c>
      <c r="G25" s="71">
        <v>-32635123</v>
      </c>
      <c r="I25" s="33">
        <v>-39246355</v>
      </c>
      <c r="J25" s="60"/>
      <c r="K25" s="33">
        <v>-32706472</v>
      </c>
    </row>
    <row r="26" spans="1:11" s="44" customFormat="1" ht="24" customHeight="1" x14ac:dyDescent="0.2">
      <c r="A26" s="76" t="s">
        <v>117</v>
      </c>
      <c r="C26" s="59"/>
      <c r="E26" s="39">
        <f>SUM(E24:E25)</f>
        <v>289378809</v>
      </c>
      <c r="G26" s="39">
        <f>SUM(G24:G25)</f>
        <v>191271666</v>
      </c>
      <c r="I26" s="39">
        <f>SUM(I24:I25)</f>
        <v>328051705</v>
      </c>
      <c r="J26" s="60"/>
      <c r="K26" s="39">
        <f>SUM(K24:K25)</f>
        <v>192108750</v>
      </c>
    </row>
    <row r="27" spans="1:11" s="44" customFormat="1" ht="24" customHeight="1" x14ac:dyDescent="0.2">
      <c r="A27" s="42"/>
      <c r="C27" s="59"/>
      <c r="E27" s="29"/>
      <c r="G27" s="29"/>
      <c r="I27" s="29"/>
      <c r="J27" s="60"/>
      <c r="K27" s="29"/>
    </row>
    <row r="28" spans="1:11" s="44" customFormat="1" ht="24" customHeight="1" x14ac:dyDescent="0.2">
      <c r="A28" s="19" t="s">
        <v>103</v>
      </c>
      <c r="C28" s="59"/>
      <c r="E28" s="29"/>
      <c r="F28" s="53"/>
      <c r="G28" s="29"/>
      <c r="H28" s="53"/>
      <c r="I28" s="29"/>
      <c r="J28" s="63"/>
      <c r="K28" s="29"/>
    </row>
    <row r="29" spans="1:11" s="44" customFormat="1" ht="24" customHeight="1" x14ac:dyDescent="0.45">
      <c r="A29" s="120" t="s">
        <v>159</v>
      </c>
      <c r="C29" s="59"/>
      <c r="E29" s="29"/>
      <c r="F29" s="53"/>
      <c r="G29" s="29"/>
      <c r="H29" s="53"/>
      <c r="I29" s="29"/>
      <c r="J29" s="63"/>
      <c r="K29" s="29"/>
    </row>
    <row r="30" spans="1:11" s="44" customFormat="1" ht="24" customHeight="1" x14ac:dyDescent="0.5">
      <c r="A30" s="121" t="s">
        <v>185</v>
      </c>
      <c r="C30" s="59"/>
      <c r="E30" s="29">
        <v>1843803</v>
      </c>
      <c r="F30" s="53"/>
      <c r="G30" s="29">
        <v>0</v>
      </c>
      <c r="H30" s="53"/>
      <c r="I30" s="29">
        <v>1348467</v>
      </c>
      <c r="J30" s="63"/>
      <c r="K30" s="29">
        <v>0</v>
      </c>
    </row>
    <row r="31" spans="1:11" s="44" customFormat="1" ht="24" customHeight="1" x14ac:dyDescent="0.5">
      <c r="A31" s="121" t="s">
        <v>160</v>
      </c>
      <c r="C31" s="59"/>
      <c r="E31" s="33">
        <v>-246239</v>
      </c>
      <c r="F31" s="53"/>
      <c r="G31" s="33">
        <v>0</v>
      </c>
      <c r="H31" s="53"/>
      <c r="I31" s="33">
        <v>-244577</v>
      </c>
      <c r="J31" s="63"/>
      <c r="K31" s="33">
        <v>0</v>
      </c>
    </row>
    <row r="32" spans="1:11" s="44" customFormat="1" ht="24" customHeight="1" x14ac:dyDescent="0.5">
      <c r="A32" s="121" t="s">
        <v>159</v>
      </c>
      <c r="C32" s="59"/>
      <c r="E32" s="29"/>
      <c r="F32" s="53"/>
      <c r="G32" s="29"/>
      <c r="H32" s="53"/>
      <c r="I32" s="29"/>
      <c r="J32" s="63"/>
      <c r="K32" s="29"/>
    </row>
    <row r="33" spans="1:11" s="44" customFormat="1" ht="24" customHeight="1" x14ac:dyDescent="0.5">
      <c r="A33" s="121" t="s">
        <v>181</v>
      </c>
      <c r="C33" s="59"/>
      <c r="E33" s="33">
        <f>SUM(E30:E31)</f>
        <v>1597564</v>
      </c>
      <c r="F33" s="53"/>
      <c r="G33" s="33">
        <f>SUM(G30:G31)</f>
        <v>0</v>
      </c>
      <c r="H33" s="53"/>
      <c r="I33" s="33">
        <f>SUM(I30:I31)</f>
        <v>1103890</v>
      </c>
      <c r="J33" s="63"/>
      <c r="K33" s="33">
        <f>SUM(K30:K31)</f>
        <v>0</v>
      </c>
    </row>
    <row r="34" spans="1:11" s="44" customFormat="1" ht="24" customHeight="1" x14ac:dyDescent="0.2">
      <c r="A34" s="118" t="s">
        <v>129</v>
      </c>
      <c r="C34" s="59"/>
      <c r="E34" s="33">
        <f>SUM(E30:E31)</f>
        <v>1597564</v>
      </c>
      <c r="F34" s="53"/>
      <c r="G34" s="33">
        <f>SUM(G30:G31)</f>
        <v>0</v>
      </c>
      <c r="H34" s="53"/>
      <c r="I34" s="33">
        <f>SUM(I30:I31)</f>
        <v>1103890</v>
      </c>
      <c r="J34" s="63"/>
      <c r="K34" s="33">
        <f>SUM(K30:K31)</f>
        <v>0</v>
      </c>
    </row>
    <row r="35" spans="1:11" s="44" customFormat="1" ht="24" customHeight="1" x14ac:dyDescent="0.2">
      <c r="A35" s="110"/>
      <c r="C35" s="59"/>
      <c r="E35" s="29"/>
      <c r="F35" s="53"/>
      <c r="G35" s="29"/>
      <c r="H35" s="53"/>
      <c r="I35" s="29"/>
      <c r="J35" s="63"/>
      <c r="K35" s="29"/>
    </row>
    <row r="36" spans="1:11" s="44" customFormat="1" ht="24" customHeight="1" thickBot="1" x14ac:dyDescent="0.25">
      <c r="A36" s="19" t="s">
        <v>113</v>
      </c>
      <c r="B36" s="18"/>
      <c r="C36" s="28"/>
      <c r="D36" s="18"/>
      <c r="E36" s="36">
        <f>SUM(E26,E34)</f>
        <v>290976373</v>
      </c>
      <c r="F36" s="18"/>
      <c r="G36" s="36">
        <f>G26+G34</f>
        <v>191271666</v>
      </c>
      <c r="H36" s="36">
        <f>H26+H34</f>
        <v>0</v>
      </c>
      <c r="I36" s="36">
        <f>SUM(I26,I34)</f>
        <v>329155595</v>
      </c>
      <c r="J36" s="36">
        <f>J26+J34</f>
        <v>0</v>
      </c>
      <c r="K36" s="36">
        <f>K26+K34</f>
        <v>192108750</v>
      </c>
    </row>
    <row r="37" spans="1:11" s="44" customFormat="1" ht="24" customHeight="1" thickTop="1" x14ac:dyDescent="0.2">
      <c r="A37" s="18"/>
      <c r="B37" s="18"/>
      <c r="C37" s="28"/>
      <c r="D37" s="18"/>
      <c r="E37" s="18"/>
      <c r="F37" s="18"/>
      <c r="G37" s="18"/>
      <c r="H37" s="18"/>
      <c r="I37" s="31"/>
      <c r="J37" s="31"/>
      <c r="K37" s="31"/>
    </row>
    <row r="38" spans="1:11" s="44" customFormat="1" ht="24" customHeight="1" x14ac:dyDescent="0.2">
      <c r="A38" s="108" t="s">
        <v>140</v>
      </c>
      <c r="B38" s="18"/>
      <c r="C38" s="64">
        <v>24</v>
      </c>
      <c r="D38" s="18"/>
      <c r="E38" s="18"/>
      <c r="F38" s="18"/>
      <c r="G38" s="18"/>
      <c r="H38" s="18"/>
      <c r="I38" s="31"/>
      <c r="J38" s="31"/>
      <c r="K38" s="31"/>
    </row>
    <row r="39" spans="1:11" s="44" customFormat="1" ht="24" customHeight="1" thickBot="1" x14ac:dyDescent="0.25">
      <c r="A39" s="30" t="s">
        <v>104</v>
      </c>
      <c r="B39" s="18"/>
      <c r="C39" s="64"/>
      <c r="D39" s="18"/>
      <c r="E39" s="73">
        <v>0.57999999999999996</v>
      </c>
      <c r="F39" s="18"/>
      <c r="G39" s="73">
        <f>G26/489998579</f>
        <v>0.3903514707947755</v>
      </c>
      <c r="H39" s="18"/>
      <c r="I39" s="73">
        <v>0.66</v>
      </c>
      <c r="J39" s="31"/>
      <c r="K39" s="73">
        <f>K26/489998579</f>
        <v>0.39205981044283805</v>
      </c>
    </row>
    <row r="40" spans="1:11" s="44" customFormat="1" ht="24" customHeight="1" thickTop="1" thickBot="1" x14ac:dyDescent="0.25">
      <c r="A40" s="32" t="s">
        <v>141</v>
      </c>
      <c r="E40" s="73">
        <v>0.52</v>
      </c>
      <c r="G40" s="73">
        <v>0.38</v>
      </c>
      <c r="I40" s="73">
        <v>0.59</v>
      </c>
      <c r="K40" s="73">
        <v>0.38</v>
      </c>
    </row>
    <row r="41" spans="1:11" s="44" customFormat="1" ht="24" customHeight="1" thickTop="1" x14ac:dyDescent="0.2">
      <c r="A41" s="45"/>
      <c r="B41" s="65"/>
      <c r="C41" s="53"/>
      <c r="I41" s="74"/>
      <c r="J41" s="60"/>
      <c r="K41" s="74"/>
    </row>
    <row r="42" spans="1:11" s="44" customFormat="1" ht="24" customHeight="1" x14ac:dyDescent="0.2">
      <c r="A42" s="44" t="s">
        <v>11</v>
      </c>
      <c r="B42" s="66"/>
      <c r="C42" s="53"/>
      <c r="I42" s="53"/>
      <c r="K42" s="53"/>
    </row>
  </sheetData>
  <mergeCells count="6">
    <mergeCell ref="A1:K1"/>
    <mergeCell ref="A2:K2"/>
    <mergeCell ref="A4:L4"/>
    <mergeCell ref="A3:K3"/>
    <mergeCell ref="E5:G5"/>
    <mergeCell ref="I5:K5"/>
  </mergeCells>
  <printOptions horizontalCentered="1"/>
  <pageMargins left="0.82677165354330695" right="0.19" top="0.78740157480314998" bottom="0.39370078740157499" header="0.31496062992126" footer="0.31496062992126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showGridLines="0" view="pageBreakPreview" topLeftCell="A6" zoomScale="90" zoomScaleNormal="100" zoomScaleSheetLayoutView="90" workbookViewId="0">
      <selection activeCell="A17" sqref="A17"/>
    </sheetView>
  </sheetViews>
  <sheetFormatPr defaultColWidth="9.140625" defaultRowHeight="23.1" customHeight="1" x14ac:dyDescent="0.5"/>
  <cols>
    <col min="1" max="1" width="57.28515625" style="3" customWidth="1"/>
    <col min="2" max="2" width="17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7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6.140625" style="3" customWidth="1"/>
    <col min="14" max="14" width="15.140625" style="3" customWidth="1"/>
    <col min="15" max="16384" width="9.140625" style="3"/>
  </cols>
  <sheetData>
    <row r="1" spans="1:12" ht="23.1" customHeight="1" x14ac:dyDescent="0.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3.1" customHeight="1" x14ac:dyDescent="0.5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23.1" customHeight="1" x14ac:dyDescent="0.5">
      <c r="A3" s="55" t="s">
        <v>151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23.1" customHeight="1" x14ac:dyDescent="0.5">
      <c r="B4" s="55"/>
      <c r="C4" s="55"/>
      <c r="D4" s="55"/>
      <c r="E4" s="55"/>
      <c r="F4" s="55"/>
      <c r="G4" s="55"/>
      <c r="H4" s="55"/>
      <c r="I4" s="55"/>
      <c r="J4" s="55"/>
      <c r="K4" s="55"/>
      <c r="L4" s="78" t="s">
        <v>114</v>
      </c>
    </row>
    <row r="5" spans="1:12" ht="23.1" customHeight="1" x14ac:dyDescent="0.5">
      <c r="B5" s="131" t="s">
        <v>81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ht="23.1" customHeight="1" x14ac:dyDescent="0.5">
      <c r="F6" s="132" t="s">
        <v>22</v>
      </c>
      <c r="G6" s="132"/>
      <c r="H6" s="132"/>
      <c r="I6" s="132"/>
      <c r="J6" s="132"/>
    </row>
    <row r="7" spans="1:12" s="4" customFormat="1" ht="23.1" customHeight="1" x14ac:dyDescent="0.5">
      <c r="F7" s="130" t="s">
        <v>127</v>
      </c>
      <c r="G7" s="130"/>
      <c r="H7" s="130"/>
    </row>
    <row r="8" spans="1:12" s="4" customFormat="1" ht="23.1" customHeight="1" x14ac:dyDescent="0.5">
      <c r="B8" s="4" t="s">
        <v>82</v>
      </c>
      <c r="D8" s="4" t="s">
        <v>55</v>
      </c>
      <c r="F8" s="5" t="s">
        <v>124</v>
      </c>
      <c r="H8" s="4" t="s">
        <v>124</v>
      </c>
    </row>
    <row r="9" spans="1:12" s="4" customFormat="1" ht="23.1" customHeight="1" x14ac:dyDescent="0.5">
      <c r="B9" s="12" t="s">
        <v>58</v>
      </c>
      <c r="C9" s="5"/>
      <c r="D9" s="12" t="s">
        <v>59</v>
      </c>
      <c r="E9" s="5"/>
      <c r="F9" s="12" t="s">
        <v>125</v>
      </c>
      <c r="G9" s="5"/>
      <c r="H9" s="77" t="s">
        <v>126</v>
      </c>
      <c r="J9" s="12" t="s">
        <v>57</v>
      </c>
      <c r="L9" s="12" t="s">
        <v>61</v>
      </c>
    </row>
    <row r="10" spans="1:12" s="4" customFormat="1" ht="23.1" customHeight="1" x14ac:dyDescent="0.5">
      <c r="B10" s="5"/>
      <c r="C10" s="5"/>
      <c r="D10" s="5"/>
      <c r="E10" s="5"/>
      <c r="F10" s="5"/>
      <c r="G10" s="5"/>
      <c r="H10" s="5"/>
      <c r="J10" s="5"/>
      <c r="L10" s="5"/>
    </row>
    <row r="11" spans="1:12" ht="23.1" customHeight="1" x14ac:dyDescent="0.5">
      <c r="A11" s="16" t="s">
        <v>136</v>
      </c>
      <c r="B11" s="9">
        <v>419998782</v>
      </c>
      <c r="C11" s="9">
        <v>0</v>
      </c>
      <c r="D11" s="9">
        <v>211584110</v>
      </c>
      <c r="E11" s="9">
        <v>0</v>
      </c>
      <c r="F11" s="9">
        <v>42000000</v>
      </c>
      <c r="G11" s="9">
        <v>0</v>
      </c>
      <c r="H11" s="9">
        <v>2000000</v>
      </c>
      <c r="I11" s="9"/>
      <c r="J11" s="9">
        <v>456590333</v>
      </c>
      <c r="K11" s="9"/>
      <c r="L11" s="9">
        <f>SUM(B11:K11)</f>
        <v>1132173225</v>
      </c>
    </row>
    <row r="12" spans="1:12" ht="23.1" customHeight="1" x14ac:dyDescent="0.5">
      <c r="A12" s="17" t="s">
        <v>176</v>
      </c>
      <c r="B12" s="9">
        <v>0</v>
      </c>
      <c r="C12" s="9"/>
      <c r="D12" s="9">
        <v>0</v>
      </c>
      <c r="E12" s="9"/>
      <c r="F12" s="9">
        <v>10000000</v>
      </c>
      <c r="G12" s="9"/>
      <c r="H12" s="9">
        <v>0</v>
      </c>
      <c r="I12" s="9"/>
      <c r="J12" s="9">
        <v>-10000000</v>
      </c>
      <c r="K12" s="9"/>
      <c r="L12" s="9">
        <f>SUM(B12:J12)</f>
        <v>0</v>
      </c>
    </row>
    <row r="13" spans="1:12" ht="23.1" customHeight="1" x14ac:dyDescent="0.5">
      <c r="A13" s="17" t="s">
        <v>177</v>
      </c>
      <c r="B13" s="9">
        <v>69999331</v>
      </c>
      <c r="C13" s="9"/>
      <c r="D13" s="9">
        <v>0</v>
      </c>
      <c r="E13" s="9"/>
      <c r="F13" s="9">
        <v>0</v>
      </c>
      <c r="G13" s="9"/>
      <c r="H13" s="9">
        <v>0</v>
      </c>
      <c r="I13" s="9"/>
      <c r="J13" s="9">
        <v>-69999331</v>
      </c>
      <c r="K13" s="9"/>
      <c r="L13" s="9">
        <f>SUM(B13:J13)</f>
        <v>0</v>
      </c>
    </row>
    <row r="14" spans="1:12" ht="23.1" customHeight="1" x14ac:dyDescent="0.5">
      <c r="A14" s="17" t="s">
        <v>178</v>
      </c>
      <c r="B14" s="9">
        <v>0</v>
      </c>
      <c r="C14" s="9"/>
      <c r="D14" s="9">
        <v>0</v>
      </c>
      <c r="E14" s="9"/>
      <c r="F14" s="9">
        <v>0</v>
      </c>
      <c r="G14" s="9"/>
      <c r="H14" s="9">
        <v>0</v>
      </c>
      <c r="I14" s="9"/>
      <c r="J14" s="9">
        <v>-49778100</v>
      </c>
      <c r="K14" s="9"/>
      <c r="L14" s="9">
        <f>SUM(B14:K14)</f>
        <v>-49778100</v>
      </c>
    </row>
    <row r="15" spans="1:12" ht="23.1" customHeight="1" x14ac:dyDescent="0.5">
      <c r="A15" s="17" t="s">
        <v>117</v>
      </c>
      <c r="B15" s="79">
        <v>0</v>
      </c>
      <c r="C15" s="9"/>
      <c r="D15" s="79">
        <v>0</v>
      </c>
      <c r="E15" s="9"/>
      <c r="F15" s="79">
        <v>0</v>
      </c>
      <c r="G15" s="9"/>
      <c r="H15" s="79">
        <v>0</v>
      </c>
      <c r="I15" s="9"/>
      <c r="J15" s="79">
        <v>191271666</v>
      </c>
      <c r="K15" s="9"/>
      <c r="L15" s="79">
        <f>SUM(B15:J15)</f>
        <v>191271666</v>
      </c>
    </row>
    <row r="16" spans="1:12" ht="23.1" customHeight="1" x14ac:dyDescent="0.5">
      <c r="A16" s="17" t="s">
        <v>129</v>
      </c>
      <c r="B16" s="80">
        <v>0</v>
      </c>
      <c r="C16" s="9"/>
      <c r="D16" s="80">
        <v>0</v>
      </c>
      <c r="E16" s="9"/>
      <c r="F16" s="80">
        <v>0</v>
      </c>
      <c r="G16" s="9"/>
      <c r="H16" s="80">
        <v>0</v>
      </c>
      <c r="I16" s="9"/>
      <c r="J16" s="80">
        <v>0</v>
      </c>
      <c r="K16" s="9"/>
      <c r="L16" s="80">
        <f>SUM(B16:J16)</f>
        <v>0</v>
      </c>
    </row>
    <row r="17" spans="1:12" ht="23.1" customHeight="1" x14ac:dyDescent="0.5">
      <c r="A17" s="10" t="s">
        <v>113</v>
      </c>
      <c r="B17" s="9">
        <f>SUM(B15:B16)</f>
        <v>0</v>
      </c>
      <c r="C17" s="9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191271666</v>
      </c>
      <c r="K17" s="9"/>
      <c r="L17" s="9">
        <f>SUM(L15:L16)</f>
        <v>191271666</v>
      </c>
    </row>
    <row r="18" spans="1:12" ht="23.1" customHeight="1" thickBot="1" x14ac:dyDescent="0.55000000000000004">
      <c r="A18" s="1" t="s">
        <v>137</v>
      </c>
      <c r="B18" s="11">
        <f>SUM(B11:B14,B17)</f>
        <v>489998113</v>
      </c>
      <c r="C18" s="8"/>
      <c r="D18" s="11">
        <f>SUM(D11:D14,D17)</f>
        <v>211584110</v>
      </c>
      <c r="E18" s="8"/>
      <c r="F18" s="11">
        <f>SUM(F11:F14,F17)</f>
        <v>52000000</v>
      </c>
      <c r="G18" s="9"/>
      <c r="H18" s="11">
        <f>SUM(H11:H14,H17)</f>
        <v>2000000</v>
      </c>
      <c r="I18" s="9"/>
      <c r="J18" s="11">
        <f>SUM(J11:J14,J17)</f>
        <v>518084568</v>
      </c>
      <c r="K18" s="9"/>
      <c r="L18" s="11">
        <f>SUM(L11:L14,L17)</f>
        <v>1273666791</v>
      </c>
    </row>
    <row r="19" spans="1:12" ht="23.1" customHeight="1" thickTop="1" x14ac:dyDescent="0.5">
      <c r="A19" s="1"/>
      <c r="B19" s="9">
        <f>B18-BS!F70</f>
        <v>0</v>
      </c>
      <c r="C19" s="9"/>
      <c r="D19" s="9">
        <f>D18-BS!F71</f>
        <v>0</v>
      </c>
      <c r="E19" s="9"/>
      <c r="F19" s="9">
        <f>F18-BS!F74</f>
        <v>0</v>
      </c>
      <c r="G19" s="9"/>
      <c r="H19" s="9">
        <f>H18-BS!F75</f>
        <v>0</v>
      </c>
      <c r="I19" s="9"/>
      <c r="J19" s="9">
        <f>J18-BS!F76</f>
        <v>0</v>
      </c>
      <c r="K19" s="9"/>
      <c r="L19" s="9">
        <f>L18-BS!F77</f>
        <v>0</v>
      </c>
    </row>
    <row r="20" spans="1:12" ht="23.1" customHeight="1" x14ac:dyDescent="0.5">
      <c r="A20" s="16" t="s">
        <v>152</v>
      </c>
      <c r="B20" s="9">
        <f>SUM(B18)</f>
        <v>489998113</v>
      </c>
      <c r="C20" s="9">
        <v>0</v>
      </c>
      <c r="D20" s="9">
        <f>SUM(D18)</f>
        <v>211584110</v>
      </c>
      <c r="E20" s="9">
        <v>0</v>
      </c>
      <c r="F20" s="9">
        <f>SUM(F18)</f>
        <v>52000000</v>
      </c>
      <c r="G20" s="9">
        <v>0</v>
      </c>
      <c r="H20" s="9">
        <f>SUM(H18)</f>
        <v>2000000</v>
      </c>
      <c r="I20" s="9"/>
      <c r="J20" s="9">
        <f>SUM(J18)</f>
        <v>518084568</v>
      </c>
      <c r="K20" s="9"/>
      <c r="L20" s="9">
        <f>SUM(B20:J20)</f>
        <v>1273666791</v>
      </c>
    </row>
    <row r="21" spans="1:12" ht="23.1" customHeight="1" x14ac:dyDescent="0.5">
      <c r="A21" s="10" t="s">
        <v>176</v>
      </c>
      <c r="B21" s="9">
        <v>0</v>
      </c>
      <c r="C21" s="9"/>
      <c r="D21" s="9">
        <v>0</v>
      </c>
      <c r="E21" s="9"/>
      <c r="F21" s="9">
        <v>17000000</v>
      </c>
      <c r="G21" s="9"/>
      <c r="H21" s="9">
        <v>0</v>
      </c>
      <c r="I21" s="9"/>
      <c r="J21" s="9">
        <v>-17000000</v>
      </c>
      <c r="K21" s="9"/>
      <c r="L21" s="9">
        <f>SUM(B21:J21)</f>
        <v>0</v>
      </c>
    </row>
    <row r="22" spans="1:12" ht="23.1" customHeight="1" x14ac:dyDescent="0.5">
      <c r="A22" s="10" t="s">
        <v>182</v>
      </c>
      <c r="B22" s="9">
        <v>19092258</v>
      </c>
      <c r="C22" s="9"/>
      <c r="D22" s="9">
        <v>47730645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f>SUM(B22:J22)</f>
        <v>66822903</v>
      </c>
    </row>
    <row r="23" spans="1:12" ht="23.1" customHeight="1" x14ac:dyDescent="0.5">
      <c r="A23" s="17" t="s">
        <v>178</v>
      </c>
      <c r="B23" s="9">
        <v>0</v>
      </c>
      <c r="C23" s="9"/>
      <c r="D23" s="9">
        <v>0</v>
      </c>
      <c r="E23" s="9"/>
      <c r="F23" s="9">
        <v>0</v>
      </c>
      <c r="G23" s="9"/>
      <c r="H23" s="9">
        <v>0</v>
      </c>
      <c r="I23" s="9"/>
      <c r="J23" s="9">
        <v>-163554508</v>
      </c>
      <c r="K23" s="9"/>
      <c r="L23" s="9">
        <f>SUM(B23:K23)</f>
        <v>-163554508</v>
      </c>
    </row>
    <row r="24" spans="1:12" ht="23.1" customHeight="1" x14ac:dyDescent="0.5">
      <c r="A24" s="17" t="s">
        <v>117</v>
      </c>
      <c r="B24" s="79">
        <v>0</v>
      </c>
      <c r="C24" s="9"/>
      <c r="D24" s="79">
        <v>0</v>
      </c>
      <c r="E24" s="9"/>
      <c r="F24" s="79">
        <v>0</v>
      </c>
      <c r="G24" s="9"/>
      <c r="H24" s="79">
        <v>0</v>
      </c>
      <c r="I24" s="9"/>
      <c r="J24" s="79">
        <f>PL!E26</f>
        <v>289378809</v>
      </c>
      <c r="K24" s="9"/>
      <c r="L24" s="79">
        <f>SUM(B24:J24)</f>
        <v>289378809</v>
      </c>
    </row>
    <row r="25" spans="1:12" ht="23.1" customHeight="1" x14ac:dyDescent="0.5">
      <c r="A25" s="17" t="s">
        <v>129</v>
      </c>
      <c r="B25" s="80">
        <v>0</v>
      </c>
      <c r="C25" s="9"/>
      <c r="D25" s="80">
        <v>0</v>
      </c>
      <c r="E25" s="9"/>
      <c r="F25" s="80">
        <v>0</v>
      </c>
      <c r="G25" s="9"/>
      <c r="H25" s="80">
        <v>0</v>
      </c>
      <c r="I25" s="9"/>
      <c r="J25" s="80">
        <f>PL!E34</f>
        <v>1597564</v>
      </c>
      <c r="K25" s="9"/>
      <c r="L25" s="80">
        <f>SUM(B25:J25)</f>
        <v>1597564</v>
      </c>
    </row>
    <row r="26" spans="1:12" ht="23.1" customHeight="1" x14ac:dyDescent="0.5">
      <c r="A26" s="10" t="s">
        <v>113</v>
      </c>
      <c r="B26" s="9">
        <f>SUM(B24:B25)</f>
        <v>0</v>
      </c>
      <c r="C26" s="9"/>
      <c r="D26" s="9">
        <f>SUM(D24:D25)</f>
        <v>0</v>
      </c>
      <c r="E26" s="9"/>
      <c r="F26" s="9">
        <f>SUM(F24:F25)</f>
        <v>0</v>
      </c>
      <c r="G26" s="9"/>
      <c r="H26" s="9">
        <f>SUM(H24:H25)</f>
        <v>0</v>
      </c>
      <c r="I26" s="9"/>
      <c r="J26" s="9">
        <f>SUM(J24:J25)</f>
        <v>290976373</v>
      </c>
      <c r="K26" s="9"/>
      <c r="L26" s="9">
        <f>SUM(L24:L25)</f>
        <v>290976373</v>
      </c>
    </row>
    <row r="27" spans="1:12" ht="23.1" customHeight="1" thickBot="1" x14ac:dyDescent="0.55000000000000004">
      <c r="A27" s="1" t="s">
        <v>153</v>
      </c>
      <c r="B27" s="11">
        <f>SUM(B20:B23,B26)</f>
        <v>509090371</v>
      </c>
      <c r="C27" s="8"/>
      <c r="D27" s="11">
        <f>SUM(D20:D23,D26)</f>
        <v>259314755</v>
      </c>
      <c r="E27" s="8"/>
      <c r="F27" s="11">
        <f>SUM(F20:F23,F26)</f>
        <v>69000000</v>
      </c>
      <c r="G27" s="9"/>
      <c r="H27" s="11">
        <f>SUM(H20:H23,H26)</f>
        <v>2000000</v>
      </c>
      <c r="I27" s="9"/>
      <c r="J27" s="11">
        <f>SUM(J20:J23,J26)</f>
        <v>628506433</v>
      </c>
      <c r="K27" s="9"/>
      <c r="L27" s="11">
        <f>SUM(L20:L23,L26)</f>
        <v>1467911559</v>
      </c>
    </row>
    <row r="28" spans="1:12" ht="23.1" customHeight="1" thickTop="1" x14ac:dyDescent="0.5">
      <c r="A28" s="1"/>
      <c r="B28" s="9">
        <f>B27-BS!D70</f>
        <v>0</v>
      </c>
      <c r="C28" s="9"/>
      <c r="D28" s="9">
        <f>D27-BS!D71</f>
        <v>0</v>
      </c>
      <c r="E28" s="9"/>
      <c r="F28" s="9">
        <f>F27-BS!D74</f>
        <v>0</v>
      </c>
      <c r="G28" s="9"/>
      <c r="H28" s="9">
        <f>H27-BS!D75</f>
        <v>0</v>
      </c>
      <c r="I28" s="9"/>
      <c r="J28" s="9">
        <f>J27-BS!D76</f>
        <v>0</v>
      </c>
      <c r="K28" s="9"/>
      <c r="L28" s="9">
        <f>L27-BS!D77</f>
        <v>0</v>
      </c>
    </row>
    <row r="29" spans="1:12" ht="23.1" customHeight="1" x14ac:dyDescent="0.5">
      <c r="A29" s="10" t="s">
        <v>11</v>
      </c>
    </row>
  </sheetData>
  <mergeCells count="3">
    <mergeCell ref="F7:H7"/>
    <mergeCell ref="B5:L5"/>
    <mergeCell ref="F6:J6"/>
  </mergeCells>
  <printOptions horizontalCentered="1"/>
  <pageMargins left="0.39370078740157499" right="0.31900000000000001" top="0.86614173228346503" bottom="0.23622047244094499" header="0.31496062992126" footer="0.31496062992126"/>
  <pageSetup paperSize="9" scale="79" orientation="landscape" r:id="rId1"/>
  <ignoredErrors>
    <ignoredError sqref="B17:J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"/>
  <sheetViews>
    <sheetView showGridLines="0" view="pageBreakPreview" topLeftCell="A14" zoomScale="90" zoomScaleNormal="100" zoomScaleSheetLayoutView="90" workbookViewId="0">
      <selection activeCell="A22" sqref="A22"/>
    </sheetView>
  </sheetViews>
  <sheetFormatPr defaultColWidth="9.140625" defaultRowHeight="23.1" customHeight="1" x14ac:dyDescent="0.5"/>
  <cols>
    <col min="1" max="1" width="65.140625" style="3" customWidth="1"/>
    <col min="2" max="2" width="2" style="3" customWidth="1"/>
    <col min="3" max="3" width="17.28515625" style="3" customWidth="1"/>
    <col min="4" max="4" width="1.7109375" style="3" customWidth="1"/>
    <col min="5" max="5" width="17.28515625" style="3" customWidth="1"/>
    <col min="6" max="6" width="1.7109375" style="3" customWidth="1"/>
    <col min="7" max="7" width="17.28515625" style="3" customWidth="1"/>
    <col min="8" max="8" width="1.7109375" style="3" customWidth="1"/>
    <col min="9" max="9" width="17.28515625" style="3" customWidth="1"/>
    <col min="10" max="10" width="1.7109375" style="3" customWidth="1"/>
    <col min="11" max="11" width="17.28515625" style="3" customWidth="1"/>
    <col min="12" max="12" width="0.5703125" style="3" customWidth="1"/>
    <col min="13" max="13" width="9.140625" style="3"/>
    <col min="14" max="14" width="16" style="3" customWidth="1"/>
    <col min="15" max="16384" width="9.140625" style="3"/>
  </cols>
  <sheetData>
    <row r="1" spans="1:11" ht="23.1" customHeight="1" x14ac:dyDescent="0.5">
      <c r="A1" s="133" t="s">
        <v>66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3.1" customHeight="1" x14ac:dyDescent="0.5">
      <c r="A2" s="133" t="s">
        <v>95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3.1" customHeight="1" x14ac:dyDescent="0.5">
      <c r="A3" s="133" t="s">
        <v>151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3.1" customHeight="1" x14ac:dyDescent="0.5">
      <c r="A4" s="134" t="s">
        <v>114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23.1" customHeight="1" x14ac:dyDescent="0.5">
      <c r="B5" s="2"/>
      <c r="C5" s="131" t="s">
        <v>69</v>
      </c>
      <c r="D5" s="131"/>
      <c r="E5" s="131"/>
      <c r="F5" s="131"/>
      <c r="G5" s="131"/>
      <c r="H5" s="131"/>
      <c r="I5" s="131"/>
      <c r="J5" s="131"/>
      <c r="K5" s="131"/>
    </row>
    <row r="6" spans="1:11" ht="23.1" customHeight="1" x14ac:dyDescent="0.5">
      <c r="G6" s="132" t="s">
        <v>22</v>
      </c>
      <c r="H6" s="132"/>
      <c r="I6" s="132"/>
    </row>
    <row r="7" spans="1:11" s="4" customFormat="1" ht="23.1" customHeight="1" x14ac:dyDescent="0.5">
      <c r="C7" s="4" t="s">
        <v>82</v>
      </c>
      <c r="E7" s="4" t="s">
        <v>55</v>
      </c>
      <c r="G7" s="5" t="s">
        <v>56</v>
      </c>
    </row>
    <row r="8" spans="1:11" s="4" customFormat="1" ht="23.1" customHeight="1" x14ac:dyDescent="0.5">
      <c r="B8" s="6"/>
      <c r="C8" s="12" t="s">
        <v>58</v>
      </c>
      <c r="D8" s="5"/>
      <c r="E8" s="12" t="s">
        <v>59</v>
      </c>
      <c r="F8" s="5"/>
      <c r="G8" s="12" t="s">
        <v>60</v>
      </c>
      <c r="H8" s="5"/>
      <c r="I8" s="12" t="s">
        <v>57</v>
      </c>
      <c r="K8" s="12" t="s">
        <v>61</v>
      </c>
    </row>
    <row r="9" spans="1:11" s="4" customFormat="1" ht="23.1" customHeight="1" x14ac:dyDescent="0.5">
      <c r="B9" s="6"/>
      <c r="C9" s="5"/>
      <c r="D9" s="5"/>
      <c r="E9" s="5"/>
      <c r="F9" s="5"/>
      <c r="G9" s="5"/>
      <c r="H9" s="5"/>
      <c r="I9" s="5"/>
      <c r="K9" s="5"/>
    </row>
    <row r="10" spans="1:11" ht="23.1" customHeight="1" x14ac:dyDescent="0.5">
      <c r="A10" s="16" t="s">
        <v>136</v>
      </c>
      <c r="B10" s="7"/>
      <c r="C10" s="9">
        <v>419998782</v>
      </c>
      <c r="D10" s="9">
        <v>0</v>
      </c>
      <c r="E10" s="9">
        <v>211584110</v>
      </c>
      <c r="F10" s="9">
        <v>0</v>
      </c>
      <c r="G10" s="9">
        <v>42000000</v>
      </c>
      <c r="H10" s="9">
        <v>0</v>
      </c>
      <c r="I10" s="9">
        <v>355847158</v>
      </c>
      <c r="J10" s="9"/>
      <c r="K10" s="9">
        <f>SUM(C10:J10)</f>
        <v>1029430050</v>
      </c>
    </row>
    <row r="11" spans="1:11" ht="23.1" customHeight="1" x14ac:dyDescent="0.5">
      <c r="A11" s="17" t="s">
        <v>176</v>
      </c>
      <c r="B11" s="7"/>
      <c r="C11" s="9">
        <v>0</v>
      </c>
      <c r="D11" s="9"/>
      <c r="E11" s="9">
        <v>0</v>
      </c>
      <c r="F11" s="9"/>
      <c r="G11" s="9">
        <v>10000000</v>
      </c>
      <c r="H11" s="9"/>
      <c r="I11" s="9">
        <v>-10000000</v>
      </c>
      <c r="J11" s="9"/>
      <c r="K11" s="9">
        <f>SUM(C11:J11)</f>
        <v>0</v>
      </c>
    </row>
    <row r="12" spans="1:11" ht="23.1" customHeight="1" x14ac:dyDescent="0.5">
      <c r="A12" s="17" t="s">
        <v>177</v>
      </c>
      <c r="B12" s="7"/>
      <c r="C12" s="9">
        <v>69999331</v>
      </c>
      <c r="D12" s="9"/>
      <c r="E12" s="9">
        <v>0</v>
      </c>
      <c r="F12" s="9"/>
      <c r="G12" s="9">
        <v>0</v>
      </c>
      <c r="H12" s="9"/>
      <c r="I12" s="9">
        <v>-69999331</v>
      </c>
      <c r="J12" s="9"/>
      <c r="K12" s="9">
        <f>SUM(C12:J12)</f>
        <v>0</v>
      </c>
    </row>
    <row r="13" spans="1:11" ht="23.1" customHeight="1" x14ac:dyDescent="0.5">
      <c r="A13" s="17" t="s">
        <v>178</v>
      </c>
      <c r="B13" s="7"/>
      <c r="C13" s="9">
        <v>0</v>
      </c>
      <c r="D13" s="9"/>
      <c r="E13" s="9">
        <v>0</v>
      </c>
      <c r="F13" s="9"/>
      <c r="G13" s="9">
        <v>0</v>
      </c>
      <c r="H13" s="9"/>
      <c r="I13" s="9">
        <v>-49778100</v>
      </c>
      <c r="J13" s="9"/>
      <c r="K13" s="9">
        <f>SUM(C13:J13)</f>
        <v>-49778100</v>
      </c>
    </row>
    <row r="14" spans="1:11" ht="23.1" customHeight="1" x14ac:dyDescent="0.5">
      <c r="A14" s="17" t="s">
        <v>117</v>
      </c>
      <c r="B14" s="7"/>
      <c r="C14" s="79">
        <v>0</v>
      </c>
      <c r="D14" s="9"/>
      <c r="E14" s="79">
        <v>0</v>
      </c>
      <c r="F14" s="9"/>
      <c r="G14" s="79">
        <v>0</v>
      </c>
      <c r="H14" s="9"/>
      <c r="I14" s="79">
        <v>192108750</v>
      </c>
      <c r="J14" s="9"/>
      <c r="K14" s="79">
        <f>SUM(C14:I14)</f>
        <v>192108750</v>
      </c>
    </row>
    <row r="15" spans="1:11" ht="23.1" customHeight="1" x14ac:dyDescent="0.5">
      <c r="A15" s="17" t="s">
        <v>129</v>
      </c>
      <c r="B15" s="7"/>
      <c r="C15" s="80">
        <v>0</v>
      </c>
      <c r="D15" s="9"/>
      <c r="E15" s="80">
        <v>0</v>
      </c>
      <c r="F15" s="9"/>
      <c r="G15" s="80">
        <v>0</v>
      </c>
      <c r="H15" s="9"/>
      <c r="I15" s="80">
        <v>0</v>
      </c>
      <c r="J15" s="9"/>
      <c r="K15" s="80">
        <f>SUM(C15:I15)</f>
        <v>0</v>
      </c>
    </row>
    <row r="16" spans="1:11" ht="23.1" customHeight="1" x14ac:dyDescent="0.5">
      <c r="A16" s="10" t="s">
        <v>113</v>
      </c>
      <c r="B16" s="7"/>
      <c r="C16" s="9">
        <f>SUM(C14:C15)</f>
        <v>0</v>
      </c>
      <c r="D16" s="9"/>
      <c r="E16" s="9">
        <f>SUM(E14:E15)</f>
        <v>0</v>
      </c>
      <c r="F16" s="9"/>
      <c r="G16" s="9">
        <f>SUM(G14:G15)</f>
        <v>0</v>
      </c>
      <c r="H16" s="9"/>
      <c r="I16" s="9">
        <f>SUM(I14:I15)</f>
        <v>192108750</v>
      </c>
      <c r="J16" s="9"/>
      <c r="K16" s="9">
        <f>SUM(C16:J16)</f>
        <v>192108750</v>
      </c>
    </row>
    <row r="17" spans="1:11" ht="23.1" customHeight="1" thickBot="1" x14ac:dyDescent="0.55000000000000004">
      <c r="A17" s="1" t="s">
        <v>137</v>
      </c>
      <c r="B17" s="7"/>
      <c r="C17" s="11">
        <f>SUM(C10:C13,C16)</f>
        <v>489998113</v>
      </c>
      <c r="D17" s="8">
        <f>SUM(D10:D16)</f>
        <v>0</v>
      </c>
      <c r="E17" s="11">
        <f>SUM(E10:E13,E16)</f>
        <v>211584110</v>
      </c>
      <c r="F17" s="8">
        <f>SUM(F10:F16)</f>
        <v>0</v>
      </c>
      <c r="G17" s="11">
        <f>SUM(G10:G13,G16)</f>
        <v>52000000</v>
      </c>
      <c r="H17" s="9">
        <f>SUM(H10:H16)</f>
        <v>0</v>
      </c>
      <c r="I17" s="11">
        <f>SUM(I10:I13,I16)</f>
        <v>418178477</v>
      </c>
      <c r="J17" s="9"/>
      <c r="K17" s="11">
        <f>SUM(K10:K13,K16)</f>
        <v>1171760700</v>
      </c>
    </row>
    <row r="18" spans="1:11" ht="23.1" customHeight="1" thickTop="1" x14ac:dyDescent="0.5">
      <c r="A18" s="1"/>
      <c r="B18" s="7"/>
      <c r="C18" s="8">
        <f>C17-BS!J70</f>
        <v>0</v>
      </c>
      <c r="D18" s="8"/>
      <c r="E18" s="8">
        <f>E17-BS!J71</f>
        <v>0</v>
      </c>
      <c r="F18" s="8"/>
      <c r="G18" s="8">
        <f>G17-BS!J74</f>
        <v>0</v>
      </c>
      <c r="H18" s="9"/>
      <c r="I18" s="8">
        <f>I17-BS!J76</f>
        <v>0</v>
      </c>
      <c r="J18" s="9"/>
      <c r="K18" s="8">
        <f>K17-BS!J77</f>
        <v>0</v>
      </c>
    </row>
    <row r="19" spans="1:11" ht="23.1" customHeight="1" x14ac:dyDescent="0.5">
      <c r="A19" s="16" t="s">
        <v>152</v>
      </c>
      <c r="B19" s="7"/>
      <c r="C19" s="9">
        <f>SUM(C17)</f>
        <v>489998113</v>
      </c>
      <c r="D19" s="9">
        <v>0</v>
      </c>
      <c r="E19" s="9">
        <f>SUM(E17)</f>
        <v>211584110</v>
      </c>
      <c r="F19" s="9">
        <v>0</v>
      </c>
      <c r="G19" s="9">
        <f>SUM(G17)</f>
        <v>52000000</v>
      </c>
      <c r="H19" s="9">
        <v>0</v>
      </c>
      <c r="I19" s="9">
        <f>SUM(I17)</f>
        <v>418178477</v>
      </c>
      <c r="J19" s="9"/>
      <c r="K19" s="9">
        <f>SUM(C19:I19)</f>
        <v>1171760700</v>
      </c>
    </row>
    <row r="20" spans="1:11" ht="23.1" customHeight="1" x14ac:dyDescent="0.5">
      <c r="A20" s="10" t="s">
        <v>176</v>
      </c>
      <c r="B20" s="7"/>
      <c r="C20" s="9">
        <v>0</v>
      </c>
      <c r="D20" s="9"/>
      <c r="E20" s="9">
        <v>0</v>
      </c>
      <c r="F20" s="9"/>
      <c r="G20" s="9">
        <v>17000000</v>
      </c>
      <c r="H20" s="9"/>
      <c r="I20" s="9">
        <v>-17000000</v>
      </c>
      <c r="J20" s="9"/>
      <c r="K20" s="9">
        <f t="shared" ref="K20:K22" si="0">SUM(C20:I20)</f>
        <v>0</v>
      </c>
    </row>
    <row r="21" spans="1:11" ht="23.1" customHeight="1" x14ac:dyDescent="0.5">
      <c r="A21" s="10" t="s">
        <v>182</v>
      </c>
      <c r="B21" s="7"/>
      <c r="C21" s="9">
        <v>19092258</v>
      </c>
      <c r="D21" s="9"/>
      <c r="E21" s="9">
        <v>47730645</v>
      </c>
      <c r="F21" s="9"/>
      <c r="G21" s="9">
        <v>0</v>
      </c>
      <c r="H21" s="9"/>
      <c r="I21" s="9">
        <v>0</v>
      </c>
      <c r="J21" s="9"/>
      <c r="K21" s="9">
        <f t="shared" si="0"/>
        <v>66822903</v>
      </c>
    </row>
    <row r="22" spans="1:11" ht="23.1" customHeight="1" x14ac:dyDescent="0.5">
      <c r="A22" s="17" t="s">
        <v>178</v>
      </c>
      <c r="B22" s="7"/>
      <c r="C22" s="9">
        <v>0</v>
      </c>
      <c r="D22" s="9"/>
      <c r="E22" s="9">
        <v>0</v>
      </c>
      <c r="F22" s="9"/>
      <c r="G22" s="9">
        <v>0</v>
      </c>
      <c r="H22" s="9"/>
      <c r="I22" s="9">
        <v>-163554508</v>
      </c>
      <c r="J22" s="9"/>
      <c r="K22" s="9">
        <f t="shared" si="0"/>
        <v>-163554508</v>
      </c>
    </row>
    <row r="23" spans="1:11" ht="23.1" customHeight="1" x14ac:dyDescent="0.5">
      <c r="A23" s="17" t="s">
        <v>117</v>
      </c>
      <c r="B23" s="7"/>
      <c r="C23" s="79">
        <v>0</v>
      </c>
      <c r="D23" s="9"/>
      <c r="E23" s="79">
        <v>0</v>
      </c>
      <c r="F23" s="9"/>
      <c r="G23" s="79">
        <v>0</v>
      </c>
      <c r="H23" s="9"/>
      <c r="I23" s="79">
        <f>SUM(PL!I26)</f>
        <v>328051705</v>
      </c>
      <c r="J23" s="9"/>
      <c r="K23" s="79">
        <f>SUM(C23:I23)</f>
        <v>328051705</v>
      </c>
    </row>
    <row r="24" spans="1:11" ht="23.1" customHeight="1" x14ac:dyDescent="0.5">
      <c r="A24" s="17" t="s">
        <v>129</v>
      </c>
      <c r="B24" s="7"/>
      <c r="C24" s="80">
        <v>0</v>
      </c>
      <c r="D24" s="9"/>
      <c r="E24" s="80">
        <v>0</v>
      </c>
      <c r="F24" s="9"/>
      <c r="G24" s="80">
        <v>0</v>
      </c>
      <c r="H24" s="9"/>
      <c r="I24" s="80">
        <f>PL!I34</f>
        <v>1103890</v>
      </c>
      <c r="J24" s="9"/>
      <c r="K24" s="80">
        <f>SUM(C24:I24)</f>
        <v>1103890</v>
      </c>
    </row>
    <row r="25" spans="1:11" ht="23.1" customHeight="1" x14ac:dyDescent="0.5">
      <c r="A25" s="10" t="s">
        <v>113</v>
      </c>
      <c r="B25" s="7"/>
      <c r="C25" s="9" t="s">
        <v>83</v>
      </c>
      <c r="D25" s="9"/>
      <c r="E25" s="9" t="s">
        <v>83</v>
      </c>
      <c r="F25" s="9"/>
      <c r="G25" s="9" t="s">
        <v>83</v>
      </c>
      <c r="H25" s="9"/>
      <c r="I25" s="9">
        <f>SUM(I23:I24)</f>
        <v>329155595</v>
      </c>
      <c r="J25" s="9"/>
      <c r="K25" s="9">
        <f>SUM(C25:J25)</f>
        <v>329155595</v>
      </c>
    </row>
    <row r="26" spans="1:11" ht="23.1" customHeight="1" thickBot="1" x14ac:dyDescent="0.55000000000000004">
      <c r="A26" s="1" t="s">
        <v>153</v>
      </c>
      <c r="B26" s="7"/>
      <c r="C26" s="11">
        <f>SUM(C19:C22,C25)</f>
        <v>509090371</v>
      </c>
      <c r="D26" s="8"/>
      <c r="E26" s="11">
        <f>SUM(E19:E22,E25)</f>
        <v>259314755</v>
      </c>
      <c r="F26" s="8"/>
      <c r="G26" s="11">
        <f>SUM(G19:G22,G25)</f>
        <v>69000000</v>
      </c>
      <c r="H26" s="9"/>
      <c r="I26" s="11">
        <f>SUM(I19:I22,I25)</f>
        <v>566779564</v>
      </c>
      <c r="J26" s="9"/>
      <c r="K26" s="11">
        <f>SUM(K19:K22,K25)</f>
        <v>1404184690</v>
      </c>
    </row>
    <row r="27" spans="1:11" ht="23.1" customHeight="1" thickTop="1" x14ac:dyDescent="0.5">
      <c r="A27" s="1"/>
      <c r="C27" s="9">
        <f>C26-BS!H70</f>
        <v>0</v>
      </c>
      <c r="D27" s="9"/>
      <c r="E27" s="9">
        <f>E26-BS!H71</f>
        <v>0</v>
      </c>
      <c r="F27" s="9"/>
      <c r="G27" s="9">
        <f>G26-BS!H74</f>
        <v>0</v>
      </c>
      <c r="H27" s="9"/>
      <c r="I27" s="9">
        <f>I26-BS!H76</f>
        <v>0</v>
      </c>
      <c r="J27" s="9"/>
      <c r="K27" s="9">
        <f>SUM(K26-BS!H77)</f>
        <v>0</v>
      </c>
    </row>
    <row r="28" spans="1:11" ht="23.1" customHeight="1" x14ac:dyDescent="0.5">
      <c r="A28" s="10" t="s">
        <v>11</v>
      </c>
    </row>
  </sheetData>
  <mergeCells count="6">
    <mergeCell ref="A1:K1"/>
    <mergeCell ref="A2:K2"/>
    <mergeCell ref="G6:I6"/>
    <mergeCell ref="A3:K3"/>
    <mergeCell ref="C5:K5"/>
    <mergeCell ref="A4:K4"/>
  </mergeCells>
  <printOptions horizontalCentered="1"/>
  <pageMargins left="0.39370078740157483" right="0.39370078740157483" top="0.86614173228346458" bottom="0.19685039370078741" header="0.31496062992125984" footer="0.31496062992125984"/>
  <pageSetup paperSize="9" scale="79" orientation="landscape" r:id="rId1"/>
  <ignoredErrors>
    <ignoredError sqref="C16:K16 C17" formulaRange="1"/>
    <ignoredError sqref="D17:K1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view="pageBreakPreview" zoomScaleNormal="100" zoomScaleSheetLayoutView="100" workbookViewId="0">
      <selection activeCell="E30" sqref="E30"/>
    </sheetView>
  </sheetViews>
  <sheetFormatPr defaultColWidth="9.140625" defaultRowHeight="24" customHeight="1" x14ac:dyDescent="0.2"/>
  <cols>
    <col min="1" max="1" width="34.42578125" style="106" customWidth="1"/>
    <col min="2" max="2" width="9.28515625" style="106" customWidth="1"/>
    <col min="3" max="3" width="21.140625" style="106" customWidth="1"/>
    <col min="4" max="4" width="1.140625" style="106" customWidth="1"/>
    <col min="5" max="5" width="14.140625" style="106" customWidth="1"/>
    <col min="6" max="6" width="1.28515625" style="106" customWidth="1"/>
    <col min="7" max="7" width="14.42578125" style="106" customWidth="1"/>
    <col min="8" max="8" width="1.140625" style="106" customWidth="1"/>
    <col min="9" max="9" width="14.7109375" style="106" customWidth="1"/>
    <col min="10" max="10" width="1.140625" style="106" customWidth="1"/>
    <col min="11" max="11" width="15.140625" style="106" customWidth="1"/>
    <col min="12" max="12" width="1.140625" style="106" customWidth="1"/>
    <col min="13" max="13" width="9.140625" style="106"/>
    <col min="14" max="14" width="9.5703125" style="106" bestFit="1" customWidth="1"/>
    <col min="15" max="16384" width="9.140625" style="106"/>
  </cols>
  <sheetData>
    <row r="1" spans="1:12" s="81" customFormat="1" ht="21.6" customHeight="1" x14ac:dyDescent="0.2">
      <c r="A1" s="135" t="s">
        <v>66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2" s="81" customFormat="1" ht="21.6" customHeight="1" x14ac:dyDescent="0.2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2" s="81" customFormat="1" ht="21.6" customHeight="1" x14ac:dyDescent="0.2">
      <c r="A3" s="135" t="s">
        <v>151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2" s="81" customFormat="1" ht="21.6" customHeight="1" x14ac:dyDescent="0.2">
      <c r="A4" s="136" t="s">
        <v>114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2" s="81" customFormat="1" ht="21.6" customHeight="1" x14ac:dyDescent="0.2">
      <c r="A5" s="82"/>
      <c r="B5" s="82"/>
      <c r="E5" s="137" t="s">
        <v>68</v>
      </c>
      <c r="F5" s="137"/>
      <c r="G5" s="137"/>
      <c r="H5" s="83"/>
      <c r="I5" s="138" t="s">
        <v>69</v>
      </c>
      <c r="J5" s="138"/>
      <c r="K5" s="138"/>
    </row>
    <row r="6" spans="1:12" s="81" customFormat="1" ht="21.6" customHeight="1" x14ac:dyDescent="0.2">
      <c r="C6" s="84"/>
      <c r="D6" s="84"/>
      <c r="E6" s="85">
        <v>2560</v>
      </c>
      <c r="G6" s="86">
        <v>2559</v>
      </c>
      <c r="H6" s="87"/>
      <c r="I6" s="85">
        <v>2560</v>
      </c>
      <c r="K6" s="86">
        <v>2559</v>
      </c>
    </row>
    <row r="7" spans="1:12" s="81" customFormat="1" ht="21.6" customHeight="1" x14ac:dyDescent="0.2">
      <c r="A7" s="88" t="s">
        <v>38</v>
      </c>
    </row>
    <row r="8" spans="1:12" s="81" customFormat="1" ht="21.6" customHeight="1" x14ac:dyDescent="0.2">
      <c r="A8" s="89" t="s">
        <v>98</v>
      </c>
      <c r="C8" s="90"/>
      <c r="D8" s="90"/>
      <c r="E8" s="91">
        <f>PL!E24</f>
        <v>328618110</v>
      </c>
      <c r="G8" s="91">
        <f>PL!G24</f>
        <v>223906789</v>
      </c>
      <c r="H8" s="92"/>
      <c r="I8" s="90">
        <f>PL!I24</f>
        <v>367298060</v>
      </c>
      <c r="J8" s="90"/>
      <c r="K8" s="90">
        <f>PL!K24</f>
        <v>224815222</v>
      </c>
    </row>
    <row r="9" spans="1:12" s="81" customFormat="1" ht="21.6" customHeight="1" x14ac:dyDescent="0.2">
      <c r="A9" s="89" t="s">
        <v>130</v>
      </c>
      <c r="C9" s="90"/>
      <c r="D9" s="90"/>
      <c r="H9" s="92"/>
      <c r="I9" s="90"/>
      <c r="J9" s="90"/>
      <c r="K9" s="90"/>
    </row>
    <row r="10" spans="1:12" s="81" customFormat="1" ht="21.6" customHeight="1" x14ac:dyDescent="0.2">
      <c r="A10" s="89" t="s">
        <v>78</v>
      </c>
      <c r="C10" s="90"/>
      <c r="D10" s="90"/>
      <c r="H10" s="92"/>
      <c r="I10" s="90"/>
      <c r="J10" s="90"/>
      <c r="K10" s="90"/>
    </row>
    <row r="11" spans="1:12" s="81" customFormat="1" ht="21.6" customHeight="1" x14ac:dyDescent="0.2">
      <c r="A11" s="89" t="s">
        <v>39</v>
      </c>
      <c r="C11" s="90"/>
      <c r="D11" s="90"/>
      <c r="E11" s="81">
        <v>152351429</v>
      </c>
      <c r="G11" s="81">
        <v>148197688</v>
      </c>
      <c r="H11" s="92"/>
      <c r="I11" s="90">
        <v>144054250</v>
      </c>
      <c r="J11" s="90"/>
      <c r="K11" s="90">
        <v>140520955</v>
      </c>
    </row>
    <row r="12" spans="1:12" s="81" customFormat="1" ht="21.6" customHeight="1" x14ac:dyDescent="0.2">
      <c r="A12" s="89" t="s">
        <v>164</v>
      </c>
      <c r="C12" s="90"/>
      <c r="D12" s="90"/>
      <c r="E12" s="90">
        <v>-50058</v>
      </c>
      <c r="G12" s="90">
        <v>-63229</v>
      </c>
      <c r="H12" s="92"/>
      <c r="I12" s="90">
        <v>-50058</v>
      </c>
      <c r="J12" s="90"/>
      <c r="K12" s="90">
        <v>-63229</v>
      </c>
    </row>
    <row r="13" spans="1:12" s="81" customFormat="1" ht="21.6" customHeight="1" x14ac:dyDescent="0.2">
      <c r="A13" s="89" t="s">
        <v>146</v>
      </c>
      <c r="C13" s="90"/>
      <c r="D13" s="90"/>
      <c r="E13" s="90">
        <v>0</v>
      </c>
      <c r="G13" s="90">
        <v>85617</v>
      </c>
      <c r="H13" s="92"/>
      <c r="I13" s="90">
        <v>0</v>
      </c>
      <c r="J13" s="90"/>
      <c r="K13" s="90">
        <v>85617</v>
      </c>
    </row>
    <row r="14" spans="1:12" s="81" customFormat="1" ht="21.6" customHeight="1" x14ac:dyDescent="0.2">
      <c r="A14" s="89" t="s">
        <v>148</v>
      </c>
      <c r="C14" s="90"/>
      <c r="D14" s="90"/>
      <c r="E14" s="90">
        <v>12167038</v>
      </c>
      <c r="G14" s="90">
        <v>7476383</v>
      </c>
      <c r="H14" s="92"/>
      <c r="I14" s="90">
        <v>11848596</v>
      </c>
      <c r="J14" s="90"/>
      <c r="K14" s="90">
        <v>4745393</v>
      </c>
    </row>
    <row r="15" spans="1:12" s="81" customFormat="1" ht="21.6" customHeight="1" x14ac:dyDescent="0.2">
      <c r="A15" s="89" t="s">
        <v>142</v>
      </c>
      <c r="C15" s="90"/>
      <c r="D15" s="90"/>
      <c r="E15" s="90">
        <v>0</v>
      </c>
      <c r="G15" s="90">
        <v>88953</v>
      </c>
      <c r="H15" s="92"/>
      <c r="I15" s="90">
        <v>0</v>
      </c>
      <c r="J15" s="90"/>
      <c r="K15" s="90">
        <v>0</v>
      </c>
    </row>
    <row r="16" spans="1:12" s="81" customFormat="1" ht="21.6" customHeight="1" x14ac:dyDescent="0.2">
      <c r="A16" s="89" t="s">
        <v>132</v>
      </c>
      <c r="C16" s="90"/>
      <c r="D16" s="90"/>
      <c r="E16" s="90">
        <v>-91775</v>
      </c>
      <c r="G16" s="90">
        <v>-133106</v>
      </c>
      <c r="H16" s="92"/>
      <c r="I16" s="90">
        <v>0</v>
      </c>
      <c r="J16" s="90"/>
      <c r="K16" s="90">
        <v>0</v>
      </c>
    </row>
    <row r="17" spans="1:11" s="81" customFormat="1" ht="21.6" customHeight="1" x14ac:dyDescent="0.2">
      <c r="A17" s="89" t="s">
        <v>183</v>
      </c>
      <c r="C17" s="90"/>
      <c r="D17" s="90"/>
      <c r="E17" s="90"/>
      <c r="G17" s="90"/>
      <c r="H17" s="92"/>
      <c r="I17" s="90"/>
      <c r="J17" s="90"/>
      <c r="K17" s="90"/>
    </row>
    <row r="18" spans="1:11" s="81" customFormat="1" ht="21.6" customHeight="1" x14ac:dyDescent="0.2">
      <c r="A18" s="89" t="s">
        <v>134</v>
      </c>
      <c r="C18" s="90"/>
      <c r="D18" s="90"/>
      <c r="E18" s="90">
        <v>1226719</v>
      </c>
      <c r="G18" s="90">
        <v>-1126934</v>
      </c>
      <c r="H18" s="92"/>
      <c r="I18" s="90">
        <v>1226719</v>
      </c>
      <c r="J18" s="90"/>
      <c r="K18" s="90">
        <v>-5994921</v>
      </c>
    </row>
    <row r="19" spans="1:11" s="81" customFormat="1" ht="21.6" customHeight="1" x14ac:dyDescent="0.2">
      <c r="A19" s="89" t="s">
        <v>79</v>
      </c>
      <c r="C19" s="93"/>
      <c r="D19" s="93"/>
      <c r="E19" s="93">
        <v>2570694</v>
      </c>
      <c r="G19" s="93">
        <v>2250371</v>
      </c>
      <c r="H19" s="92"/>
      <c r="I19" s="93">
        <v>2453227</v>
      </c>
      <c r="J19" s="90"/>
      <c r="K19" s="93">
        <v>1875356</v>
      </c>
    </row>
    <row r="20" spans="1:11" s="81" customFormat="1" ht="21.6" customHeight="1" x14ac:dyDescent="0.2">
      <c r="A20" s="89" t="s">
        <v>184</v>
      </c>
      <c r="C20" s="93"/>
      <c r="D20" s="93"/>
      <c r="E20" s="93">
        <v>-7961546</v>
      </c>
      <c r="G20" s="93">
        <v>7961546</v>
      </c>
      <c r="H20" s="92"/>
      <c r="I20" s="93">
        <v>-7961546</v>
      </c>
      <c r="J20" s="90"/>
      <c r="K20" s="93">
        <v>7961546</v>
      </c>
    </row>
    <row r="21" spans="1:11" s="81" customFormat="1" ht="21.6" customHeight="1" x14ac:dyDescent="0.2">
      <c r="A21" s="89" t="s">
        <v>174</v>
      </c>
      <c r="C21" s="93"/>
      <c r="D21" s="93"/>
      <c r="E21" s="93">
        <v>-6024151</v>
      </c>
      <c r="G21" s="93">
        <v>-2354087</v>
      </c>
      <c r="H21" s="92"/>
      <c r="I21" s="93">
        <v>-6014685</v>
      </c>
      <c r="J21" s="90"/>
      <c r="K21" s="93">
        <v>-2354087</v>
      </c>
    </row>
    <row r="22" spans="1:11" s="81" customFormat="1" ht="21.6" customHeight="1" x14ac:dyDescent="0.2">
      <c r="A22" s="89" t="s">
        <v>172</v>
      </c>
      <c r="C22" s="93"/>
      <c r="D22" s="93"/>
      <c r="E22" s="93">
        <v>0</v>
      </c>
      <c r="G22" s="93">
        <v>0</v>
      </c>
      <c r="H22" s="92"/>
      <c r="I22" s="93">
        <v>-108998910</v>
      </c>
      <c r="J22" s="90"/>
      <c r="K22" s="93">
        <v>-47999520</v>
      </c>
    </row>
    <row r="23" spans="1:11" s="81" customFormat="1" ht="21.6" customHeight="1" x14ac:dyDescent="0.2">
      <c r="A23" s="89" t="s">
        <v>143</v>
      </c>
      <c r="C23" s="93"/>
      <c r="D23" s="93"/>
      <c r="E23" s="93">
        <v>0</v>
      </c>
      <c r="G23" s="93">
        <v>2949658</v>
      </c>
      <c r="H23" s="92"/>
      <c r="I23" s="93">
        <v>0</v>
      </c>
      <c r="J23" s="90"/>
      <c r="K23" s="93">
        <v>2099658</v>
      </c>
    </row>
    <row r="24" spans="1:11" s="81" customFormat="1" ht="21.6" customHeight="1" x14ac:dyDescent="0.2">
      <c r="A24" s="89" t="s">
        <v>173</v>
      </c>
      <c r="C24" s="93"/>
      <c r="D24" s="93"/>
      <c r="E24" s="93">
        <v>-476272</v>
      </c>
      <c r="G24" s="93">
        <v>-1179060</v>
      </c>
      <c r="H24" s="92"/>
      <c r="I24" s="93">
        <v>-476272</v>
      </c>
      <c r="J24" s="90"/>
      <c r="K24" s="93">
        <v>-1179060</v>
      </c>
    </row>
    <row r="25" spans="1:11" s="81" customFormat="1" ht="21.6" customHeight="1" x14ac:dyDescent="0.2">
      <c r="A25" s="89" t="s">
        <v>40</v>
      </c>
      <c r="C25" s="93"/>
      <c r="D25" s="93"/>
      <c r="E25" s="94">
        <v>30978541</v>
      </c>
      <c r="G25" s="94">
        <v>34528393</v>
      </c>
      <c r="H25" s="92"/>
      <c r="I25" s="95">
        <v>30977534</v>
      </c>
      <c r="J25" s="93"/>
      <c r="K25" s="95">
        <v>34725851</v>
      </c>
    </row>
    <row r="26" spans="1:11" s="81" customFormat="1" ht="21.6" customHeight="1" x14ac:dyDescent="0.2">
      <c r="A26" s="89" t="s">
        <v>105</v>
      </c>
      <c r="C26" s="93"/>
      <c r="D26" s="93"/>
    </row>
    <row r="27" spans="1:11" s="81" customFormat="1" ht="21.6" customHeight="1" x14ac:dyDescent="0.2">
      <c r="A27" s="89" t="s">
        <v>106</v>
      </c>
      <c r="C27" s="93"/>
      <c r="D27" s="93"/>
      <c r="E27" s="90">
        <f>SUM(E8:E25)</f>
        <v>513308729</v>
      </c>
      <c r="G27" s="90">
        <f>SUM(G8:G25)</f>
        <v>422588982</v>
      </c>
      <c r="I27" s="90">
        <f>SUM(I8:I25)</f>
        <v>434356915</v>
      </c>
      <c r="J27" s="93"/>
      <c r="K27" s="90">
        <f>SUM(K8:K25)</f>
        <v>359238781</v>
      </c>
    </row>
    <row r="28" spans="1:11" s="81" customFormat="1" ht="21.6" customHeight="1" x14ac:dyDescent="0.2">
      <c r="A28" s="89" t="s">
        <v>80</v>
      </c>
      <c r="I28" s="90"/>
      <c r="J28" s="90"/>
      <c r="K28" s="90"/>
    </row>
    <row r="29" spans="1:11" s="81" customFormat="1" ht="21.6" customHeight="1" x14ac:dyDescent="0.2">
      <c r="A29" s="89" t="s">
        <v>147</v>
      </c>
      <c r="E29" s="81">
        <v>19878840</v>
      </c>
      <c r="G29" s="81">
        <v>-14587145</v>
      </c>
      <c r="I29" s="90">
        <v>0</v>
      </c>
      <c r="J29" s="90"/>
      <c r="K29" s="90">
        <v>0</v>
      </c>
    </row>
    <row r="30" spans="1:11" s="81" customFormat="1" ht="21.6" customHeight="1" x14ac:dyDescent="0.2">
      <c r="A30" s="89" t="s">
        <v>88</v>
      </c>
      <c r="C30" s="90"/>
      <c r="D30" s="90"/>
      <c r="E30" s="81">
        <v>-26468201</v>
      </c>
      <c r="G30" s="81">
        <v>127967473</v>
      </c>
      <c r="I30" s="90">
        <v>-11867363</v>
      </c>
      <c r="J30" s="90"/>
      <c r="K30" s="90">
        <v>117165590</v>
      </c>
    </row>
    <row r="31" spans="1:11" s="81" customFormat="1" ht="21.6" customHeight="1" x14ac:dyDescent="0.2">
      <c r="A31" s="89" t="s">
        <v>41</v>
      </c>
      <c r="C31" s="90"/>
      <c r="D31" s="90"/>
      <c r="E31" s="81">
        <v>-64858696</v>
      </c>
      <c r="G31" s="81">
        <v>2945173</v>
      </c>
      <c r="I31" s="90">
        <v>-79820158</v>
      </c>
      <c r="J31" s="90"/>
      <c r="K31" s="90">
        <v>-14567747</v>
      </c>
    </row>
    <row r="32" spans="1:11" s="81" customFormat="1" ht="21.6" customHeight="1" x14ac:dyDescent="0.2">
      <c r="A32" s="89" t="s">
        <v>42</v>
      </c>
      <c r="C32" s="90"/>
      <c r="D32" s="90"/>
      <c r="E32" s="81">
        <v>-14545378</v>
      </c>
      <c r="G32" s="81">
        <v>-2244487</v>
      </c>
      <c r="I32" s="90">
        <v>-15875761</v>
      </c>
      <c r="J32" s="90"/>
      <c r="K32" s="90">
        <v>657248</v>
      </c>
    </row>
    <row r="33" spans="1:17" s="81" customFormat="1" ht="21.6" customHeight="1" x14ac:dyDescent="0.2">
      <c r="A33" s="89" t="s">
        <v>43</v>
      </c>
      <c r="C33" s="90"/>
      <c r="D33" s="90"/>
      <c r="E33" s="81">
        <v>-434995</v>
      </c>
      <c r="G33" s="81">
        <v>-1709447</v>
      </c>
      <c r="I33" s="90">
        <v>-53000</v>
      </c>
      <c r="J33" s="90"/>
      <c r="K33" s="90">
        <v>-1708727</v>
      </c>
    </row>
    <row r="34" spans="1:17" s="81" customFormat="1" ht="21.6" customHeight="1" x14ac:dyDescent="0.2">
      <c r="A34" s="89" t="s">
        <v>44</v>
      </c>
      <c r="C34" s="90"/>
      <c r="D34" s="90"/>
      <c r="I34" s="90"/>
      <c r="J34" s="90"/>
      <c r="K34" s="90"/>
    </row>
    <row r="35" spans="1:17" s="81" customFormat="1" ht="21.6" customHeight="1" x14ac:dyDescent="0.2">
      <c r="A35" s="89" t="s">
        <v>89</v>
      </c>
      <c r="C35" s="90"/>
      <c r="D35" s="90"/>
      <c r="E35" s="81">
        <v>154485303</v>
      </c>
      <c r="G35" s="81">
        <v>34081306</v>
      </c>
      <c r="I35" s="90">
        <v>167483346</v>
      </c>
      <c r="J35" s="90"/>
      <c r="K35" s="90">
        <v>43293359</v>
      </c>
    </row>
    <row r="36" spans="1:17" s="81" customFormat="1" ht="21.6" customHeight="1" x14ac:dyDescent="0.2">
      <c r="A36" s="123" t="s">
        <v>179</v>
      </c>
      <c r="C36" s="90"/>
      <c r="D36" s="90"/>
      <c r="E36" s="81">
        <v>-1082272</v>
      </c>
      <c r="G36" s="81">
        <v>-1539429</v>
      </c>
      <c r="I36" s="93">
        <v>-1028272</v>
      </c>
      <c r="J36" s="90"/>
      <c r="K36" s="93">
        <v>-1096020</v>
      </c>
      <c r="Q36" s="93"/>
    </row>
    <row r="37" spans="1:17" s="81" customFormat="1" ht="21.6" customHeight="1" x14ac:dyDescent="0.2">
      <c r="A37" s="89" t="s">
        <v>45</v>
      </c>
      <c r="C37" s="90"/>
      <c r="D37" s="90"/>
      <c r="E37" s="94">
        <v>-65854</v>
      </c>
      <c r="F37" s="96"/>
      <c r="G37" s="94">
        <v>-2038816</v>
      </c>
      <c r="H37" s="96"/>
      <c r="I37" s="94">
        <v>20205</v>
      </c>
      <c r="J37" s="93"/>
      <c r="K37" s="94">
        <v>-2517552</v>
      </c>
    </row>
    <row r="38" spans="1:17" s="81" customFormat="1" ht="21.6" customHeight="1" x14ac:dyDescent="0.2">
      <c r="A38" s="89" t="s">
        <v>96</v>
      </c>
      <c r="C38" s="93"/>
      <c r="D38" s="93"/>
      <c r="E38" s="93">
        <f>SUM(E27:E37)</f>
        <v>580217476</v>
      </c>
      <c r="G38" s="93">
        <f>SUM(G27:G37)</f>
        <v>565463610</v>
      </c>
      <c r="I38" s="93">
        <f>SUM(I27:I37)</f>
        <v>493215912</v>
      </c>
      <c r="J38" s="93"/>
      <c r="K38" s="93">
        <f>SUM(K27:K37)</f>
        <v>500464932</v>
      </c>
    </row>
    <row r="39" spans="1:17" s="81" customFormat="1" ht="21.6" customHeight="1" x14ac:dyDescent="0.2">
      <c r="A39" s="89" t="s">
        <v>107</v>
      </c>
      <c r="C39" s="93"/>
      <c r="D39" s="93"/>
      <c r="E39" s="81">
        <v>-32656353</v>
      </c>
      <c r="G39" s="81">
        <v>-34388131</v>
      </c>
      <c r="I39" s="93">
        <v>-32655346</v>
      </c>
      <c r="J39" s="93"/>
      <c r="K39" s="93">
        <v>-34585589</v>
      </c>
    </row>
    <row r="40" spans="1:17" s="81" customFormat="1" ht="21.6" customHeight="1" x14ac:dyDescent="0.2">
      <c r="A40" s="89" t="s">
        <v>108</v>
      </c>
      <c r="C40" s="93"/>
      <c r="D40" s="93"/>
      <c r="E40" s="94">
        <v>-37913350</v>
      </c>
      <c r="G40" s="94">
        <v>-16810164</v>
      </c>
      <c r="I40" s="93">
        <v>-37873400</v>
      </c>
      <c r="J40" s="93"/>
      <c r="K40" s="93">
        <v>-15964143</v>
      </c>
    </row>
    <row r="41" spans="1:17" s="81" customFormat="1" ht="21.6" customHeight="1" x14ac:dyDescent="0.2">
      <c r="A41" s="88" t="s">
        <v>112</v>
      </c>
      <c r="C41" s="93"/>
      <c r="D41" s="93"/>
      <c r="E41" s="97">
        <f>SUM(E38:E40)</f>
        <v>509647773</v>
      </c>
      <c r="G41" s="97">
        <f>SUM(G38:G40)</f>
        <v>514265315</v>
      </c>
      <c r="I41" s="97">
        <f>SUM(I38:I40)</f>
        <v>422687166</v>
      </c>
      <c r="J41" s="93"/>
      <c r="K41" s="97">
        <f>SUM(K38:K40)</f>
        <v>449915200</v>
      </c>
    </row>
    <row r="42" spans="1:17" s="81" customFormat="1" ht="21.6" customHeight="1" x14ac:dyDescent="0.2">
      <c r="A42" s="89"/>
      <c r="I42" s="93"/>
      <c r="J42" s="90"/>
      <c r="K42" s="93"/>
    </row>
    <row r="43" spans="1:17" s="81" customFormat="1" ht="21.6" customHeight="1" x14ac:dyDescent="0.2">
      <c r="A43" s="81" t="s">
        <v>11</v>
      </c>
    </row>
    <row r="44" spans="1:17" s="81" customFormat="1" ht="24" customHeight="1" x14ac:dyDescent="0.2">
      <c r="A44" s="135" t="s">
        <v>66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7" s="81" customFormat="1" ht="24" customHeight="1" x14ac:dyDescent="0.2">
      <c r="A45" s="135" t="s">
        <v>46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spans="1:17" s="81" customFormat="1" ht="24" customHeight="1" x14ac:dyDescent="0.2">
      <c r="A46" s="135" t="s">
        <v>151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7" s="81" customFormat="1" ht="24" customHeight="1" x14ac:dyDescent="0.2">
      <c r="A47" s="136" t="s">
        <v>114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</row>
    <row r="48" spans="1:17" s="81" customFormat="1" ht="24" customHeight="1" x14ac:dyDescent="0.2">
      <c r="A48" s="82"/>
      <c r="B48" s="82"/>
      <c r="E48" s="137" t="s">
        <v>68</v>
      </c>
      <c r="F48" s="137"/>
      <c r="G48" s="137"/>
      <c r="H48" s="83"/>
      <c r="I48" s="138" t="s">
        <v>69</v>
      </c>
      <c r="J48" s="138"/>
      <c r="K48" s="138"/>
    </row>
    <row r="49" spans="1:11" s="81" customFormat="1" ht="24" customHeight="1" x14ac:dyDescent="0.2">
      <c r="B49" s="84"/>
      <c r="C49" s="86"/>
      <c r="D49" s="86"/>
      <c r="E49" s="85">
        <v>2560</v>
      </c>
      <c r="G49" s="85">
        <v>2559</v>
      </c>
      <c r="H49" s="87"/>
      <c r="I49" s="85">
        <v>2560</v>
      </c>
      <c r="K49" s="85">
        <v>2559</v>
      </c>
    </row>
    <row r="50" spans="1:11" s="81" customFormat="1" ht="24" customHeight="1" x14ac:dyDescent="0.2">
      <c r="A50" s="88" t="s">
        <v>47</v>
      </c>
      <c r="I50" s="90"/>
      <c r="J50" s="90"/>
      <c r="K50" s="90"/>
    </row>
    <row r="51" spans="1:11" s="81" customFormat="1" ht="24" customHeight="1" x14ac:dyDescent="0.2">
      <c r="A51" s="89" t="s">
        <v>144</v>
      </c>
      <c r="E51" s="90">
        <v>0</v>
      </c>
      <c r="F51" s="90"/>
      <c r="G51" s="90">
        <v>0</v>
      </c>
      <c r="H51" s="90"/>
      <c r="I51" s="90">
        <v>-10000000</v>
      </c>
      <c r="J51" s="90"/>
      <c r="K51" s="90">
        <v>-39999760</v>
      </c>
    </row>
    <row r="52" spans="1:11" s="81" customFormat="1" ht="24" customHeight="1" x14ac:dyDescent="0.2">
      <c r="A52" s="89" t="s">
        <v>171</v>
      </c>
      <c r="E52" s="96">
        <v>0</v>
      </c>
      <c r="F52" s="90"/>
      <c r="G52" s="96">
        <v>0</v>
      </c>
      <c r="H52" s="90"/>
      <c r="I52" s="90">
        <v>108998910</v>
      </c>
      <c r="J52" s="90"/>
      <c r="K52" s="90">
        <v>47999520</v>
      </c>
    </row>
    <row r="53" spans="1:11" s="81" customFormat="1" ht="24" customHeight="1" x14ac:dyDescent="0.2">
      <c r="A53" s="89" t="s">
        <v>48</v>
      </c>
      <c r="C53" s="93"/>
      <c r="D53" s="93"/>
      <c r="E53" s="90">
        <v>-400925772</v>
      </c>
      <c r="F53" s="90"/>
      <c r="G53" s="90">
        <v>-312509093</v>
      </c>
      <c r="H53" s="90"/>
      <c r="I53" s="90">
        <v>-394216174</v>
      </c>
      <c r="J53" s="90"/>
      <c r="K53" s="90">
        <v>-305022884</v>
      </c>
    </row>
    <row r="54" spans="1:11" s="81" customFormat="1" ht="24" customHeight="1" x14ac:dyDescent="0.2">
      <c r="A54" s="89" t="s">
        <v>109</v>
      </c>
      <c r="C54" s="93"/>
      <c r="D54" s="93"/>
      <c r="E54" s="93"/>
      <c r="F54" s="90"/>
      <c r="G54" s="93"/>
      <c r="H54" s="90"/>
      <c r="I54" s="90"/>
      <c r="J54" s="90"/>
      <c r="K54" s="90"/>
    </row>
    <row r="55" spans="1:11" s="81" customFormat="1" ht="24" customHeight="1" x14ac:dyDescent="0.2">
      <c r="A55" s="89" t="s">
        <v>110</v>
      </c>
      <c r="C55" s="93"/>
      <c r="D55" s="93"/>
      <c r="E55" s="90">
        <v>-3459210</v>
      </c>
      <c r="F55" s="90"/>
      <c r="G55" s="90">
        <v>-2468437</v>
      </c>
      <c r="H55" s="90"/>
      <c r="I55" s="90">
        <v>-3459210</v>
      </c>
      <c r="J55" s="90"/>
      <c r="K55" s="90">
        <v>-2468437</v>
      </c>
    </row>
    <row r="56" spans="1:11" s="81" customFormat="1" ht="24" customHeight="1" x14ac:dyDescent="0.2">
      <c r="A56" s="89" t="s">
        <v>154</v>
      </c>
      <c r="C56" s="93"/>
      <c r="D56" s="93"/>
      <c r="E56" s="90">
        <v>-8758900</v>
      </c>
      <c r="F56" s="90"/>
      <c r="G56" s="90">
        <v>0</v>
      </c>
      <c r="H56" s="90"/>
      <c r="I56" s="90">
        <v>-8758900</v>
      </c>
      <c r="J56" s="90"/>
      <c r="K56" s="90">
        <v>0</v>
      </c>
    </row>
    <row r="57" spans="1:11" s="81" customFormat="1" ht="24" customHeight="1" x14ac:dyDescent="0.2">
      <c r="A57" s="89" t="s">
        <v>49</v>
      </c>
      <c r="C57" s="93"/>
      <c r="D57" s="93"/>
      <c r="E57" s="115">
        <v>1852322</v>
      </c>
      <c r="F57" s="90"/>
      <c r="G57" s="115">
        <v>4903863</v>
      </c>
      <c r="H57" s="90"/>
      <c r="I57" s="95">
        <v>1852322</v>
      </c>
      <c r="J57" s="90"/>
      <c r="K57" s="95">
        <v>38127092</v>
      </c>
    </row>
    <row r="58" spans="1:11" s="81" customFormat="1" ht="24" customHeight="1" x14ac:dyDescent="0.2">
      <c r="A58" s="88" t="s">
        <v>149</v>
      </c>
      <c r="C58" s="93"/>
      <c r="D58" s="93"/>
      <c r="E58" s="95">
        <f>SUM(E51:E57)</f>
        <v>-411291560</v>
      </c>
      <c r="F58" s="90"/>
      <c r="G58" s="95">
        <f>SUM(G51:G57)</f>
        <v>-310073667</v>
      </c>
      <c r="H58" s="93"/>
      <c r="I58" s="95">
        <f>SUM(I51:I57)</f>
        <v>-305583052</v>
      </c>
      <c r="J58" s="93"/>
      <c r="K58" s="95">
        <f>SUM(K51:K57)</f>
        <v>-261364469</v>
      </c>
    </row>
    <row r="59" spans="1:11" s="81" customFormat="1" ht="24" customHeight="1" x14ac:dyDescent="0.2">
      <c r="A59" s="88" t="s">
        <v>50</v>
      </c>
      <c r="C59" s="93"/>
      <c r="D59" s="93"/>
      <c r="E59" s="90"/>
      <c r="F59" s="90"/>
      <c r="G59" s="90"/>
      <c r="H59" s="90"/>
      <c r="I59" s="93"/>
      <c r="J59" s="90"/>
      <c r="K59" s="93"/>
    </row>
    <row r="60" spans="1:11" s="81" customFormat="1" ht="24" customHeight="1" x14ac:dyDescent="0.2">
      <c r="A60" s="89" t="s">
        <v>165</v>
      </c>
      <c r="C60" s="93"/>
      <c r="D60" s="93"/>
      <c r="E60" s="90">
        <v>65900000</v>
      </c>
      <c r="F60" s="90"/>
      <c r="G60" s="90">
        <v>-74981324</v>
      </c>
      <c r="H60" s="93"/>
      <c r="I60" s="90">
        <v>65900000</v>
      </c>
      <c r="J60" s="93"/>
      <c r="K60" s="90">
        <v>-74981324</v>
      </c>
    </row>
    <row r="61" spans="1:11" s="81" customFormat="1" ht="24" customHeight="1" x14ac:dyDescent="0.2">
      <c r="A61" s="98" t="s">
        <v>166</v>
      </c>
      <c r="C61" s="93"/>
      <c r="D61" s="93"/>
      <c r="E61" s="90">
        <v>-36257474</v>
      </c>
      <c r="F61" s="90"/>
      <c r="G61" s="90">
        <v>-193918936</v>
      </c>
      <c r="H61" s="93"/>
      <c r="I61" s="90">
        <v>-36257474</v>
      </c>
      <c r="J61" s="93"/>
      <c r="K61" s="90">
        <v>-193918936</v>
      </c>
    </row>
    <row r="62" spans="1:11" s="81" customFormat="1" ht="24" customHeight="1" x14ac:dyDescent="0.2">
      <c r="A62" s="89" t="s">
        <v>118</v>
      </c>
      <c r="B62" s="100"/>
      <c r="C62" s="93"/>
      <c r="D62" s="93"/>
      <c r="E62" s="90">
        <v>-2545375</v>
      </c>
      <c r="F62" s="90"/>
      <c r="G62" s="90">
        <v>-7937978</v>
      </c>
      <c r="H62" s="90"/>
      <c r="I62" s="90">
        <v>-2545375</v>
      </c>
      <c r="J62" s="90"/>
      <c r="K62" s="90">
        <v>-7937978</v>
      </c>
    </row>
    <row r="63" spans="1:11" s="81" customFormat="1" ht="24" customHeight="1" x14ac:dyDescent="0.2">
      <c r="A63" s="89" t="s">
        <v>51</v>
      </c>
      <c r="B63" s="100"/>
      <c r="C63" s="93"/>
      <c r="D63" s="93"/>
      <c r="E63" s="90">
        <v>183000000</v>
      </c>
      <c r="F63" s="90"/>
      <c r="G63" s="90">
        <v>307770000</v>
      </c>
      <c r="H63" s="90"/>
      <c r="I63" s="90">
        <v>183000000</v>
      </c>
      <c r="J63" s="90"/>
      <c r="K63" s="90">
        <v>307770000</v>
      </c>
    </row>
    <row r="64" spans="1:11" s="81" customFormat="1" ht="24" customHeight="1" x14ac:dyDescent="0.2">
      <c r="A64" s="89" t="s">
        <v>52</v>
      </c>
      <c r="C64" s="93"/>
      <c r="D64" s="93"/>
      <c r="E64" s="93">
        <v>-263378444</v>
      </c>
      <c r="F64" s="90"/>
      <c r="G64" s="93">
        <v>-160979315</v>
      </c>
      <c r="H64" s="90"/>
      <c r="I64" s="93">
        <v>-263378444</v>
      </c>
      <c r="J64" s="93"/>
      <c r="K64" s="93">
        <v>-160979315</v>
      </c>
    </row>
    <row r="65" spans="1:11" s="81" customFormat="1" ht="24" customHeight="1" x14ac:dyDescent="0.2">
      <c r="A65" s="89" t="s">
        <v>97</v>
      </c>
      <c r="C65" s="93"/>
      <c r="D65" s="93"/>
      <c r="E65" s="90">
        <v>-163510122</v>
      </c>
      <c r="F65" s="90"/>
      <c r="G65" s="90">
        <v>-49740113</v>
      </c>
      <c r="H65" s="93"/>
      <c r="I65" s="90">
        <v>-163510122</v>
      </c>
      <c r="J65" s="93"/>
      <c r="K65" s="90">
        <v>-49740113</v>
      </c>
    </row>
    <row r="66" spans="1:11" s="81" customFormat="1" ht="24" customHeight="1" x14ac:dyDescent="0.2">
      <c r="A66" s="89" t="s">
        <v>155</v>
      </c>
      <c r="C66" s="93"/>
      <c r="D66" s="93"/>
      <c r="E66" s="90">
        <v>66822903</v>
      </c>
      <c r="F66" s="90"/>
      <c r="G66" s="90">
        <v>0</v>
      </c>
      <c r="H66" s="93"/>
      <c r="I66" s="90">
        <v>66822903</v>
      </c>
      <c r="J66" s="93"/>
      <c r="K66" s="90">
        <v>0</v>
      </c>
    </row>
    <row r="67" spans="1:11" s="81" customFormat="1" ht="24" customHeight="1" x14ac:dyDescent="0.2">
      <c r="A67" s="88" t="s">
        <v>167</v>
      </c>
      <c r="C67" s="93"/>
      <c r="D67" s="93"/>
      <c r="E67" s="97">
        <f>SUM(E60:E66)</f>
        <v>-149968512</v>
      </c>
      <c r="F67" s="90"/>
      <c r="G67" s="97">
        <f>SUM(G60:G66)</f>
        <v>-179787666</v>
      </c>
      <c r="H67" s="93"/>
      <c r="I67" s="97">
        <f>SUM(I60:I66)</f>
        <v>-149968512</v>
      </c>
      <c r="J67" s="93"/>
      <c r="K67" s="97">
        <f>SUM(K60:K66)</f>
        <v>-179787666</v>
      </c>
    </row>
    <row r="68" spans="1:11" s="81" customFormat="1" ht="24" customHeight="1" x14ac:dyDescent="0.2">
      <c r="A68" s="88" t="s">
        <v>168</v>
      </c>
      <c r="C68" s="93"/>
      <c r="D68" s="93"/>
      <c r="E68" s="99">
        <f>SUM(E67,E58,E41)</f>
        <v>-51612299</v>
      </c>
      <c r="F68" s="90"/>
      <c r="G68" s="99">
        <f>SUM(G67,G58,G41)</f>
        <v>24403982</v>
      </c>
      <c r="H68" s="93"/>
      <c r="I68" s="90">
        <f>SUM(I67,I58,I41)</f>
        <v>-32864398</v>
      </c>
      <c r="J68" s="93"/>
      <c r="K68" s="90">
        <f>SUM(K67,K58,K41)</f>
        <v>8763065</v>
      </c>
    </row>
    <row r="69" spans="1:11" s="81" customFormat="1" ht="24" customHeight="1" x14ac:dyDescent="0.2">
      <c r="A69" s="89" t="s">
        <v>156</v>
      </c>
      <c r="C69" s="93"/>
      <c r="D69" s="93"/>
      <c r="E69" s="99"/>
      <c r="F69" s="90"/>
      <c r="G69" s="99"/>
      <c r="H69" s="93"/>
      <c r="I69" s="90"/>
      <c r="J69" s="93"/>
      <c r="K69" s="90"/>
    </row>
    <row r="70" spans="1:11" s="81" customFormat="1" ht="24" customHeight="1" x14ac:dyDescent="0.2">
      <c r="A70" s="44" t="s">
        <v>157</v>
      </c>
      <c r="C70" s="93"/>
      <c r="D70" s="93"/>
      <c r="E70" s="99">
        <v>87820</v>
      </c>
      <c r="F70" s="90"/>
      <c r="G70" s="90">
        <v>-21059</v>
      </c>
      <c r="H70" s="93"/>
      <c r="I70" s="90">
        <v>87820</v>
      </c>
      <c r="J70" s="93"/>
      <c r="K70" s="90">
        <v>-21059</v>
      </c>
    </row>
    <row r="71" spans="1:11" s="81" customFormat="1" ht="24" customHeight="1" x14ac:dyDescent="0.2">
      <c r="A71" s="89" t="s">
        <v>119</v>
      </c>
      <c r="C71" s="93"/>
      <c r="D71" s="93"/>
      <c r="E71" s="95">
        <v>56261063</v>
      </c>
      <c r="F71" s="90"/>
      <c r="G71" s="95">
        <v>31878140</v>
      </c>
      <c r="H71" s="93"/>
      <c r="I71" s="93">
        <v>35682349</v>
      </c>
      <c r="J71" s="93"/>
      <c r="K71" s="93">
        <v>26940343</v>
      </c>
    </row>
    <row r="72" spans="1:11" s="81" customFormat="1" ht="24" customHeight="1" thickBot="1" x14ac:dyDescent="0.25">
      <c r="A72" s="101" t="s">
        <v>120</v>
      </c>
      <c r="C72" s="93"/>
      <c r="D72" s="93"/>
      <c r="E72" s="102">
        <f>SUM(E68:E71)</f>
        <v>4736584</v>
      </c>
      <c r="F72" s="90"/>
      <c r="G72" s="102">
        <f>SUM(G68:G71)</f>
        <v>56261063</v>
      </c>
      <c r="H72" s="93"/>
      <c r="I72" s="102">
        <f>SUM(I68:I71)</f>
        <v>2905771</v>
      </c>
      <c r="J72" s="93"/>
      <c r="K72" s="102">
        <f>SUM(K68:K71)</f>
        <v>35682349</v>
      </c>
    </row>
    <row r="73" spans="1:11" s="81" customFormat="1" ht="24" customHeight="1" thickTop="1" x14ac:dyDescent="0.2">
      <c r="A73" s="89"/>
      <c r="C73" s="93"/>
      <c r="D73" s="93"/>
      <c r="E73" s="119">
        <f>SUM(E72-BS!D9)</f>
        <v>0</v>
      </c>
      <c r="F73" s="96"/>
      <c r="G73" s="93">
        <f>SUM(G72-BS!F9)</f>
        <v>0</v>
      </c>
      <c r="H73" s="104"/>
      <c r="I73" s="93">
        <f>SUM(I72-BS!H9)</f>
        <v>0</v>
      </c>
      <c r="J73" s="93"/>
      <c r="K73" s="93">
        <f>SUM(K72-BS!J9)</f>
        <v>0</v>
      </c>
    </row>
    <row r="74" spans="1:11" s="81" customFormat="1" ht="24" customHeight="1" x14ac:dyDescent="0.2">
      <c r="A74" s="88" t="s">
        <v>53</v>
      </c>
      <c r="C74" s="93"/>
      <c r="D74" s="93"/>
      <c r="E74" s="93"/>
      <c r="G74" s="93"/>
      <c r="H74" s="103"/>
      <c r="I74" s="93"/>
      <c r="J74" s="93"/>
      <c r="K74" s="93"/>
    </row>
    <row r="75" spans="1:11" s="81" customFormat="1" ht="24" customHeight="1" x14ac:dyDescent="0.2">
      <c r="A75" s="89" t="s">
        <v>111</v>
      </c>
      <c r="C75" s="93"/>
      <c r="D75" s="93"/>
    </row>
    <row r="76" spans="1:11" s="81" customFormat="1" ht="24" customHeight="1" x14ac:dyDescent="0.2">
      <c r="A76" s="89" t="s">
        <v>169</v>
      </c>
      <c r="C76" s="93"/>
      <c r="D76" s="93"/>
      <c r="E76" s="93">
        <v>26211345</v>
      </c>
      <c r="F76" s="96"/>
      <c r="G76" s="93">
        <v>2967877</v>
      </c>
      <c r="H76" s="104"/>
      <c r="I76" s="93">
        <v>26056522</v>
      </c>
      <c r="J76" s="93"/>
      <c r="K76" s="93">
        <v>2967877</v>
      </c>
    </row>
    <row r="77" spans="1:11" s="81" customFormat="1" ht="24" customHeight="1" x14ac:dyDescent="0.2">
      <c r="A77" s="89" t="s">
        <v>158</v>
      </c>
      <c r="C77" s="93"/>
      <c r="D77" s="93"/>
      <c r="E77" s="93">
        <v>-240334</v>
      </c>
      <c r="F77" s="96"/>
      <c r="G77" s="93">
        <v>0</v>
      </c>
      <c r="H77" s="104"/>
      <c r="I77" s="93">
        <v>-240334</v>
      </c>
      <c r="J77" s="93"/>
      <c r="K77" s="93">
        <v>0</v>
      </c>
    </row>
    <row r="78" spans="1:11" s="81" customFormat="1" ht="24" customHeight="1" x14ac:dyDescent="0.2">
      <c r="A78" s="89" t="s">
        <v>170</v>
      </c>
      <c r="C78" s="93"/>
      <c r="D78" s="93"/>
      <c r="E78" s="93">
        <v>-20176000</v>
      </c>
      <c r="F78" s="96"/>
      <c r="G78" s="93">
        <v>-192600</v>
      </c>
      <c r="H78" s="104"/>
      <c r="I78" s="96">
        <v>-20176000</v>
      </c>
      <c r="J78" s="93"/>
      <c r="K78" s="96">
        <v>-192600</v>
      </c>
    </row>
    <row r="79" spans="1:11" s="81" customFormat="1" ht="24" customHeight="1" x14ac:dyDescent="0.2">
      <c r="A79" s="89"/>
      <c r="C79" s="93"/>
      <c r="D79" s="93"/>
      <c r="E79" s="93"/>
      <c r="F79" s="96"/>
      <c r="G79" s="96"/>
      <c r="H79" s="104"/>
      <c r="I79" s="96"/>
      <c r="J79" s="93"/>
      <c r="K79" s="96"/>
    </row>
    <row r="80" spans="1:11" s="105" customFormat="1" ht="24" customHeight="1" x14ac:dyDescent="0.2">
      <c r="A80" s="89" t="s">
        <v>11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</row>
  </sheetData>
  <mergeCells count="12">
    <mergeCell ref="A1:K1"/>
    <mergeCell ref="A2:K2"/>
    <mergeCell ref="A3:K3"/>
    <mergeCell ref="A4:L4"/>
    <mergeCell ref="E5:G5"/>
    <mergeCell ref="I5:K5"/>
    <mergeCell ref="A44:K44"/>
    <mergeCell ref="A45:K45"/>
    <mergeCell ref="A46:K46"/>
    <mergeCell ref="A47:L47"/>
    <mergeCell ref="E48:G48"/>
    <mergeCell ref="I48:K48"/>
  </mergeCells>
  <printOptions horizontalCentered="1"/>
  <pageMargins left="0.8" right="0.19" top="0.78740157480314998" bottom="0.39370078740157499" header="0.31496062992126" footer="0.31496062992126"/>
  <pageSetup paperSize="9" scale="72" orientation="portrait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Pimara Mekseriwattana</cp:lastModifiedBy>
  <cp:lastPrinted>2018-02-22T10:23:31Z</cp:lastPrinted>
  <dcterms:created xsi:type="dcterms:W3CDTF">2010-02-01T03:14:56Z</dcterms:created>
  <dcterms:modified xsi:type="dcterms:W3CDTF">2018-02-22T10:23:47Z</dcterms:modified>
</cp:coreProperties>
</file>