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7\Q4 2017\FS\DTC\SEC\"/>
    </mc:Choice>
  </mc:AlternateContent>
  <bookViews>
    <workbookView xWindow="0" yWindow="0" windowWidth="24000" windowHeight="9735" tabRatio="839"/>
  </bookViews>
  <sheets>
    <sheet name="งบดุลรวม 7" sheetId="1" r:id="rId1"/>
    <sheet name="งบดุลรวม  8-9" sheetId="2" r:id="rId2"/>
    <sheet name="กำไรขาดทุน 10" sheetId="3" r:id="rId3"/>
    <sheet name="กำไรขาดทุนเบ็ดเสร็จ 11" sheetId="4" r:id="rId4"/>
    <sheet name="เปลี่ยนแปลง-รวม 12-13" sheetId="5" r:id="rId5"/>
    <sheet name="เปลี่ยนแปลงเฉพาะ 14" sheetId="6" r:id="rId6"/>
    <sheet name="กระแสเงินสด 15-17" sheetId="8" r:id="rId7"/>
  </sheets>
  <definedNames>
    <definedName name="_xlnm._FilterDatabase" localSheetId="2" hidden="1">'กำไรขาดทุน 10'!$J$16:$J$24</definedName>
    <definedName name="_xlnm.Print_Area" localSheetId="5">'เปลี่ยนแปลงเฉพาะ 14'!$A$1:$R$36</definedName>
    <definedName name="_xlnm.Print_Area" localSheetId="4">'เปลี่ยนแปลง-รวม 12-13'!$A$1:$AF$64</definedName>
    <definedName name="_xlnm.Print_Area" localSheetId="6">'กระแสเงินสด 15-17'!$A$1:$L$112</definedName>
    <definedName name="_xlnm.Print_Area" localSheetId="2">'กำไรขาดทุน 10'!$A$1:$L$46</definedName>
    <definedName name="_xlnm.Print_Area" localSheetId="3">'กำไรขาดทุนเบ็ดเสร็จ 11'!$A$1:$K$35</definedName>
    <definedName name="_xlnm.Print_Area" localSheetId="1">'งบดุลรวม  8-9'!$A$1:$M$63</definedName>
    <definedName name="_xlnm.Print_Area" localSheetId="0">'งบดุลรวม 7'!$A$1:$M$39</definedName>
  </definedNames>
  <calcPr calcId="152511"/>
</workbook>
</file>

<file path=xl/calcChain.xml><?xml version="1.0" encoding="utf-8"?>
<calcChain xmlns="http://schemas.openxmlformats.org/spreadsheetml/2006/main">
  <c r="AF62" i="5" l="1"/>
  <c r="AD62" i="5"/>
  <c r="AB62" i="5"/>
  <c r="Z62" i="5"/>
  <c r="X62" i="5"/>
  <c r="V62" i="5"/>
  <c r="T62" i="5"/>
  <c r="R62" i="5"/>
  <c r="P62" i="5"/>
  <c r="N62" i="5"/>
  <c r="L62" i="5"/>
  <c r="J62" i="5"/>
  <c r="H62" i="5"/>
  <c r="F62" i="5"/>
  <c r="AB56" i="5"/>
  <c r="AF56" i="5" s="1"/>
  <c r="Z56" i="5"/>
  <c r="T29" i="5"/>
  <c r="T16" i="5"/>
  <c r="Z24" i="5"/>
  <c r="T24" i="5"/>
  <c r="AB24" i="5" s="1"/>
  <c r="AF24" i="5" s="1"/>
  <c r="Z60" i="5" l="1"/>
  <c r="G58" i="2"/>
  <c r="AB60" i="5" l="1"/>
  <c r="AD59" i="5"/>
  <c r="T59" i="5" l="1"/>
  <c r="F45" i="3" l="1"/>
  <c r="F42" i="3"/>
  <c r="J33" i="3" l="1"/>
  <c r="K18" i="1" l="1"/>
  <c r="F100" i="8" l="1"/>
  <c r="H100" i="8"/>
  <c r="J100" i="8"/>
  <c r="L100" i="8"/>
  <c r="J81" i="8"/>
  <c r="E18" i="4" l="1"/>
  <c r="H45" i="3"/>
  <c r="M32" i="2"/>
  <c r="K32" i="2"/>
  <c r="G32" i="2"/>
  <c r="I32" i="2"/>
  <c r="K21" i="2" l="1"/>
  <c r="L81" i="8" l="1"/>
  <c r="H81" i="8"/>
  <c r="P33" i="6"/>
  <c r="P28" i="6"/>
  <c r="N28" i="6"/>
  <c r="L28" i="6"/>
  <c r="J28" i="6"/>
  <c r="H28" i="6"/>
  <c r="F28" i="6"/>
  <c r="R27" i="6"/>
  <c r="R28" i="6" s="1"/>
  <c r="Q24" i="6"/>
  <c r="O24" i="6"/>
  <c r="M24" i="6"/>
  <c r="K24" i="6"/>
  <c r="I24" i="6"/>
  <c r="G24" i="6"/>
  <c r="AF44" i="5"/>
  <c r="X61" i="5"/>
  <c r="V61" i="5"/>
  <c r="R61" i="5"/>
  <c r="P61" i="5"/>
  <c r="N61" i="5"/>
  <c r="L61" i="5"/>
  <c r="J61" i="5"/>
  <c r="H61" i="5"/>
  <c r="F61" i="5"/>
  <c r="AF60" i="5"/>
  <c r="AD61" i="5"/>
  <c r="AD67" i="5" s="1"/>
  <c r="Z59" i="5"/>
  <c r="T61" i="5"/>
  <c r="Y54" i="5"/>
  <c r="W54" i="5"/>
  <c r="M54" i="5"/>
  <c r="K54" i="5"/>
  <c r="G54" i="5"/>
  <c r="AB53" i="5"/>
  <c r="AF53" i="5" s="1"/>
  <c r="Z53" i="5"/>
  <c r="AB51" i="5"/>
  <c r="AF51" i="5" s="1"/>
  <c r="Z51" i="5"/>
  <c r="AD48" i="5"/>
  <c r="AD54" i="5" s="1"/>
  <c r="X48" i="5"/>
  <c r="X54" i="5" s="1"/>
  <c r="V48" i="5"/>
  <c r="V54" i="5" s="1"/>
  <c r="R48" i="5"/>
  <c r="R54" i="5" s="1"/>
  <c r="P48" i="5"/>
  <c r="P54" i="5" s="1"/>
  <c r="N48" i="5"/>
  <c r="N54" i="5" s="1"/>
  <c r="L48" i="5"/>
  <c r="L54" i="5" s="1"/>
  <c r="J48" i="5"/>
  <c r="J54" i="5" s="1"/>
  <c r="H48" i="5"/>
  <c r="H54" i="5" s="1"/>
  <c r="F48" i="5"/>
  <c r="F54" i="5" s="1"/>
  <c r="AB47" i="5"/>
  <c r="AF47" i="5" s="1"/>
  <c r="Z47" i="5"/>
  <c r="T48" i="5"/>
  <c r="T54" i="5" s="1"/>
  <c r="K18" i="4"/>
  <c r="K27" i="4"/>
  <c r="G35" i="4"/>
  <c r="G18" i="4"/>
  <c r="G27" i="4"/>
  <c r="G9" i="4"/>
  <c r="L45" i="3"/>
  <c r="L42" i="3"/>
  <c r="L33" i="3"/>
  <c r="L24" i="3"/>
  <c r="L12" i="3"/>
  <c r="L13" i="3" s="1"/>
  <c r="H42" i="3"/>
  <c r="H33" i="3"/>
  <c r="H24" i="3"/>
  <c r="H12" i="3"/>
  <c r="H13" i="3" s="1"/>
  <c r="H26" i="3" s="1"/>
  <c r="M58" i="2"/>
  <c r="M60" i="2" s="1"/>
  <c r="I58" i="2"/>
  <c r="I60" i="2" s="1"/>
  <c r="M21" i="2"/>
  <c r="M34" i="2" s="1"/>
  <c r="I21" i="2"/>
  <c r="I34" i="2" s="1"/>
  <c r="M36" i="1"/>
  <c r="M18" i="1"/>
  <c r="M38" i="1" s="1"/>
  <c r="I36" i="1"/>
  <c r="I18" i="1"/>
  <c r="Z48" i="5" l="1"/>
  <c r="Z54" i="5" s="1"/>
  <c r="I38" i="1"/>
  <c r="H35" i="3"/>
  <c r="H37" i="3" s="1"/>
  <c r="H9" i="8" s="1"/>
  <c r="H31" i="8" s="1"/>
  <c r="H51" i="8" s="1"/>
  <c r="H54" i="8" s="1"/>
  <c r="H103" i="8" s="1"/>
  <c r="H106" i="8" s="1"/>
  <c r="H108" i="8" s="1"/>
  <c r="L26" i="3"/>
  <c r="L35" i="3" s="1"/>
  <c r="L37" i="3" s="1"/>
  <c r="L9" i="8" s="1"/>
  <c r="L31" i="8" s="1"/>
  <c r="L51" i="8" s="1"/>
  <c r="L54" i="8" s="1"/>
  <c r="L103" i="8" s="1"/>
  <c r="L106" i="8" s="1"/>
  <c r="L108" i="8" s="1"/>
  <c r="AB59" i="5"/>
  <c r="AB61" i="5" s="1"/>
  <c r="AB65" i="5" s="1"/>
  <c r="M62" i="2"/>
  <c r="M64" i="2" s="1"/>
  <c r="I62" i="2"/>
  <c r="I64" i="2" s="1"/>
  <c r="G30" i="4"/>
  <c r="G31" i="4" s="1"/>
  <c r="K30" i="4"/>
  <c r="Z61" i="5"/>
  <c r="K9" i="4" l="1"/>
  <c r="K31" i="4" s="1"/>
  <c r="K35" i="4" s="1"/>
  <c r="AF59" i="5"/>
  <c r="AF61" i="5" s="1"/>
  <c r="AF48" i="5"/>
  <c r="AF54" i="5" s="1"/>
  <c r="AB48" i="5"/>
  <c r="AB54" i="5" s="1"/>
  <c r="AB28" i="5"/>
  <c r="AF28" i="5" s="1"/>
  <c r="AD29" i="5"/>
  <c r="AD65" i="5" s="1"/>
  <c r="Z28" i="5"/>
  <c r="G21" i="2"/>
  <c r="P15" i="6" l="1"/>
  <c r="L15" i="6"/>
  <c r="J15" i="6"/>
  <c r="H15" i="6"/>
  <c r="F88" i="8" l="1"/>
  <c r="F87" i="8"/>
  <c r="F81" i="8"/>
  <c r="F42" i="8"/>
  <c r="F41" i="8"/>
  <c r="J5" i="8"/>
  <c r="J88" i="8" s="1"/>
  <c r="J4" i="8"/>
  <c r="J41" i="8" s="1"/>
  <c r="J42" i="8" l="1"/>
  <c r="J87" i="8"/>
  <c r="F16" i="5" l="1"/>
  <c r="F22" i="5" s="1"/>
  <c r="Z19" i="5" l="1"/>
  <c r="AB19" i="5"/>
  <c r="X16" i="5"/>
  <c r="X22" i="5" s="1"/>
  <c r="V16" i="5"/>
  <c r="V22" i="5" s="1"/>
  <c r="R16" i="5"/>
  <c r="R22" i="5" s="1"/>
  <c r="N16" i="5"/>
  <c r="N22" i="5" s="1"/>
  <c r="L16" i="5"/>
  <c r="L22" i="5" s="1"/>
  <c r="J16" i="5"/>
  <c r="J22" i="5" s="1"/>
  <c r="H16" i="5"/>
  <c r="H22" i="5" s="1"/>
  <c r="AF19" i="5" l="1"/>
  <c r="Z27" i="5"/>
  <c r="Z21" i="5"/>
  <c r="Z15" i="5"/>
  <c r="Z16" i="5" l="1"/>
  <c r="Z22" i="5" s="1"/>
  <c r="H64" i="2" l="1"/>
  <c r="J64" i="2"/>
  <c r="L64" i="2"/>
  <c r="N15" i="6" l="1"/>
  <c r="L21" i="6"/>
  <c r="L24" i="6" s="1"/>
  <c r="L34" i="6" s="1"/>
  <c r="J21" i="6"/>
  <c r="J24" i="6" s="1"/>
  <c r="J34" i="6" s="1"/>
  <c r="H21" i="6"/>
  <c r="H24" i="6" s="1"/>
  <c r="H34" i="6" s="1"/>
  <c r="F15" i="6"/>
  <c r="F21" i="6"/>
  <c r="F24" i="6" s="1"/>
  <c r="F34" i="6" s="1"/>
  <c r="R14" i="6"/>
  <c r="R15" i="6" s="1"/>
  <c r="R29" i="5"/>
  <c r="P29" i="5"/>
  <c r="N29" i="5"/>
  <c r="L29" i="5"/>
  <c r="J29" i="5"/>
  <c r="H29" i="5"/>
  <c r="F29" i="5"/>
  <c r="F30" i="5" s="1"/>
  <c r="Y22" i="5"/>
  <c r="W22" i="5"/>
  <c r="M22" i="5"/>
  <c r="K22" i="5"/>
  <c r="G22" i="5"/>
  <c r="I27" i="4"/>
  <c r="N32" i="6" s="1"/>
  <c r="E27" i="4"/>
  <c r="A55" i="3"/>
  <c r="A1" i="2"/>
  <c r="A36" i="2" s="1"/>
  <c r="H18" i="1"/>
  <c r="J30" i="5" l="1"/>
  <c r="R30" i="5"/>
  <c r="L30" i="5"/>
  <c r="N30" i="5"/>
  <c r="H30" i="5"/>
  <c r="R32" i="6"/>
  <c r="AB15" i="5" l="1"/>
  <c r="AF15" i="5" s="1"/>
  <c r="AD16" i="5" l="1"/>
  <c r="AD22" i="5" s="1"/>
  <c r="AD30" i="5" s="1"/>
  <c r="AB21" i="5" l="1"/>
  <c r="AF21" i="5" s="1"/>
  <c r="P16" i="5" l="1"/>
  <c r="P22" i="5" s="1"/>
  <c r="P30" i="5" s="1"/>
  <c r="T22" i="5"/>
  <c r="T30" i="5" s="1"/>
  <c r="AB16" i="5" l="1"/>
  <c r="AB22" i="5" s="1"/>
  <c r="AF16" i="5" l="1"/>
  <c r="AF22" i="5" s="1"/>
  <c r="I18" i="4" l="1"/>
  <c r="I30" i="4" s="1"/>
  <c r="R19" i="6" l="1"/>
  <c r="P20" i="6"/>
  <c r="P21" i="6" s="1"/>
  <c r="P24" i="6" s="1"/>
  <c r="P34" i="6" s="1"/>
  <c r="J24" i="3" l="1"/>
  <c r="J12" i="3"/>
  <c r="K58" i="2"/>
  <c r="J13" i="3" l="1"/>
  <c r="K36" i="1"/>
  <c r="K60" i="2"/>
  <c r="K34" i="2"/>
  <c r="J26" i="3" l="1"/>
  <c r="J35" i="3" s="1"/>
  <c r="J37" i="3" s="1"/>
  <c r="K38" i="1"/>
  <c r="K62" i="2"/>
  <c r="J45" i="3" l="1"/>
  <c r="J42" i="3"/>
  <c r="N31" i="6" s="1"/>
  <c r="K64" i="2"/>
  <c r="R31" i="6" l="1"/>
  <c r="R33" i="6" s="1"/>
  <c r="N33" i="6"/>
  <c r="J9" i="8"/>
  <c r="I9" i="4"/>
  <c r="I31" i="4" s="1"/>
  <c r="J31" i="8" l="1"/>
  <c r="J51" i="8" s="1"/>
  <c r="J54" i="8" s="1"/>
  <c r="J103" i="8" s="1"/>
  <c r="J106" i="8" s="1"/>
  <c r="J108" i="8" s="1"/>
  <c r="J113" i="8" s="1"/>
  <c r="I35" i="4"/>
  <c r="N20" i="6"/>
  <c r="N21" i="6" s="1"/>
  <c r="N24" i="6" s="1"/>
  <c r="N34" i="6" s="1"/>
  <c r="R18" i="6"/>
  <c r="R20" i="6" l="1"/>
  <c r="R21" i="6" s="1"/>
  <c r="R24" i="6" s="1"/>
  <c r="R34" i="6" s="1"/>
  <c r="R37" i="6" s="1"/>
  <c r="V29" i="5" l="1"/>
  <c r="V30" i="5" l="1"/>
  <c r="G36" i="1"/>
  <c r="E30" i="4" l="1"/>
  <c r="X29" i="5" l="1"/>
  <c r="Z65" i="5" l="1"/>
  <c r="X30" i="5"/>
  <c r="Z29" i="5"/>
  <c r="Z30" i="5" s="1"/>
  <c r="G34" i="2"/>
  <c r="G18" i="1"/>
  <c r="G38" i="1" l="1"/>
  <c r="F24" i="3" l="1"/>
  <c r="F33" i="3"/>
  <c r="F12" i="3" l="1"/>
  <c r="F13" i="3" l="1"/>
  <c r="F26" i="3" l="1"/>
  <c r="F35" i="3" l="1"/>
  <c r="F37" i="3" l="1"/>
  <c r="F9" i="8" s="1"/>
  <c r="F31" i="8" s="1"/>
  <c r="G60" i="2"/>
  <c r="E9" i="4"/>
  <c r="E31" i="4" s="1"/>
  <c r="AG61" i="5" s="1"/>
  <c r="AB27" i="5"/>
  <c r="F51" i="8" l="1"/>
  <c r="F54" i="8" s="1"/>
  <c r="F103" i="8" s="1"/>
  <c r="F106" i="8" s="1"/>
  <c r="F108" i="8" s="1"/>
  <c r="F113" i="8" s="1"/>
  <c r="T65" i="5"/>
  <c r="G62" i="2"/>
  <c r="G64" i="2" s="1"/>
  <c r="AB29" i="5"/>
  <c r="AB30" i="5" s="1"/>
  <c r="AF27" i="5"/>
  <c r="E35" i="4"/>
  <c r="AF29" i="5" l="1"/>
  <c r="AF65" i="5" l="1"/>
  <c r="AF30" i="5"/>
</calcChain>
</file>

<file path=xl/sharedStrings.xml><?xml version="1.0" encoding="utf-8"?>
<sst xmlns="http://schemas.openxmlformats.org/spreadsheetml/2006/main" count="462" uniqueCount="273">
  <si>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</si>
  <si>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</si>
  <si>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</si>
  <si>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</si>
  <si>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</si>
  <si>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</si>
  <si>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</si>
  <si>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</si>
  <si>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</si>
  <si>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</si>
  <si>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</si>
  <si>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</si>
  <si>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</si>
  <si>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</si>
  <si>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ค่าเช่าที่ดินและอาคารจ่ายล่วงหน้า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</si>
  <si>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</si>
  <si>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</si>
  <si>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</si>
  <si>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</si>
  <si>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</si>
  <si>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เงินลงทุนเผื่อขาย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</si>
  <si>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</si>
  <si>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</si>
  <si>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</si>
  <si>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</si>
  <si>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</si>
  <si>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</si>
  <si>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</si>
  <si>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</si>
  <si>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</si>
  <si>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เงินมัดจำเพื่อให้ได้สิทธิในการบริหารโรงแรม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</si>
  <si>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</si>
  <si>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</si>
  <si>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</si>
  <si>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</si>
  <si>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</si>
  <si>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</si>
  <si>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เงินเบิกเกินบัญชีและเงินกู้ยืมระยะสั้น</t>
  </si>
  <si>
    <t xml:space="preserve">จากสถาบันการเงิน 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</si>
  <si>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</si>
  <si>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</si>
  <si>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หนี้สินตามสัญญาเช่าการเงิน</t>
  </si>
  <si>
    <t>ที่ถึงกำหนดชำระภายในหนึ่งปี</t>
  </si>
  <si>
    <t>เงินกู้ยืมระยะยาวที่ถึงกำหนดชำระ</t>
  </si>
  <si>
    <t>ภายในหนึ่งปี</t>
  </si>
  <si>
    <t>รายได้ค่าเช่ารับล่วงหน้าที่ครบกำหนด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</si>
  <si>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</si>
  <si>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</si>
  <si>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</si>
  <si>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</si>
  <si>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</si>
  <si>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รายได้ค่าเช่ารับล่วงหน้า</t>
  </si>
  <si>
    <t>หนี้สินภาษีเงินได้รอการตัดบัญชี</t>
  </si>
  <si>
    <t>ภาระหนี้สินจากการลงทุนในการร่วมค้า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</si>
  <si>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</si>
  <si>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</si>
  <si>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</si>
  <si>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</si>
  <si>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</si>
  <si>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</si>
  <si>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</si>
  <si>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</si>
  <si>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</si>
  <si>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</si>
  <si>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</si>
  <si>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</si>
  <si>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</si>
  <si>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</si>
  <si>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</si>
  <si>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</si>
  <si>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</si>
  <si>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</si>
  <si>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</si>
  <si>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</si>
  <si>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</si>
  <si>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</si>
  <si>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</si>
  <si>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</si>
  <si>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</si>
  <si>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</si>
  <si>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</si>
  <si>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</si>
  <si>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กำไรขั้นต้น</t>
  </si>
  <si>
    <t>รายได้อื่น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</si>
  <si>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</si>
  <si>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</si>
  <si>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</si>
  <si>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</si>
  <si>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ส่วนแบ่งกำไรสุทธิจากเงินลงทุน</t>
  </si>
  <si>
    <t>ตามวิธีส่วนได้เสีย</t>
  </si>
  <si>
    <t>รวมรายได้อื่น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</si>
  <si>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</si>
  <si>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</si>
  <si>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</si>
  <si>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</si>
  <si>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</si>
  <si>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ต้นทุนทางการเงิน</t>
  </si>
  <si>
    <t>รวมค่าใช้จ่าย</t>
  </si>
  <si>
    <t>ส่วนที่เป็นของส่วนได้เสียที่ไม่มีอำนาจควบคุม</t>
  </si>
  <si>
    <t>รวม</t>
  </si>
  <si>
    <t>งบกำไรขาดทุนเบ็ดเสร็จ</t>
  </si>
  <si>
    <t>กำไรขาดทุนเบ็ดเสร็จอื่น</t>
  </si>
  <si>
    <t>- สุทธิจากภาษี</t>
  </si>
  <si>
    <t>งบแสดงการเปลี่ยนแปลงส่วนของผู้ถือหุ้น</t>
  </si>
  <si>
    <t>ทุนเรือนหุ้น</t>
  </si>
  <si>
    <t>ส่วนเกิน</t>
  </si>
  <si>
    <t>กองทุน</t>
  </si>
  <si>
    <t>องค์ประกอบอื่น</t>
  </si>
  <si>
    <t>รวมส่วนของ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</si>
  <si>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</si>
  <si>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</si>
  <si>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</si>
  <si>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</si>
  <si>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</si>
  <si>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</si>
  <si>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</si>
  <si>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</si>
  <si>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ยังไม่ได้</t>
  </si>
  <si>
    <t>ของ</t>
  </si>
  <si>
    <t>ผู้ถือหุ้นของ</t>
  </si>
  <si>
    <t>ที่ไม่มีอำนาจ</t>
  </si>
  <si>
    <t>ส่วนของ</t>
  </si>
  <si>
    <t>ชำระแล้ว</t>
  </si>
  <si>
    <t>ซื้อคืน</t>
  </si>
  <si>
    <t>สามัญ</t>
  </si>
  <si>
    <t>ตามกฎหมาย</t>
  </si>
  <si>
    <t>ดุสิตธานี</t>
  </si>
  <si>
    <t>จัดสรร</t>
  </si>
  <si>
    <t>เผื่อขาย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</si>
  <si>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</si>
  <si>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</si>
  <si>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</si>
  <si>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</si>
  <si>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โอนรายได้สูงกว่าค่าใช้จ่ายไปกองทุนวิทยาลัยดุสิตธานี</t>
  </si>
  <si>
    <t>เงินปันผลจ่าย</t>
  </si>
  <si>
    <t>รวมการจัดสรรส่วนทุนให้ผู้ถือหุ้น</t>
  </si>
  <si>
    <t>กำไรขาดทุนเบ็ดเสร็จสำหรับปี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</si>
  <si>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</si>
  <si>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</si>
  <si>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</si>
  <si>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</si>
  <si>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t>กำไร</t>
  </si>
  <si>
    <t xml:space="preserve">งบแสดงการเปลี่ยนแปลงส่วนของผู้ถือหุ้น </t>
  </si>
  <si>
    <t>องค์ประกอบอื่นของ</t>
  </si>
  <si>
    <t>ทุนเรือนหุ้นที่</t>
  </si>
  <si>
    <t>ส่วนเกินทุน</t>
  </si>
  <si>
    <t>รวมส่วน</t>
  </si>
  <si>
    <t>ออกและชำระแล้ว</t>
  </si>
  <si>
    <t>มูลค่าหุ้นสามัญ</t>
  </si>
  <si>
    <t>ของผู้ถือหุ้น</t>
  </si>
  <si>
    <t>งบกระแสเงินสด</t>
  </si>
  <si>
    <t>กระแสเงินสดจากกิจกรรมดำเนินงาน</t>
  </si>
  <si>
    <t>รายได้จากการตัดจำหน่ายค่าเช่ารับล่วงหน้า</t>
  </si>
  <si>
    <t>-</t>
  </si>
  <si>
    <t>หนี้สูญและหนี้สงสัยจะสูญ (กลับรายการ)</t>
  </si>
  <si>
    <t xml:space="preserve">ค่าเสื่อมราคาอาคารและอุปกรณ์ </t>
  </si>
  <si>
    <t>ค่าเสื่อมราคาอสังหาริมทรัพย์เพื่อการลงทุน</t>
  </si>
  <si>
    <t>ค่าตัดจำหน่ายสินทรัพย์ไม่มีตัวตนอื่น</t>
  </si>
  <si>
    <t>ขาดทุนจากการตัดจำหน่ายภาษีเงินได้ถูกหัก ณ ที่จ่าย</t>
  </si>
  <si>
    <t>กำไรจากการขายเงินลงทุนเผื่อขาย</t>
  </si>
  <si>
    <t>ขาดทุนจากการตัดจำหน่ายอุปกรณ์</t>
  </si>
  <si>
    <t>ขาดทุนจากการจำหน่ายสินทรัพย์ไม่มีตัวตนอื่น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</si>
  <si>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</si>
  <si>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</si>
  <si>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</si>
  <si>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</si>
  <si>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</si>
  <si>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r>
      <t xml:space="preserve">กระแสเงินสดจากกิจกรรมดำเนินงาน </t>
    </r>
    <r>
      <rPr>
        <sz val="15"/>
        <rFont val="Angsana New"/>
        <family val="1"/>
      </rPr>
      <t>(ต่อ)</t>
    </r>
  </si>
  <si>
    <t>หนี้สินดำเนินงานเพิ่มขึ้น (ลดลง)</t>
  </si>
  <si>
    <t>จ่ายผลประโยชน์พนักงาน</t>
  </si>
  <si>
    <t>เงินสดได้มาจากกิจกรรมดำเนินงาน</t>
  </si>
  <si>
    <t>เงินสดรับคืนภาษีเงินได้จ่ายล่วงหน้า</t>
  </si>
  <si>
    <t>จ่ายภาษีเงินได้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</si>
  <si>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</si>
  <si>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</si>
  <si>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</si>
  <si>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เงินฝากธนาคารที่มีข้อจำกัดในการใช้เพิ่มขึ้น</t>
  </si>
  <si>
    <t>เงินปันผลรับจากการร่วมค้า</t>
  </si>
  <si>
    <t>เงินปันผลรับจากบริษัทร่วม</t>
  </si>
  <si>
    <t xml:space="preserve">เงินปันผลรับ </t>
  </si>
  <si>
    <t>เงินสดจ่ายชำระค่าหุ้นของบริษัทย่อย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</si>
  <si>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</si>
  <si>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</si>
  <si>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เงินสดจ่ายค่าเช่าที่ดินและอาคารจ่ายล่วงหน้า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</si>
  <si>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</si>
  <si>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</si>
  <si>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</si>
  <si>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เงินสดจ่ายชำระคืนหนี้สินตามสัญญาเช่าการเงิน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</si>
  <si>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</si>
  <si>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</si>
  <si>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จ่ายดอกเบี้ย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</si>
  <si>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</si>
  <si>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</si>
  <si>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</si>
  <si>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</si>
  <si>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</si>
  <si>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เจ้าหนี้ค่าจัดหาสินทรัพย์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</si>
  <si>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</si>
  <si>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</si>
  <si>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</si>
  <si>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</si>
  <si>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</si>
  <si>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</si>
  <si>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รวมกำไรขาดทุนเบ็ดเสร็จสำหรับปี</t>
  </si>
  <si>
    <t>ค่าเช่าที่ดินและอาคารจ่ายล่วงหน้าตัดจำหน่าย</t>
  </si>
  <si>
    <t>ส่วนแบ่งกำไรสุทธิจากเงินลงทุนตามวิธีส่วนได้เสีย</t>
  </si>
  <si>
    <t>28, 30</t>
  </si>
  <si>
    <t>28, 31</t>
  </si>
  <si>
    <t>ลงทุนเพิ่ม</t>
  </si>
  <si>
    <t>ขาดทุนจากการด้อยค่าของเงินลงทุน</t>
  </si>
  <si>
    <t>กำไรก่อนภาษีเงินได้</t>
  </si>
  <si>
    <t>กำไรสำหรับปี</t>
  </si>
  <si>
    <t>การแบ่งปันกำไร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</si>
  <si>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</si>
  <si>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</si>
  <si>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 xml:space="preserve">รายได้ (ค่าใช้จ่าย) ภาษีเงินได้ </t>
  </si>
  <si>
    <t>เงินสดรับ (จ่าย) เพื่อเงินลงทุนระยะสั้น</t>
  </si>
  <si>
    <t>เงินสดรับจากการขายเงินลงทุนเผื่อขาย</t>
  </si>
  <si>
    <t>11, 13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</si>
  <si>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</si>
  <si>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</si>
  <si>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</si>
  <si>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ประมาณการหนี้สินสำหรับผลประโยชน์พนักงาน</t>
  </si>
  <si>
    <t>ส่วนที่เป็นของบริษัทใหญ่</t>
  </si>
  <si>
    <t>รายการที่อาจถูกจัดประเภทใหม่ไว้ในกำไรหรือ</t>
  </si>
  <si>
    <t>ขาดทุนในภายหลัง</t>
  </si>
  <si>
    <t>ผลต่างของอัตราแลกเปลี่ยนจากการแปลงค่างบการเงิน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</si>
  <si>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</si>
  <si>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</si>
  <si>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</si>
  <si>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</si>
  <si>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</si>
  <si>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</t>
  </si>
  <si>
    <t>หรือขาดทุนในภายหลัง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</si>
  <si>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</si>
  <si>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</si>
  <si>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กำไรหรือขาดทุนในภายหลัง </t>
  </si>
  <si>
    <t>การ</t>
  </si>
  <si>
    <t>แปลงค่า</t>
  </si>
  <si>
    <t>งบการเงิน</t>
  </si>
  <si>
    <t>เงินลงทุน</t>
  </si>
  <si>
    <t>บริษัทใหญ่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</si>
  <si>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</si>
  <si>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</si>
  <si>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</si>
  <si>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 xml:space="preserve">ก่อนผลกระทบของอัตราแลกเปลี่ยน 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</si>
  <si>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</si>
  <si>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</si>
  <si>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เงินมัดจำรับจากการให้สิทธิในการเช่าอาคาร</t>
  </si>
  <si>
    <t>ขาดทุนจากการด้อยค่าของอสังหาริมทรัพย์เพื่อการลงทุน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</si>
  <si>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</si>
  <si>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</si>
  <si>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เงินสดจ่ายเพื่อลงทุนในเงินลงทุนระยะยาวอื่น</t>
  </si>
  <si>
    <t>เงินสดรับจากการลดทุนบริษัทร่วม</t>
  </si>
  <si>
    <t>เงินสดรับจากการให้เช่าช่วงที่ดิน</t>
  </si>
  <si>
    <t>เงินมัดจำจ่ายเพื่อให้ได้สิทธิบริหารโรงแรม</t>
  </si>
  <si>
    <t>การได้มาซึ่งส่วนได้เสียที่ไม่มีอำนาจควบคุม</t>
  </si>
  <si>
    <t>เงินสดจ่ายเพื่อลงทุนในเงินลงทุนร่วม</t>
  </si>
  <si>
    <t>เงินสดจ่ายเพื่อลงทุนในบริษัทร่วมค้า</t>
  </si>
  <si>
    <t>เงินสดจ่ายเพื่อซื้อที่ดินและอุปกรณ์</t>
  </si>
  <si>
    <t>รวมส่วนของบริษัทใหญ่</t>
  </si>
  <si>
    <t>ผลกำไรจากการวัดมูลค่าใหม่ของ</t>
  </si>
  <si>
    <t>กำไรจากการขายที่ดิน อาคารและอุปกรณ์-สุทธิ</t>
  </si>
  <si>
    <t>10, 12, 13</t>
  </si>
  <si>
    <t>ภาษีเงินได้ถูกหัก ณ ที่จ่าย</t>
  </si>
  <si>
    <t>2, 15</t>
  </si>
  <si>
    <t xml:space="preserve">กลับรายการขาดทุนจากการด้อยค่าของอาคารและอุปกรณ์ </t>
  </si>
  <si>
    <t>ค่าใช้จ่าย (รายได้) ภาษีเงินได้</t>
  </si>
  <si>
    <t>กระแสเงินสดสุทธิใช้ไปในกิจกรรมลงทุน</t>
  </si>
  <si>
    <t>เงินสดรับจากการขายที่ดิน อาคารและอุปกรณ์</t>
  </si>
  <si>
    <t xml:space="preserve">สำหรับปีสิ้นสุดวันที่ </t>
  </si>
  <si>
    <t xml:space="preserve"> 31 ธันวาคม</t>
  </si>
  <si>
    <t>สำหรับปีสิ้นสุดวันที่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</si>
</sst>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;\-"/>
    <numFmt numFmtId="166" formatCode="_(* #,##0_);_(* \(#,##0\);_(* &quot;-&quot;??_);_(@_)"/>
    <numFmt numFmtId="167" formatCode="#,##0.0_);\(#,##0.0\)"/>
    <numFmt numFmtId="168" formatCode="#,##0.00;\(#,##0.00\);\-"/>
    <numFmt numFmtId="169" formatCode="#,##0;\(#,##0\)"/>
    <numFmt numFmtId="170" formatCode="_(* #,##0.000_);_(* \(#,##0.000\);_(* &quot;-&quot;??_);_(@_)"/>
    <numFmt numFmtId="171" formatCode="0.000%"/>
    <numFmt numFmtId="172" formatCode="_-* #,##0.00_-;\-* #,##0.00_-;_-* &quot;-&quot;??_-;_-@_-"/>
  </numFmts>
  <fonts count="2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6"/>
      <color rgb="FF000000"/>
      <name val="Angsana New"/>
      <family val="1"/>
    </font>
    <font>
      <sz val="15"/>
      <color rgb="FFC00000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</cellStyleXfs>
  <cellXfs count="316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/>
    <xf numFmtId="165" fontId="5" fillId="0" borderId="0" xfId="0" applyNumberFormat="1" applyFont="1" applyFill="1" applyAlignment="1">
      <alignment horizontal="right" vertical="center"/>
    </xf>
    <xf numFmtId="37" fontId="5" fillId="0" borderId="0" xfId="0" quotePrefix="1" applyNumberFormat="1" applyFont="1" applyFill="1" applyBorder="1" applyAlignment="1"/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3" fillId="0" borderId="0" xfId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4" fillId="0" borderId="0" xfId="0" applyFont="1" applyFill="1"/>
    <xf numFmtId="0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37" fontId="3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37" fontId="3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 wrapText="1"/>
    </xf>
    <xf numFmtId="167" fontId="15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justify" vertical="center"/>
    </xf>
    <xf numFmtId="2" fontId="3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2" fontId="5" fillId="0" borderId="0" xfId="0" applyNumberFormat="1" applyFont="1" applyFill="1" applyAlignment="1">
      <alignment horizontal="justify" vertical="center" wrapText="1"/>
    </xf>
    <xf numFmtId="166" fontId="4" fillId="0" borderId="1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top"/>
    </xf>
    <xf numFmtId="166" fontId="3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" fontId="5" fillId="0" borderId="0" xfId="0" quotePrefix="1" applyNumberFormat="1" applyFont="1" applyFill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 wrapText="1"/>
    </xf>
    <xf numFmtId="166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top"/>
    </xf>
    <xf numFmtId="0" fontId="3" fillId="0" borderId="0" xfId="0" quotePrefix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165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top"/>
    </xf>
    <xf numFmtId="37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Alignment="1">
      <alignment horizontal="justify" vertical="center"/>
    </xf>
    <xf numFmtId="2" fontId="17" fillId="0" borderId="0" xfId="0" applyNumberFormat="1" applyFont="1" applyFill="1" applyAlignment="1">
      <alignment horizontal="center" vertical="center"/>
    </xf>
    <xf numFmtId="2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justify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2" fontId="2" fillId="0" borderId="0" xfId="0" applyNumberFormat="1" applyFont="1" applyFill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justify" vertical="top"/>
    </xf>
    <xf numFmtId="0" fontId="8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41" fontId="4" fillId="0" borderId="0" xfId="1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0" fontId="7" fillId="0" borderId="0" xfId="0" applyFont="1" applyFill="1"/>
    <xf numFmtId="41" fontId="3" fillId="0" borderId="0" xfId="1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2" fontId="6" fillId="0" borderId="0" xfId="0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41" fontId="3" fillId="0" borderId="3" xfId="1" applyNumberFormat="1" applyFont="1" applyFill="1" applyBorder="1" applyAlignment="1">
      <alignment horizontal="right" vertical="center"/>
    </xf>
    <xf numFmtId="41" fontId="7" fillId="0" borderId="0" xfId="0" applyNumberFormat="1" applyFont="1" applyFill="1"/>
    <xf numFmtId="9" fontId="7" fillId="0" borderId="0" xfId="3" applyFont="1" applyFill="1"/>
    <xf numFmtId="2" fontId="4" fillId="0" borderId="0" xfId="0" quotePrefix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vertical="top"/>
    </xf>
    <xf numFmtId="41" fontId="4" fillId="0" borderId="2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7" fillId="0" borderId="0" xfId="1" quotePrefix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center"/>
    </xf>
    <xf numFmtId="41" fontId="2" fillId="0" borderId="0" xfId="2" quotePrefix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top" wrapText="1"/>
    </xf>
    <xf numFmtId="3" fontId="19" fillId="0" borderId="0" xfId="0" applyNumberFormat="1" applyFont="1" applyFill="1" applyAlignment="1">
      <alignment horizontal="right" vertical="top" wrapText="1"/>
    </xf>
    <xf numFmtId="3" fontId="7" fillId="0" borderId="0" xfId="0" applyNumberFormat="1" applyFont="1" applyFill="1" applyAlignment="1">
      <alignment vertical="center"/>
    </xf>
    <xf numFmtId="41" fontId="7" fillId="0" borderId="0" xfId="2" quotePrefix="1" applyNumberFormat="1" applyFont="1" applyFill="1" applyBorder="1" applyAlignment="1">
      <alignment horizontal="right"/>
    </xf>
    <xf numFmtId="41" fontId="7" fillId="0" borderId="3" xfId="2" quotePrefix="1" applyNumberFormat="1" applyFont="1" applyFill="1" applyBorder="1" applyAlignment="1">
      <alignment horizontal="right"/>
    </xf>
    <xf numFmtId="41" fontId="2" fillId="0" borderId="3" xfId="2" quotePrefix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2" fillId="0" borderId="1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justify" vertical="center" wrapText="1"/>
    </xf>
    <xf numFmtId="41" fontId="5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 wrapText="1" indent="2"/>
    </xf>
    <xf numFmtId="41" fontId="5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left" vertical="center" wrapText="1" indent="4"/>
    </xf>
    <xf numFmtId="41" fontId="5" fillId="0" borderId="0" xfId="0" applyNumberFormat="1" applyFont="1" applyFill="1" applyAlignment="1">
      <alignment horizontal="center" vertical="center"/>
    </xf>
    <xf numFmtId="41" fontId="3" fillId="0" borderId="4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left" vertical="center" wrapText="1" indent="3"/>
    </xf>
    <xf numFmtId="41" fontId="5" fillId="0" borderId="0" xfId="0" applyNumberFormat="1" applyFont="1" applyFill="1" applyAlignment="1">
      <alignment horizontal="left" vertical="center" wrapText="1" indent="3"/>
    </xf>
    <xf numFmtId="41" fontId="4" fillId="0" borderId="0" xfId="0" applyNumberFormat="1" applyFont="1" applyFill="1" applyBorder="1" applyAlignment="1"/>
    <xf numFmtId="41" fontId="4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left" vertical="center" wrapText="1" indent="6"/>
    </xf>
    <xf numFmtId="41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left" vertical="center" wrapText="1" indent="4"/>
    </xf>
    <xf numFmtId="41" fontId="6" fillId="0" borderId="0" xfId="0" applyNumberFormat="1" applyFont="1" applyFill="1" applyAlignment="1">
      <alignment horizontal="center" vertical="center" wrapText="1"/>
    </xf>
    <xf numFmtId="41" fontId="4" fillId="0" borderId="1" xfId="1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justify" vertical="center" wrapText="1"/>
    </xf>
    <xf numFmtId="41" fontId="3" fillId="0" borderId="0" xfId="0" applyNumberFormat="1" applyFont="1" applyFill="1" applyAlignment="1">
      <alignment horizontal="left" vertical="center" wrapText="1"/>
    </xf>
    <xf numFmtId="41" fontId="1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0" fontId="3" fillId="0" borderId="2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top"/>
    </xf>
    <xf numFmtId="166" fontId="3" fillId="0" borderId="0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vertical="top"/>
    </xf>
    <xf numFmtId="166" fontId="4" fillId="0" borderId="0" xfId="1" quotePrefix="1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vertical="center"/>
    </xf>
    <xf numFmtId="171" fontId="20" fillId="0" borderId="0" xfId="3" applyNumberFormat="1" applyFont="1" applyFill="1" applyAlignment="1">
      <alignment horizontal="right" vertical="center"/>
    </xf>
    <xf numFmtId="171" fontId="20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3" fontId="3" fillId="0" borderId="0" xfId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Alignment="1">
      <alignment vertical="center"/>
    </xf>
    <xf numFmtId="43" fontId="23" fillId="0" borderId="0" xfId="0" applyNumberFormat="1" applyFont="1" applyFill="1" applyAlignment="1">
      <alignment vertical="center"/>
    </xf>
    <xf numFmtId="43" fontId="3" fillId="3" borderId="0" xfId="1" applyFont="1" applyFill="1" applyAlignment="1">
      <alignment vertical="center"/>
    </xf>
    <xf numFmtId="43" fontId="3" fillId="4" borderId="0" xfId="1" applyFont="1" applyFill="1" applyAlignment="1">
      <alignment vertical="center"/>
    </xf>
    <xf numFmtId="43" fontId="7" fillId="0" borderId="0" xfId="1" applyFont="1" applyFill="1" applyAlignment="1">
      <alignment vertical="top"/>
    </xf>
    <xf numFmtId="43" fontId="7" fillId="0" borderId="0" xfId="1" applyFont="1" applyFill="1"/>
    <xf numFmtId="43" fontId="7" fillId="0" borderId="0" xfId="3" applyNumberFormat="1" applyFont="1" applyFill="1"/>
    <xf numFmtId="43" fontId="18" fillId="0" borderId="0" xfId="1" applyFont="1" applyFill="1" applyAlignment="1">
      <alignment vertical="top"/>
    </xf>
    <xf numFmtId="43" fontId="15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5" borderId="0" xfId="1" applyFont="1" applyFill="1" applyAlignment="1">
      <alignment vertical="center"/>
    </xf>
    <xf numFmtId="41" fontId="7" fillId="0" borderId="0" xfId="0" applyNumberFormat="1" applyFont="1" applyFill="1" applyAlignment="1">
      <alignment vertical="top"/>
    </xf>
    <xf numFmtId="0" fontId="4" fillId="0" borderId="0" xfId="0" applyFont="1" applyFill="1"/>
    <xf numFmtId="41" fontId="4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/>
    </xf>
    <xf numFmtId="41" fontId="5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</cellXfs>
  <cellStyles count="6">
    <cellStyle name="Comma" xfId="1" builtinId="3"/>
    <cellStyle name="Comma 2" xfId="2"/>
    <cellStyle name="Comma 3" xfId="5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T43"/>
  <sheetViews>
    <sheetView tabSelected="1" view="pageBreakPreview" zoomScale="120" zoomScaleNormal="100" zoomScaleSheetLayoutView="120" workbookViewId="0">
      <selection sqref="A1:J1"/>
    </sheetView>
  </sheetViews>
  <sheetFormatPr defaultColWidth="9.140625" defaultRowHeight="22.5" customHeight="1" x14ac:dyDescent="0.5"/>
  <cols>
    <col min="1" max="3" width="2.28515625" style="1" customWidth="1"/>
    <col min="4" max="4" width="31" style="1" customWidth="1"/>
    <col min="5" max="5" width="7.7109375" style="5" customWidth="1"/>
    <col min="6" max="6" width="0.85546875" style="32" customWidth="1"/>
    <col min="7" max="7" width="14.28515625" style="32" customWidth="1"/>
    <col min="8" max="8" width="0.85546875" style="32" customWidth="1"/>
    <col min="9" max="9" width="14.28515625" style="32" customWidth="1"/>
    <col min="10" max="10" width="0.85546875" style="32" customWidth="1"/>
    <col min="11" max="11" width="13.5703125" style="1" bestFit="1" customWidth="1"/>
    <col min="12" max="12" width="0.85546875" style="1" customWidth="1"/>
    <col min="13" max="13" width="13.5703125" style="1" customWidth="1"/>
    <col min="14" max="14" width="9.140625" style="1"/>
    <col min="15" max="15" width="11" style="1" bestFit="1" customWidth="1"/>
    <col min="16" max="16" width="14.140625" style="1" customWidth="1"/>
    <col min="17" max="17" width="13.5703125" style="1" bestFit="1" customWidth="1"/>
    <col min="18" max="18" width="9.140625" style="1"/>
    <col min="19" max="20" width="14.5703125" style="1" bestFit="1" customWidth="1"/>
    <col min="21" max="16384" width="9.140625" style="1"/>
  </cols>
  <sheetData>
    <row r="1" spans="1:20" ht="22.5" customHeight="1" x14ac:dyDescent="0.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20" ht="22.5" customHeight="1" x14ac:dyDescent="0.5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20" ht="22.5" customHeight="1" x14ac:dyDescent="0.5">
      <c r="A3" s="2"/>
      <c r="B3" s="2"/>
      <c r="C3" s="2"/>
      <c r="D3" s="2"/>
      <c r="E3" s="3"/>
      <c r="F3" s="2"/>
      <c r="G3" s="2"/>
      <c r="H3" s="2"/>
      <c r="I3" s="2"/>
      <c r="J3" s="2"/>
    </row>
    <row r="4" spans="1:20" ht="22.5" customHeight="1" x14ac:dyDescent="0.45">
      <c r="A4" s="4"/>
      <c r="B4" s="4"/>
      <c r="C4" s="4"/>
      <c r="D4" s="4"/>
      <c r="F4" s="261"/>
      <c r="G4" s="299" t="s">
        <v>2</v>
      </c>
      <c r="H4" s="299"/>
      <c r="I4" s="299"/>
      <c r="J4" s="299"/>
      <c r="K4" s="299" t="s">
        <v>3</v>
      </c>
      <c r="L4" s="299"/>
      <c r="M4" s="299"/>
    </row>
    <row r="5" spans="1:20" ht="22.5" customHeight="1" x14ac:dyDescent="0.45">
      <c r="A5" s="4"/>
      <c r="B5" s="4"/>
      <c r="C5" s="4"/>
      <c r="D5" s="4"/>
      <c r="F5" s="8"/>
      <c r="G5" s="300" t="s">
        <v>4</v>
      </c>
      <c r="H5" s="300"/>
      <c r="I5" s="300"/>
      <c r="J5" s="9"/>
      <c r="K5" s="301" t="s">
        <v>4</v>
      </c>
      <c r="L5" s="300"/>
      <c r="M5" s="300"/>
    </row>
    <row r="6" spans="1:20" ht="22.5" customHeight="1" x14ac:dyDescent="0.45">
      <c r="A6" s="260" t="s">
        <v>5</v>
      </c>
      <c r="B6" s="4"/>
      <c r="C6" s="4"/>
      <c r="D6" s="4"/>
      <c r="E6" s="10" t="s">
        <v>6</v>
      </c>
      <c r="F6" s="8"/>
      <c r="G6" s="262">
        <v>2560</v>
      </c>
      <c r="H6" s="8"/>
      <c r="I6" s="262">
        <v>2559</v>
      </c>
      <c r="J6" s="8"/>
      <c r="K6" s="262">
        <v>2560</v>
      </c>
      <c r="L6" s="8"/>
      <c r="M6" s="262">
        <v>2559</v>
      </c>
    </row>
    <row r="7" spans="1:20" ht="21.75" x14ac:dyDescent="0.45">
      <c r="A7" s="4"/>
      <c r="B7" s="4"/>
      <c r="C7" s="4"/>
      <c r="D7" s="4"/>
      <c r="F7" s="11"/>
      <c r="G7" s="297" t="s">
        <v>7</v>
      </c>
      <c r="H7" s="297"/>
      <c r="I7" s="297"/>
      <c r="J7" s="297"/>
      <c r="K7" s="297"/>
      <c r="L7" s="297"/>
      <c r="M7" s="297"/>
    </row>
    <row r="8" spans="1:20" ht="22.5" customHeight="1" x14ac:dyDescent="0.5">
      <c r="A8" s="12" t="s">
        <v>8</v>
      </c>
      <c r="B8" s="4"/>
      <c r="C8" s="4"/>
      <c r="D8" s="4"/>
      <c r="E8" s="13"/>
      <c r="F8" s="14"/>
      <c r="G8" s="15"/>
      <c r="H8" s="14"/>
      <c r="I8" s="15"/>
      <c r="J8" s="14"/>
    </row>
    <row r="9" spans="1:20" ht="22.5" customHeight="1" x14ac:dyDescent="0.5">
      <c r="A9" s="16" t="s">
        <v>9</v>
      </c>
      <c r="B9" s="16"/>
      <c r="C9" s="16"/>
      <c r="D9" s="16"/>
      <c r="E9" s="13">
        <v>4</v>
      </c>
      <c r="F9" s="14"/>
      <c r="G9" s="17">
        <v>1020867852</v>
      </c>
      <c r="H9" s="14"/>
      <c r="I9" s="17">
        <v>870334699</v>
      </c>
      <c r="J9" s="14"/>
      <c r="K9" s="17">
        <v>90721824</v>
      </c>
      <c r="M9" s="17">
        <v>160984291</v>
      </c>
      <c r="P9" s="20"/>
    </row>
    <row r="10" spans="1:20" ht="22.5" customHeight="1" x14ac:dyDescent="0.5">
      <c r="A10" s="16" t="s">
        <v>10</v>
      </c>
      <c r="B10" s="16"/>
      <c r="C10" s="16"/>
      <c r="D10" s="16"/>
      <c r="E10" s="13"/>
      <c r="F10" s="14"/>
      <c r="G10" s="17">
        <v>447647643</v>
      </c>
      <c r="H10" s="14"/>
      <c r="I10" s="17">
        <v>357726220</v>
      </c>
      <c r="J10" s="14"/>
      <c r="K10" s="18">
        <v>0</v>
      </c>
      <c r="L10" s="19"/>
      <c r="M10" s="18">
        <v>0</v>
      </c>
      <c r="P10" s="20"/>
    </row>
    <row r="11" spans="1:20" ht="21.75" x14ac:dyDescent="0.5">
      <c r="A11" s="16" t="s">
        <v>11</v>
      </c>
      <c r="B11" s="16"/>
      <c r="C11" s="16"/>
      <c r="D11" s="16"/>
      <c r="E11" s="13">
        <v>5</v>
      </c>
      <c r="F11" s="14"/>
      <c r="G11" s="17">
        <v>536316368</v>
      </c>
      <c r="H11" s="14"/>
      <c r="I11" s="17">
        <v>462592301</v>
      </c>
      <c r="J11" s="14"/>
      <c r="K11" s="17">
        <v>220570319</v>
      </c>
      <c r="M11" s="17">
        <v>197993001</v>
      </c>
      <c r="P11" s="282"/>
      <c r="Q11" s="20"/>
      <c r="S11" s="22"/>
      <c r="T11" s="22"/>
    </row>
    <row r="12" spans="1:20" ht="22.5" customHeight="1" x14ac:dyDescent="0.5">
      <c r="A12" s="16" t="s">
        <v>12</v>
      </c>
      <c r="B12" s="16"/>
      <c r="C12" s="16"/>
      <c r="D12" s="16"/>
      <c r="E12" s="13">
        <v>6</v>
      </c>
      <c r="F12" s="14"/>
      <c r="G12" s="17">
        <v>71467461</v>
      </c>
      <c r="H12" s="14"/>
      <c r="I12" s="17">
        <v>77035675</v>
      </c>
      <c r="J12" s="14"/>
      <c r="K12" s="17">
        <v>17747063</v>
      </c>
      <c r="M12" s="17">
        <v>20170932</v>
      </c>
      <c r="P12" s="20"/>
      <c r="Q12" s="22"/>
      <c r="S12" s="22"/>
      <c r="T12" s="284"/>
    </row>
    <row r="13" spans="1:20" ht="22.5" customHeight="1" x14ac:dyDescent="0.5">
      <c r="A13" s="16" t="s">
        <v>13</v>
      </c>
      <c r="B13" s="16"/>
      <c r="C13" s="16"/>
      <c r="D13" s="16"/>
      <c r="E13" s="13">
        <v>28</v>
      </c>
      <c r="F13" s="14"/>
      <c r="G13" s="18">
        <v>0</v>
      </c>
      <c r="H13" s="14"/>
      <c r="I13" s="18">
        <v>0</v>
      </c>
      <c r="J13" s="14"/>
      <c r="K13" s="17">
        <v>380022600</v>
      </c>
      <c r="M13" s="17">
        <v>326000000</v>
      </c>
      <c r="P13" s="20"/>
      <c r="Q13" s="74"/>
      <c r="S13" s="22"/>
      <c r="T13" s="283"/>
    </row>
    <row r="14" spans="1:20" ht="22.5" hidden="1" customHeight="1" x14ac:dyDescent="0.5">
      <c r="A14" s="16" t="s">
        <v>25</v>
      </c>
      <c r="B14" s="16"/>
      <c r="C14" s="16"/>
      <c r="D14" s="16"/>
      <c r="E14" s="13"/>
      <c r="F14" s="14"/>
      <c r="G14" s="17"/>
      <c r="H14" s="14"/>
      <c r="I14" s="17">
        <v>0</v>
      </c>
      <c r="J14" s="14"/>
      <c r="K14" s="17"/>
      <c r="M14" s="17">
        <v>0</v>
      </c>
      <c r="P14" s="20"/>
      <c r="S14" s="22"/>
    </row>
    <row r="15" spans="1:20" ht="22.5" customHeight="1" x14ac:dyDescent="0.5">
      <c r="A15" s="16" t="s">
        <v>14</v>
      </c>
      <c r="B15" s="16"/>
      <c r="C15" s="16"/>
      <c r="D15" s="16"/>
      <c r="E15" s="13"/>
      <c r="F15" s="21"/>
      <c r="G15" s="17"/>
      <c r="H15" s="21"/>
      <c r="I15" s="17"/>
      <c r="J15" s="21"/>
      <c r="K15" s="17"/>
      <c r="M15" s="17"/>
      <c r="P15" s="20"/>
      <c r="S15" s="22"/>
    </row>
    <row r="16" spans="1:20" ht="22.5" customHeight="1" x14ac:dyDescent="0.5">
      <c r="A16" s="16"/>
      <c r="B16" s="16" t="s">
        <v>15</v>
      </c>
      <c r="C16" s="16"/>
      <c r="D16" s="16"/>
      <c r="E16" s="13">
        <v>16</v>
      </c>
      <c r="F16" s="14"/>
      <c r="G16" s="17">
        <v>144449623</v>
      </c>
      <c r="H16" s="14"/>
      <c r="I16" s="17">
        <v>90778652</v>
      </c>
      <c r="J16" s="14"/>
      <c r="K16" s="17">
        <v>89211939</v>
      </c>
      <c r="M16" s="17">
        <v>74066640</v>
      </c>
      <c r="P16" s="20"/>
      <c r="S16" s="22"/>
    </row>
    <row r="17" spans="1:19" ht="22.5" customHeight="1" x14ac:dyDescent="0.5">
      <c r="A17" s="16" t="s">
        <v>16</v>
      </c>
      <c r="B17" s="16"/>
      <c r="C17" s="16"/>
      <c r="D17" s="16"/>
      <c r="E17" s="13">
        <v>7</v>
      </c>
      <c r="F17" s="14"/>
      <c r="G17" s="17">
        <v>56151752</v>
      </c>
      <c r="H17" s="23"/>
      <c r="I17" s="17">
        <v>54475432</v>
      </c>
      <c r="J17" s="23"/>
      <c r="K17" s="17">
        <v>1729892</v>
      </c>
      <c r="M17" s="17">
        <v>2350747</v>
      </c>
      <c r="P17" s="20"/>
      <c r="S17" s="22"/>
    </row>
    <row r="18" spans="1:19" ht="22.5" customHeight="1" x14ac:dyDescent="0.5">
      <c r="A18" s="266" t="s">
        <v>17</v>
      </c>
      <c r="C18" s="16"/>
      <c r="D18" s="16"/>
      <c r="E18" s="13"/>
      <c r="F18" s="24"/>
      <c r="G18" s="25">
        <f>SUM(G9:G17)</f>
        <v>2276900699</v>
      </c>
      <c r="H18" s="26">
        <f>SUM(H9:H17)</f>
        <v>0</v>
      </c>
      <c r="I18" s="25">
        <f>SUM(I9:I17)</f>
        <v>1912942979</v>
      </c>
      <c r="J18" s="26"/>
      <c r="K18" s="25">
        <f>SUM(K9:K17)</f>
        <v>800003637</v>
      </c>
      <c r="L18" s="27"/>
      <c r="M18" s="25">
        <f>SUM(M9:M17)</f>
        <v>781565611</v>
      </c>
      <c r="S18" s="22"/>
    </row>
    <row r="19" spans="1:19" ht="22.5" customHeight="1" x14ac:dyDescent="0.5">
      <c r="A19" s="16"/>
      <c r="B19" s="16"/>
      <c r="C19" s="16"/>
      <c r="D19" s="16"/>
      <c r="E19" s="13"/>
      <c r="F19" s="14"/>
      <c r="G19" s="23"/>
      <c r="H19" s="23"/>
      <c r="I19" s="23"/>
      <c r="J19" s="23"/>
    </row>
    <row r="20" spans="1:19" ht="22.5" customHeight="1" x14ac:dyDescent="0.5">
      <c r="A20" s="12" t="s">
        <v>18</v>
      </c>
      <c r="B20" s="28"/>
      <c r="C20" s="28"/>
      <c r="D20" s="28"/>
      <c r="E20" s="13"/>
      <c r="F20" s="14"/>
      <c r="G20" s="14"/>
      <c r="H20" s="14"/>
      <c r="I20" s="14"/>
      <c r="J20" s="14"/>
    </row>
    <row r="21" spans="1:19" ht="22.5" customHeight="1" x14ac:dyDescent="0.5">
      <c r="A21" s="16" t="s">
        <v>19</v>
      </c>
      <c r="B21" s="4"/>
      <c r="C21" s="4"/>
      <c r="D21" s="4"/>
      <c r="E21" s="13">
        <v>8</v>
      </c>
      <c r="F21" s="14"/>
      <c r="G21" s="17">
        <v>2215041</v>
      </c>
      <c r="H21" s="14"/>
      <c r="I21" s="17">
        <v>2196375</v>
      </c>
      <c r="J21" s="14"/>
      <c r="K21" s="18">
        <v>0</v>
      </c>
      <c r="M21" s="18">
        <v>0</v>
      </c>
      <c r="P21" s="20"/>
    </row>
    <row r="22" spans="1:19" ht="22.5" customHeight="1" x14ac:dyDescent="0.5">
      <c r="A22" s="16" t="s">
        <v>20</v>
      </c>
      <c r="B22" s="4"/>
      <c r="C22" s="4"/>
      <c r="D22" s="4"/>
      <c r="E22" s="13">
        <v>9</v>
      </c>
      <c r="F22" s="14"/>
      <c r="G22" s="17">
        <v>475809800</v>
      </c>
      <c r="H22" s="14"/>
      <c r="I22" s="17">
        <v>364964850</v>
      </c>
      <c r="J22" s="14"/>
      <c r="K22" s="17">
        <v>42161600</v>
      </c>
      <c r="M22" s="17">
        <v>40846350</v>
      </c>
      <c r="P22" s="20"/>
    </row>
    <row r="23" spans="1:19" ht="22.5" customHeight="1" x14ac:dyDescent="0.5">
      <c r="A23" s="16" t="s">
        <v>21</v>
      </c>
      <c r="B23" s="4"/>
      <c r="C23" s="4"/>
      <c r="D23" s="4"/>
      <c r="E23" s="13">
        <v>10</v>
      </c>
      <c r="F23" s="14"/>
      <c r="G23" s="18">
        <v>33803810</v>
      </c>
      <c r="H23" s="29"/>
      <c r="I23" s="18">
        <v>0</v>
      </c>
      <c r="J23" s="29"/>
      <c r="K23" s="18">
        <v>0</v>
      </c>
      <c r="M23" s="18">
        <v>0</v>
      </c>
      <c r="P23" s="20"/>
    </row>
    <row r="24" spans="1:19" ht="22.5" customHeight="1" x14ac:dyDescent="0.5">
      <c r="A24" s="16" t="s">
        <v>22</v>
      </c>
      <c r="B24" s="16"/>
      <c r="C24" s="16"/>
      <c r="D24" s="16"/>
      <c r="E24" s="13">
        <v>11</v>
      </c>
      <c r="F24" s="14"/>
      <c r="G24" s="17">
        <v>1275970096</v>
      </c>
      <c r="H24" s="14"/>
      <c r="I24" s="17">
        <v>1370323421</v>
      </c>
      <c r="J24" s="14"/>
      <c r="K24" s="17">
        <v>1150354700</v>
      </c>
      <c r="M24" s="17">
        <v>1229202500</v>
      </c>
      <c r="P24" s="20"/>
    </row>
    <row r="25" spans="1:19" ht="22.5" customHeight="1" x14ac:dyDescent="0.5">
      <c r="A25" s="16" t="s">
        <v>23</v>
      </c>
      <c r="B25" s="16"/>
      <c r="C25" s="16"/>
      <c r="D25" s="16"/>
      <c r="E25" s="13">
        <v>12</v>
      </c>
      <c r="F25" s="14"/>
      <c r="G25" s="18">
        <v>0</v>
      </c>
      <c r="H25" s="14"/>
      <c r="I25" s="18">
        <v>0</v>
      </c>
      <c r="J25" s="14"/>
      <c r="K25" s="17">
        <v>1591658330</v>
      </c>
      <c r="M25" s="17">
        <v>1037751164</v>
      </c>
      <c r="P25" s="20"/>
    </row>
    <row r="26" spans="1:19" ht="22.5" customHeight="1" x14ac:dyDescent="0.5">
      <c r="A26" s="16" t="s">
        <v>24</v>
      </c>
      <c r="B26" s="16"/>
      <c r="C26" s="16"/>
      <c r="D26" s="16"/>
      <c r="E26" s="13">
        <v>13</v>
      </c>
      <c r="F26" s="14"/>
      <c r="G26" s="17">
        <v>44319333</v>
      </c>
      <c r="H26" s="14"/>
      <c r="I26" s="17">
        <v>54033633</v>
      </c>
      <c r="J26" s="14"/>
      <c r="K26" s="17">
        <v>21518400</v>
      </c>
      <c r="M26" s="17">
        <v>20292449</v>
      </c>
      <c r="P26" s="20"/>
    </row>
    <row r="27" spans="1:19" ht="22.5" customHeight="1" x14ac:dyDescent="0.5">
      <c r="A27" s="16" t="s">
        <v>25</v>
      </c>
      <c r="B27" s="16"/>
      <c r="C27" s="16"/>
      <c r="D27" s="16"/>
      <c r="E27" s="13">
        <v>28</v>
      </c>
      <c r="F27" s="14"/>
      <c r="G27" s="17">
        <v>102183407</v>
      </c>
      <c r="H27" s="14"/>
      <c r="I27" s="17">
        <v>75416578</v>
      </c>
      <c r="J27" s="14"/>
      <c r="K27" s="18">
        <v>107160128</v>
      </c>
      <c r="L27" s="29"/>
      <c r="M27" s="18">
        <v>47110000</v>
      </c>
      <c r="P27" s="20"/>
    </row>
    <row r="28" spans="1:19" ht="22.5" customHeight="1" x14ac:dyDescent="0.5">
      <c r="A28" s="16" t="s">
        <v>26</v>
      </c>
      <c r="B28" s="16"/>
      <c r="C28" s="16"/>
      <c r="D28" s="16"/>
      <c r="E28" s="13">
        <v>14</v>
      </c>
      <c r="F28" s="14"/>
      <c r="G28" s="17">
        <v>177266663</v>
      </c>
      <c r="H28" s="14"/>
      <c r="I28" s="17">
        <v>232878615</v>
      </c>
      <c r="J28" s="14"/>
      <c r="K28" s="17">
        <v>149261574</v>
      </c>
      <c r="M28" s="17">
        <v>164669864</v>
      </c>
      <c r="P28" s="20"/>
    </row>
    <row r="29" spans="1:19" ht="22.5" customHeight="1" x14ac:dyDescent="0.5">
      <c r="A29" s="16" t="s">
        <v>27</v>
      </c>
      <c r="B29" s="16"/>
      <c r="C29" s="16"/>
      <c r="D29" s="16"/>
      <c r="E29" s="5" t="s">
        <v>265</v>
      </c>
      <c r="F29" s="14"/>
      <c r="G29" s="17">
        <v>4322438662</v>
      </c>
      <c r="H29" s="14"/>
      <c r="I29" s="17">
        <v>4689585706</v>
      </c>
      <c r="J29" s="14"/>
      <c r="K29" s="17">
        <v>526518670</v>
      </c>
      <c r="M29" s="17">
        <v>461171451</v>
      </c>
      <c r="P29" s="20"/>
    </row>
    <row r="30" spans="1:19" ht="22.5" customHeight="1" x14ac:dyDescent="0.5">
      <c r="A30" s="16" t="s">
        <v>14</v>
      </c>
      <c r="B30" s="16"/>
      <c r="C30" s="16"/>
      <c r="D30" s="16"/>
      <c r="E30" s="13">
        <v>16</v>
      </c>
      <c r="F30" s="14"/>
      <c r="G30" s="17">
        <v>846701863</v>
      </c>
      <c r="H30" s="14"/>
      <c r="I30" s="17">
        <v>75462571</v>
      </c>
      <c r="J30" s="14"/>
      <c r="K30" s="17">
        <v>841273821</v>
      </c>
      <c r="M30" s="17">
        <v>18516660</v>
      </c>
      <c r="P30" s="20"/>
    </row>
    <row r="31" spans="1:19" ht="22.5" customHeight="1" x14ac:dyDescent="0.5">
      <c r="A31" s="16" t="s">
        <v>28</v>
      </c>
      <c r="B31" s="16"/>
      <c r="C31" s="16"/>
      <c r="D31" s="16"/>
      <c r="E31" s="13">
        <v>17</v>
      </c>
      <c r="F31" s="14"/>
      <c r="G31" s="17">
        <v>62806159</v>
      </c>
      <c r="H31" s="14"/>
      <c r="I31" s="17">
        <v>60358619</v>
      </c>
      <c r="J31" s="14"/>
      <c r="K31" s="17">
        <v>47535659</v>
      </c>
      <c r="M31" s="17">
        <v>45095022</v>
      </c>
      <c r="O31" s="20"/>
      <c r="P31" s="20"/>
    </row>
    <row r="32" spans="1:19" ht="21.75" x14ac:dyDescent="0.5">
      <c r="A32" s="16" t="s">
        <v>29</v>
      </c>
      <c r="B32" s="16"/>
      <c r="C32" s="16"/>
      <c r="D32" s="16"/>
      <c r="E32" s="13">
        <v>18</v>
      </c>
      <c r="F32" s="14"/>
      <c r="G32" s="17">
        <v>133650533</v>
      </c>
      <c r="H32" s="14"/>
      <c r="I32" s="17">
        <v>150744644</v>
      </c>
      <c r="J32" s="14"/>
      <c r="K32" s="17">
        <v>83083395</v>
      </c>
      <c r="M32" s="17">
        <v>80003577</v>
      </c>
      <c r="P32" s="20"/>
    </row>
    <row r="33" spans="1:16" ht="22.5" customHeight="1" x14ac:dyDescent="0.5">
      <c r="A33" s="16" t="s">
        <v>30</v>
      </c>
      <c r="B33" s="16"/>
      <c r="C33" s="16"/>
      <c r="D33" s="16"/>
      <c r="E33" s="13">
        <v>19</v>
      </c>
      <c r="F33" s="14"/>
      <c r="G33" s="17">
        <v>100110124</v>
      </c>
      <c r="H33" s="14"/>
      <c r="I33" s="17">
        <v>25270104</v>
      </c>
      <c r="J33" s="14"/>
      <c r="K33" s="17">
        <v>100110124</v>
      </c>
      <c r="M33" s="17">
        <v>25270104</v>
      </c>
      <c r="P33" s="20"/>
    </row>
    <row r="34" spans="1:16" ht="22.5" customHeight="1" x14ac:dyDescent="0.5">
      <c r="A34" s="16" t="s">
        <v>264</v>
      </c>
      <c r="B34" s="16"/>
      <c r="C34" s="16"/>
      <c r="D34" s="16"/>
      <c r="E34" s="13"/>
      <c r="F34" s="14"/>
      <c r="G34" s="17">
        <v>105100461</v>
      </c>
      <c r="H34" s="14"/>
      <c r="I34" s="18">
        <v>0</v>
      </c>
      <c r="J34" s="14"/>
      <c r="K34" s="17">
        <v>80480572</v>
      </c>
      <c r="M34" s="18">
        <v>0</v>
      </c>
      <c r="P34" s="20"/>
    </row>
    <row r="35" spans="1:16" ht="22.5" customHeight="1" x14ac:dyDescent="0.5">
      <c r="A35" s="16" t="s">
        <v>31</v>
      </c>
      <c r="B35" s="16"/>
      <c r="C35" s="16"/>
      <c r="D35" s="16"/>
      <c r="F35" s="14"/>
      <c r="G35" s="17">
        <v>19038530</v>
      </c>
      <c r="H35" s="14"/>
      <c r="I35" s="17">
        <v>18798916</v>
      </c>
      <c r="J35" s="14"/>
      <c r="K35" s="17">
        <v>3776812</v>
      </c>
      <c r="M35" s="17">
        <v>3076815</v>
      </c>
      <c r="P35" s="20"/>
    </row>
    <row r="36" spans="1:16" ht="22.5" customHeight="1" x14ac:dyDescent="0.5">
      <c r="A36" s="266" t="s">
        <v>32</v>
      </c>
      <c r="D36" s="16"/>
      <c r="E36" s="13"/>
      <c r="F36" s="24"/>
      <c r="G36" s="25">
        <f>SUM(G21:G35)</f>
        <v>7701414482</v>
      </c>
      <c r="H36" s="24"/>
      <c r="I36" s="25">
        <f>SUM(I21:I35)</f>
        <v>7120034032</v>
      </c>
      <c r="J36" s="24"/>
      <c r="K36" s="25">
        <f>SUM(K21:K35)</f>
        <v>4744893785</v>
      </c>
      <c r="M36" s="25">
        <f>SUM(M21:M35)</f>
        <v>3173005956</v>
      </c>
    </row>
    <row r="37" spans="1:16" ht="22.5" customHeight="1" x14ac:dyDescent="0.5">
      <c r="B37" s="16"/>
      <c r="D37" s="16"/>
      <c r="E37" s="13"/>
      <c r="F37" s="14"/>
      <c r="G37" s="23"/>
      <c r="H37" s="14"/>
      <c r="I37" s="23"/>
      <c r="J37" s="14"/>
    </row>
    <row r="38" spans="1:16" ht="22.5" customHeight="1" thickBot="1" x14ac:dyDescent="0.55000000000000004">
      <c r="A38" s="266" t="s">
        <v>33</v>
      </c>
      <c r="B38" s="28"/>
      <c r="C38" s="28"/>
      <c r="D38" s="28"/>
      <c r="E38" s="13"/>
      <c r="F38" s="26"/>
      <c r="G38" s="30">
        <f>SUM(G18+G36)</f>
        <v>9978315181</v>
      </c>
      <c r="H38" s="26"/>
      <c r="I38" s="30">
        <f>SUM(I18+I36)</f>
        <v>9032977011</v>
      </c>
      <c r="J38" s="26"/>
      <c r="K38" s="30">
        <f>SUM(K18+K36)</f>
        <v>5544897422</v>
      </c>
      <c r="M38" s="30">
        <f>SUM(M18+M36)</f>
        <v>3954571567</v>
      </c>
      <c r="P38" s="74"/>
    </row>
    <row r="39" spans="1:16" ht="22.5" customHeight="1" thickTop="1" x14ac:dyDescent="0.5">
      <c r="A39" s="266"/>
      <c r="B39" s="28"/>
      <c r="C39" s="28"/>
      <c r="D39" s="28"/>
      <c r="E39" s="13"/>
      <c r="F39" s="31"/>
      <c r="G39" s="31"/>
      <c r="H39" s="31"/>
      <c r="I39" s="31"/>
      <c r="J39" s="31"/>
    </row>
    <row r="40" spans="1:16" ht="22.5" customHeight="1" x14ac:dyDescent="0.5">
      <c r="A40" s="266"/>
      <c r="B40" s="28"/>
      <c r="C40" s="28"/>
      <c r="D40" s="28"/>
      <c r="E40" s="13"/>
    </row>
    <row r="41" spans="1:16" ht="22.5" customHeight="1" x14ac:dyDescent="0.45">
      <c r="D41" s="33"/>
    </row>
    <row r="43" spans="1:16" ht="22.5" customHeight="1" x14ac:dyDescent="0.5">
      <c r="F43" s="31"/>
      <c r="G43" s="31"/>
      <c r="H43" s="31"/>
      <c r="I43" s="31"/>
      <c r="J43" s="31"/>
    </row>
  </sheetData>
  <mergeCells count="7">
    <mergeCell ref="G7:M7"/>
    <mergeCell ref="A1:J1"/>
    <mergeCell ref="A2:J2"/>
    <mergeCell ref="G4:J4"/>
    <mergeCell ref="K4:M4"/>
    <mergeCell ref="G5:I5"/>
    <mergeCell ref="K5:M5"/>
  </mergeCells>
  <pageMargins left="0.7" right="0.7" top="0.5" bottom="0.5" header="0.5" footer="0.5"/>
  <pageSetup paperSize="9" scale="91" firstPageNumber="7" fitToHeight="0" orientation="portrait" useFirstPageNumber="1" r:id="rId1"/>
  <headerFooter alignWithMargins="0">
    <oddFooter>&amp;L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S65"/>
  <sheetViews>
    <sheetView view="pageBreakPreview" zoomScale="120" zoomScaleNormal="80" zoomScaleSheetLayoutView="120" workbookViewId="0"/>
  </sheetViews>
  <sheetFormatPr defaultColWidth="9.140625" defaultRowHeight="22.5" customHeight="1" x14ac:dyDescent="0.5"/>
  <cols>
    <col min="1" max="1" width="2.85546875" style="16" customWidth="1"/>
    <col min="2" max="3" width="2.28515625" style="1" customWidth="1"/>
    <col min="4" max="4" width="33.140625" style="1" customWidth="1"/>
    <col min="5" max="5" width="10.140625" style="34" customWidth="1"/>
    <col min="6" max="6" width="0.85546875" style="32" hidden="1" customWidth="1"/>
    <col min="7" max="7" width="15.5703125" style="32" customWidth="1"/>
    <col min="8" max="8" width="1.140625" style="32" customWidth="1"/>
    <col min="9" max="9" width="14.5703125" style="32" customWidth="1"/>
    <col min="10" max="10" width="0.85546875" style="32" customWidth="1"/>
    <col min="11" max="11" width="13.5703125" style="1" bestFit="1" customWidth="1"/>
    <col min="12" max="12" width="0.85546875" style="1" customWidth="1"/>
    <col min="13" max="13" width="13.5703125" style="1" customWidth="1"/>
    <col min="14" max="14" width="9.140625" style="1"/>
    <col min="15" max="15" width="9.140625" style="36"/>
    <col min="16" max="17" width="16" style="1" bestFit="1" customWidth="1"/>
    <col min="18" max="18" width="14.5703125" style="22" bestFit="1" customWidth="1"/>
    <col min="19" max="19" width="9.140625" style="22"/>
    <col min="20" max="16384" width="9.140625" style="1"/>
  </cols>
  <sheetData>
    <row r="1" spans="1:19" ht="22.5" customHeight="1" x14ac:dyDescent="0.5">
      <c r="A1" s="260" t="str">
        <f>+'งบดุลรวม 7'!A1:J1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1" s="260"/>
      <c r="C1" s="260"/>
      <c r="D1" s="260"/>
      <c r="F1" s="35"/>
      <c r="G1" s="35"/>
      <c r="H1" s="35"/>
      <c r="I1" s="35"/>
      <c r="J1" s="35"/>
    </row>
    <row r="2" spans="1:19" ht="22.5" customHeight="1" x14ac:dyDescent="0.5">
      <c r="A2" s="260" t="s">
        <v>1</v>
      </c>
      <c r="B2" s="260"/>
      <c r="C2" s="260"/>
      <c r="D2" s="260"/>
      <c r="F2" s="35"/>
      <c r="G2" s="35"/>
      <c r="H2" s="35"/>
      <c r="I2" s="35"/>
      <c r="J2" s="35"/>
    </row>
    <row r="3" spans="1:19" ht="22.5" customHeight="1" x14ac:dyDescent="0.5">
      <c r="A3" s="2"/>
      <c r="B3" s="2"/>
      <c r="C3" s="2"/>
      <c r="D3" s="2"/>
      <c r="E3" s="37"/>
      <c r="F3" s="38"/>
      <c r="G3" s="38"/>
      <c r="H3" s="38"/>
      <c r="I3" s="38"/>
      <c r="J3" s="38"/>
    </row>
    <row r="4" spans="1:19" ht="22.5" customHeight="1" x14ac:dyDescent="0.45">
      <c r="A4" s="39"/>
      <c r="B4" s="39"/>
      <c r="C4" s="39"/>
      <c r="D4" s="39"/>
      <c r="E4" s="40"/>
      <c r="F4" s="261"/>
      <c r="G4" s="299" t="s">
        <v>2</v>
      </c>
      <c r="H4" s="299"/>
      <c r="I4" s="299"/>
      <c r="J4" s="299"/>
      <c r="K4" s="299" t="s">
        <v>3</v>
      </c>
      <c r="L4" s="299"/>
      <c r="M4" s="299"/>
    </row>
    <row r="5" spans="1:19" ht="22.5" customHeight="1" x14ac:dyDescent="0.45">
      <c r="A5" s="39"/>
      <c r="B5" s="39"/>
      <c r="C5" s="39"/>
      <c r="D5" s="39"/>
      <c r="F5" s="8"/>
      <c r="G5" s="300" t="s">
        <v>4</v>
      </c>
      <c r="H5" s="300"/>
      <c r="I5" s="300"/>
      <c r="J5" s="9"/>
      <c r="K5" s="301" t="s">
        <v>4</v>
      </c>
      <c r="L5" s="300"/>
      <c r="M5" s="300"/>
    </row>
    <row r="6" spans="1:19" ht="22.5" customHeight="1" x14ac:dyDescent="0.45">
      <c r="A6" s="260" t="s">
        <v>34</v>
      </c>
      <c r="B6" s="39"/>
      <c r="C6" s="39"/>
      <c r="D6" s="39"/>
      <c r="E6" s="41" t="s">
        <v>6</v>
      </c>
      <c r="F6" s="8"/>
      <c r="G6" s="278">
        <v>2560</v>
      </c>
      <c r="H6" s="8"/>
      <c r="I6" s="278">
        <v>2559</v>
      </c>
      <c r="J6" s="8"/>
      <c r="K6" s="278">
        <v>2560</v>
      </c>
      <c r="L6" s="8"/>
      <c r="M6" s="278">
        <v>2559</v>
      </c>
    </row>
    <row r="7" spans="1:19" ht="21.75" x14ac:dyDescent="0.45">
      <c r="A7" s="1"/>
      <c r="E7" s="34" t="s">
        <v>35</v>
      </c>
      <c r="F7" s="11"/>
      <c r="G7" s="297" t="s">
        <v>7</v>
      </c>
      <c r="H7" s="297"/>
      <c r="I7" s="297"/>
      <c r="J7" s="297"/>
      <c r="K7" s="297"/>
      <c r="L7" s="297"/>
      <c r="M7" s="297"/>
    </row>
    <row r="8" spans="1:19" ht="22.5" customHeight="1" x14ac:dyDescent="0.5">
      <c r="A8" s="12" t="s">
        <v>36</v>
      </c>
      <c r="B8" s="42"/>
      <c r="C8" s="42"/>
      <c r="D8" s="42"/>
      <c r="F8" s="32" t="s">
        <v>35</v>
      </c>
      <c r="G8" s="32" t="s">
        <v>35</v>
      </c>
      <c r="H8" s="32" t="s">
        <v>35</v>
      </c>
      <c r="I8" s="32" t="s">
        <v>35</v>
      </c>
    </row>
    <row r="9" spans="1:19" ht="22.5" customHeight="1" x14ac:dyDescent="0.5">
      <c r="A9" s="16" t="s">
        <v>37</v>
      </c>
      <c r="C9" s="43"/>
      <c r="D9" s="43"/>
      <c r="E9" s="1"/>
      <c r="F9" s="1"/>
      <c r="G9" s="1"/>
      <c r="H9" s="1"/>
      <c r="I9" s="1"/>
      <c r="J9" s="1"/>
    </row>
    <row r="10" spans="1:19" ht="22.5" customHeight="1" x14ac:dyDescent="0.5">
      <c r="B10" s="1" t="s">
        <v>38</v>
      </c>
      <c r="C10" s="43"/>
      <c r="D10" s="43"/>
      <c r="E10" s="37">
        <v>20</v>
      </c>
      <c r="F10" s="44"/>
      <c r="G10" s="17">
        <v>543700000</v>
      </c>
      <c r="H10" s="44"/>
      <c r="I10" s="17">
        <v>461627400</v>
      </c>
      <c r="J10" s="44"/>
      <c r="K10" s="17">
        <v>543700000</v>
      </c>
      <c r="M10" s="17">
        <v>287000000</v>
      </c>
      <c r="P10" s="20"/>
    </row>
    <row r="11" spans="1:19" ht="22.5" customHeight="1" x14ac:dyDescent="0.5">
      <c r="A11" s="16" t="s">
        <v>39</v>
      </c>
      <c r="B11" s="16"/>
      <c r="C11" s="43"/>
      <c r="D11" s="43"/>
      <c r="E11" s="37">
        <v>28</v>
      </c>
      <c r="F11" s="44"/>
      <c r="G11" s="17">
        <v>4575326</v>
      </c>
      <c r="H11" s="44"/>
      <c r="I11" s="17">
        <v>5009795</v>
      </c>
      <c r="J11" s="44"/>
      <c r="K11" s="18">
        <v>0</v>
      </c>
      <c r="M11" s="18">
        <v>0</v>
      </c>
      <c r="P11" s="20"/>
    </row>
    <row r="12" spans="1:19" ht="22.5" customHeight="1" x14ac:dyDescent="0.5">
      <c r="A12" s="16" t="s">
        <v>40</v>
      </c>
      <c r="B12" s="43"/>
      <c r="C12" s="43"/>
      <c r="D12" s="43"/>
      <c r="E12" s="37">
        <v>21</v>
      </c>
      <c r="F12" s="44"/>
      <c r="G12" s="17">
        <v>882104284</v>
      </c>
      <c r="H12" s="44"/>
      <c r="I12" s="17">
        <v>972578195</v>
      </c>
      <c r="J12" s="44"/>
      <c r="K12" s="17">
        <v>226675273</v>
      </c>
      <c r="M12" s="17">
        <v>235716558</v>
      </c>
      <c r="P12" s="22"/>
      <c r="S12" s="1"/>
    </row>
    <row r="13" spans="1:19" ht="22.5" customHeight="1" x14ac:dyDescent="0.5">
      <c r="A13" s="16" t="s">
        <v>43</v>
      </c>
      <c r="B13" s="16"/>
      <c r="C13" s="43"/>
      <c r="D13" s="43"/>
      <c r="E13" s="37"/>
      <c r="F13" s="44"/>
      <c r="H13" s="44"/>
      <c r="I13" s="17"/>
      <c r="J13" s="44"/>
      <c r="K13" s="17"/>
      <c r="M13" s="17"/>
      <c r="P13" s="20"/>
    </row>
    <row r="14" spans="1:19" ht="22.5" customHeight="1" x14ac:dyDescent="0.5">
      <c r="B14" s="16" t="s">
        <v>44</v>
      </c>
      <c r="C14" s="43"/>
      <c r="D14" s="43"/>
      <c r="E14" s="37">
        <v>22</v>
      </c>
      <c r="F14" s="44"/>
      <c r="G14" s="17">
        <v>213143452</v>
      </c>
      <c r="H14" s="44"/>
      <c r="I14" s="17">
        <v>157251400</v>
      </c>
      <c r="J14" s="44"/>
      <c r="K14" s="18" t="s">
        <v>153</v>
      </c>
      <c r="M14" s="18">
        <v>0</v>
      </c>
      <c r="P14" s="20"/>
    </row>
    <row r="15" spans="1:19" ht="22.5" customHeight="1" x14ac:dyDescent="0.5">
      <c r="A15" s="16" t="s">
        <v>41</v>
      </c>
      <c r="B15" s="43"/>
      <c r="C15" s="43"/>
      <c r="D15" s="43"/>
      <c r="E15" s="37"/>
      <c r="F15" s="44"/>
      <c r="H15" s="44"/>
      <c r="I15" s="18"/>
      <c r="J15" s="44"/>
      <c r="K15" s="18"/>
      <c r="M15" s="18"/>
      <c r="P15" s="20"/>
    </row>
    <row r="16" spans="1:19" ht="22.5" customHeight="1" x14ac:dyDescent="0.5">
      <c r="B16" s="16" t="s">
        <v>42</v>
      </c>
      <c r="C16" s="43"/>
      <c r="D16" s="43"/>
      <c r="E16" s="37"/>
      <c r="F16" s="44"/>
      <c r="G16" s="18">
        <v>1328434</v>
      </c>
      <c r="H16" s="44"/>
      <c r="I16" s="17">
        <v>1236756</v>
      </c>
      <c r="J16" s="44"/>
      <c r="K16" s="18" t="s">
        <v>153</v>
      </c>
      <c r="M16" s="18">
        <v>0</v>
      </c>
      <c r="P16" s="20"/>
    </row>
    <row r="17" spans="1:16" ht="22.5" customHeight="1" x14ac:dyDescent="0.5">
      <c r="A17" s="1" t="s">
        <v>45</v>
      </c>
      <c r="B17" s="16"/>
      <c r="C17" s="43"/>
      <c r="D17" s="43"/>
      <c r="E17" s="13"/>
      <c r="F17" s="44"/>
      <c r="H17" s="44"/>
      <c r="I17" s="17"/>
      <c r="J17" s="44"/>
      <c r="K17" s="18"/>
      <c r="M17" s="18"/>
      <c r="P17" s="20"/>
    </row>
    <row r="18" spans="1:16" ht="22.5" customHeight="1" x14ac:dyDescent="0.5">
      <c r="A18" s="1"/>
      <c r="B18" s="16" t="s">
        <v>44</v>
      </c>
      <c r="C18" s="43"/>
      <c r="D18" s="43"/>
      <c r="E18" s="13">
        <v>23</v>
      </c>
      <c r="F18" s="44"/>
      <c r="G18" s="17">
        <v>25433333</v>
      </c>
      <c r="H18" s="44"/>
      <c r="I18" s="17">
        <v>25433333</v>
      </c>
      <c r="J18" s="44"/>
      <c r="K18" s="18">
        <v>76879388</v>
      </c>
      <c r="M18" s="18">
        <v>0</v>
      </c>
      <c r="P18" s="20"/>
    </row>
    <row r="19" spans="1:16" ht="22.5" customHeight="1" x14ac:dyDescent="0.5">
      <c r="A19" s="16" t="s">
        <v>46</v>
      </c>
      <c r="C19" s="43"/>
      <c r="D19" s="43"/>
      <c r="E19" s="37"/>
      <c r="F19" s="44"/>
      <c r="G19" s="17">
        <v>57585799</v>
      </c>
      <c r="H19" s="44"/>
      <c r="I19" s="17">
        <v>8431846</v>
      </c>
      <c r="J19" s="44"/>
      <c r="K19" s="18">
        <v>0</v>
      </c>
      <c r="M19" s="18">
        <v>0</v>
      </c>
      <c r="P19" s="20"/>
    </row>
    <row r="20" spans="1:16" ht="22.5" customHeight="1" x14ac:dyDescent="0.5">
      <c r="A20" s="16" t="s">
        <v>47</v>
      </c>
      <c r="C20" s="43"/>
      <c r="D20" s="43"/>
      <c r="E20" s="37"/>
      <c r="F20" s="44"/>
      <c r="G20" s="17">
        <v>75486449</v>
      </c>
      <c r="H20" s="44"/>
      <c r="I20" s="17">
        <v>62774674</v>
      </c>
      <c r="J20" s="44"/>
      <c r="K20" s="17">
        <v>37048297</v>
      </c>
      <c r="M20" s="17">
        <v>22913343</v>
      </c>
      <c r="P20" s="20"/>
    </row>
    <row r="21" spans="1:16" ht="22.5" customHeight="1" x14ac:dyDescent="0.5">
      <c r="A21" s="266" t="s">
        <v>48</v>
      </c>
      <c r="C21" s="43"/>
      <c r="D21" s="43"/>
      <c r="E21" s="37"/>
      <c r="F21" s="46"/>
      <c r="G21" s="47">
        <f>SUM(G10:G20)</f>
        <v>1803357077</v>
      </c>
      <c r="H21" s="46"/>
      <c r="I21" s="47">
        <f>SUM(I10:I20)</f>
        <v>1694343399</v>
      </c>
      <c r="J21" s="46"/>
      <c r="K21" s="47">
        <f>SUM(K10:K20)</f>
        <v>884302958</v>
      </c>
      <c r="M21" s="47">
        <f>SUM(M10:M20)</f>
        <v>545629901</v>
      </c>
    </row>
    <row r="22" spans="1:16" ht="11.25" customHeight="1" x14ac:dyDescent="0.5">
      <c r="B22" s="43"/>
      <c r="C22" s="43"/>
      <c r="D22" s="43"/>
      <c r="E22" s="37"/>
      <c r="F22" s="44"/>
      <c r="G22" s="44"/>
      <c r="H22" s="44"/>
      <c r="I22" s="44"/>
      <c r="J22" s="44"/>
    </row>
    <row r="23" spans="1:16" ht="22.5" customHeight="1" x14ac:dyDescent="0.5">
      <c r="A23" s="12" t="s">
        <v>49</v>
      </c>
      <c r="B23" s="43"/>
      <c r="C23" s="43"/>
      <c r="D23" s="43"/>
      <c r="E23" s="37"/>
      <c r="F23" s="44"/>
      <c r="G23" s="44"/>
      <c r="H23" s="44"/>
      <c r="I23" s="44"/>
      <c r="J23" s="44"/>
    </row>
    <row r="24" spans="1:16" ht="22.5" customHeight="1" x14ac:dyDescent="0.5">
      <c r="A24" s="16" t="s">
        <v>50</v>
      </c>
      <c r="B24" s="43"/>
      <c r="C24" s="43"/>
      <c r="D24" s="43"/>
      <c r="E24" s="37">
        <v>22</v>
      </c>
      <c r="F24" s="44"/>
      <c r="G24" s="17">
        <v>919397671</v>
      </c>
      <c r="H24" s="44"/>
      <c r="I24" s="17">
        <v>1052574438</v>
      </c>
      <c r="J24" s="44"/>
      <c r="K24" s="18">
        <v>0</v>
      </c>
      <c r="M24" s="18">
        <v>0</v>
      </c>
      <c r="P24" s="20"/>
    </row>
    <row r="25" spans="1:16" ht="22.5" customHeight="1" x14ac:dyDescent="0.5">
      <c r="A25" s="16" t="s">
        <v>41</v>
      </c>
      <c r="B25" s="43"/>
      <c r="C25" s="43"/>
      <c r="D25" s="43"/>
      <c r="E25" s="37"/>
      <c r="F25" s="44"/>
      <c r="G25" s="17">
        <v>542276</v>
      </c>
      <c r="H25" s="44"/>
      <c r="I25" s="17">
        <v>1870710</v>
      </c>
      <c r="J25" s="44"/>
      <c r="K25" s="18">
        <v>0</v>
      </c>
      <c r="M25" s="18">
        <v>0</v>
      </c>
      <c r="P25" s="20"/>
    </row>
    <row r="26" spans="1:16" ht="22.5" customHeight="1" x14ac:dyDescent="0.5">
      <c r="A26" s="16" t="s">
        <v>51</v>
      </c>
      <c r="B26" s="43"/>
      <c r="C26" s="43"/>
      <c r="D26" s="43"/>
      <c r="E26" s="37">
        <v>23</v>
      </c>
      <c r="F26" s="44"/>
      <c r="G26" s="17">
        <v>558975879</v>
      </c>
      <c r="H26" s="44"/>
      <c r="I26" s="17">
        <v>584409224</v>
      </c>
      <c r="J26" s="44"/>
      <c r="K26" s="18">
        <v>1246332927</v>
      </c>
      <c r="M26" s="18">
        <v>0</v>
      </c>
      <c r="P26" s="20"/>
    </row>
    <row r="27" spans="1:16" ht="22.5" customHeight="1" x14ac:dyDescent="0.5">
      <c r="A27" s="16" t="s">
        <v>52</v>
      </c>
      <c r="B27" s="43"/>
      <c r="C27" s="43"/>
      <c r="D27" s="43"/>
      <c r="E27" s="37">
        <v>18</v>
      </c>
      <c r="F27" s="44"/>
      <c r="G27" s="17">
        <v>28191125</v>
      </c>
      <c r="H27" s="44"/>
      <c r="I27" s="17">
        <v>42758211</v>
      </c>
      <c r="J27" s="44"/>
      <c r="K27" s="18">
        <v>0</v>
      </c>
      <c r="M27" s="18">
        <v>0</v>
      </c>
      <c r="P27" s="20"/>
    </row>
    <row r="28" spans="1:16" ht="22.5" customHeight="1" x14ac:dyDescent="0.5">
      <c r="A28" s="16" t="s">
        <v>222</v>
      </c>
      <c r="B28" s="43"/>
      <c r="C28" s="43"/>
      <c r="D28" s="43"/>
      <c r="E28" s="37">
        <v>24</v>
      </c>
      <c r="F28" s="44"/>
      <c r="G28" s="17">
        <v>199794191</v>
      </c>
      <c r="H28" s="44"/>
      <c r="I28" s="17">
        <v>221303861</v>
      </c>
      <c r="J28" s="44"/>
      <c r="K28" s="17">
        <v>100152948</v>
      </c>
      <c r="M28" s="17">
        <v>121463881</v>
      </c>
      <c r="P28" s="20"/>
    </row>
    <row r="29" spans="1:16" ht="22.5" customHeight="1" x14ac:dyDescent="0.5">
      <c r="A29" s="16" t="s">
        <v>248</v>
      </c>
      <c r="B29" s="43"/>
      <c r="C29" s="43"/>
      <c r="D29" s="43"/>
      <c r="E29" s="37">
        <v>28</v>
      </c>
      <c r="F29" s="44"/>
      <c r="G29" s="17">
        <v>492380000</v>
      </c>
      <c r="H29" s="44"/>
      <c r="I29" s="18">
        <v>0</v>
      </c>
      <c r="J29" s="44"/>
      <c r="K29" s="18">
        <v>0</v>
      </c>
      <c r="M29" s="18">
        <v>0</v>
      </c>
      <c r="P29" s="20"/>
    </row>
    <row r="30" spans="1:16" ht="22.5" customHeight="1" x14ac:dyDescent="0.5">
      <c r="A30" s="16" t="s">
        <v>53</v>
      </c>
      <c r="B30" s="43"/>
      <c r="C30" s="43"/>
      <c r="D30" s="43"/>
      <c r="E30" s="37">
        <v>13</v>
      </c>
      <c r="F30" s="44"/>
      <c r="G30" s="17">
        <v>77701142</v>
      </c>
      <c r="H30" s="44"/>
      <c r="I30" s="17">
        <v>62249982</v>
      </c>
      <c r="J30" s="44"/>
      <c r="K30" s="18">
        <v>0</v>
      </c>
      <c r="M30" s="18">
        <v>0</v>
      </c>
      <c r="P30" s="20"/>
    </row>
    <row r="31" spans="1:16" ht="22.5" customHeight="1" x14ac:dyDescent="0.5">
      <c r="A31" s="16" t="s">
        <v>54</v>
      </c>
      <c r="B31" s="43"/>
      <c r="C31" s="43"/>
      <c r="D31" s="43"/>
      <c r="E31" s="37"/>
      <c r="F31" s="44"/>
      <c r="G31" s="17">
        <v>17259110</v>
      </c>
      <c r="H31" s="44"/>
      <c r="I31" s="17">
        <v>19378324</v>
      </c>
      <c r="J31" s="44"/>
      <c r="K31" s="17">
        <v>3049818</v>
      </c>
      <c r="M31" s="17">
        <v>19378333</v>
      </c>
      <c r="P31" s="20"/>
    </row>
    <row r="32" spans="1:16" ht="22.5" customHeight="1" x14ac:dyDescent="0.5">
      <c r="A32" s="266" t="s">
        <v>55</v>
      </c>
      <c r="C32" s="16"/>
      <c r="D32" s="16"/>
      <c r="E32" s="37"/>
      <c r="F32" s="46"/>
      <c r="G32" s="47">
        <f>SUM(G24:G31)</f>
        <v>2294241394</v>
      </c>
      <c r="H32" s="46"/>
      <c r="I32" s="47">
        <f>SUM(I24:I31)</f>
        <v>1984544750</v>
      </c>
      <c r="J32" s="46"/>
      <c r="K32" s="47">
        <f>SUM(K24:K31)</f>
        <v>1349535693</v>
      </c>
      <c r="M32" s="47">
        <f>SUM(M24:M31)</f>
        <v>140842214</v>
      </c>
    </row>
    <row r="33" spans="1:16" ht="10.5" customHeight="1" x14ac:dyDescent="0.5">
      <c r="C33" s="16"/>
      <c r="D33" s="16"/>
      <c r="E33" s="37"/>
      <c r="F33" s="44"/>
      <c r="G33" s="44"/>
      <c r="H33" s="44"/>
      <c r="I33" s="44"/>
      <c r="J33" s="44"/>
    </row>
    <row r="34" spans="1:16" ht="22.5" customHeight="1" x14ac:dyDescent="0.5">
      <c r="A34" s="266" t="s">
        <v>56</v>
      </c>
      <c r="C34" s="16"/>
      <c r="D34" s="16"/>
      <c r="E34" s="37"/>
      <c r="F34" s="46"/>
      <c r="G34" s="48">
        <f>G21+G32</f>
        <v>4097598471</v>
      </c>
      <c r="H34" s="46"/>
      <c r="I34" s="48">
        <f>I21+I32</f>
        <v>3678888149</v>
      </c>
      <c r="J34" s="46"/>
      <c r="K34" s="48">
        <f>K21+K32</f>
        <v>2233838651</v>
      </c>
      <c r="M34" s="48">
        <f>M21+M32</f>
        <v>686472115</v>
      </c>
    </row>
    <row r="35" spans="1:16" ht="22.5" customHeight="1" x14ac:dyDescent="0.5">
      <c r="B35" s="266"/>
      <c r="C35" s="16"/>
      <c r="D35" s="16"/>
      <c r="E35" s="37"/>
      <c r="F35" s="49"/>
      <c r="G35" s="49"/>
      <c r="H35" s="49"/>
      <c r="I35" s="49"/>
      <c r="J35" s="49"/>
    </row>
    <row r="36" spans="1:16" ht="22.5" customHeight="1" x14ac:dyDescent="0.5">
      <c r="A36" s="50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36" s="51"/>
      <c r="C36" s="51"/>
      <c r="D36" s="51"/>
      <c r="E36" s="37"/>
      <c r="F36" s="31"/>
      <c r="G36" s="31"/>
      <c r="H36" s="31"/>
      <c r="I36" s="31"/>
      <c r="J36" s="31"/>
    </row>
    <row r="37" spans="1:16" ht="22.5" customHeight="1" x14ac:dyDescent="0.5">
      <c r="A37" s="260" t="s">
        <v>1</v>
      </c>
      <c r="B37" s="50"/>
      <c r="C37" s="50"/>
      <c r="D37" s="50"/>
      <c r="E37" s="37"/>
      <c r="F37" s="38"/>
      <c r="G37" s="38"/>
      <c r="H37" s="38"/>
      <c r="I37" s="38"/>
      <c r="J37" s="38"/>
    </row>
    <row r="38" spans="1:16" ht="22.5" customHeight="1" x14ac:dyDescent="0.5">
      <c r="B38" s="39"/>
      <c r="C38" s="39"/>
      <c r="D38" s="39"/>
      <c r="E38" s="37"/>
      <c r="F38" s="31"/>
      <c r="G38" s="31"/>
      <c r="H38" s="31"/>
      <c r="I38" s="31"/>
      <c r="J38" s="31"/>
    </row>
    <row r="39" spans="1:16" ht="22.5" customHeight="1" x14ac:dyDescent="0.45">
      <c r="A39" s="4"/>
      <c r="B39" s="39"/>
      <c r="C39" s="39"/>
      <c r="D39" s="39"/>
      <c r="E39" s="37"/>
      <c r="F39" s="261"/>
      <c r="G39" s="299" t="s">
        <v>2</v>
      </c>
      <c r="H39" s="299"/>
      <c r="I39" s="299"/>
      <c r="J39" s="299"/>
      <c r="K39" s="299" t="s">
        <v>3</v>
      </c>
      <c r="L39" s="299"/>
      <c r="M39" s="299"/>
    </row>
    <row r="40" spans="1:16" ht="22.5" customHeight="1" x14ac:dyDescent="0.45">
      <c r="A40" s="4"/>
      <c r="B40" s="39"/>
      <c r="C40" s="39"/>
      <c r="D40" s="39"/>
      <c r="E40" s="40"/>
      <c r="F40" s="8"/>
      <c r="G40" s="300" t="s">
        <v>4</v>
      </c>
      <c r="H40" s="300"/>
      <c r="I40" s="300"/>
      <c r="J40" s="9"/>
      <c r="K40" s="301" t="s">
        <v>4</v>
      </c>
      <c r="L40" s="300"/>
      <c r="M40" s="300"/>
    </row>
    <row r="41" spans="1:16" ht="22.5" customHeight="1" x14ac:dyDescent="0.45">
      <c r="A41" s="260" t="s">
        <v>57</v>
      </c>
      <c r="B41" s="39"/>
      <c r="C41" s="39"/>
      <c r="D41" s="39"/>
      <c r="E41" s="41" t="s">
        <v>6</v>
      </c>
      <c r="F41" s="8"/>
      <c r="G41" s="278">
        <v>2560</v>
      </c>
      <c r="H41" s="8"/>
      <c r="I41" s="278">
        <v>2559</v>
      </c>
      <c r="J41" s="8"/>
      <c r="K41" s="278">
        <v>2560</v>
      </c>
      <c r="L41" s="8"/>
      <c r="M41" s="278">
        <v>2559</v>
      </c>
    </row>
    <row r="42" spans="1:16" ht="22.5" customHeight="1" x14ac:dyDescent="0.45">
      <c r="A42" s="4"/>
      <c r="B42" s="39"/>
      <c r="C42" s="39"/>
      <c r="D42" s="39"/>
      <c r="E42" s="41"/>
      <c r="F42" s="11"/>
      <c r="G42" s="297" t="s">
        <v>7</v>
      </c>
      <c r="H42" s="297"/>
      <c r="I42" s="297"/>
      <c r="J42" s="297"/>
      <c r="K42" s="297"/>
      <c r="L42" s="297"/>
      <c r="M42" s="297"/>
    </row>
    <row r="43" spans="1:16" ht="22.5" customHeight="1" x14ac:dyDescent="0.5">
      <c r="A43" s="12" t="s">
        <v>58</v>
      </c>
      <c r="B43" s="42"/>
      <c r="C43" s="42"/>
      <c r="D43" s="42"/>
      <c r="E43" s="37"/>
      <c r="F43" s="23"/>
      <c r="G43" s="14"/>
      <c r="H43" s="23"/>
      <c r="I43" s="14"/>
      <c r="J43" s="23"/>
    </row>
    <row r="44" spans="1:16" ht="22.5" customHeight="1" x14ac:dyDescent="0.5">
      <c r="A44" s="16" t="s">
        <v>59</v>
      </c>
      <c r="B44" s="42"/>
      <c r="C44" s="42"/>
      <c r="D44" s="42"/>
      <c r="E44" s="37">
        <v>25</v>
      </c>
      <c r="F44" s="23"/>
      <c r="G44" s="14"/>
      <c r="H44" s="23"/>
      <c r="I44" s="14"/>
      <c r="J44" s="23"/>
    </row>
    <row r="45" spans="1:16" ht="22.5" customHeight="1" thickBot="1" x14ac:dyDescent="0.55000000000000004">
      <c r="B45" s="16" t="s">
        <v>60</v>
      </c>
      <c r="C45" s="43"/>
      <c r="D45" s="43"/>
      <c r="E45" s="37"/>
      <c r="F45" s="23"/>
      <c r="G45" s="52">
        <v>850000000</v>
      </c>
      <c r="H45" s="23"/>
      <c r="I45" s="52">
        <v>850000000</v>
      </c>
      <c r="J45" s="23"/>
      <c r="K45" s="52">
        <v>850000000</v>
      </c>
      <c r="M45" s="52">
        <v>850000000</v>
      </c>
      <c r="P45" s="20"/>
    </row>
    <row r="46" spans="1:16" ht="22.5" customHeight="1" thickTop="1" x14ac:dyDescent="0.5">
      <c r="B46" s="16" t="s">
        <v>61</v>
      </c>
      <c r="C46" s="43"/>
      <c r="D46" s="43"/>
      <c r="E46" s="37"/>
      <c r="F46" s="23"/>
      <c r="G46" s="23">
        <v>850000000</v>
      </c>
      <c r="H46" s="23"/>
      <c r="I46" s="23">
        <v>850000000</v>
      </c>
      <c r="J46" s="23"/>
      <c r="K46" s="23">
        <v>850000000</v>
      </c>
      <c r="M46" s="23">
        <v>850000000</v>
      </c>
      <c r="P46" s="20"/>
    </row>
    <row r="47" spans="1:16" ht="22.5" customHeight="1" x14ac:dyDescent="0.5">
      <c r="A47" s="1"/>
      <c r="B47" s="16" t="s">
        <v>62</v>
      </c>
      <c r="C47" s="43"/>
      <c r="D47" s="43"/>
      <c r="E47" s="37">
        <v>26</v>
      </c>
      <c r="F47" s="53"/>
      <c r="G47" s="53">
        <v>-15740202</v>
      </c>
      <c r="H47" s="23"/>
      <c r="I47" s="53">
        <v>-15740202</v>
      </c>
      <c r="J47" s="23"/>
      <c r="K47" s="18">
        <v>0</v>
      </c>
      <c r="M47" s="18">
        <v>0</v>
      </c>
      <c r="P47" s="20"/>
    </row>
    <row r="48" spans="1:16" ht="22.5" customHeight="1" x14ac:dyDescent="0.5">
      <c r="A48" s="16" t="s">
        <v>63</v>
      </c>
      <c r="B48" s="42"/>
      <c r="C48" s="42"/>
      <c r="D48" s="42"/>
      <c r="E48" s="37"/>
      <c r="F48" s="23"/>
      <c r="G48" s="23"/>
      <c r="H48" s="23"/>
      <c r="I48" s="23"/>
      <c r="J48" s="23"/>
      <c r="K48" s="23"/>
      <c r="M48" s="23"/>
      <c r="P48" s="20"/>
    </row>
    <row r="49" spans="1:18" ht="22.5" customHeight="1" x14ac:dyDescent="0.5">
      <c r="B49" s="16" t="s">
        <v>64</v>
      </c>
      <c r="C49" s="43"/>
      <c r="D49" s="43"/>
      <c r="E49" s="37">
        <v>25</v>
      </c>
      <c r="F49" s="23"/>
      <c r="G49" s="23">
        <v>1643000000</v>
      </c>
      <c r="H49" s="23"/>
      <c r="I49" s="23">
        <v>1643000000</v>
      </c>
      <c r="J49" s="23"/>
      <c r="K49" s="23">
        <v>1643000000</v>
      </c>
      <c r="M49" s="23">
        <v>1643000000</v>
      </c>
      <c r="P49" s="20"/>
    </row>
    <row r="50" spans="1:18" ht="22.5" customHeight="1" x14ac:dyDescent="0.5">
      <c r="B50" s="16" t="s">
        <v>65</v>
      </c>
      <c r="C50" s="42"/>
      <c r="D50" s="42"/>
      <c r="E50" s="37">
        <v>26</v>
      </c>
      <c r="F50" s="23"/>
      <c r="G50" s="23">
        <v>18365540</v>
      </c>
      <c r="H50" s="23"/>
      <c r="I50" s="23">
        <v>18365540</v>
      </c>
      <c r="J50" s="23"/>
      <c r="K50" s="23">
        <v>16950268</v>
      </c>
      <c r="M50" s="23">
        <v>16950268</v>
      </c>
      <c r="P50" s="20"/>
    </row>
    <row r="51" spans="1:18" ht="22.5" customHeight="1" x14ac:dyDescent="0.5">
      <c r="A51" s="16" t="s">
        <v>66</v>
      </c>
      <c r="B51" s="42"/>
      <c r="C51" s="42"/>
      <c r="D51" s="42"/>
      <c r="E51" s="37"/>
      <c r="F51" s="23"/>
      <c r="G51" s="23"/>
      <c r="H51" s="23"/>
      <c r="I51" s="23"/>
      <c r="J51" s="23"/>
      <c r="K51" s="23"/>
      <c r="M51" s="23"/>
      <c r="P51" s="20"/>
    </row>
    <row r="52" spans="1:18" ht="22.5" customHeight="1" x14ac:dyDescent="0.5">
      <c r="B52" s="16" t="s">
        <v>67</v>
      </c>
      <c r="C52" s="43"/>
      <c r="D52" s="43"/>
      <c r="E52" s="37">
        <v>27</v>
      </c>
      <c r="F52" s="23"/>
      <c r="G52" s="23"/>
      <c r="H52" s="23"/>
      <c r="I52" s="23"/>
      <c r="J52" s="23"/>
      <c r="K52" s="23"/>
      <c r="M52" s="23"/>
      <c r="P52" s="20"/>
    </row>
    <row r="53" spans="1:18" ht="22.5" customHeight="1" x14ac:dyDescent="0.5">
      <c r="B53" s="43"/>
      <c r="C53" s="16" t="s">
        <v>68</v>
      </c>
      <c r="D53" s="43"/>
      <c r="E53" s="37"/>
      <c r="F53" s="23"/>
      <c r="G53" s="23">
        <v>85000000</v>
      </c>
      <c r="H53" s="23"/>
      <c r="I53" s="23">
        <v>85000000</v>
      </c>
      <c r="J53" s="23"/>
      <c r="K53" s="23">
        <v>85000000</v>
      </c>
      <c r="M53" s="23">
        <v>85000000</v>
      </c>
      <c r="P53" s="20"/>
    </row>
    <row r="54" spans="1:18" ht="22.5" customHeight="1" x14ac:dyDescent="0.5">
      <c r="B54" s="43"/>
      <c r="C54" s="16" t="s">
        <v>69</v>
      </c>
      <c r="D54" s="43"/>
      <c r="E54" s="37"/>
      <c r="F54" s="23"/>
      <c r="G54" s="23">
        <v>462296860</v>
      </c>
      <c r="H54" s="23"/>
      <c r="I54" s="23">
        <v>414947279</v>
      </c>
      <c r="J54" s="23"/>
      <c r="K54" s="18">
        <v>0</v>
      </c>
      <c r="M54" s="18">
        <v>0</v>
      </c>
      <c r="P54" s="20"/>
    </row>
    <row r="55" spans="1:18" ht="22.5" customHeight="1" x14ac:dyDescent="0.5">
      <c r="B55" s="43"/>
      <c r="C55" s="16" t="s">
        <v>70</v>
      </c>
      <c r="D55" s="43"/>
      <c r="E55" s="37">
        <v>26</v>
      </c>
      <c r="F55" s="23"/>
      <c r="G55" s="23">
        <v>15740202</v>
      </c>
      <c r="H55" s="23"/>
      <c r="I55" s="23">
        <v>15740202</v>
      </c>
      <c r="J55" s="23"/>
      <c r="K55" s="18">
        <v>0</v>
      </c>
      <c r="M55" s="18">
        <v>0</v>
      </c>
      <c r="P55" s="20"/>
    </row>
    <row r="56" spans="1:18" ht="22.5" customHeight="1" x14ac:dyDescent="0.5">
      <c r="A56" s="1"/>
      <c r="B56" s="16" t="s">
        <v>71</v>
      </c>
      <c r="C56" s="43"/>
      <c r="D56" s="43"/>
      <c r="E56" s="37"/>
      <c r="F56" s="23"/>
      <c r="G56" s="23">
        <v>1490476644</v>
      </c>
      <c r="H56" s="23"/>
      <c r="I56" s="23">
        <v>1341997268</v>
      </c>
      <c r="J56" s="23"/>
      <c r="K56" s="23">
        <v>696379783</v>
      </c>
      <c r="M56" s="23">
        <v>654472664</v>
      </c>
      <c r="P56" s="20"/>
      <c r="Q56" s="22"/>
    </row>
    <row r="57" spans="1:18" ht="22.5" customHeight="1" x14ac:dyDescent="0.5">
      <c r="A57" s="16" t="s">
        <v>72</v>
      </c>
      <c r="B57" s="42"/>
      <c r="C57" s="42"/>
      <c r="D57" s="42"/>
      <c r="E57" s="37"/>
      <c r="F57" s="23"/>
      <c r="G57" s="23">
        <v>274398127</v>
      </c>
      <c r="H57" s="23"/>
      <c r="I57" s="23">
        <v>235671044</v>
      </c>
      <c r="J57" s="23"/>
      <c r="K57" s="23">
        <v>19728720</v>
      </c>
      <c r="M57" s="23">
        <v>18676520</v>
      </c>
      <c r="P57" s="20"/>
      <c r="Q57" s="22"/>
    </row>
    <row r="58" spans="1:18" ht="22.5" customHeight="1" x14ac:dyDescent="0.5">
      <c r="A58" s="266" t="s">
        <v>260</v>
      </c>
      <c r="C58" s="43"/>
      <c r="D58" s="43"/>
      <c r="E58" s="37"/>
      <c r="F58" s="26"/>
      <c r="G58" s="54">
        <f>SUM(G53:G57)+SUM(G46:H50)</f>
        <v>4823537171</v>
      </c>
      <c r="H58" s="26"/>
      <c r="I58" s="54">
        <f>SUM(I53:I57)+SUM(I46:J50)</f>
        <v>4588981131</v>
      </c>
      <c r="J58" s="26"/>
      <c r="K58" s="54">
        <f>SUM(K53:K57)+SUM(K46:L50)</f>
        <v>3311058771</v>
      </c>
      <c r="M58" s="54">
        <f>SUM(M53:M57)+SUM(M46:N50)</f>
        <v>3268099452</v>
      </c>
      <c r="Q58" s="22"/>
    </row>
    <row r="59" spans="1:18" ht="22.5" customHeight="1" x14ac:dyDescent="0.5">
      <c r="A59" s="55" t="s">
        <v>73</v>
      </c>
      <c r="B59" s="42"/>
      <c r="C59" s="42"/>
      <c r="D59" s="42"/>
      <c r="E59" s="37">
        <v>12</v>
      </c>
      <c r="F59" s="23"/>
      <c r="G59" s="14">
        <v>1057179539</v>
      </c>
      <c r="H59" s="23"/>
      <c r="I59" s="14">
        <v>765107731</v>
      </c>
      <c r="J59" s="23"/>
      <c r="K59" s="18">
        <v>0</v>
      </c>
      <c r="M59" s="18">
        <v>0</v>
      </c>
      <c r="P59" s="21"/>
      <c r="Q59" s="292"/>
      <c r="R59" s="292"/>
    </row>
    <row r="60" spans="1:18" ht="22.5" customHeight="1" x14ac:dyDescent="0.5">
      <c r="A60" s="266" t="s">
        <v>74</v>
      </c>
      <c r="C60" s="43"/>
      <c r="D60" s="43"/>
      <c r="E60" s="37"/>
      <c r="F60" s="26"/>
      <c r="G60" s="25">
        <f>SUM(G58:G59)</f>
        <v>5880716710</v>
      </c>
      <c r="H60" s="26"/>
      <c r="I60" s="25">
        <f>SUM(I58:I59)</f>
        <v>5354088862</v>
      </c>
      <c r="J60" s="26"/>
      <c r="K60" s="56">
        <f>SUM(K58:K59)</f>
        <v>3311058771</v>
      </c>
      <c r="M60" s="56">
        <f>SUM(M58:M59)</f>
        <v>3268099452</v>
      </c>
      <c r="Q60" s="74"/>
    </row>
    <row r="61" spans="1:18" ht="22.5" customHeight="1" x14ac:dyDescent="0.5">
      <c r="A61" s="266"/>
      <c r="C61" s="43"/>
      <c r="D61" s="43"/>
      <c r="E61" s="37"/>
      <c r="F61" s="26"/>
      <c r="G61" s="54"/>
      <c r="H61" s="26"/>
      <c r="I61" s="54"/>
      <c r="J61" s="26"/>
    </row>
    <row r="62" spans="1:18" ht="22.5" customHeight="1" thickBot="1" x14ac:dyDescent="0.55000000000000004">
      <c r="A62" s="266" t="s">
        <v>75</v>
      </c>
      <c r="B62" s="57"/>
      <c r="C62" s="57"/>
      <c r="D62" s="57"/>
      <c r="E62" s="37"/>
      <c r="F62" s="26"/>
      <c r="G62" s="30">
        <f>+G34+G60</f>
        <v>9978315181</v>
      </c>
      <c r="H62" s="26"/>
      <c r="I62" s="30">
        <f>+I34+I60</f>
        <v>9032977011</v>
      </c>
      <c r="J62" s="26"/>
      <c r="K62" s="30">
        <f>+K34+K60</f>
        <v>5544897422</v>
      </c>
      <c r="M62" s="30">
        <f>+M34+M60</f>
        <v>3954571567</v>
      </c>
      <c r="O62" s="58"/>
      <c r="Q62" s="22"/>
    </row>
    <row r="63" spans="1:18" ht="22.5" customHeight="1" thickTop="1" x14ac:dyDescent="0.5">
      <c r="A63" s="266"/>
      <c r="B63" s="57"/>
      <c r="C63" s="57"/>
      <c r="D63" s="57"/>
      <c r="E63" s="37"/>
    </row>
    <row r="64" spans="1:18" ht="22.5" customHeight="1" x14ac:dyDescent="0.5">
      <c r="G64" s="32">
        <f>G62-'งบดุลรวม 7'!G38</f>
        <v>0</v>
      </c>
      <c r="H64" s="32">
        <f>H62-'งบดุลรวม 7'!H38</f>
        <v>0</v>
      </c>
      <c r="I64" s="32">
        <f>I62-'งบดุลรวม 7'!I38</f>
        <v>0</v>
      </c>
      <c r="J64" s="32">
        <f>J62-'งบดุลรวม 7'!J38</f>
        <v>0</v>
      </c>
      <c r="K64" s="32">
        <f>K62-'งบดุลรวม 7'!K38</f>
        <v>0</v>
      </c>
      <c r="L64" s="32">
        <f>L62-'งบดุลรวม 7'!L38</f>
        <v>0</v>
      </c>
      <c r="M64" s="32">
        <f>M62-'งบดุลรวม 7'!M38</f>
        <v>0</v>
      </c>
    </row>
    <row r="65" spans="6:10" ht="22.5" customHeight="1" x14ac:dyDescent="0.5">
      <c r="F65" s="31"/>
      <c r="G65" s="31"/>
      <c r="H65" s="31"/>
      <c r="I65" s="31"/>
      <c r="J65" s="31"/>
    </row>
  </sheetData>
  <mergeCells count="10">
    <mergeCell ref="G40:I40"/>
    <mergeCell ref="K40:M40"/>
    <mergeCell ref="G42:M42"/>
    <mergeCell ref="G4:J4"/>
    <mergeCell ref="K4:M4"/>
    <mergeCell ref="G5:I5"/>
    <mergeCell ref="K5:M5"/>
    <mergeCell ref="G7:M7"/>
    <mergeCell ref="G39:J39"/>
    <mergeCell ref="K39:M39"/>
  </mergeCells>
  <pageMargins left="0.7" right="0.7" top="0.5" bottom="0.5" header="0.5" footer="0.5"/>
  <pageSetup paperSize="9" scale="86" firstPageNumber="8" fitToHeight="0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H206"/>
  <sheetViews>
    <sheetView view="pageBreakPreview" zoomScale="120" zoomScaleNormal="80" zoomScaleSheetLayoutView="120" workbookViewId="0">
      <selection sqref="A1:L1"/>
    </sheetView>
  </sheetViews>
  <sheetFormatPr defaultColWidth="9.140625" defaultRowHeight="22.5" customHeight="1" x14ac:dyDescent="0.5"/>
  <cols>
    <col min="1" max="2" width="1.5703125" style="60" customWidth="1"/>
    <col min="3" max="3" width="35.42578125" style="60" customWidth="1"/>
    <col min="4" max="4" width="7.5703125" style="113" customWidth="1"/>
    <col min="5" max="5" width="1.42578125" style="60" customWidth="1"/>
    <col min="6" max="6" width="15.85546875" style="19" customWidth="1"/>
    <col min="7" max="7" width="1.42578125" style="19" customWidth="1"/>
    <col min="8" max="8" width="15.85546875" style="19" customWidth="1"/>
    <col min="9" max="9" width="0.85546875" style="19" customWidth="1"/>
    <col min="10" max="10" width="15.85546875" style="19" customWidth="1"/>
    <col min="11" max="11" width="1.42578125" style="19" customWidth="1"/>
    <col min="12" max="12" width="15.85546875" style="19" customWidth="1"/>
    <col min="13" max="13" width="11" style="60" customWidth="1"/>
    <col min="14" max="14" width="14.5703125" style="60" bestFit="1" customWidth="1"/>
    <col min="15" max="15" width="9.140625" style="60"/>
    <col min="16" max="16" width="14.5703125" style="60" bestFit="1" customWidth="1"/>
    <col min="17" max="17" width="14.7109375" style="22" bestFit="1" customWidth="1"/>
    <col min="18" max="18" width="13.140625" style="22" bestFit="1" customWidth="1"/>
    <col min="19" max="16384" width="9.140625" style="60"/>
  </cols>
  <sheetData>
    <row r="1" spans="1:34" ht="23.25" customHeight="1" x14ac:dyDescent="0.5">
      <c r="A1" s="303" t="s">
        <v>76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59"/>
    </row>
    <row r="2" spans="1:34" ht="23.25" customHeight="1" x14ac:dyDescent="0.5">
      <c r="A2" s="303" t="s">
        <v>77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59"/>
    </row>
    <row r="3" spans="1:34" ht="21" customHeight="1" x14ac:dyDescent="0.45">
      <c r="A3" s="61"/>
      <c r="B3" s="61"/>
      <c r="C3" s="61"/>
      <c r="D3" s="62"/>
      <c r="E3" s="61"/>
      <c r="F3" s="263"/>
      <c r="G3" s="261" t="s">
        <v>2</v>
      </c>
      <c r="H3" s="263"/>
      <c r="I3" s="261"/>
      <c r="J3" s="299" t="s">
        <v>3</v>
      </c>
      <c r="K3" s="299"/>
      <c r="L3" s="299"/>
      <c r="M3" s="59"/>
    </row>
    <row r="4" spans="1:34" ht="23.25" customHeight="1" x14ac:dyDescent="0.45">
      <c r="A4" s="61"/>
      <c r="B4" s="61"/>
      <c r="C4" s="61"/>
      <c r="D4" s="62"/>
      <c r="E4" s="61"/>
      <c r="F4" s="304" t="s">
        <v>270</v>
      </c>
      <c r="G4" s="304"/>
      <c r="H4" s="304"/>
      <c r="I4" s="7"/>
      <c r="J4" s="304" t="s">
        <v>272</v>
      </c>
      <c r="K4" s="304"/>
      <c r="L4" s="304"/>
      <c r="M4" s="59"/>
    </row>
    <row r="5" spans="1:34" ht="21" customHeight="1" x14ac:dyDescent="0.45">
      <c r="A5" s="61"/>
      <c r="B5" s="61"/>
      <c r="C5" s="61"/>
      <c r="D5" s="62"/>
      <c r="E5" s="61"/>
      <c r="F5" s="304" t="s">
        <v>4</v>
      </c>
      <c r="G5" s="304"/>
      <c r="H5" s="304"/>
      <c r="I5" s="7"/>
      <c r="J5" s="304" t="s">
        <v>271</v>
      </c>
      <c r="K5" s="304"/>
      <c r="L5" s="304"/>
      <c r="M5" s="59"/>
    </row>
    <row r="6" spans="1:34" ht="21" customHeight="1" x14ac:dyDescent="0.45">
      <c r="A6" s="64"/>
      <c r="B6" s="64"/>
      <c r="C6" s="64"/>
      <c r="D6" s="65" t="s">
        <v>6</v>
      </c>
      <c r="E6" s="64"/>
      <c r="F6" s="278">
        <v>2560</v>
      </c>
      <c r="G6" s="8"/>
      <c r="H6" s="278">
        <v>2559</v>
      </c>
      <c r="I6" s="8"/>
      <c r="J6" s="278">
        <v>2560</v>
      </c>
      <c r="K6" s="8"/>
      <c r="L6" s="278">
        <v>2559</v>
      </c>
    </row>
    <row r="7" spans="1:34" ht="21" customHeight="1" x14ac:dyDescent="0.45">
      <c r="A7" s="66"/>
      <c r="B7" s="66"/>
      <c r="C7" s="66"/>
      <c r="D7" s="60"/>
      <c r="E7" s="67"/>
      <c r="F7" s="302" t="s">
        <v>7</v>
      </c>
      <c r="G7" s="302"/>
      <c r="H7" s="302"/>
      <c r="I7" s="302"/>
      <c r="J7" s="302"/>
      <c r="K7" s="302"/>
      <c r="L7" s="302"/>
      <c r="M7" s="59"/>
    </row>
    <row r="8" spans="1:34" ht="21.75" x14ac:dyDescent="0.5">
      <c r="A8" s="68" t="s">
        <v>78</v>
      </c>
      <c r="B8" s="69"/>
      <c r="C8" s="69"/>
      <c r="D8" s="70">
        <v>28</v>
      </c>
      <c r="E8" s="71"/>
      <c r="F8" s="72">
        <v>4722927422</v>
      </c>
      <c r="G8" s="73"/>
      <c r="H8" s="72">
        <v>4974351891</v>
      </c>
      <c r="I8" s="73"/>
      <c r="J8" s="26">
        <v>1530168802</v>
      </c>
      <c r="K8" s="73"/>
      <c r="L8" s="26">
        <v>1552728034</v>
      </c>
      <c r="M8" s="20"/>
      <c r="N8" s="75"/>
      <c r="O8" s="75"/>
      <c r="P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</row>
    <row r="9" spans="1:34" ht="21" customHeight="1" x14ac:dyDescent="0.5">
      <c r="A9" s="12" t="s">
        <v>79</v>
      </c>
      <c r="B9" s="16"/>
      <c r="C9" s="16"/>
      <c r="D9" s="13"/>
      <c r="F9" s="259"/>
      <c r="G9" s="32"/>
      <c r="H9" s="259"/>
      <c r="I9" s="32"/>
      <c r="J9" s="259"/>
      <c r="K9" s="32"/>
      <c r="L9" s="259"/>
      <c r="M9" s="20"/>
      <c r="N9" s="75"/>
      <c r="O9" s="75"/>
      <c r="P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</row>
    <row r="10" spans="1:34" ht="21" customHeight="1" x14ac:dyDescent="0.5">
      <c r="A10" s="16" t="s">
        <v>79</v>
      </c>
      <c r="B10" s="16"/>
      <c r="D10" s="70">
        <v>28</v>
      </c>
      <c r="F10" s="76">
        <v>-2801252641</v>
      </c>
      <c r="G10" s="32"/>
      <c r="H10" s="76">
        <v>-2915208576</v>
      </c>
      <c r="I10" s="32"/>
      <c r="J10" s="76">
        <v>-892636741</v>
      </c>
      <c r="K10" s="32"/>
      <c r="L10" s="76">
        <v>-906372800</v>
      </c>
      <c r="M10" s="20"/>
      <c r="N10" s="75"/>
      <c r="O10" s="75"/>
      <c r="P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</row>
    <row r="11" spans="1:34" ht="21" customHeight="1" x14ac:dyDescent="0.5">
      <c r="A11" s="16" t="s">
        <v>80</v>
      </c>
      <c r="B11" s="16"/>
      <c r="D11" s="13"/>
      <c r="F11" s="76">
        <v>-592047690</v>
      </c>
      <c r="G11" s="32"/>
      <c r="H11" s="76">
        <v>-661689152</v>
      </c>
      <c r="I11" s="32"/>
      <c r="J11" s="76">
        <v>-217870900</v>
      </c>
      <c r="K11" s="32"/>
      <c r="L11" s="76">
        <v>-221410618</v>
      </c>
      <c r="M11" s="20"/>
      <c r="N11" s="75"/>
      <c r="O11" s="75"/>
      <c r="P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</row>
    <row r="12" spans="1:34" ht="21" customHeight="1" x14ac:dyDescent="0.5">
      <c r="A12" s="266" t="s">
        <v>81</v>
      </c>
      <c r="B12" s="266"/>
      <c r="C12" s="16"/>
      <c r="D12" s="77"/>
      <c r="F12" s="78">
        <f>SUM(F10:F11)</f>
        <v>-3393300331</v>
      </c>
      <c r="G12" s="79"/>
      <c r="H12" s="78">
        <f>SUM(H10:H11)</f>
        <v>-3576897728</v>
      </c>
      <c r="I12" s="79"/>
      <c r="J12" s="78">
        <f>SUM(J10:J11)</f>
        <v>-1110507641</v>
      </c>
      <c r="K12" s="79"/>
      <c r="L12" s="78">
        <f>SUM(L10:L11)</f>
        <v>-1127783418</v>
      </c>
      <c r="M12" s="20"/>
      <c r="N12" s="75"/>
      <c r="O12" s="75"/>
      <c r="P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</row>
    <row r="13" spans="1:34" ht="23.25" customHeight="1" x14ac:dyDescent="0.5">
      <c r="A13" s="16" t="s">
        <v>82</v>
      </c>
      <c r="B13" s="16"/>
      <c r="C13" s="16"/>
      <c r="D13" s="80"/>
      <c r="F13" s="76">
        <f>+F8+F12</f>
        <v>1329627091</v>
      </c>
      <c r="G13" s="32"/>
      <c r="H13" s="76">
        <f>+H8+H12</f>
        <v>1397454163</v>
      </c>
      <c r="I13" s="32"/>
      <c r="J13" s="76">
        <f>+J8+J12</f>
        <v>419661161</v>
      </c>
      <c r="K13" s="32"/>
      <c r="L13" s="76">
        <f>+L8+L12</f>
        <v>424944616</v>
      </c>
      <c r="M13" s="81"/>
      <c r="N13" s="75"/>
      <c r="O13" s="75"/>
      <c r="P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</row>
    <row r="14" spans="1:34" ht="6.75" customHeight="1" x14ac:dyDescent="0.5">
      <c r="A14" s="16"/>
      <c r="B14" s="16"/>
      <c r="C14" s="16"/>
      <c r="D14" s="80"/>
      <c r="F14" s="257"/>
      <c r="G14" s="258"/>
      <c r="H14" s="257"/>
      <c r="I14" s="258"/>
      <c r="J14" s="257"/>
      <c r="K14" s="258"/>
      <c r="L14" s="257"/>
      <c r="M14" s="81"/>
      <c r="N14" s="75"/>
      <c r="O14" s="75"/>
      <c r="P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</row>
    <row r="15" spans="1:34" ht="21" customHeight="1" x14ac:dyDescent="0.5">
      <c r="A15" s="12" t="s">
        <v>83</v>
      </c>
      <c r="B15" s="16"/>
      <c r="C15" s="16"/>
      <c r="D15" s="80"/>
      <c r="E15" s="60">
        <v>5</v>
      </c>
      <c r="F15" s="76"/>
      <c r="G15" s="32"/>
      <c r="H15" s="76"/>
      <c r="I15" s="32"/>
      <c r="J15" s="76"/>
      <c r="K15" s="32"/>
      <c r="L15" s="76"/>
      <c r="M15" s="81"/>
      <c r="N15" s="75"/>
      <c r="O15" s="75"/>
      <c r="P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</row>
    <row r="16" spans="1:34" ht="21" customHeight="1" x14ac:dyDescent="0.5">
      <c r="A16" s="16" t="s">
        <v>84</v>
      </c>
      <c r="B16" s="16"/>
      <c r="D16" s="70">
        <v>28</v>
      </c>
      <c r="F16" s="76">
        <v>159174827</v>
      </c>
      <c r="G16" s="32"/>
      <c r="H16" s="76">
        <v>147618378</v>
      </c>
      <c r="I16" s="32"/>
      <c r="J16" s="76">
        <v>63761533</v>
      </c>
      <c r="K16" s="32"/>
      <c r="L16" s="76">
        <v>63946113</v>
      </c>
      <c r="M16" s="81"/>
      <c r="N16" s="75"/>
      <c r="O16" s="75"/>
      <c r="P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</row>
    <row r="17" spans="1:34" ht="23.25" customHeight="1" x14ac:dyDescent="0.5">
      <c r="A17" s="16" t="s">
        <v>85</v>
      </c>
      <c r="B17" s="16"/>
      <c r="D17" s="80"/>
      <c r="F17" s="82">
        <v>15953954</v>
      </c>
      <c r="G17" s="32"/>
      <c r="H17" s="82">
        <v>12697349</v>
      </c>
      <c r="I17" s="32"/>
      <c r="J17" s="18">
        <v>14640094</v>
      </c>
      <c r="K17" s="32"/>
      <c r="L17" s="18">
        <v>3704588</v>
      </c>
      <c r="M17" s="81"/>
      <c r="N17" s="75"/>
      <c r="O17" s="75"/>
      <c r="P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</row>
    <row r="18" spans="1:34" ht="21.75" x14ac:dyDescent="0.5">
      <c r="A18" s="16" t="s">
        <v>86</v>
      </c>
      <c r="B18" s="16"/>
      <c r="D18" s="70">
        <v>28</v>
      </c>
      <c r="F18" s="76">
        <v>15489430</v>
      </c>
      <c r="G18" s="32"/>
      <c r="H18" s="76">
        <v>15764430</v>
      </c>
      <c r="I18" s="32"/>
      <c r="J18" s="76">
        <v>96918611</v>
      </c>
      <c r="K18" s="32"/>
      <c r="L18" s="76">
        <v>120768022</v>
      </c>
      <c r="M18" s="81"/>
      <c r="N18" s="75"/>
      <c r="O18" s="75"/>
      <c r="P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</row>
    <row r="19" spans="1:34" ht="21" customHeight="1" x14ac:dyDescent="0.5">
      <c r="A19" s="16" t="s">
        <v>87</v>
      </c>
      <c r="B19" s="16"/>
      <c r="D19" s="13">
        <v>23</v>
      </c>
      <c r="E19" s="60">
        <v>6</v>
      </c>
      <c r="F19" s="82">
        <v>25433333</v>
      </c>
      <c r="G19" s="32"/>
      <c r="H19" s="82">
        <v>25433333</v>
      </c>
      <c r="I19" s="32"/>
      <c r="J19" s="18">
        <v>38439693</v>
      </c>
      <c r="K19" s="32"/>
      <c r="L19" s="18">
        <v>0</v>
      </c>
      <c r="M19" s="20"/>
      <c r="N19" s="75"/>
      <c r="O19" s="75"/>
      <c r="P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</row>
    <row r="20" spans="1:34" ht="21" customHeight="1" x14ac:dyDescent="0.5">
      <c r="A20" s="16" t="s">
        <v>262</v>
      </c>
      <c r="B20" s="16"/>
      <c r="D20" s="13">
        <v>15</v>
      </c>
      <c r="F20" s="82">
        <v>323046801</v>
      </c>
      <c r="G20" s="32"/>
      <c r="H20" s="82">
        <v>932210</v>
      </c>
      <c r="I20" s="32"/>
      <c r="J20" s="18">
        <v>353631</v>
      </c>
      <c r="K20" s="32"/>
      <c r="L20" s="18">
        <v>374002</v>
      </c>
      <c r="M20" s="20"/>
      <c r="N20" s="75"/>
      <c r="O20" s="75"/>
      <c r="P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</row>
    <row r="21" spans="1:34" ht="21" customHeight="1" x14ac:dyDescent="0.5">
      <c r="A21" s="16" t="s">
        <v>88</v>
      </c>
      <c r="B21" s="16"/>
      <c r="D21" s="13"/>
      <c r="F21" s="82"/>
      <c r="G21" s="32"/>
      <c r="H21" s="82"/>
      <c r="I21" s="32"/>
      <c r="K21" s="32"/>
      <c r="L21" s="18"/>
      <c r="M21" s="20"/>
      <c r="N21" s="75"/>
      <c r="O21" s="75"/>
      <c r="P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</row>
    <row r="22" spans="1:34" ht="21" customHeight="1" x14ac:dyDescent="0.5">
      <c r="A22" s="16"/>
      <c r="B22" s="16" t="s">
        <v>89</v>
      </c>
      <c r="D22" s="13" t="s">
        <v>218</v>
      </c>
      <c r="F22" s="82">
        <v>19720825</v>
      </c>
      <c r="G22" s="32"/>
      <c r="H22" s="82">
        <v>22079994</v>
      </c>
      <c r="I22" s="32"/>
      <c r="J22" s="18">
        <v>0</v>
      </c>
      <c r="K22" s="32"/>
      <c r="L22" s="18">
        <v>0</v>
      </c>
      <c r="M22" s="20"/>
      <c r="N22" s="75"/>
      <c r="O22" s="75"/>
      <c r="P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</row>
    <row r="23" spans="1:34" ht="21.75" x14ac:dyDescent="0.5">
      <c r="A23" s="16" t="s">
        <v>83</v>
      </c>
      <c r="B23" s="16"/>
      <c r="D23" s="70">
        <v>28</v>
      </c>
      <c r="E23" s="60">
        <v>7</v>
      </c>
      <c r="F23" s="18">
        <v>287919294</v>
      </c>
      <c r="G23" s="32"/>
      <c r="H23" s="18">
        <v>226253966</v>
      </c>
      <c r="I23" s="32"/>
      <c r="J23" s="18">
        <v>356724593</v>
      </c>
      <c r="K23" s="32"/>
      <c r="L23" s="18">
        <v>379309388</v>
      </c>
      <c r="M23" s="20"/>
      <c r="N23" s="75"/>
      <c r="O23" s="75"/>
      <c r="P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1:34" ht="21" customHeight="1" x14ac:dyDescent="0.5">
      <c r="A24" s="266" t="s">
        <v>90</v>
      </c>
      <c r="B24" s="16"/>
      <c r="C24" s="16"/>
      <c r="D24" s="80"/>
      <c r="E24" s="60">
        <v>8</v>
      </c>
      <c r="F24" s="83">
        <f>SUM(F15:F23)</f>
        <v>846738464</v>
      </c>
      <c r="G24" s="84"/>
      <c r="H24" s="83">
        <f>SUM(H15:H23)</f>
        <v>450779660</v>
      </c>
      <c r="I24" s="84"/>
      <c r="J24" s="83">
        <f>SUM(J15:J23)</f>
        <v>570838155</v>
      </c>
      <c r="K24" s="84"/>
      <c r="L24" s="83">
        <f>SUM(L15:L23)</f>
        <v>568102113</v>
      </c>
      <c r="M24" s="20"/>
      <c r="N24" s="75"/>
      <c r="O24" s="75"/>
      <c r="P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</row>
    <row r="25" spans="1:34" ht="14.1" customHeight="1" x14ac:dyDescent="0.5">
      <c r="A25" s="266"/>
      <c r="B25" s="16"/>
      <c r="C25" s="16"/>
      <c r="D25" s="80"/>
      <c r="F25" s="72"/>
      <c r="G25" s="84"/>
      <c r="H25" s="72"/>
      <c r="I25" s="84"/>
      <c r="J25" s="72"/>
      <c r="K25" s="84"/>
      <c r="L25" s="72"/>
      <c r="M25" s="20"/>
      <c r="N25" s="75"/>
      <c r="O25" s="75"/>
      <c r="P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</row>
    <row r="26" spans="1:34" ht="21" customHeight="1" x14ac:dyDescent="0.5">
      <c r="A26" s="16" t="s">
        <v>91</v>
      </c>
      <c r="B26" s="16"/>
      <c r="C26" s="16"/>
      <c r="D26" s="80"/>
      <c r="E26" s="60">
        <v>8</v>
      </c>
      <c r="F26" s="76">
        <f>+F13+F24</f>
        <v>2176365555</v>
      </c>
      <c r="G26" s="32"/>
      <c r="H26" s="76">
        <f>+H13+H24</f>
        <v>1848233823</v>
      </c>
      <c r="I26" s="32"/>
      <c r="J26" s="76">
        <f>+J13+J24</f>
        <v>990499316</v>
      </c>
      <c r="K26" s="32"/>
      <c r="L26" s="76">
        <f>+L13+L24</f>
        <v>993046729</v>
      </c>
      <c r="M26" s="20"/>
      <c r="N26" s="22"/>
      <c r="O26" s="75"/>
      <c r="P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</row>
    <row r="27" spans="1:34" ht="14.1" customHeight="1" x14ac:dyDescent="0.5">
      <c r="A27" s="16"/>
      <c r="B27" s="16"/>
      <c r="C27" s="16"/>
      <c r="D27" s="80"/>
      <c r="F27" s="76"/>
      <c r="G27" s="32"/>
      <c r="H27" s="76"/>
      <c r="I27" s="32"/>
      <c r="J27" s="76"/>
      <c r="K27" s="32"/>
      <c r="L27" s="76"/>
      <c r="M27" s="20"/>
      <c r="O27" s="75"/>
      <c r="P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</row>
    <row r="28" spans="1:34" ht="21" customHeight="1" x14ac:dyDescent="0.5">
      <c r="A28" s="12" t="s">
        <v>92</v>
      </c>
      <c r="B28" s="16"/>
      <c r="C28" s="16"/>
      <c r="D28" s="80"/>
      <c r="E28" s="60">
        <v>8</v>
      </c>
      <c r="F28" s="76"/>
      <c r="G28" s="32"/>
      <c r="H28" s="76"/>
      <c r="I28" s="32"/>
      <c r="J28" s="76"/>
      <c r="K28" s="32"/>
      <c r="L28" s="76"/>
      <c r="M28" s="20"/>
      <c r="O28" s="75"/>
      <c r="P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</row>
    <row r="29" spans="1:34" ht="21.75" x14ac:dyDescent="0.5">
      <c r="A29" s="16" t="s">
        <v>93</v>
      </c>
      <c r="D29" s="70" t="s">
        <v>206</v>
      </c>
      <c r="F29" s="76">
        <v>-387981029</v>
      </c>
      <c r="G29" s="32"/>
      <c r="H29" s="76">
        <v>-404604507</v>
      </c>
      <c r="I29" s="32"/>
      <c r="J29" s="76">
        <v>-180321858</v>
      </c>
      <c r="K29" s="32"/>
      <c r="L29" s="76">
        <v>-194424906</v>
      </c>
      <c r="M29" s="20"/>
      <c r="N29" s="22"/>
      <c r="O29" s="75"/>
      <c r="P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</row>
    <row r="30" spans="1:34" ht="21.75" x14ac:dyDescent="0.5">
      <c r="A30" s="16" t="s">
        <v>94</v>
      </c>
      <c r="D30" s="70" t="s">
        <v>207</v>
      </c>
      <c r="F30" s="17">
        <v>-1281389978</v>
      </c>
      <c r="H30" s="17">
        <v>-1186379645</v>
      </c>
      <c r="J30" s="17">
        <v>-680217952</v>
      </c>
      <c r="L30" s="17">
        <v>-634873552</v>
      </c>
      <c r="M30" s="20"/>
      <c r="N30" s="74"/>
      <c r="O30" s="75"/>
      <c r="P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</row>
    <row r="31" spans="1:34" ht="21" customHeight="1" x14ac:dyDescent="0.5">
      <c r="A31" s="16" t="s">
        <v>95</v>
      </c>
      <c r="D31" s="80"/>
      <c r="F31" s="17">
        <v>-36926736</v>
      </c>
      <c r="H31" s="17">
        <v>-43059678</v>
      </c>
      <c r="J31" s="17">
        <v>-17379434</v>
      </c>
      <c r="L31" s="17">
        <v>-22049883</v>
      </c>
      <c r="M31" s="20"/>
      <c r="N31" s="75"/>
      <c r="O31" s="75"/>
      <c r="P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</row>
    <row r="32" spans="1:34" ht="21.75" x14ac:dyDescent="0.5">
      <c r="A32" s="85" t="s">
        <v>96</v>
      </c>
      <c r="D32" s="13">
        <v>34</v>
      </c>
      <c r="F32" s="86">
        <v>-58797616</v>
      </c>
      <c r="H32" s="86">
        <v>-72826354</v>
      </c>
      <c r="J32" s="86">
        <v>-9547893</v>
      </c>
      <c r="L32" s="86">
        <v>-8367460</v>
      </c>
      <c r="M32" s="20"/>
      <c r="N32" s="75"/>
      <c r="O32" s="75"/>
      <c r="P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</row>
    <row r="33" spans="1:34" ht="21" customHeight="1" x14ac:dyDescent="0.5">
      <c r="A33" s="266" t="s">
        <v>97</v>
      </c>
      <c r="B33" s="16"/>
      <c r="C33" s="16"/>
      <c r="D33" s="80"/>
      <c r="F33" s="78">
        <f>SUM(F28:F32)</f>
        <v>-1765095359</v>
      </c>
      <c r="G33" s="79"/>
      <c r="H33" s="78">
        <f>SUM(H28:H32)</f>
        <v>-1706870184</v>
      </c>
      <c r="I33" s="79"/>
      <c r="J33" s="78">
        <f>SUM(J28:J32)</f>
        <v>-887467137</v>
      </c>
      <c r="K33" s="79"/>
      <c r="L33" s="78">
        <f>SUM(L28:L32)</f>
        <v>-859715801</v>
      </c>
      <c r="M33" s="20"/>
      <c r="N33" s="75"/>
      <c r="O33" s="75"/>
      <c r="P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</row>
    <row r="34" spans="1:34" ht="14.1" customHeight="1" x14ac:dyDescent="0.5">
      <c r="A34" s="266"/>
      <c r="B34" s="16"/>
      <c r="C34" s="16"/>
      <c r="D34" s="80"/>
      <c r="F34" s="87"/>
      <c r="G34" s="79"/>
      <c r="H34" s="87"/>
      <c r="I34" s="79"/>
      <c r="J34" s="87"/>
      <c r="K34" s="79"/>
      <c r="L34" s="87"/>
      <c r="M34" s="20"/>
      <c r="N34" s="75"/>
      <c r="O34" s="75"/>
      <c r="P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</row>
    <row r="35" spans="1:34" ht="21" customHeight="1" x14ac:dyDescent="0.5">
      <c r="A35" s="16" t="s">
        <v>210</v>
      </c>
      <c r="B35" s="16"/>
      <c r="C35" s="16"/>
      <c r="D35" s="80"/>
      <c r="F35" s="17">
        <f>F26+F33</f>
        <v>411270196</v>
      </c>
      <c r="H35" s="17">
        <f>H26+H33</f>
        <v>141363639</v>
      </c>
      <c r="J35" s="17">
        <f>J26+J33</f>
        <v>103032179</v>
      </c>
      <c r="L35" s="17">
        <f>L26+L33</f>
        <v>133330928</v>
      </c>
      <c r="M35" s="20"/>
      <c r="N35" s="75"/>
      <c r="O35" s="75"/>
      <c r="P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</row>
    <row r="36" spans="1:34" ht="21.75" x14ac:dyDescent="0.5">
      <c r="A36" s="60" t="s">
        <v>215</v>
      </c>
      <c r="D36" s="88">
        <v>35</v>
      </c>
      <c r="F36" s="86">
        <v>-78900907</v>
      </c>
      <c r="H36" s="86">
        <v>11551319</v>
      </c>
      <c r="J36" s="86">
        <v>7449282</v>
      </c>
      <c r="L36" s="86">
        <v>24982748</v>
      </c>
      <c r="M36" s="89"/>
      <c r="N36" s="75"/>
      <c r="O36" s="75"/>
      <c r="P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</row>
    <row r="37" spans="1:34" ht="21" customHeight="1" thickBot="1" x14ac:dyDescent="0.55000000000000004">
      <c r="A37" s="90" t="s">
        <v>211</v>
      </c>
      <c r="B37" s="90"/>
      <c r="D37" s="91"/>
      <c r="F37" s="92">
        <f>SUM(F35:F36)</f>
        <v>332369289</v>
      </c>
      <c r="G37" s="79"/>
      <c r="H37" s="92">
        <f>SUM(H35:H36)</f>
        <v>152914958</v>
      </c>
      <c r="I37" s="79"/>
      <c r="J37" s="92">
        <f>SUM(J35:J36)</f>
        <v>110481461</v>
      </c>
      <c r="K37" s="79"/>
      <c r="L37" s="92">
        <f>SUM(L35:L36)</f>
        <v>158313676</v>
      </c>
      <c r="M37" s="89"/>
      <c r="N37" s="75"/>
      <c r="O37" s="75"/>
      <c r="P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</row>
    <row r="38" spans="1:34" ht="14.1" customHeight="1" thickTop="1" x14ac:dyDescent="0.5">
      <c r="A38" s="266"/>
      <c r="B38" s="16"/>
      <c r="C38" s="16"/>
      <c r="D38" s="80"/>
      <c r="F38" s="72"/>
      <c r="G38" s="79"/>
      <c r="H38" s="72"/>
      <c r="I38" s="79"/>
      <c r="J38" s="72"/>
      <c r="K38" s="79"/>
      <c r="L38" s="72"/>
      <c r="M38" s="20"/>
      <c r="N38" s="75"/>
      <c r="O38" s="75"/>
      <c r="P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</row>
    <row r="39" spans="1:34" ht="21" customHeight="1" x14ac:dyDescent="0.5">
      <c r="A39" s="27" t="s">
        <v>212</v>
      </c>
      <c r="B39" s="27"/>
      <c r="C39" s="27"/>
      <c r="D39" s="91"/>
      <c r="E39" s="93"/>
      <c r="F39" s="76"/>
      <c r="G39" s="94"/>
      <c r="H39" s="76"/>
      <c r="I39" s="94"/>
      <c r="J39" s="76"/>
      <c r="K39" s="94"/>
      <c r="L39" s="76"/>
      <c r="M39" s="20"/>
      <c r="N39" s="75"/>
      <c r="O39" s="75"/>
      <c r="P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</row>
    <row r="40" spans="1:34" ht="21" customHeight="1" x14ac:dyDescent="0.5">
      <c r="B40" s="1" t="s">
        <v>223</v>
      </c>
      <c r="C40" s="27"/>
      <c r="D40" s="91"/>
      <c r="E40" s="93"/>
      <c r="F40" s="76">
        <v>267038293</v>
      </c>
      <c r="G40" s="94"/>
      <c r="H40" s="76">
        <v>114121274</v>
      </c>
      <c r="I40" s="94"/>
      <c r="J40" s="76">
        <v>110481461</v>
      </c>
      <c r="K40" s="94"/>
      <c r="L40" s="76">
        <v>158313676</v>
      </c>
      <c r="M40" s="20"/>
      <c r="N40" s="285"/>
      <c r="O40" s="75"/>
      <c r="P40" s="22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</row>
    <row r="41" spans="1:34" ht="21" customHeight="1" x14ac:dyDescent="0.5">
      <c r="B41" s="95" t="s">
        <v>98</v>
      </c>
      <c r="C41" s="27"/>
      <c r="D41" s="88">
        <v>12</v>
      </c>
      <c r="E41" s="93"/>
      <c r="F41" s="76">
        <v>65330996</v>
      </c>
      <c r="G41" s="94"/>
      <c r="H41" s="76">
        <v>38793684</v>
      </c>
      <c r="I41" s="94"/>
      <c r="J41" s="18">
        <v>0</v>
      </c>
      <c r="K41" s="94"/>
      <c r="L41" s="18">
        <v>0</v>
      </c>
      <c r="M41" s="20"/>
      <c r="N41" s="22"/>
      <c r="O41" s="75"/>
      <c r="P41" s="22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</row>
    <row r="42" spans="1:34" ht="21" customHeight="1" thickBot="1" x14ac:dyDescent="0.55000000000000004">
      <c r="A42" s="27" t="s">
        <v>211</v>
      </c>
      <c r="B42" s="27"/>
      <c r="C42" s="27"/>
      <c r="D42" s="91"/>
      <c r="E42" s="93"/>
      <c r="F42" s="92">
        <f>SUM(F40:F41)</f>
        <v>332369289</v>
      </c>
      <c r="G42" s="96"/>
      <c r="H42" s="92">
        <f>SUM(H40:H41)</f>
        <v>152914958</v>
      </c>
      <c r="I42" s="96"/>
      <c r="J42" s="92">
        <f>SUM(J40:J41)</f>
        <v>110481461</v>
      </c>
      <c r="K42" s="96"/>
      <c r="L42" s="92">
        <f>SUM(L40:L41)</f>
        <v>158313676</v>
      </c>
      <c r="M42" s="20"/>
      <c r="N42" s="22"/>
      <c r="O42" s="75"/>
      <c r="P42" s="22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</row>
    <row r="43" spans="1:34" ht="6.75" customHeight="1" thickTop="1" x14ac:dyDescent="0.5">
      <c r="A43" s="266"/>
      <c r="B43" s="16"/>
      <c r="C43" s="16"/>
      <c r="D43" s="80"/>
      <c r="F43" s="87"/>
      <c r="G43" s="79"/>
      <c r="H43" s="87"/>
      <c r="I43" s="79"/>
      <c r="J43" s="87"/>
      <c r="K43" s="79"/>
      <c r="L43" s="87"/>
      <c r="M43" s="20"/>
      <c r="N43" s="22"/>
      <c r="O43" s="75"/>
      <c r="P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</row>
    <row r="44" spans="1:34" s="99" customFormat="1" ht="21" customHeight="1" x14ac:dyDescent="0.5">
      <c r="A44" s="27" t="s">
        <v>213</v>
      </c>
      <c r="B44" s="27"/>
      <c r="C44" s="27"/>
      <c r="D44" s="13">
        <v>36</v>
      </c>
      <c r="E44" s="13"/>
      <c r="F44" s="97"/>
      <c r="G44" s="98"/>
      <c r="H44" s="97"/>
      <c r="I44" s="98"/>
      <c r="J44" s="97"/>
      <c r="K44" s="98"/>
      <c r="L44" s="97"/>
      <c r="M44" s="98"/>
      <c r="N44" s="286"/>
      <c r="Q44" s="286"/>
      <c r="R44" s="286"/>
    </row>
    <row r="45" spans="1:34" s="99" customFormat="1" ht="26.25" customHeight="1" thickBot="1" x14ac:dyDescent="0.55000000000000004">
      <c r="A45" s="1" t="s">
        <v>214</v>
      </c>
      <c r="B45" s="100"/>
      <c r="C45" s="1"/>
      <c r="D45" s="13"/>
      <c r="E45" s="101"/>
      <c r="F45" s="247">
        <f>F40/845285000</f>
        <v>0.31591509727488359</v>
      </c>
      <c r="G45" s="102"/>
      <c r="H45" s="247">
        <f>H40/845285000</f>
        <v>0.13500922647391117</v>
      </c>
      <c r="I45" s="102"/>
      <c r="J45" s="247">
        <f>J40/850000000</f>
        <v>0.1299781894117647</v>
      </c>
      <c r="K45" s="102"/>
      <c r="L45" s="247">
        <f>L40/850000000</f>
        <v>0.18625138352941176</v>
      </c>
      <c r="Q45" s="286"/>
      <c r="R45" s="286"/>
    </row>
    <row r="46" spans="1:34" s="99" customFormat="1" ht="21.95" customHeight="1" thickTop="1" x14ac:dyDescent="0.5">
      <c r="A46" s="1"/>
      <c r="B46" s="100"/>
      <c r="C46" s="1"/>
      <c r="D46" s="13"/>
      <c r="E46" s="101"/>
      <c r="F46" s="82"/>
      <c r="G46" s="101"/>
      <c r="H46" s="82"/>
      <c r="I46" s="101"/>
      <c r="J46" s="101"/>
      <c r="K46" s="101"/>
      <c r="L46" s="101"/>
      <c r="Q46" s="286"/>
      <c r="R46" s="286"/>
    </row>
    <row r="47" spans="1:34" s="106" customFormat="1" ht="21.95" customHeight="1" x14ac:dyDescent="0.5">
      <c r="A47" s="103"/>
      <c r="B47" s="103"/>
      <c r="C47" s="103"/>
      <c r="D47" s="104"/>
      <c r="E47" s="105"/>
      <c r="F47" s="17"/>
      <c r="G47" s="17"/>
      <c r="H47" s="17"/>
      <c r="I47" s="17"/>
      <c r="J47" s="17"/>
      <c r="K47" s="17"/>
      <c r="L47" s="17"/>
      <c r="Q47" s="289"/>
      <c r="R47" s="289"/>
    </row>
    <row r="48" spans="1:34" s="106" customFormat="1" ht="21.95" customHeight="1" x14ac:dyDescent="0.5">
      <c r="A48" s="103"/>
      <c r="B48" s="103"/>
      <c r="C48" s="103"/>
      <c r="D48" s="104"/>
      <c r="E48" s="105"/>
      <c r="F48" s="45"/>
      <c r="G48" s="105"/>
      <c r="H48" s="45"/>
      <c r="I48" s="105"/>
      <c r="J48" s="105"/>
      <c r="K48" s="105"/>
      <c r="L48" s="105"/>
      <c r="Q48" s="289"/>
      <c r="R48" s="289"/>
    </row>
    <row r="49" spans="1:34" s="36" customFormat="1" ht="22.5" customHeight="1" x14ac:dyDescent="0.5">
      <c r="F49" s="45"/>
      <c r="H49" s="45"/>
      <c r="M49" s="107"/>
      <c r="Q49" s="290"/>
      <c r="R49" s="290"/>
    </row>
    <row r="50" spans="1:34" s="110" customFormat="1" ht="22.5" customHeight="1" x14ac:dyDescent="0.5">
      <c r="A50" s="108"/>
      <c r="B50" s="108"/>
      <c r="C50" s="108"/>
      <c r="D50" s="109"/>
      <c r="F50" s="105"/>
      <c r="G50" s="105"/>
      <c r="H50" s="105"/>
      <c r="I50" s="105"/>
      <c r="J50" s="105"/>
      <c r="K50" s="105"/>
      <c r="L50" s="105"/>
      <c r="M50" s="111"/>
      <c r="N50" s="111"/>
      <c r="O50" s="111"/>
      <c r="P50" s="111"/>
      <c r="Q50" s="290"/>
      <c r="R50" s="290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</row>
    <row r="51" spans="1:34" ht="22.5" customHeight="1" x14ac:dyDescent="0.5">
      <c r="A51" s="112"/>
      <c r="B51" s="112"/>
      <c r="C51" s="112"/>
      <c r="M51" s="75"/>
      <c r="N51" s="75"/>
      <c r="O51" s="75"/>
      <c r="P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</row>
    <row r="52" spans="1:34" ht="22.5" customHeight="1" x14ac:dyDescent="0.5">
      <c r="A52" s="112"/>
      <c r="B52" s="112"/>
      <c r="C52" s="112"/>
      <c r="M52" s="75"/>
      <c r="N52" s="75"/>
      <c r="O52" s="75"/>
      <c r="P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</row>
    <row r="53" spans="1:34" ht="22.5" customHeight="1" x14ac:dyDescent="0.5">
      <c r="A53" s="112"/>
      <c r="B53" s="112"/>
      <c r="C53" s="112"/>
      <c r="M53" s="75"/>
      <c r="N53" s="75"/>
      <c r="O53" s="75"/>
      <c r="P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</row>
    <row r="54" spans="1:34" ht="22.5" customHeight="1" x14ac:dyDescent="0.5">
      <c r="A54" s="112"/>
      <c r="B54" s="112"/>
      <c r="C54" s="112"/>
      <c r="M54" s="75"/>
      <c r="N54" s="75"/>
      <c r="O54" s="75"/>
      <c r="P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</row>
    <row r="55" spans="1:34" s="71" customFormat="1" ht="22.5" customHeight="1" x14ac:dyDescent="0.5">
      <c r="A55" s="114" t="e">
        <f>'งบดุลรวม 7'!#REF!</f>
        <v>#REF!</v>
      </c>
      <c r="B55" s="114"/>
      <c r="C55" s="114"/>
      <c r="D55" s="115"/>
      <c r="F55" s="49"/>
      <c r="G55" s="49"/>
      <c r="H55" s="49"/>
      <c r="I55" s="49"/>
      <c r="J55" s="49"/>
      <c r="K55" s="49"/>
      <c r="L55" s="49"/>
      <c r="M55" s="116"/>
      <c r="N55" s="116"/>
      <c r="O55" s="116"/>
      <c r="P55" s="116"/>
      <c r="Q55" s="291"/>
      <c r="R55" s="291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</row>
    <row r="56" spans="1:34" ht="22.5" customHeight="1" x14ac:dyDescent="0.5">
      <c r="M56" s="75"/>
      <c r="N56" s="75"/>
      <c r="O56" s="75"/>
      <c r="P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</row>
    <row r="57" spans="1:34" ht="22.5" customHeight="1" x14ac:dyDescent="0.5">
      <c r="M57" s="75"/>
      <c r="N57" s="75"/>
      <c r="O57" s="75"/>
      <c r="P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</row>
    <row r="58" spans="1:34" ht="22.5" customHeight="1" x14ac:dyDescent="0.5">
      <c r="M58" s="75"/>
      <c r="N58" s="75"/>
      <c r="O58" s="75"/>
      <c r="P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</row>
    <row r="59" spans="1:34" ht="22.5" customHeight="1" x14ac:dyDescent="0.5">
      <c r="M59" s="75"/>
      <c r="N59" s="75"/>
      <c r="O59" s="75"/>
      <c r="P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</row>
    <row r="60" spans="1:34" ht="22.5" customHeight="1" x14ac:dyDescent="0.5">
      <c r="M60" s="75"/>
      <c r="N60" s="75"/>
      <c r="O60" s="75"/>
      <c r="P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</row>
    <row r="61" spans="1:34" ht="22.5" customHeight="1" x14ac:dyDescent="0.5">
      <c r="M61" s="75"/>
      <c r="N61" s="75"/>
      <c r="O61" s="75"/>
      <c r="P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</row>
    <row r="62" spans="1:34" ht="22.5" customHeight="1" x14ac:dyDescent="0.5">
      <c r="M62" s="75"/>
      <c r="N62" s="75"/>
      <c r="O62" s="75"/>
      <c r="P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</row>
    <row r="63" spans="1:34" ht="22.5" customHeight="1" x14ac:dyDescent="0.5">
      <c r="M63" s="75"/>
      <c r="N63" s="75"/>
      <c r="O63" s="75"/>
      <c r="P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</row>
    <row r="64" spans="1:34" ht="22.5" customHeight="1" x14ac:dyDescent="0.5">
      <c r="M64" s="75"/>
      <c r="N64" s="75"/>
      <c r="O64" s="75"/>
      <c r="P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</row>
    <row r="65" spans="13:34" ht="22.5" customHeight="1" x14ac:dyDescent="0.5">
      <c r="M65" s="75"/>
      <c r="N65" s="75"/>
      <c r="O65" s="75"/>
      <c r="P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</row>
    <row r="66" spans="13:34" ht="22.5" customHeight="1" x14ac:dyDescent="0.5">
      <c r="M66" s="75"/>
      <c r="N66" s="75"/>
      <c r="O66" s="75"/>
      <c r="P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</row>
    <row r="67" spans="13:34" ht="22.5" customHeight="1" x14ac:dyDescent="0.5">
      <c r="M67" s="75"/>
      <c r="N67" s="75"/>
      <c r="O67" s="75"/>
      <c r="P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</row>
    <row r="68" spans="13:34" ht="22.5" customHeight="1" x14ac:dyDescent="0.5">
      <c r="M68" s="75"/>
      <c r="N68" s="75"/>
      <c r="O68" s="75"/>
      <c r="P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</row>
    <row r="69" spans="13:34" ht="22.5" customHeight="1" x14ac:dyDescent="0.5">
      <c r="M69" s="75"/>
      <c r="N69" s="75"/>
      <c r="O69" s="75"/>
      <c r="P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</row>
    <row r="70" spans="13:34" ht="22.5" customHeight="1" x14ac:dyDescent="0.5">
      <c r="M70" s="75"/>
      <c r="N70" s="75"/>
      <c r="O70" s="75"/>
      <c r="P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</row>
    <row r="71" spans="13:34" ht="22.5" customHeight="1" x14ac:dyDescent="0.5">
      <c r="M71" s="75"/>
      <c r="N71" s="75"/>
      <c r="O71" s="75"/>
      <c r="P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</row>
    <row r="72" spans="13:34" ht="22.5" customHeight="1" x14ac:dyDescent="0.5">
      <c r="M72" s="75"/>
      <c r="N72" s="75"/>
      <c r="O72" s="75"/>
      <c r="P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</row>
    <row r="73" spans="13:34" ht="22.5" customHeight="1" x14ac:dyDescent="0.5">
      <c r="M73" s="75"/>
      <c r="N73" s="75"/>
      <c r="O73" s="75"/>
      <c r="P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</row>
    <row r="74" spans="13:34" ht="22.5" customHeight="1" x14ac:dyDescent="0.5">
      <c r="M74" s="75"/>
      <c r="N74" s="75"/>
      <c r="O74" s="75"/>
      <c r="P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</row>
    <row r="75" spans="13:34" ht="22.5" customHeight="1" x14ac:dyDescent="0.5">
      <c r="M75" s="75"/>
      <c r="N75" s="75"/>
      <c r="O75" s="75"/>
      <c r="P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</row>
    <row r="76" spans="13:34" ht="22.5" customHeight="1" x14ac:dyDescent="0.5">
      <c r="M76" s="75"/>
      <c r="N76" s="75"/>
      <c r="O76" s="75"/>
      <c r="P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</row>
    <row r="77" spans="13:34" ht="22.5" customHeight="1" x14ac:dyDescent="0.5">
      <c r="M77" s="75"/>
      <c r="N77" s="75"/>
      <c r="O77" s="75"/>
      <c r="P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</row>
    <row r="78" spans="13:34" ht="22.5" customHeight="1" x14ac:dyDescent="0.5">
      <c r="M78" s="75"/>
      <c r="N78" s="75"/>
      <c r="O78" s="75"/>
      <c r="P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</row>
    <row r="79" spans="13:34" ht="22.5" customHeight="1" x14ac:dyDescent="0.5">
      <c r="M79" s="75"/>
      <c r="N79" s="75"/>
      <c r="O79" s="75"/>
      <c r="P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</row>
    <row r="80" spans="13:34" ht="22.5" customHeight="1" x14ac:dyDescent="0.5">
      <c r="M80" s="75"/>
      <c r="N80" s="75"/>
      <c r="O80" s="75"/>
      <c r="P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</row>
    <row r="81" spans="13:34" ht="22.5" customHeight="1" x14ac:dyDescent="0.5">
      <c r="M81" s="75"/>
      <c r="N81" s="75"/>
      <c r="O81" s="75"/>
      <c r="P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</row>
    <row r="82" spans="13:34" ht="22.5" customHeight="1" x14ac:dyDescent="0.5">
      <c r="M82" s="75"/>
      <c r="N82" s="75"/>
      <c r="O82" s="75"/>
      <c r="P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</row>
    <row r="83" spans="13:34" ht="22.5" customHeight="1" x14ac:dyDescent="0.5">
      <c r="M83" s="75"/>
      <c r="N83" s="75"/>
      <c r="O83" s="75"/>
      <c r="P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</row>
    <row r="84" spans="13:34" ht="22.5" customHeight="1" x14ac:dyDescent="0.5">
      <c r="M84" s="75"/>
      <c r="N84" s="75"/>
      <c r="O84" s="75"/>
      <c r="P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</row>
    <row r="85" spans="13:34" ht="22.5" customHeight="1" x14ac:dyDescent="0.5">
      <c r="M85" s="75"/>
      <c r="N85" s="75"/>
      <c r="O85" s="75"/>
      <c r="P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</row>
    <row r="86" spans="13:34" ht="22.5" customHeight="1" x14ac:dyDescent="0.5">
      <c r="M86" s="75"/>
      <c r="N86" s="75"/>
      <c r="O86" s="75"/>
      <c r="P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</row>
    <row r="87" spans="13:34" ht="22.5" customHeight="1" x14ac:dyDescent="0.5">
      <c r="M87" s="75"/>
      <c r="N87" s="75"/>
      <c r="O87" s="75"/>
      <c r="P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</row>
    <row r="88" spans="13:34" ht="22.5" customHeight="1" x14ac:dyDescent="0.5">
      <c r="M88" s="75"/>
      <c r="N88" s="75"/>
      <c r="O88" s="75"/>
      <c r="P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</row>
    <row r="89" spans="13:34" ht="22.5" customHeight="1" x14ac:dyDescent="0.5">
      <c r="M89" s="75"/>
      <c r="N89" s="75"/>
      <c r="O89" s="75"/>
      <c r="P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</row>
    <row r="90" spans="13:34" ht="22.5" customHeight="1" x14ac:dyDescent="0.5">
      <c r="M90" s="75"/>
      <c r="N90" s="75"/>
      <c r="O90" s="75"/>
      <c r="P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</row>
    <row r="91" spans="13:34" ht="22.5" customHeight="1" x14ac:dyDescent="0.5">
      <c r="M91" s="75"/>
      <c r="N91" s="75"/>
      <c r="O91" s="75"/>
      <c r="P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</row>
    <row r="92" spans="13:34" ht="22.5" customHeight="1" x14ac:dyDescent="0.5">
      <c r="M92" s="75"/>
      <c r="N92" s="75"/>
      <c r="O92" s="75"/>
      <c r="P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</row>
    <row r="93" spans="13:34" ht="22.5" customHeight="1" x14ac:dyDescent="0.5">
      <c r="M93" s="75"/>
      <c r="N93" s="75"/>
      <c r="O93" s="75"/>
      <c r="P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</row>
    <row r="94" spans="13:34" ht="22.5" customHeight="1" x14ac:dyDescent="0.5">
      <c r="M94" s="75"/>
      <c r="N94" s="75"/>
      <c r="O94" s="75"/>
      <c r="P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</row>
    <row r="95" spans="13:34" ht="22.5" customHeight="1" x14ac:dyDescent="0.5">
      <c r="M95" s="75"/>
      <c r="N95" s="75"/>
      <c r="O95" s="75"/>
      <c r="P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</row>
    <row r="96" spans="13:34" ht="22.5" customHeight="1" x14ac:dyDescent="0.5">
      <c r="M96" s="75"/>
      <c r="N96" s="75"/>
      <c r="O96" s="75"/>
      <c r="P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</row>
    <row r="97" spans="13:34" ht="22.5" customHeight="1" x14ac:dyDescent="0.5">
      <c r="M97" s="75"/>
      <c r="N97" s="75"/>
      <c r="O97" s="75"/>
      <c r="P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</row>
    <row r="98" spans="13:34" ht="22.5" customHeight="1" x14ac:dyDescent="0.5">
      <c r="M98" s="75"/>
      <c r="N98" s="75"/>
      <c r="O98" s="75"/>
      <c r="P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</row>
    <row r="99" spans="13:34" ht="22.5" customHeight="1" x14ac:dyDescent="0.5">
      <c r="M99" s="75"/>
      <c r="N99" s="75"/>
      <c r="O99" s="75"/>
      <c r="P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</row>
    <row r="100" spans="13:34" ht="22.5" customHeight="1" x14ac:dyDescent="0.5">
      <c r="M100" s="75"/>
      <c r="N100" s="75"/>
      <c r="O100" s="75"/>
      <c r="P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</row>
    <row r="101" spans="13:34" ht="22.5" customHeight="1" x14ac:dyDescent="0.5">
      <c r="M101" s="75"/>
      <c r="N101" s="75"/>
      <c r="O101" s="75"/>
      <c r="P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</row>
    <row r="102" spans="13:34" ht="22.5" customHeight="1" x14ac:dyDescent="0.5">
      <c r="M102" s="75"/>
      <c r="N102" s="75"/>
      <c r="O102" s="75"/>
      <c r="P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</row>
    <row r="103" spans="13:34" ht="22.5" customHeight="1" x14ac:dyDescent="0.5">
      <c r="M103" s="75"/>
      <c r="N103" s="75"/>
      <c r="O103" s="75"/>
      <c r="P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</row>
    <row r="104" spans="13:34" ht="22.5" customHeight="1" x14ac:dyDescent="0.5">
      <c r="M104" s="75"/>
      <c r="N104" s="75"/>
      <c r="O104" s="75"/>
      <c r="P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</row>
    <row r="105" spans="13:34" ht="22.5" customHeight="1" x14ac:dyDescent="0.5">
      <c r="M105" s="75"/>
      <c r="N105" s="75"/>
      <c r="O105" s="75"/>
      <c r="P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</row>
    <row r="106" spans="13:34" ht="22.5" customHeight="1" x14ac:dyDescent="0.5">
      <c r="M106" s="75"/>
      <c r="N106" s="75"/>
      <c r="O106" s="75"/>
      <c r="P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</row>
    <row r="107" spans="13:34" ht="22.5" customHeight="1" x14ac:dyDescent="0.5">
      <c r="M107" s="75"/>
      <c r="N107" s="75"/>
      <c r="O107" s="75"/>
      <c r="P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</row>
    <row r="108" spans="13:34" ht="22.5" customHeight="1" x14ac:dyDescent="0.5">
      <c r="M108" s="75"/>
      <c r="N108" s="75"/>
      <c r="O108" s="75"/>
      <c r="P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</row>
    <row r="109" spans="13:34" ht="22.5" customHeight="1" x14ac:dyDescent="0.5">
      <c r="M109" s="75"/>
      <c r="N109" s="75"/>
      <c r="O109" s="75"/>
      <c r="P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</row>
    <row r="110" spans="13:34" ht="22.5" customHeight="1" x14ac:dyDescent="0.5">
      <c r="M110" s="75"/>
      <c r="N110" s="75"/>
      <c r="O110" s="75"/>
      <c r="P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</row>
    <row r="111" spans="13:34" ht="22.5" customHeight="1" x14ac:dyDescent="0.5">
      <c r="M111" s="75"/>
      <c r="N111" s="75"/>
      <c r="O111" s="75"/>
      <c r="P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</row>
    <row r="112" spans="13:34" ht="22.5" customHeight="1" x14ac:dyDescent="0.5">
      <c r="M112" s="75"/>
      <c r="N112" s="75"/>
      <c r="O112" s="75"/>
      <c r="P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</row>
    <row r="113" spans="13:34" ht="22.5" customHeight="1" x14ac:dyDescent="0.5">
      <c r="M113" s="75"/>
      <c r="N113" s="75"/>
      <c r="O113" s="75"/>
      <c r="P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</row>
    <row r="114" spans="13:34" ht="22.5" customHeight="1" x14ac:dyDescent="0.5">
      <c r="M114" s="75"/>
      <c r="N114" s="75"/>
      <c r="O114" s="75"/>
      <c r="P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</row>
    <row r="115" spans="13:34" ht="22.5" customHeight="1" x14ac:dyDescent="0.5">
      <c r="M115" s="75"/>
      <c r="N115" s="75"/>
      <c r="O115" s="75"/>
      <c r="P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</row>
    <row r="116" spans="13:34" ht="22.5" customHeight="1" x14ac:dyDescent="0.5">
      <c r="M116" s="75"/>
      <c r="N116" s="75"/>
      <c r="O116" s="75"/>
      <c r="P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</row>
    <row r="117" spans="13:34" ht="22.5" customHeight="1" x14ac:dyDescent="0.5">
      <c r="M117" s="75"/>
      <c r="N117" s="75"/>
      <c r="O117" s="75"/>
      <c r="P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</row>
    <row r="118" spans="13:34" ht="22.5" customHeight="1" x14ac:dyDescent="0.5">
      <c r="M118" s="75"/>
      <c r="N118" s="75"/>
      <c r="O118" s="75"/>
      <c r="P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</row>
    <row r="119" spans="13:34" ht="22.5" customHeight="1" x14ac:dyDescent="0.5">
      <c r="M119" s="75"/>
      <c r="N119" s="75"/>
      <c r="O119" s="75"/>
      <c r="P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</row>
    <row r="120" spans="13:34" ht="22.5" customHeight="1" x14ac:dyDescent="0.5">
      <c r="M120" s="75"/>
      <c r="N120" s="75"/>
      <c r="O120" s="75"/>
      <c r="P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</row>
    <row r="121" spans="13:34" ht="22.5" customHeight="1" x14ac:dyDescent="0.5">
      <c r="M121" s="75"/>
      <c r="N121" s="75"/>
      <c r="O121" s="75"/>
      <c r="P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</row>
    <row r="122" spans="13:34" ht="22.5" customHeight="1" x14ac:dyDescent="0.5">
      <c r="M122" s="75"/>
      <c r="N122" s="75"/>
      <c r="O122" s="75"/>
      <c r="P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</row>
    <row r="123" spans="13:34" ht="22.5" customHeight="1" x14ac:dyDescent="0.5">
      <c r="M123" s="75"/>
      <c r="N123" s="75"/>
      <c r="O123" s="75"/>
      <c r="P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</row>
    <row r="124" spans="13:34" ht="22.5" customHeight="1" x14ac:dyDescent="0.5">
      <c r="M124" s="75"/>
      <c r="N124" s="75"/>
      <c r="O124" s="75"/>
      <c r="P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</row>
    <row r="125" spans="13:34" ht="22.5" customHeight="1" x14ac:dyDescent="0.5">
      <c r="M125" s="75"/>
      <c r="N125" s="75"/>
      <c r="O125" s="75"/>
      <c r="P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</row>
    <row r="126" spans="13:34" ht="22.5" customHeight="1" x14ac:dyDescent="0.5">
      <c r="M126" s="75"/>
      <c r="N126" s="75"/>
      <c r="O126" s="75"/>
      <c r="P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</row>
    <row r="127" spans="13:34" ht="22.5" customHeight="1" x14ac:dyDescent="0.5">
      <c r="M127" s="75"/>
      <c r="N127" s="75"/>
      <c r="O127" s="75"/>
      <c r="P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</row>
    <row r="128" spans="13:34" ht="22.5" customHeight="1" x14ac:dyDescent="0.5">
      <c r="M128" s="75"/>
      <c r="N128" s="75"/>
      <c r="O128" s="75"/>
      <c r="P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</row>
    <row r="129" spans="13:34" ht="22.5" customHeight="1" x14ac:dyDescent="0.5">
      <c r="M129" s="75"/>
      <c r="N129" s="75"/>
      <c r="O129" s="75"/>
      <c r="P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</row>
    <row r="130" spans="13:34" ht="22.5" customHeight="1" x14ac:dyDescent="0.5">
      <c r="M130" s="75"/>
      <c r="N130" s="75"/>
      <c r="O130" s="75"/>
      <c r="P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</row>
    <row r="131" spans="13:34" ht="22.5" customHeight="1" x14ac:dyDescent="0.5">
      <c r="M131" s="75"/>
      <c r="N131" s="75"/>
      <c r="O131" s="75"/>
      <c r="P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</row>
    <row r="132" spans="13:34" ht="22.5" customHeight="1" x14ac:dyDescent="0.5">
      <c r="M132" s="75"/>
      <c r="N132" s="75"/>
      <c r="O132" s="75"/>
      <c r="P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</row>
    <row r="133" spans="13:34" ht="22.5" customHeight="1" x14ac:dyDescent="0.5">
      <c r="M133" s="75"/>
      <c r="N133" s="75"/>
      <c r="O133" s="75"/>
      <c r="P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</row>
    <row r="134" spans="13:34" ht="22.5" customHeight="1" x14ac:dyDescent="0.5">
      <c r="M134" s="75"/>
      <c r="N134" s="75"/>
      <c r="O134" s="75"/>
      <c r="P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</row>
    <row r="135" spans="13:34" ht="22.5" customHeight="1" x14ac:dyDescent="0.5">
      <c r="M135" s="75"/>
      <c r="N135" s="75"/>
      <c r="O135" s="75"/>
      <c r="P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</row>
    <row r="136" spans="13:34" ht="22.5" customHeight="1" x14ac:dyDescent="0.5">
      <c r="M136" s="75"/>
      <c r="N136" s="75"/>
      <c r="O136" s="75"/>
      <c r="P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</row>
    <row r="137" spans="13:34" ht="22.5" customHeight="1" x14ac:dyDescent="0.5">
      <c r="M137" s="75"/>
      <c r="N137" s="75"/>
      <c r="O137" s="75"/>
      <c r="P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</row>
    <row r="138" spans="13:34" ht="22.5" customHeight="1" x14ac:dyDescent="0.5">
      <c r="M138" s="75"/>
      <c r="N138" s="75"/>
      <c r="O138" s="75"/>
      <c r="P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</row>
    <row r="139" spans="13:34" ht="22.5" customHeight="1" x14ac:dyDescent="0.5">
      <c r="M139" s="75"/>
      <c r="N139" s="75"/>
      <c r="O139" s="75"/>
      <c r="P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</row>
    <row r="140" spans="13:34" ht="22.5" customHeight="1" x14ac:dyDescent="0.5">
      <c r="M140" s="75"/>
      <c r="N140" s="75"/>
      <c r="O140" s="75"/>
      <c r="P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</row>
    <row r="141" spans="13:34" ht="22.5" customHeight="1" x14ac:dyDescent="0.5">
      <c r="M141" s="75"/>
      <c r="N141" s="75"/>
      <c r="O141" s="75"/>
      <c r="P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</row>
    <row r="142" spans="13:34" ht="22.5" customHeight="1" x14ac:dyDescent="0.5">
      <c r="M142" s="75"/>
      <c r="N142" s="75"/>
      <c r="O142" s="75"/>
      <c r="P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</row>
    <row r="143" spans="13:34" ht="22.5" customHeight="1" x14ac:dyDescent="0.5">
      <c r="M143" s="75"/>
      <c r="N143" s="75"/>
      <c r="O143" s="75"/>
      <c r="P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</row>
    <row r="144" spans="13:34" ht="22.5" customHeight="1" x14ac:dyDescent="0.5">
      <c r="M144" s="75"/>
      <c r="N144" s="75"/>
      <c r="O144" s="75"/>
      <c r="P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</row>
    <row r="145" spans="13:34" ht="22.5" customHeight="1" x14ac:dyDescent="0.5">
      <c r="M145" s="75"/>
      <c r="N145" s="75"/>
      <c r="O145" s="75"/>
      <c r="P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</row>
    <row r="146" spans="13:34" ht="22.5" customHeight="1" x14ac:dyDescent="0.5">
      <c r="M146" s="75"/>
      <c r="N146" s="75"/>
      <c r="O146" s="75"/>
      <c r="P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</row>
    <row r="147" spans="13:34" ht="22.5" customHeight="1" x14ac:dyDescent="0.5">
      <c r="M147" s="75"/>
      <c r="N147" s="75"/>
      <c r="O147" s="75"/>
      <c r="P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</row>
    <row r="148" spans="13:34" ht="22.5" customHeight="1" x14ac:dyDescent="0.5">
      <c r="M148" s="75"/>
      <c r="N148" s="75"/>
      <c r="O148" s="75"/>
      <c r="P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</row>
    <row r="149" spans="13:34" ht="22.5" customHeight="1" x14ac:dyDescent="0.5">
      <c r="M149" s="75"/>
      <c r="N149" s="75"/>
      <c r="O149" s="75"/>
      <c r="P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</row>
    <row r="150" spans="13:34" ht="22.5" customHeight="1" x14ac:dyDescent="0.5">
      <c r="M150" s="75"/>
      <c r="N150" s="75"/>
      <c r="O150" s="75"/>
      <c r="P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</row>
    <row r="151" spans="13:34" ht="22.5" customHeight="1" x14ac:dyDescent="0.5">
      <c r="M151" s="75"/>
      <c r="N151" s="75"/>
      <c r="O151" s="75"/>
      <c r="P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</row>
    <row r="152" spans="13:34" ht="22.5" customHeight="1" x14ac:dyDescent="0.5">
      <c r="M152" s="75"/>
      <c r="N152" s="75"/>
      <c r="O152" s="75"/>
      <c r="P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</row>
    <row r="153" spans="13:34" ht="22.5" customHeight="1" x14ac:dyDescent="0.5">
      <c r="M153" s="75"/>
      <c r="N153" s="75"/>
      <c r="O153" s="75"/>
      <c r="P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</row>
    <row r="154" spans="13:34" ht="22.5" customHeight="1" x14ac:dyDescent="0.5">
      <c r="M154" s="75"/>
      <c r="N154" s="75"/>
      <c r="O154" s="75"/>
      <c r="P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</row>
    <row r="155" spans="13:34" ht="22.5" customHeight="1" x14ac:dyDescent="0.5">
      <c r="M155" s="75"/>
      <c r="N155" s="75"/>
      <c r="O155" s="75"/>
      <c r="P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</row>
    <row r="156" spans="13:34" ht="22.5" customHeight="1" x14ac:dyDescent="0.5">
      <c r="M156" s="75"/>
      <c r="N156" s="75"/>
      <c r="O156" s="75"/>
      <c r="P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</row>
    <row r="157" spans="13:34" ht="22.5" customHeight="1" x14ac:dyDescent="0.5">
      <c r="M157" s="75"/>
      <c r="N157" s="75"/>
      <c r="O157" s="75"/>
      <c r="P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</row>
    <row r="158" spans="13:34" ht="22.5" customHeight="1" x14ac:dyDescent="0.5">
      <c r="M158" s="75"/>
      <c r="N158" s="75"/>
      <c r="O158" s="75"/>
      <c r="P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</row>
    <row r="159" spans="13:34" ht="22.5" customHeight="1" x14ac:dyDescent="0.5">
      <c r="M159" s="75"/>
      <c r="N159" s="75"/>
      <c r="O159" s="75"/>
      <c r="P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</row>
    <row r="160" spans="13:34" ht="22.5" customHeight="1" x14ac:dyDescent="0.5">
      <c r="M160" s="75"/>
      <c r="N160" s="75"/>
      <c r="O160" s="75"/>
      <c r="P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</row>
    <row r="161" spans="13:34" ht="22.5" customHeight="1" x14ac:dyDescent="0.5">
      <c r="M161" s="75"/>
      <c r="N161" s="75"/>
      <c r="O161" s="75"/>
      <c r="P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</row>
    <row r="162" spans="13:34" ht="22.5" customHeight="1" x14ac:dyDescent="0.5">
      <c r="M162" s="75"/>
      <c r="N162" s="75"/>
      <c r="O162" s="75"/>
      <c r="P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</row>
    <row r="163" spans="13:34" ht="22.5" customHeight="1" x14ac:dyDescent="0.5">
      <c r="M163" s="75"/>
      <c r="N163" s="75"/>
      <c r="O163" s="75"/>
      <c r="P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</row>
    <row r="164" spans="13:34" ht="22.5" customHeight="1" x14ac:dyDescent="0.5">
      <c r="M164" s="75"/>
      <c r="N164" s="75"/>
      <c r="O164" s="75"/>
      <c r="P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</row>
    <row r="165" spans="13:34" ht="22.5" customHeight="1" x14ac:dyDescent="0.5">
      <c r="M165" s="75"/>
      <c r="N165" s="75"/>
      <c r="O165" s="75"/>
      <c r="P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</row>
    <row r="166" spans="13:34" ht="22.5" customHeight="1" x14ac:dyDescent="0.5">
      <c r="M166" s="75"/>
      <c r="N166" s="75"/>
      <c r="O166" s="75"/>
      <c r="P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</row>
    <row r="167" spans="13:34" ht="22.5" customHeight="1" x14ac:dyDescent="0.5">
      <c r="M167" s="75"/>
      <c r="N167" s="75"/>
      <c r="O167" s="75"/>
      <c r="P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</row>
    <row r="168" spans="13:34" ht="22.5" customHeight="1" x14ac:dyDescent="0.5">
      <c r="M168" s="75"/>
      <c r="N168" s="75"/>
      <c r="O168" s="75"/>
      <c r="P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</row>
    <row r="169" spans="13:34" ht="22.5" customHeight="1" x14ac:dyDescent="0.5">
      <c r="M169" s="75"/>
      <c r="N169" s="75"/>
      <c r="O169" s="75"/>
      <c r="P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</row>
    <row r="170" spans="13:34" ht="22.5" customHeight="1" x14ac:dyDescent="0.5">
      <c r="M170" s="75"/>
      <c r="N170" s="75"/>
      <c r="O170" s="75"/>
      <c r="P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</row>
    <row r="171" spans="13:34" ht="22.5" customHeight="1" x14ac:dyDescent="0.5">
      <c r="M171" s="75"/>
      <c r="N171" s="75"/>
      <c r="O171" s="75"/>
      <c r="P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</row>
    <row r="172" spans="13:34" ht="22.5" customHeight="1" x14ac:dyDescent="0.5">
      <c r="M172" s="75"/>
      <c r="N172" s="75"/>
      <c r="O172" s="75"/>
      <c r="P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</row>
    <row r="173" spans="13:34" ht="22.5" customHeight="1" x14ac:dyDescent="0.5">
      <c r="M173" s="75"/>
      <c r="N173" s="75"/>
      <c r="O173" s="75"/>
      <c r="P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</row>
    <row r="174" spans="13:34" ht="22.5" customHeight="1" x14ac:dyDescent="0.5">
      <c r="M174" s="75"/>
      <c r="N174" s="75"/>
      <c r="O174" s="75"/>
      <c r="P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</row>
    <row r="175" spans="13:34" ht="22.5" customHeight="1" x14ac:dyDescent="0.5">
      <c r="M175" s="75"/>
      <c r="N175" s="75"/>
      <c r="O175" s="75"/>
      <c r="P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</row>
    <row r="176" spans="13:34" ht="22.5" customHeight="1" x14ac:dyDescent="0.5">
      <c r="M176" s="75"/>
      <c r="N176" s="75"/>
      <c r="O176" s="75"/>
      <c r="P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</row>
    <row r="177" spans="13:34" ht="22.5" customHeight="1" x14ac:dyDescent="0.5">
      <c r="M177" s="75"/>
      <c r="N177" s="75"/>
      <c r="O177" s="75"/>
      <c r="P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</row>
    <row r="178" spans="13:34" ht="22.5" customHeight="1" x14ac:dyDescent="0.5">
      <c r="M178" s="75"/>
      <c r="N178" s="75"/>
      <c r="O178" s="75"/>
      <c r="P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</row>
    <row r="179" spans="13:34" ht="22.5" customHeight="1" x14ac:dyDescent="0.5">
      <c r="M179" s="75"/>
      <c r="N179" s="75"/>
      <c r="O179" s="75"/>
      <c r="P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</row>
    <row r="180" spans="13:34" ht="22.5" customHeight="1" x14ac:dyDescent="0.5">
      <c r="M180" s="75"/>
      <c r="N180" s="75"/>
      <c r="O180" s="75"/>
      <c r="P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</row>
    <row r="181" spans="13:34" ht="22.5" customHeight="1" x14ac:dyDescent="0.5">
      <c r="M181" s="75"/>
      <c r="N181" s="75"/>
      <c r="O181" s="75"/>
      <c r="P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</row>
    <row r="182" spans="13:34" ht="22.5" customHeight="1" x14ac:dyDescent="0.5">
      <c r="M182" s="75"/>
      <c r="N182" s="75"/>
      <c r="O182" s="75"/>
      <c r="P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</row>
    <row r="183" spans="13:34" ht="22.5" customHeight="1" x14ac:dyDescent="0.5">
      <c r="M183" s="75"/>
      <c r="N183" s="75"/>
      <c r="O183" s="75"/>
      <c r="P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</row>
    <row r="184" spans="13:34" ht="22.5" customHeight="1" x14ac:dyDescent="0.5">
      <c r="M184" s="75"/>
      <c r="N184" s="75"/>
      <c r="O184" s="75"/>
      <c r="P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</row>
    <row r="185" spans="13:34" ht="22.5" customHeight="1" x14ac:dyDescent="0.5">
      <c r="M185" s="75"/>
      <c r="N185" s="75"/>
      <c r="O185" s="75"/>
      <c r="P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</row>
    <row r="186" spans="13:34" ht="22.5" customHeight="1" x14ac:dyDescent="0.5">
      <c r="M186" s="75"/>
      <c r="N186" s="75"/>
      <c r="O186" s="75"/>
      <c r="P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</row>
    <row r="187" spans="13:34" ht="22.5" customHeight="1" x14ac:dyDescent="0.5">
      <c r="M187" s="75"/>
      <c r="N187" s="75"/>
      <c r="O187" s="75"/>
      <c r="P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</row>
    <row r="188" spans="13:34" ht="22.5" customHeight="1" x14ac:dyDescent="0.5">
      <c r="M188" s="75"/>
      <c r="N188" s="75"/>
      <c r="O188" s="75"/>
      <c r="P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</row>
    <row r="189" spans="13:34" ht="22.5" customHeight="1" x14ac:dyDescent="0.5">
      <c r="M189" s="75"/>
      <c r="N189" s="75"/>
      <c r="O189" s="75"/>
      <c r="P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</row>
    <row r="190" spans="13:34" ht="22.5" customHeight="1" x14ac:dyDescent="0.5">
      <c r="M190" s="75"/>
      <c r="N190" s="75"/>
      <c r="O190" s="75"/>
      <c r="P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</row>
    <row r="191" spans="13:34" ht="22.5" customHeight="1" x14ac:dyDescent="0.5">
      <c r="M191" s="75"/>
      <c r="N191" s="75"/>
      <c r="O191" s="75"/>
      <c r="P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</row>
    <row r="192" spans="13:34" ht="22.5" customHeight="1" x14ac:dyDescent="0.5">
      <c r="M192" s="75"/>
      <c r="N192" s="75"/>
      <c r="O192" s="75"/>
      <c r="P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</row>
    <row r="193" spans="13:34" ht="22.5" customHeight="1" x14ac:dyDescent="0.5">
      <c r="M193" s="75"/>
      <c r="N193" s="75"/>
      <c r="O193" s="75"/>
      <c r="P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</row>
    <row r="194" spans="13:34" ht="22.5" customHeight="1" x14ac:dyDescent="0.5">
      <c r="M194" s="75"/>
      <c r="N194" s="75"/>
      <c r="O194" s="75"/>
      <c r="P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</row>
    <row r="195" spans="13:34" ht="22.5" customHeight="1" x14ac:dyDescent="0.5">
      <c r="M195" s="75"/>
      <c r="N195" s="75"/>
      <c r="O195" s="75"/>
      <c r="P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</row>
    <row r="196" spans="13:34" ht="22.5" customHeight="1" x14ac:dyDescent="0.5">
      <c r="M196" s="75"/>
      <c r="N196" s="75"/>
      <c r="O196" s="75"/>
      <c r="P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</row>
    <row r="197" spans="13:34" ht="22.5" customHeight="1" x14ac:dyDescent="0.5">
      <c r="M197" s="75"/>
      <c r="N197" s="75"/>
      <c r="O197" s="75"/>
      <c r="P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</row>
    <row r="198" spans="13:34" ht="22.5" customHeight="1" x14ac:dyDescent="0.5">
      <c r="M198" s="75"/>
      <c r="N198" s="75"/>
      <c r="O198" s="75"/>
      <c r="P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</row>
    <row r="199" spans="13:34" ht="22.5" customHeight="1" x14ac:dyDescent="0.5">
      <c r="M199" s="75"/>
      <c r="N199" s="75"/>
      <c r="O199" s="75"/>
      <c r="P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</row>
    <row r="200" spans="13:34" ht="22.5" customHeight="1" x14ac:dyDescent="0.5">
      <c r="M200" s="75"/>
      <c r="N200" s="75"/>
      <c r="O200" s="75"/>
      <c r="P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</row>
    <row r="201" spans="13:34" ht="22.5" customHeight="1" x14ac:dyDescent="0.5">
      <c r="M201" s="75"/>
      <c r="N201" s="75"/>
      <c r="O201" s="75"/>
      <c r="P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</row>
    <row r="202" spans="13:34" ht="22.5" customHeight="1" x14ac:dyDescent="0.5">
      <c r="M202" s="75"/>
      <c r="N202" s="75"/>
      <c r="O202" s="75"/>
      <c r="P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</row>
    <row r="203" spans="13:34" ht="22.5" customHeight="1" x14ac:dyDescent="0.5">
      <c r="M203" s="75"/>
      <c r="N203" s="75"/>
      <c r="O203" s="75"/>
      <c r="P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</row>
    <row r="204" spans="13:34" ht="22.5" customHeight="1" x14ac:dyDescent="0.5">
      <c r="M204" s="75"/>
      <c r="N204" s="75"/>
      <c r="O204" s="75"/>
      <c r="P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</row>
    <row r="205" spans="13:34" ht="22.5" customHeight="1" x14ac:dyDescent="0.5">
      <c r="M205" s="75"/>
      <c r="N205" s="75"/>
      <c r="O205" s="75"/>
      <c r="P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</row>
    <row r="206" spans="13:34" ht="22.5" customHeight="1" x14ac:dyDescent="0.5">
      <c r="M206" s="75"/>
      <c r="N206" s="75"/>
      <c r="O206" s="75"/>
      <c r="P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</row>
  </sheetData>
  <mergeCells count="8">
    <mergeCell ref="F7:L7"/>
    <mergeCell ref="A1:L1"/>
    <mergeCell ref="A2:L2"/>
    <mergeCell ref="J3:L3"/>
    <mergeCell ref="F4:H4"/>
    <mergeCell ref="J4:L4"/>
    <mergeCell ref="F5:H5"/>
    <mergeCell ref="J5:L5"/>
  </mergeCells>
  <pageMargins left="0.7" right="0.7" top="0.5" bottom="0.5" header="0.5" footer="0.5"/>
  <pageSetup paperSize="9" scale="83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59"/>
  <sheetViews>
    <sheetView view="pageBreakPreview" zoomScale="120" zoomScaleNormal="80" zoomScaleSheetLayoutView="120" workbookViewId="0"/>
  </sheetViews>
  <sheetFormatPr defaultColWidth="9" defaultRowHeight="23.25" x14ac:dyDescent="0.5"/>
  <cols>
    <col min="1" max="2" width="2.28515625" style="159" customWidth="1"/>
    <col min="3" max="3" width="37.42578125" style="159" customWidth="1"/>
    <col min="4" max="4" width="9.28515625" style="118" customWidth="1"/>
    <col min="5" max="5" width="13.42578125" style="150" customWidth="1"/>
    <col min="6" max="6" width="1.42578125" style="150" customWidth="1"/>
    <col min="7" max="7" width="13.42578125" style="150" customWidth="1"/>
    <col min="8" max="8" width="1.42578125" style="150" customWidth="1"/>
    <col min="9" max="9" width="13.42578125" style="150" customWidth="1"/>
    <col min="10" max="10" width="1.42578125" style="150" customWidth="1"/>
    <col min="11" max="11" width="13.42578125" style="150" customWidth="1"/>
    <col min="12" max="12" width="9" style="130"/>
    <col min="13" max="13" width="22.7109375" style="130" bestFit="1" customWidth="1"/>
    <col min="14" max="16384" width="9" style="130"/>
  </cols>
  <sheetData>
    <row r="1" spans="1:13" s="119" customFormat="1" x14ac:dyDescent="0.5">
      <c r="A1" s="117" t="s">
        <v>76</v>
      </c>
      <c r="B1" s="117"/>
      <c r="C1" s="117"/>
      <c r="D1" s="118"/>
      <c r="E1" s="117"/>
      <c r="F1" s="117"/>
      <c r="G1" s="117"/>
      <c r="H1" s="117"/>
      <c r="I1" s="117"/>
      <c r="J1" s="117"/>
      <c r="K1" s="117"/>
    </row>
    <row r="2" spans="1:13" s="119" customFormat="1" x14ac:dyDescent="0.5">
      <c r="A2" s="307" t="s">
        <v>100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13" s="119" customFormat="1" x14ac:dyDescent="0.5">
      <c r="A3" s="120"/>
      <c r="B3" s="120"/>
      <c r="C3" s="120"/>
      <c r="D3" s="118"/>
      <c r="E3" s="120"/>
      <c r="F3" s="120"/>
      <c r="G3" s="120"/>
      <c r="H3" s="120"/>
      <c r="I3" s="120"/>
      <c r="J3" s="120"/>
      <c r="K3" s="120"/>
    </row>
    <row r="4" spans="1:13" s="119" customFormat="1" x14ac:dyDescent="0.5">
      <c r="A4" s="121"/>
      <c r="B4" s="121"/>
      <c r="C4" s="121"/>
      <c r="D4" s="122"/>
      <c r="E4" s="63"/>
      <c r="F4" s="6" t="s">
        <v>2</v>
      </c>
      <c r="G4" s="63"/>
      <c r="H4" s="6"/>
      <c r="I4" s="299" t="s">
        <v>3</v>
      </c>
      <c r="J4" s="299"/>
      <c r="K4" s="299"/>
    </row>
    <row r="5" spans="1:13" s="119" customFormat="1" x14ac:dyDescent="0.5">
      <c r="A5" s="123"/>
      <c r="B5" s="123"/>
      <c r="C5" s="123"/>
      <c r="D5" s="122"/>
      <c r="E5" s="304" t="s">
        <v>270</v>
      </c>
      <c r="F5" s="304"/>
      <c r="G5" s="304"/>
      <c r="H5" s="7"/>
      <c r="I5" s="304" t="s">
        <v>270</v>
      </c>
      <c r="J5" s="304"/>
      <c r="K5" s="304"/>
    </row>
    <row r="6" spans="1:13" s="119" customFormat="1" x14ac:dyDescent="0.5">
      <c r="A6" s="124"/>
      <c r="B6" s="124"/>
      <c r="C6" s="124"/>
      <c r="D6" s="122"/>
      <c r="E6" s="304" t="s">
        <v>4</v>
      </c>
      <c r="F6" s="304"/>
      <c r="G6" s="304"/>
      <c r="H6" s="7"/>
      <c r="I6" s="304" t="s">
        <v>4</v>
      </c>
      <c r="J6" s="304"/>
      <c r="K6" s="304"/>
    </row>
    <row r="7" spans="1:13" s="119" customFormat="1" x14ac:dyDescent="0.5">
      <c r="A7" s="124"/>
      <c r="B7" s="124"/>
      <c r="C7" s="124"/>
      <c r="D7" s="125" t="s">
        <v>6</v>
      </c>
      <c r="E7" s="278">
        <v>2560</v>
      </c>
      <c r="F7" s="8"/>
      <c r="G7" s="278">
        <v>2559</v>
      </c>
      <c r="H7" s="8"/>
      <c r="I7" s="278">
        <v>2560</v>
      </c>
      <c r="J7" s="8"/>
      <c r="K7" s="278">
        <v>2559</v>
      </c>
    </row>
    <row r="8" spans="1:13" s="119" customFormat="1" x14ac:dyDescent="0.5">
      <c r="A8" s="124"/>
      <c r="B8" s="124"/>
      <c r="C8" s="124"/>
      <c r="D8" s="122"/>
      <c r="E8" s="305" t="s">
        <v>7</v>
      </c>
      <c r="F8" s="306"/>
      <c r="G8" s="306"/>
      <c r="H8" s="306"/>
      <c r="I8" s="306"/>
      <c r="J8" s="306"/>
      <c r="K8" s="306"/>
    </row>
    <row r="9" spans="1:13" x14ac:dyDescent="0.5">
      <c r="A9" s="126" t="s">
        <v>211</v>
      </c>
      <c r="B9" s="126"/>
      <c r="C9" s="126"/>
      <c r="D9" s="127"/>
      <c r="E9" s="128">
        <f>'กำไรขาดทุน 10'!F42</f>
        <v>332369289</v>
      </c>
      <c r="F9" s="129"/>
      <c r="G9" s="128">
        <f>'กำไรขาดทุน 10'!H42</f>
        <v>152914958</v>
      </c>
      <c r="H9" s="129"/>
      <c r="I9" s="128">
        <f>'กำไรขาดทุน 10'!J37</f>
        <v>110481461</v>
      </c>
      <c r="J9" s="129"/>
      <c r="K9" s="128">
        <f>'กำไรขาดทุน 10'!L37</f>
        <v>158313676</v>
      </c>
    </row>
    <row r="10" spans="1:13" x14ac:dyDescent="0.5">
      <c r="A10" s="126" t="s">
        <v>101</v>
      </c>
      <c r="B10" s="126"/>
      <c r="C10" s="126"/>
      <c r="D10" s="127"/>
      <c r="E10" s="131"/>
      <c r="F10" s="132"/>
      <c r="G10" s="131"/>
      <c r="H10" s="132"/>
      <c r="I10" s="131"/>
      <c r="J10" s="132"/>
      <c r="K10" s="131"/>
    </row>
    <row r="11" spans="1:13" x14ac:dyDescent="0.5">
      <c r="A11" s="133" t="s">
        <v>224</v>
      </c>
      <c r="B11" s="126"/>
      <c r="C11" s="126"/>
      <c r="D11" s="127"/>
      <c r="E11" s="131"/>
      <c r="F11" s="132"/>
      <c r="G11" s="131"/>
      <c r="H11" s="132"/>
      <c r="I11" s="131"/>
      <c r="J11" s="132"/>
      <c r="K11" s="131"/>
    </row>
    <row r="12" spans="1:13" x14ac:dyDescent="0.5">
      <c r="A12" s="133"/>
      <c r="B12" s="133" t="s">
        <v>225</v>
      </c>
      <c r="C12" s="126"/>
      <c r="D12" s="127"/>
      <c r="E12" s="131"/>
      <c r="F12" s="132"/>
      <c r="G12" s="131"/>
      <c r="H12" s="132"/>
      <c r="I12" s="131"/>
      <c r="J12" s="132"/>
      <c r="K12" s="131"/>
    </row>
    <row r="13" spans="1:13" x14ac:dyDescent="0.5">
      <c r="A13" s="85" t="s">
        <v>226</v>
      </c>
      <c r="B13" s="85"/>
      <c r="C13" s="85"/>
      <c r="D13" s="127"/>
      <c r="E13" s="131">
        <v>-142702237</v>
      </c>
      <c r="F13" s="132"/>
      <c r="G13" s="131">
        <v>-22138397</v>
      </c>
      <c r="H13" s="131"/>
      <c r="I13" s="131">
        <v>0</v>
      </c>
      <c r="J13" s="131"/>
      <c r="K13" s="131">
        <v>0</v>
      </c>
    </row>
    <row r="14" spans="1:13" x14ac:dyDescent="0.5">
      <c r="A14" s="85" t="s">
        <v>227</v>
      </c>
      <c r="B14" s="85"/>
      <c r="C14" s="85"/>
      <c r="D14" s="127">
        <v>9</v>
      </c>
      <c r="E14" s="131">
        <v>110844950</v>
      </c>
      <c r="F14" s="136"/>
      <c r="G14" s="131">
        <v>8524000</v>
      </c>
      <c r="H14" s="131"/>
      <c r="I14" s="131">
        <v>1315250</v>
      </c>
      <c r="J14" s="131"/>
      <c r="K14" s="131">
        <v>-112034968</v>
      </c>
    </row>
    <row r="15" spans="1:13" x14ac:dyDescent="0.5">
      <c r="A15" s="85" t="s">
        <v>228</v>
      </c>
      <c r="B15" s="85"/>
      <c r="C15" s="85"/>
      <c r="D15" s="127"/>
      <c r="F15" s="132"/>
      <c r="G15" s="131"/>
      <c r="H15" s="131"/>
      <c r="J15" s="131"/>
      <c r="K15" s="131"/>
    </row>
    <row r="16" spans="1:13" ht="22.5" customHeight="1" x14ac:dyDescent="0.5">
      <c r="A16" s="85"/>
      <c r="B16" s="85" t="s">
        <v>229</v>
      </c>
      <c r="C16" s="85"/>
      <c r="D16" s="127"/>
      <c r="E16" s="134">
        <v>10519564</v>
      </c>
      <c r="F16" s="132"/>
      <c r="G16" s="134">
        <v>-1704800</v>
      </c>
      <c r="H16" s="132"/>
      <c r="I16" s="134">
        <v>-263050</v>
      </c>
      <c r="J16" s="132"/>
      <c r="K16" s="135">
        <v>22406993</v>
      </c>
      <c r="M16" s="287"/>
    </row>
    <row r="17" spans="1:13" ht="22.5" customHeight="1" x14ac:dyDescent="0.5">
      <c r="A17" s="126" t="s">
        <v>230</v>
      </c>
      <c r="B17" s="126"/>
      <c r="C17" s="85"/>
      <c r="D17" s="127"/>
      <c r="E17" s="131"/>
      <c r="F17" s="132"/>
      <c r="G17" s="131"/>
      <c r="H17" s="132"/>
      <c r="I17" s="145"/>
      <c r="J17" s="132"/>
      <c r="K17" s="145"/>
      <c r="M17" s="287"/>
    </row>
    <row r="18" spans="1:13" ht="22.5" customHeight="1" x14ac:dyDescent="0.5">
      <c r="A18" s="126"/>
      <c r="B18" s="126" t="s">
        <v>225</v>
      </c>
      <c r="C18" s="85"/>
      <c r="D18" s="127"/>
      <c r="E18" s="139">
        <f>SUM(E13:E16)</f>
        <v>-21337723</v>
      </c>
      <c r="F18" s="129"/>
      <c r="G18" s="139">
        <f>SUM(G13:G16)</f>
        <v>-15319197</v>
      </c>
      <c r="H18" s="129"/>
      <c r="I18" s="139">
        <f>SUM(I13:I16)</f>
        <v>1052200</v>
      </c>
      <c r="J18" s="129"/>
      <c r="K18" s="139">
        <f>SUM(K13:K16)</f>
        <v>-89627975</v>
      </c>
      <c r="M18" s="288"/>
    </row>
    <row r="19" spans="1:13" ht="9" customHeight="1" x14ac:dyDescent="0.5">
      <c r="A19" s="126"/>
      <c r="B19" s="126"/>
      <c r="C19" s="85"/>
      <c r="D19" s="127"/>
      <c r="E19" s="128"/>
      <c r="F19" s="129"/>
      <c r="G19" s="128"/>
      <c r="H19" s="129"/>
      <c r="I19" s="128"/>
      <c r="J19" s="129"/>
      <c r="K19" s="128"/>
      <c r="M19" s="137"/>
    </row>
    <row r="20" spans="1:13" x14ac:dyDescent="0.5">
      <c r="A20" s="133" t="s">
        <v>231</v>
      </c>
      <c r="B20" s="126"/>
      <c r="C20" s="126"/>
      <c r="D20" s="127"/>
      <c r="E20" s="131"/>
      <c r="F20" s="132"/>
      <c r="G20" s="131"/>
      <c r="H20" s="132"/>
      <c r="I20" s="131"/>
      <c r="J20" s="132"/>
      <c r="K20" s="131"/>
    </row>
    <row r="21" spans="1:13" x14ac:dyDescent="0.5">
      <c r="A21" s="126"/>
      <c r="B21" s="133" t="s">
        <v>225</v>
      </c>
      <c r="C21" s="126"/>
      <c r="D21" s="127"/>
      <c r="E21" s="131"/>
      <c r="F21" s="132"/>
      <c r="G21" s="131"/>
      <c r="H21" s="132"/>
      <c r="I21" s="131"/>
      <c r="J21" s="132"/>
      <c r="K21" s="131"/>
    </row>
    <row r="22" spans="1:13" x14ac:dyDescent="0.5">
      <c r="A22" s="85" t="s">
        <v>261</v>
      </c>
      <c r="B22" s="126"/>
      <c r="C22" s="126"/>
      <c r="D22" s="127"/>
      <c r="E22" s="131"/>
      <c r="F22" s="132"/>
      <c r="G22" s="131"/>
      <c r="H22" s="132"/>
      <c r="I22" s="131"/>
      <c r="J22" s="132"/>
      <c r="K22" s="131"/>
    </row>
    <row r="23" spans="1:13" x14ac:dyDescent="0.5">
      <c r="A23" s="130"/>
      <c r="B23" s="85" t="s">
        <v>234</v>
      </c>
      <c r="C23" s="126"/>
      <c r="D23" s="127">
        <v>24</v>
      </c>
      <c r="E23" s="131">
        <v>18480116</v>
      </c>
      <c r="F23" s="132"/>
      <c r="G23" s="131">
        <v>6176914</v>
      </c>
      <c r="H23" s="131"/>
      <c r="I23" s="131">
        <v>20532073</v>
      </c>
      <c r="J23" s="131"/>
      <c r="K23" s="131">
        <v>0</v>
      </c>
    </row>
    <row r="24" spans="1:13" x14ac:dyDescent="0.5">
      <c r="A24" s="85" t="s">
        <v>235</v>
      </c>
      <c r="B24" s="85"/>
      <c r="C24" s="85"/>
      <c r="D24" s="127"/>
      <c r="F24" s="132"/>
      <c r="G24" s="131"/>
      <c r="H24" s="131"/>
      <c r="J24" s="131"/>
      <c r="K24" s="131"/>
    </row>
    <row r="25" spans="1:13" x14ac:dyDescent="0.5">
      <c r="A25" s="85"/>
      <c r="B25" s="85" t="s">
        <v>236</v>
      </c>
      <c r="C25" s="85"/>
      <c r="D25" s="127"/>
      <c r="E25" s="134">
        <v>-4936001</v>
      </c>
      <c r="F25" s="132"/>
      <c r="G25" s="134">
        <v>-1853074</v>
      </c>
      <c r="H25" s="132"/>
      <c r="I25" s="134">
        <v>-4106415</v>
      </c>
      <c r="J25" s="132"/>
      <c r="K25" s="135">
        <v>0</v>
      </c>
    </row>
    <row r="26" spans="1:13" x14ac:dyDescent="0.5">
      <c r="A26" s="294" t="s">
        <v>232</v>
      </c>
      <c r="B26" s="85"/>
      <c r="C26" s="85"/>
      <c r="D26" s="127"/>
      <c r="E26" s="131"/>
      <c r="F26" s="132"/>
      <c r="G26" s="131"/>
      <c r="H26" s="132"/>
      <c r="I26" s="145"/>
      <c r="J26" s="132"/>
      <c r="K26" s="145"/>
    </row>
    <row r="27" spans="1:13" x14ac:dyDescent="0.5">
      <c r="A27" s="130"/>
      <c r="B27" s="126" t="s">
        <v>233</v>
      </c>
      <c r="C27" s="126"/>
      <c r="D27" s="127"/>
      <c r="E27" s="139">
        <f>SUM(E23:E25)</f>
        <v>13544115</v>
      </c>
      <c r="F27" s="129"/>
      <c r="G27" s="139">
        <f>SUM(G23:G25)</f>
        <v>4323840</v>
      </c>
      <c r="H27" s="128"/>
      <c r="I27" s="139">
        <f>SUM(I23:I25)</f>
        <v>16425658</v>
      </c>
      <c r="J27" s="128"/>
      <c r="K27" s="139">
        <f>SUM(K23:K25)</f>
        <v>0</v>
      </c>
    </row>
    <row r="28" spans="1:13" ht="9" customHeight="1" x14ac:dyDescent="0.5">
      <c r="A28" s="130"/>
      <c r="B28" s="85"/>
      <c r="C28" s="126"/>
      <c r="D28" s="127"/>
      <c r="E28" s="128"/>
      <c r="F28" s="129"/>
      <c r="G28" s="128"/>
      <c r="H28" s="128"/>
      <c r="I28" s="128"/>
      <c r="J28" s="128"/>
      <c r="K28" s="128"/>
    </row>
    <row r="29" spans="1:13" x14ac:dyDescent="0.5">
      <c r="A29" s="126" t="s">
        <v>200</v>
      </c>
      <c r="B29" s="85"/>
      <c r="C29" s="85"/>
      <c r="D29" s="127"/>
      <c r="E29" s="128"/>
      <c r="F29" s="129"/>
      <c r="G29" s="128"/>
      <c r="H29" s="129"/>
      <c r="I29" s="128"/>
      <c r="J29" s="129"/>
      <c r="K29" s="128"/>
    </row>
    <row r="30" spans="1:13" x14ac:dyDescent="0.5">
      <c r="A30" s="126"/>
      <c r="B30" s="138" t="s">
        <v>102</v>
      </c>
      <c r="C30" s="85"/>
      <c r="D30" s="127"/>
      <c r="E30" s="139">
        <f>E18+E27</f>
        <v>-7793608</v>
      </c>
      <c r="F30" s="129"/>
      <c r="G30" s="139">
        <f>G18+G27</f>
        <v>-10995357</v>
      </c>
      <c r="H30" s="129"/>
      <c r="I30" s="139">
        <f>I18+I27</f>
        <v>17477858</v>
      </c>
      <c r="J30" s="129"/>
      <c r="K30" s="139">
        <f>K18+K27</f>
        <v>-89627975</v>
      </c>
    </row>
    <row r="31" spans="1:13" ht="24" thickBot="1" x14ac:dyDescent="0.55000000000000004">
      <c r="A31" s="126" t="s">
        <v>201</v>
      </c>
      <c r="B31" s="85"/>
      <c r="C31" s="85"/>
      <c r="D31" s="127"/>
      <c r="E31" s="140">
        <f>E30+E9</f>
        <v>324575681</v>
      </c>
      <c r="F31" s="129"/>
      <c r="G31" s="140">
        <f>G30+G9</f>
        <v>141919601</v>
      </c>
      <c r="H31" s="129"/>
      <c r="I31" s="140">
        <f>I30+I9</f>
        <v>127959319</v>
      </c>
      <c r="J31" s="129"/>
      <c r="K31" s="140">
        <f>K30+K9</f>
        <v>68685701</v>
      </c>
    </row>
    <row r="32" spans="1:13" s="99" customFormat="1" ht="21.95" customHeight="1" thickTop="1" x14ac:dyDescent="0.5">
      <c r="A32" s="142" t="s">
        <v>202</v>
      </c>
      <c r="B32" s="142"/>
      <c r="C32" s="142"/>
      <c r="D32" s="127"/>
      <c r="E32" s="143"/>
      <c r="F32" s="141">
        <v>6</v>
      </c>
      <c r="G32" s="143"/>
      <c r="H32" s="141">
        <v>6</v>
      </c>
      <c r="I32" s="143"/>
      <c r="J32" s="141">
        <v>6</v>
      </c>
      <c r="K32" s="143"/>
    </row>
    <row r="33" spans="1:13" s="99" customFormat="1" ht="21.95" customHeight="1" x14ac:dyDescent="0.5">
      <c r="A33" s="95"/>
      <c r="B33" s="1" t="s">
        <v>223</v>
      </c>
      <c r="C33" s="142"/>
      <c r="D33" s="127"/>
      <c r="E33" s="144">
        <v>319084717</v>
      </c>
      <c r="F33" s="18"/>
      <c r="G33" s="144">
        <v>117256491</v>
      </c>
      <c r="H33" s="18"/>
      <c r="I33" s="144">
        <v>127959319</v>
      </c>
      <c r="J33" s="18"/>
      <c r="K33" s="144">
        <v>68685701</v>
      </c>
    </row>
    <row r="34" spans="1:13" s="99" customFormat="1" ht="21.95" customHeight="1" x14ac:dyDescent="0.5">
      <c r="A34" s="95"/>
      <c r="B34" s="95" t="s">
        <v>98</v>
      </c>
      <c r="C34" s="142"/>
      <c r="D34" s="127"/>
      <c r="E34" s="145">
        <v>5490964</v>
      </c>
      <c r="F34" s="18"/>
      <c r="G34" s="145">
        <v>24663110</v>
      </c>
      <c r="H34" s="18"/>
      <c r="I34" s="131">
        <v>0</v>
      </c>
      <c r="J34" s="18"/>
      <c r="K34" s="131">
        <v>0</v>
      </c>
      <c r="M34" s="286"/>
    </row>
    <row r="35" spans="1:13" s="99" customFormat="1" ht="21.95" customHeight="1" thickBot="1" x14ac:dyDescent="0.55000000000000004">
      <c r="A35" s="142" t="s">
        <v>201</v>
      </c>
      <c r="B35" s="142"/>
      <c r="C35" s="142"/>
      <c r="D35" s="127"/>
      <c r="E35" s="146">
        <f>SUM(E33:E34)</f>
        <v>324575681</v>
      </c>
      <c r="F35" s="147"/>
      <c r="G35" s="146">
        <f>SUM(G33:G34)</f>
        <v>141919601</v>
      </c>
      <c r="H35" s="147"/>
      <c r="I35" s="146">
        <f>SUM(I33:I34)</f>
        <v>127959319</v>
      </c>
      <c r="J35" s="147"/>
      <c r="K35" s="146">
        <f>SUM(K33:K34)</f>
        <v>68685701</v>
      </c>
      <c r="M35" s="293"/>
    </row>
    <row r="36" spans="1:13" s="99" customFormat="1" ht="21.95" customHeight="1" thickTop="1" x14ac:dyDescent="0.5">
      <c r="A36" s="95"/>
      <c r="B36" s="142"/>
      <c r="C36" s="142"/>
      <c r="D36" s="127"/>
      <c r="E36" s="148"/>
      <c r="F36" s="148"/>
      <c r="G36" s="148"/>
      <c r="H36" s="148"/>
      <c r="I36" s="149"/>
      <c r="J36" s="148"/>
      <c r="K36" s="149"/>
    </row>
    <row r="37" spans="1:13" s="99" customFormat="1" ht="21.95" customHeight="1" x14ac:dyDescent="0.5">
      <c r="A37" s="95"/>
      <c r="B37" s="142"/>
      <c r="C37" s="142"/>
      <c r="D37" s="127"/>
      <c r="E37" s="149"/>
      <c r="F37" s="151"/>
      <c r="G37" s="149"/>
      <c r="H37" s="151"/>
      <c r="I37" s="149"/>
      <c r="J37" s="151"/>
      <c r="K37" s="270"/>
      <c r="M37" s="101"/>
    </row>
    <row r="38" spans="1:13" s="152" customFormat="1" ht="21.95" customHeight="1" x14ac:dyDescent="0.5">
      <c r="A38" s="154"/>
      <c r="B38" s="154"/>
      <c r="C38" s="154"/>
      <c r="D38" s="37"/>
      <c r="E38" s="70"/>
      <c r="F38" s="155"/>
      <c r="G38" s="70"/>
      <c r="H38" s="155"/>
      <c r="I38" s="82"/>
      <c r="J38" s="155"/>
      <c r="K38" s="82"/>
      <c r="L38" s="156"/>
    </row>
    <row r="39" spans="1:13" s="152" customFormat="1" ht="21.95" customHeight="1" x14ac:dyDescent="0.5">
      <c r="A39" s="114"/>
      <c r="B39" s="157"/>
      <c r="C39" s="114"/>
      <c r="D39" s="158"/>
      <c r="E39" s="101"/>
      <c r="F39" s="156"/>
      <c r="G39" s="101"/>
      <c r="H39" s="156"/>
      <c r="I39" s="101"/>
      <c r="J39" s="156"/>
      <c r="K39" s="101"/>
      <c r="M39" s="130"/>
    </row>
    <row r="41" spans="1:13" x14ac:dyDescent="0.5">
      <c r="M41" s="99"/>
    </row>
    <row r="42" spans="1:13" s="99" customFormat="1" ht="21.95" customHeight="1" x14ac:dyDescent="0.5">
      <c r="B42" s="160"/>
      <c r="C42" s="160"/>
      <c r="D42" s="118"/>
      <c r="E42" s="161"/>
      <c r="F42" s="162"/>
      <c r="G42" s="161"/>
      <c r="H42" s="162"/>
      <c r="I42" s="161"/>
      <c r="J42" s="162"/>
      <c r="K42" s="161"/>
    </row>
    <row r="43" spans="1:13" s="99" customFormat="1" ht="21.95" customHeight="1" x14ac:dyDescent="0.5">
      <c r="B43" s="160"/>
      <c r="C43" s="160"/>
      <c r="D43" s="118"/>
      <c r="E43" s="161"/>
      <c r="F43" s="162"/>
      <c r="G43" s="161"/>
      <c r="H43" s="162"/>
      <c r="I43" s="161"/>
      <c r="J43" s="162"/>
      <c r="K43" s="161"/>
    </row>
    <row r="44" spans="1:13" s="99" customFormat="1" ht="21.95" customHeight="1" x14ac:dyDescent="0.5">
      <c r="B44" s="160"/>
      <c r="C44" s="160"/>
      <c r="D44" s="118"/>
      <c r="E44" s="161"/>
      <c r="F44" s="162"/>
      <c r="G44" s="161"/>
      <c r="H44" s="162"/>
      <c r="I44" s="161"/>
      <c r="J44" s="162"/>
      <c r="K44" s="161"/>
    </row>
    <row r="45" spans="1:13" s="99" customFormat="1" ht="21.95" customHeight="1" x14ac:dyDescent="0.5">
      <c r="B45" s="160"/>
      <c r="C45" s="160"/>
      <c r="D45" s="118"/>
      <c r="E45" s="161"/>
      <c r="F45" s="162"/>
      <c r="G45" s="161"/>
      <c r="H45" s="162"/>
      <c r="I45" s="161"/>
      <c r="J45" s="162"/>
      <c r="K45" s="161"/>
    </row>
    <row r="46" spans="1:13" s="99" customFormat="1" ht="21.95" customHeight="1" x14ac:dyDescent="0.5">
      <c r="B46" s="160"/>
      <c r="C46" s="160"/>
      <c r="D46" s="118"/>
      <c r="E46" s="161"/>
      <c r="F46" s="162"/>
      <c r="G46" s="161"/>
      <c r="H46" s="162"/>
      <c r="I46" s="161"/>
      <c r="J46" s="162"/>
      <c r="K46" s="161"/>
    </row>
    <row r="47" spans="1:13" s="99" customFormat="1" ht="21.95" customHeight="1" x14ac:dyDescent="0.5">
      <c r="B47" s="160"/>
      <c r="C47" s="160"/>
      <c r="D47" s="118"/>
      <c r="E47" s="161"/>
      <c r="F47" s="162"/>
      <c r="G47" s="161"/>
      <c r="H47" s="162"/>
      <c r="I47" s="161"/>
      <c r="J47" s="162"/>
      <c r="K47" s="161"/>
    </row>
    <row r="48" spans="1:13" s="99" customFormat="1" ht="21.95" customHeight="1" x14ac:dyDescent="0.5">
      <c r="B48" s="160"/>
      <c r="C48" s="160"/>
      <c r="D48" s="118"/>
      <c r="E48" s="161"/>
      <c r="F48" s="162"/>
      <c r="G48" s="161"/>
      <c r="H48" s="162"/>
      <c r="I48" s="161"/>
      <c r="J48" s="162"/>
      <c r="K48" s="161"/>
      <c r="M48" s="130"/>
    </row>
    <row r="49" spans="1:11" x14ac:dyDescent="0.5">
      <c r="E49" s="159"/>
      <c r="F49" s="159"/>
      <c r="G49" s="159"/>
      <c r="H49" s="159"/>
      <c r="I49" s="159"/>
      <c r="J49" s="159"/>
      <c r="K49" s="159"/>
    </row>
    <row r="50" spans="1:11" x14ac:dyDescent="0.5">
      <c r="E50" s="159"/>
      <c r="F50" s="159"/>
      <c r="G50" s="159"/>
      <c r="H50" s="159"/>
      <c r="I50" s="159"/>
      <c r="J50" s="159"/>
      <c r="K50" s="159"/>
    </row>
    <row r="51" spans="1:11" x14ac:dyDescent="0.5">
      <c r="E51" s="159"/>
      <c r="F51" s="159"/>
      <c r="G51" s="159"/>
      <c r="H51" s="159"/>
      <c r="I51" s="159"/>
      <c r="J51" s="159"/>
      <c r="K51" s="159"/>
    </row>
    <row r="52" spans="1:11" x14ac:dyDescent="0.5">
      <c r="E52" s="159"/>
      <c r="F52" s="159"/>
      <c r="G52" s="159"/>
      <c r="H52" s="159"/>
      <c r="I52" s="159"/>
      <c r="J52" s="159"/>
      <c r="K52" s="159"/>
    </row>
    <row r="53" spans="1:11" x14ac:dyDescent="0.5">
      <c r="E53" s="159"/>
      <c r="F53" s="159"/>
      <c r="G53" s="159"/>
      <c r="H53" s="159"/>
      <c r="I53" s="159"/>
      <c r="J53" s="159"/>
      <c r="K53" s="159"/>
    </row>
    <row r="54" spans="1:11" x14ac:dyDescent="0.5">
      <c r="E54" s="159"/>
      <c r="F54" s="159"/>
      <c r="G54" s="159"/>
      <c r="H54" s="159"/>
      <c r="I54" s="159"/>
      <c r="J54" s="159"/>
      <c r="K54" s="159"/>
    </row>
    <row r="55" spans="1:11" x14ac:dyDescent="0.5">
      <c r="E55" s="159"/>
      <c r="F55" s="159"/>
      <c r="G55" s="159"/>
      <c r="H55" s="159"/>
      <c r="I55" s="159"/>
      <c r="J55" s="159"/>
      <c r="K55" s="159"/>
    </row>
    <row r="56" spans="1:11" x14ac:dyDescent="0.5">
      <c r="E56" s="159"/>
      <c r="F56" s="159"/>
      <c r="G56" s="159"/>
      <c r="H56" s="159"/>
      <c r="I56" s="159"/>
      <c r="J56" s="159"/>
      <c r="K56" s="159"/>
    </row>
    <row r="57" spans="1:11" x14ac:dyDescent="0.5">
      <c r="E57" s="159"/>
      <c r="F57" s="159"/>
      <c r="G57" s="159"/>
      <c r="H57" s="159"/>
      <c r="I57" s="159"/>
      <c r="J57" s="159"/>
      <c r="K57" s="159"/>
    </row>
    <row r="58" spans="1:11" x14ac:dyDescent="0.5">
      <c r="E58" s="159"/>
      <c r="F58" s="159"/>
      <c r="G58" s="159"/>
      <c r="H58" s="159"/>
      <c r="I58" s="159"/>
      <c r="J58" s="159"/>
      <c r="K58" s="159"/>
    </row>
    <row r="59" spans="1:11" x14ac:dyDescent="0.5">
      <c r="A59" s="130"/>
      <c r="E59" s="159"/>
      <c r="F59" s="159"/>
      <c r="G59" s="159"/>
      <c r="H59" s="159"/>
      <c r="I59" s="159"/>
      <c r="J59" s="159"/>
      <c r="K59" s="159"/>
    </row>
    <row r="60" spans="1:11" x14ac:dyDescent="0.5">
      <c r="E60" s="159"/>
      <c r="F60" s="159"/>
      <c r="G60" s="159"/>
      <c r="H60" s="159"/>
      <c r="I60" s="159"/>
      <c r="J60" s="159"/>
      <c r="K60" s="159"/>
    </row>
    <row r="61" spans="1:11" x14ac:dyDescent="0.5">
      <c r="E61" s="159"/>
      <c r="F61" s="159"/>
      <c r="G61" s="159"/>
      <c r="H61" s="159"/>
      <c r="I61" s="159"/>
      <c r="J61" s="159"/>
      <c r="K61" s="159"/>
    </row>
    <row r="62" spans="1:11" x14ac:dyDescent="0.5">
      <c r="E62" s="159"/>
      <c r="F62" s="159"/>
      <c r="G62" s="159"/>
      <c r="H62" s="159"/>
      <c r="I62" s="159"/>
      <c r="J62" s="159"/>
      <c r="K62" s="159"/>
    </row>
    <row r="63" spans="1:11" x14ac:dyDescent="0.5">
      <c r="E63" s="159"/>
      <c r="F63" s="159"/>
      <c r="G63" s="159"/>
      <c r="H63" s="159"/>
      <c r="I63" s="159"/>
      <c r="J63" s="159"/>
      <c r="K63" s="159"/>
    </row>
    <row r="64" spans="1:11" x14ac:dyDescent="0.5">
      <c r="E64" s="159"/>
      <c r="F64" s="159"/>
      <c r="G64" s="159"/>
      <c r="H64" s="159"/>
      <c r="I64" s="159"/>
      <c r="J64" s="159"/>
      <c r="K64" s="159"/>
    </row>
    <row r="65" spans="5:11" x14ac:dyDescent="0.5">
      <c r="E65" s="159"/>
      <c r="F65" s="159"/>
      <c r="G65" s="159"/>
      <c r="H65" s="159"/>
      <c r="I65" s="159"/>
      <c r="J65" s="159"/>
      <c r="K65" s="159"/>
    </row>
    <row r="66" spans="5:11" x14ac:dyDescent="0.5">
      <c r="E66" s="159"/>
      <c r="F66" s="159"/>
      <c r="G66" s="159"/>
      <c r="H66" s="159"/>
      <c r="I66" s="159"/>
      <c r="J66" s="159"/>
      <c r="K66" s="159"/>
    </row>
    <row r="67" spans="5:11" x14ac:dyDescent="0.5">
      <c r="E67" s="159"/>
      <c r="F67" s="159"/>
      <c r="G67" s="159"/>
      <c r="H67" s="159"/>
      <c r="I67" s="159"/>
      <c r="J67" s="159"/>
      <c r="K67" s="159"/>
    </row>
    <row r="68" spans="5:11" x14ac:dyDescent="0.5">
      <c r="E68" s="159"/>
      <c r="F68" s="159"/>
      <c r="G68" s="159"/>
      <c r="H68" s="159"/>
      <c r="I68" s="159"/>
      <c r="J68" s="159"/>
      <c r="K68" s="159"/>
    </row>
    <row r="69" spans="5:11" x14ac:dyDescent="0.5">
      <c r="E69" s="159"/>
      <c r="F69" s="159"/>
      <c r="G69" s="159"/>
      <c r="H69" s="159"/>
      <c r="I69" s="159"/>
      <c r="J69" s="159"/>
      <c r="K69" s="159"/>
    </row>
    <row r="70" spans="5:11" x14ac:dyDescent="0.5">
      <c r="E70" s="159"/>
      <c r="F70" s="159"/>
      <c r="G70" s="159"/>
      <c r="H70" s="159"/>
      <c r="I70" s="159"/>
      <c r="J70" s="159"/>
      <c r="K70" s="159"/>
    </row>
    <row r="71" spans="5:11" x14ac:dyDescent="0.5">
      <c r="E71" s="159"/>
      <c r="F71" s="159"/>
      <c r="G71" s="159"/>
      <c r="H71" s="159"/>
      <c r="I71" s="159"/>
      <c r="J71" s="159"/>
      <c r="K71" s="159"/>
    </row>
    <row r="72" spans="5:11" x14ac:dyDescent="0.5">
      <c r="E72" s="159"/>
      <c r="F72" s="159"/>
      <c r="G72" s="159"/>
      <c r="H72" s="159"/>
      <c r="I72" s="159"/>
      <c r="J72" s="159"/>
      <c r="K72" s="159"/>
    </row>
    <row r="73" spans="5:11" x14ac:dyDescent="0.5">
      <c r="E73" s="159"/>
      <c r="F73" s="159"/>
      <c r="G73" s="159"/>
      <c r="H73" s="159"/>
      <c r="I73" s="159"/>
      <c r="J73" s="159"/>
      <c r="K73" s="159"/>
    </row>
    <row r="74" spans="5:11" x14ac:dyDescent="0.5">
      <c r="E74" s="159"/>
      <c r="F74" s="159"/>
      <c r="G74" s="159"/>
      <c r="H74" s="159"/>
      <c r="I74" s="159"/>
      <c r="J74" s="159"/>
      <c r="K74" s="159"/>
    </row>
    <row r="75" spans="5:11" x14ac:dyDescent="0.5">
      <c r="E75" s="159"/>
      <c r="F75" s="159"/>
      <c r="G75" s="159"/>
      <c r="H75" s="159"/>
      <c r="I75" s="159"/>
      <c r="J75" s="159"/>
      <c r="K75" s="159"/>
    </row>
    <row r="76" spans="5:11" x14ac:dyDescent="0.5">
      <c r="E76" s="159"/>
      <c r="F76" s="159"/>
      <c r="G76" s="159"/>
      <c r="H76" s="159"/>
      <c r="I76" s="159"/>
      <c r="J76" s="159"/>
      <c r="K76" s="159"/>
    </row>
    <row r="77" spans="5:11" x14ac:dyDescent="0.5">
      <c r="E77" s="159"/>
      <c r="F77" s="159"/>
      <c r="G77" s="159"/>
      <c r="H77" s="159"/>
      <c r="I77" s="159"/>
      <c r="J77" s="159"/>
      <c r="K77" s="159"/>
    </row>
    <row r="78" spans="5:11" x14ac:dyDescent="0.5">
      <c r="E78" s="159"/>
      <c r="F78" s="159"/>
      <c r="G78" s="159"/>
      <c r="H78" s="159"/>
      <c r="I78" s="159"/>
      <c r="J78" s="159"/>
      <c r="K78" s="159"/>
    </row>
    <row r="79" spans="5:11" x14ac:dyDescent="0.5">
      <c r="E79" s="159"/>
      <c r="F79" s="159"/>
      <c r="G79" s="159"/>
      <c r="H79" s="159"/>
      <c r="I79" s="159"/>
      <c r="J79" s="159"/>
      <c r="K79" s="159"/>
    </row>
    <row r="80" spans="5:11" x14ac:dyDescent="0.5">
      <c r="E80" s="159"/>
      <c r="F80" s="159"/>
      <c r="G80" s="159"/>
      <c r="H80" s="159"/>
      <c r="I80" s="159"/>
      <c r="J80" s="159"/>
      <c r="K80" s="159"/>
    </row>
    <row r="81" spans="5:11" x14ac:dyDescent="0.5">
      <c r="E81" s="159"/>
      <c r="F81" s="159"/>
      <c r="G81" s="159"/>
      <c r="H81" s="159"/>
      <c r="I81" s="159"/>
      <c r="J81" s="159"/>
      <c r="K81" s="159"/>
    </row>
    <row r="82" spans="5:11" x14ac:dyDescent="0.5">
      <c r="E82" s="159"/>
      <c r="F82" s="159"/>
      <c r="G82" s="159"/>
      <c r="H82" s="159"/>
      <c r="I82" s="159"/>
      <c r="J82" s="159"/>
      <c r="K82" s="159"/>
    </row>
    <row r="83" spans="5:11" x14ac:dyDescent="0.5">
      <c r="E83" s="159"/>
      <c r="F83" s="159"/>
      <c r="G83" s="159"/>
      <c r="H83" s="159"/>
      <c r="I83" s="159"/>
      <c r="J83" s="159"/>
      <c r="K83" s="159"/>
    </row>
    <row r="84" spans="5:11" x14ac:dyDescent="0.5">
      <c r="E84" s="159"/>
      <c r="F84" s="159"/>
      <c r="G84" s="159"/>
      <c r="H84" s="159"/>
      <c r="I84" s="159"/>
      <c r="J84" s="159"/>
      <c r="K84" s="159"/>
    </row>
    <row r="85" spans="5:11" x14ac:dyDescent="0.5">
      <c r="E85" s="159"/>
      <c r="F85" s="159"/>
      <c r="G85" s="159"/>
      <c r="H85" s="159"/>
      <c r="I85" s="159"/>
      <c r="J85" s="159"/>
      <c r="K85" s="159"/>
    </row>
    <row r="86" spans="5:11" x14ac:dyDescent="0.5">
      <c r="E86" s="159"/>
      <c r="F86" s="159"/>
      <c r="G86" s="159"/>
      <c r="H86" s="159"/>
      <c r="I86" s="159"/>
      <c r="J86" s="159"/>
      <c r="K86" s="159"/>
    </row>
    <row r="87" spans="5:11" x14ac:dyDescent="0.5">
      <c r="E87" s="159"/>
      <c r="F87" s="159"/>
      <c r="G87" s="159"/>
      <c r="H87" s="159"/>
      <c r="I87" s="159"/>
      <c r="J87" s="159"/>
      <c r="K87" s="159"/>
    </row>
    <row r="88" spans="5:11" x14ac:dyDescent="0.5">
      <c r="E88" s="159"/>
      <c r="F88" s="159"/>
      <c r="G88" s="159"/>
      <c r="H88" s="159"/>
      <c r="I88" s="159"/>
      <c r="J88" s="159"/>
      <c r="K88" s="159"/>
    </row>
    <row r="89" spans="5:11" x14ac:dyDescent="0.5">
      <c r="E89" s="159"/>
      <c r="F89" s="159"/>
      <c r="G89" s="159"/>
      <c r="H89" s="159"/>
      <c r="I89" s="159"/>
      <c r="J89" s="159"/>
      <c r="K89" s="159"/>
    </row>
    <row r="90" spans="5:11" x14ac:dyDescent="0.5">
      <c r="E90" s="159"/>
      <c r="F90" s="159"/>
      <c r="G90" s="159"/>
      <c r="H90" s="159"/>
      <c r="I90" s="159"/>
      <c r="J90" s="159"/>
      <c r="K90" s="159"/>
    </row>
    <row r="91" spans="5:11" x14ac:dyDescent="0.5">
      <c r="E91" s="159"/>
      <c r="F91" s="159"/>
      <c r="G91" s="159"/>
      <c r="H91" s="159"/>
      <c r="I91" s="159"/>
      <c r="J91" s="159"/>
      <c r="K91" s="159"/>
    </row>
    <row r="92" spans="5:11" x14ac:dyDescent="0.5">
      <c r="E92" s="159"/>
      <c r="F92" s="159"/>
      <c r="G92" s="159"/>
      <c r="H92" s="159"/>
      <c r="I92" s="159"/>
      <c r="J92" s="159"/>
      <c r="K92" s="159"/>
    </row>
    <row r="93" spans="5:11" x14ac:dyDescent="0.5">
      <c r="E93" s="159"/>
      <c r="F93" s="159"/>
      <c r="G93" s="159"/>
      <c r="H93" s="159"/>
      <c r="I93" s="159"/>
      <c r="J93" s="159"/>
      <c r="K93" s="159"/>
    </row>
    <row r="94" spans="5:11" x14ac:dyDescent="0.5">
      <c r="E94" s="159"/>
      <c r="F94" s="159"/>
      <c r="G94" s="159"/>
      <c r="H94" s="159"/>
      <c r="I94" s="159"/>
      <c r="J94" s="159"/>
      <c r="K94" s="159"/>
    </row>
    <row r="95" spans="5:11" x14ac:dyDescent="0.5">
      <c r="E95" s="159"/>
      <c r="F95" s="159"/>
      <c r="G95" s="159"/>
      <c r="H95" s="159"/>
      <c r="I95" s="159"/>
      <c r="J95" s="159"/>
      <c r="K95" s="159"/>
    </row>
    <row r="96" spans="5:11" x14ac:dyDescent="0.5">
      <c r="E96" s="159"/>
      <c r="F96" s="159"/>
      <c r="G96" s="159"/>
      <c r="H96" s="159"/>
      <c r="I96" s="159"/>
      <c r="J96" s="159"/>
      <c r="K96" s="159"/>
    </row>
    <row r="97" spans="5:11" x14ac:dyDescent="0.5">
      <c r="E97" s="159"/>
      <c r="F97" s="159"/>
      <c r="G97" s="159"/>
      <c r="H97" s="159"/>
      <c r="I97" s="159"/>
      <c r="J97" s="159"/>
      <c r="K97" s="159"/>
    </row>
    <row r="98" spans="5:11" x14ac:dyDescent="0.5">
      <c r="E98" s="159"/>
      <c r="F98" s="159"/>
      <c r="G98" s="159"/>
      <c r="H98" s="159"/>
      <c r="I98" s="159"/>
      <c r="J98" s="159"/>
      <c r="K98" s="159"/>
    </row>
    <row r="99" spans="5:11" x14ac:dyDescent="0.5">
      <c r="E99" s="159"/>
      <c r="F99" s="159"/>
      <c r="G99" s="159"/>
      <c r="H99" s="159"/>
      <c r="I99" s="159"/>
      <c r="J99" s="159"/>
      <c r="K99" s="159"/>
    </row>
    <row r="100" spans="5:11" x14ac:dyDescent="0.5">
      <c r="E100" s="159"/>
      <c r="F100" s="159"/>
      <c r="G100" s="159"/>
      <c r="H100" s="159"/>
      <c r="I100" s="159"/>
      <c r="J100" s="159"/>
      <c r="K100" s="159"/>
    </row>
    <row r="101" spans="5:11" x14ac:dyDescent="0.5">
      <c r="E101" s="159"/>
      <c r="F101" s="159"/>
      <c r="G101" s="159"/>
      <c r="H101" s="159"/>
      <c r="I101" s="159"/>
      <c r="J101" s="159"/>
      <c r="K101" s="159"/>
    </row>
    <row r="102" spans="5:11" x14ac:dyDescent="0.5">
      <c r="E102" s="159"/>
      <c r="F102" s="159"/>
      <c r="G102" s="159"/>
      <c r="H102" s="159"/>
      <c r="I102" s="159"/>
      <c r="J102" s="159"/>
      <c r="K102" s="159"/>
    </row>
    <row r="103" spans="5:11" x14ac:dyDescent="0.5">
      <c r="E103" s="159"/>
      <c r="F103" s="159"/>
      <c r="G103" s="159"/>
      <c r="H103" s="159"/>
      <c r="I103" s="159"/>
      <c r="J103" s="159"/>
      <c r="K103" s="159"/>
    </row>
    <row r="104" spans="5:11" x14ac:dyDescent="0.5">
      <c r="E104" s="159"/>
      <c r="F104" s="159"/>
      <c r="G104" s="159"/>
      <c r="H104" s="159"/>
      <c r="I104" s="159"/>
      <c r="J104" s="159"/>
      <c r="K104" s="159"/>
    </row>
    <row r="105" spans="5:11" x14ac:dyDescent="0.5">
      <c r="E105" s="159"/>
      <c r="F105" s="159"/>
      <c r="G105" s="159"/>
      <c r="H105" s="159"/>
      <c r="I105" s="159"/>
      <c r="J105" s="159"/>
      <c r="K105" s="159"/>
    </row>
    <row r="106" spans="5:11" x14ac:dyDescent="0.5">
      <c r="E106" s="159"/>
      <c r="F106" s="159"/>
      <c r="G106" s="159"/>
      <c r="H106" s="159"/>
      <c r="I106" s="159"/>
      <c r="J106" s="159"/>
      <c r="K106" s="159"/>
    </row>
    <row r="107" spans="5:11" x14ac:dyDescent="0.5">
      <c r="E107" s="159"/>
      <c r="F107" s="159"/>
      <c r="G107" s="159"/>
      <c r="H107" s="159"/>
      <c r="I107" s="159"/>
      <c r="J107" s="159"/>
      <c r="K107" s="159"/>
    </row>
    <row r="108" spans="5:11" x14ac:dyDescent="0.5">
      <c r="E108" s="159"/>
      <c r="F108" s="159"/>
      <c r="G108" s="159"/>
      <c r="H108" s="159"/>
      <c r="I108" s="159"/>
      <c r="J108" s="159"/>
      <c r="K108" s="159"/>
    </row>
    <row r="109" spans="5:11" x14ac:dyDescent="0.5">
      <c r="E109" s="159"/>
      <c r="F109" s="159"/>
      <c r="G109" s="159"/>
      <c r="H109" s="159"/>
      <c r="I109" s="159"/>
      <c r="J109" s="159"/>
      <c r="K109" s="159"/>
    </row>
    <row r="110" spans="5:11" x14ac:dyDescent="0.5">
      <c r="E110" s="159"/>
      <c r="F110" s="159"/>
      <c r="G110" s="159"/>
      <c r="H110" s="159"/>
      <c r="I110" s="159"/>
      <c r="J110" s="159"/>
      <c r="K110" s="159"/>
    </row>
    <row r="111" spans="5:11" x14ac:dyDescent="0.5">
      <c r="E111" s="159"/>
      <c r="F111" s="159"/>
      <c r="G111" s="159"/>
      <c r="H111" s="159"/>
      <c r="I111" s="159"/>
      <c r="J111" s="159"/>
      <c r="K111" s="159"/>
    </row>
    <row r="112" spans="5:11" x14ac:dyDescent="0.5">
      <c r="E112" s="159"/>
      <c r="F112" s="159"/>
      <c r="G112" s="159"/>
      <c r="H112" s="159"/>
      <c r="I112" s="159"/>
      <c r="J112" s="159"/>
      <c r="K112" s="159"/>
    </row>
    <row r="113" spans="5:11" x14ac:dyDescent="0.5">
      <c r="E113" s="159"/>
      <c r="F113" s="159"/>
      <c r="G113" s="159"/>
      <c r="H113" s="159"/>
      <c r="I113" s="159"/>
      <c r="J113" s="159"/>
      <c r="K113" s="159"/>
    </row>
    <row r="114" spans="5:11" x14ac:dyDescent="0.5">
      <c r="E114" s="159"/>
      <c r="F114" s="159"/>
      <c r="G114" s="159"/>
      <c r="H114" s="159"/>
      <c r="I114" s="159"/>
      <c r="J114" s="159"/>
      <c r="K114" s="159"/>
    </row>
    <row r="115" spans="5:11" x14ac:dyDescent="0.5">
      <c r="E115" s="159"/>
      <c r="F115" s="159"/>
      <c r="G115" s="159"/>
      <c r="H115" s="159"/>
      <c r="I115" s="159"/>
      <c r="J115" s="159"/>
      <c r="K115" s="159"/>
    </row>
    <row r="116" spans="5:11" x14ac:dyDescent="0.5">
      <c r="E116" s="159"/>
      <c r="F116" s="159"/>
      <c r="G116" s="159"/>
      <c r="H116" s="159"/>
      <c r="I116" s="159"/>
      <c r="J116" s="159"/>
      <c r="K116" s="159"/>
    </row>
    <row r="117" spans="5:11" x14ac:dyDescent="0.5">
      <c r="E117" s="159"/>
      <c r="F117" s="159"/>
      <c r="G117" s="159"/>
      <c r="H117" s="159"/>
      <c r="I117" s="159"/>
      <c r="J117" s="159"/>
      <c r="K117" s="159"/>
    </row>
    <row r="118" spans="5:11" x14ac:dyDescent="0.5">
      <c r="E118" s="159"/>
      <c r="F118" s="159"/>
      <c r="G118" s="159"/>
      <c r="H118" s="159"/>
      <c r="I118" s="159"/>
      <c r="J118" s="159"/>
      <c r="K118" s="159"/>
    </row>
    <row r="119" spans="5:11" x14ac:dyDescent="0.5">
      <c r="E119" s="159"/>
      <c r="F119" s="159"/>
      <c r="G119" s="159"/>
      <c r="H119" s="159"/>
      <c r="I119" s="159"/>
      <c r="J119" s="159"/>
      <c r="K119" s="159"/>
    </row>
    <row r="120" spans="5:11" x14ac:dyDescent="0.5">
      <c r="E120" s="159"/>
      <c r="F120" s="159"/>
      <c r="G120" s="159"/>
      <c r="H120" s="159"/>
      <c r="I120" s="159"/>
      <c r="J120" s="159"/>
      <c r="K120" s="159"/>
    </row>
    <row r="121" spans="5:11" x14ac:dyDescent="0.5">
      <c r="E121" s="159"/>
      <c r="F121" s="159"/>
      <c r="G121" s="159"/>
      <c r="H121" s="159"/>
      <c r="I121" s="159"/>
      <c r="J121" s="159"/>
      <c r="K121" s="159"/>
    </row>
    <row r="122" spans="5:11" x14ac:dyDescent="0.5">
      <c r="E122" s="159"/>
      <c r="F122" s="159"/>
      <c r="G122" s="159"/>
      <c r="H122" s="159"/>
      <c r="I122" s="159"/>
      <c r="J122" s="159"/>
      <c r="K122" s="159"/>
    </row>
    <row r="123" spans="5:11" x14ac:dyDescent="0.5">
      <c r="E123" s="159"/>
      <c r="F123" s="159"/>
      <c r="G123" s="159"/>
      <c r="H123" s="159"/>
      <c r="I123" s="159"/>
      <c r="J123" s="159"/>
      <c r="K123" s="159"/>
    </row>
    <row r="124" spans="5:11" x14ac:dyDescent="0.5">
      <c r="E124" s="159"/>
      <c r="F124" s="159"/>
      <c r="G124" s="159"/>
      <c r="H124" s="159"/>
      <c r="I124" s="159"/>
      <c r="J124" s="159"/>
      <c r="K124" s="159"/>
    </row>
    <row r="125" spans="5:11" x14ac:dyDescent="0.5">
      <c r="E125" s="159"/>
      <c r="F125" s="159"/>
      <c r="G125" s="159"/>
      <c r="H125" s="159"/>
      <c r="I125" s="159"/>
      <c r="J125" s="159"/>
      <c r="K125" s="159"/>
    </row>
    <row r="126" spans="5:11" x14ac:dyDescent="0.5">
      <c r="E126" s="159"/>
      <c r="F126" s="159"/>
      <c r="G126" s="159"/>
      <c r="H126" s="159"/>
      <c r="I126" s="159"/>
      <c r="J126" s="159"/>
      <c r="K126" s="159"/>
    </row>
    <row r="127" spans="5:11" x14ac:dyDescent="0.5">
      <c r="E127" s="159"/>
      <c r="F127" s="159"/>
      <c r="G127" s="159"/>
      <c r="H127" s="159"/>
      <c r="I127" s="159"/>
      <c r="J127" s="159"/>
      <c r="K127" s="159"/>
    </row>
    <row r="128" spans="5:11" x14ac:dyDescent="0.5">
      <c r="E128" s="159"/>
      <c r="F128" s="159"/>
      <c r="G128" s="159"/>
      <c r="H128" s="159"/>
      <c r="I128" s="159"/>
      <c r="J128" s="159"/>
      <c r="K128" s="159"/>
    </row>
    <row r="129" spans="5:11" x14ac:dyDescent="0.5">
      <c r="E129" s="159"/>
      <c r="F129" s="159"/>
      <c r="G129" s="159"/>
      <c r="H129" s="159"/>
      <c r="I129" s="159"/>
      <c r="J129" s="159"/>
      <c r="K129" s="159"/>
    </row>
    <row r="130" spans="5:11" x14ac:dyDescent="0.5">
      <c r="E130" s="159"/>
      <c r="F130" s="159"/>
      <c r="G130" s="159"/>
      <c r="H130" s="159"/>
      <c r="I130" s="159"/>
      <c r="J130" s="159"/>
      <c r="K130" s="159"/>
    </row>
    <row r="131" spans="5:11" x14ac:dyDescent="0.5">
      <c r="E131" s="159"/>
      <c r="F131" s="159"/>
      <c r="G131" s="159"/>
      <c r="H131" s="159"/>
      <c r="I131" s="159"/>
      <c r="J131" s="159"/>
      <c r="K131" s="159"/>
    </row>
    <row r="132" spans="5:11" x14ac:dyDescent="0.5">
      <c r="E132" s="159"/>
      <c r="F132" s="159"/>
      <c r="G132" s="159"/>
      <c r="H132" s="159"/>
      <c r="I132" s="159"/>
      <c r="J132" s="159"/>
      <c r="K132" s="159"/>
    </row>
    <row r="133" spans="5:11" x14ac:dyDescent="0.5">
      <c r="E133" s="159"/>
      <c r="F133" s="159"/>
      <c r="G133" s="159"/>
      <c r="H133" s="159"/>
      <c r="I133" s="159"/>
      <c r="J133" s="159"/>
      <c r="K133" s="159"/>
    </row>
    <row r="134" spans="5:11" x14ac:dyDescent="0.5">
      <c r="E134" s="159"/>
      <c r="F134" s="159"/>
      <c r="G134" s="159"/>
      <c r="H134" s="159"/>
      <c r="I134" s="159"/>
      <c r="J134" s="159"/>
      <c r="K134" s="159"/>
    </row>
    <row r="135" spans="5:11" x14ac:dyDescent="0.5">
      <c r="E135" s="159"/>
      <c r="F135" s="159"/>
      <c r="G135" s="159"/>
      <c r="H135" s="159"/>
      <c r="I135" s="159"/>
      <c r="J135" s="159"/>
      <c r="K135" s="159"/>
    </row>
    <row r="136" spans="5:11" x14ac:dyDescent="0.5">
      <c r="E136" s="159"/>
      <c r="F136" s="159"/>
      <c r="G136" s="159"/>
      <c r="H136" s="159"/>
      <c r="I136" s="159"/>
      <c r="J136" s="159"/>
      <c r="K136" s="159"/>
    </row>
    <row r="137" spans="5:11" x14ac:dyDescent="0.5">
      <c r="E137" s="159"/>
      <c r="F137" s="159"/>
      <c r="G137" s="159"/>
      <c r="H137" s="159"/>
      <c r="I137" s="159"/>
      <c r="J137" s="159"/>
      <c r="K137" s="159"/>
    </row>
    <row r="138" spans="5:11" x14ac:dyDescent="0.5">
      <c r="E138" s="159"/>
      <c r="F138" s="159"/>
      <c r="G138" s="159"/>
      <c r="H138" s="159"/>
      <c r="I138" s="159"/>
      <c r="J138" s="159"/>
      <c r="K138" s="159"/>
    </row>
    <row r="139" spans="5:11" x14ac:dyDescent="0.5">
      <c r="E139" s="159"/>
      <c r="F139" s="159"/>
      <c r="G139" s="159"/>
      <c r="H139" s="159"/>
      <c r="I139" s="159"/>
      <c r="J139" s="159"/>
      <c r="K139" s="159"/>
    </row>
    <row r="140" spans="5:11" x14ac:dyDescent="0.5">
      <c r="E140" s="159"/>
      <c r="F140" s="159"/>
      <c r="G140" s="159"/>
      <c r="H140" s="159"/>
      <c r="I140" s="159"/>
      <c r="J140" s="159"/>
      <c r="K140" s="159"/>
    </row>
    <row r="141" spans="5:11" x14ac:dyDescent="0.5">
      <c r="E141" s="159"/>
      <c r="F141" s="159"/>
      <c r="G141" s="159"/>
      <c r="H141" s="159"/>
      <c r="I141" s="159"/>
      <c r="J141" s="159"/>
      <c r="K141" s="159"/>
    </row>
    <row r="142" spans="5:11" x14ac:dyDescent="0.5">
      <c r="E142" s="159"/>
      <c r="F142" s="159"/>
      <c r="G142" s="159"/>
      <c r="H142" s="159"/>
      <c r="I142" s="159"/>
      <c r="J142" s="159"/>
      <c r="K142" s="159"/>
    </row>
    <row r="143" spans="5:11" x14ac:dyDescent="0.5">
      <c r="E143" s="159"/>
      <c r="F143" s="159"/>
      <c r="G143" s="159"/>
      <c r="H143" s="159"/>
      <c r="I143" s="159"/>
      <c r="J143" s="159"/>
      <c r="K143" s="159"/>
    </row>
    <row r="144" spans="5:11" x14ac:dyDescent="0.5">
      <c r="E144" s="159"/>
      <c r="F144" s="159"/>
      <c r="G144" s="159"/>
      <c r="H144" s="159"/>
      <c r="I144" s="159"/>
      <c r="J144" s="159"/>
      <c r="K144" s="159"/>
    </row>
    <row r="145" spans="5:11" x14ac:dyDescent="0.5">
      <c r="E145" s="159"/>
      <c r="F145" s="159"/>
      <c r="G145" s="159"/>
      <c r="H145" s="159"/>
      <c r="I145" s="159"/>
      <c r="J145" s="159"/>
      <c r="K145" s="159"/>
    </row>
    <row r="146" spans="5:11" x14ac:dyDescent="0.5">
      <c r="E146" s="159"/>
      <c r="F146" s="159"/>
      <c r="G146" s="159"/>
      <c r="H146" s="159"/>
      <c r="I146" s="159"/>
      <c r="J146" s="159"/>
      <c r="K146" s="159"/>
    </row>
    <row r="147" spans="5:11" x14ac:dyDescent="0.5">
      <c r="E147" s="159"/>
      <c r="F147" s="159"/>
      <c r="G147" s="159"/>
      <c r="H147" s="159"/>
      <c r="I147" s="159"/>
      <c r="J147" s="159"/>
      <c r="K147" s="159"/>
    </row>
    <row r="148" spans="5:11" x14ac:dyDescent="0.5">
      <c r="E148" s="159"/>
      <c r="F148" s="159"/>
      <c r="G148" s="159"/>
      <c r="H148" s="159"/>
      <c r="I148" s="159"/>
      <c r="J148" s="159"/>
      <c r="K148" s="159"/>
    </row>
    <row r="149" spans="5:11" x14ac:dyDescent="0.5">
      <c r="E149" s="159"/>
      <c r="F149" s="159"/>
      <c r="G149" s="159"/>
      <c r="H149" s="159"/>
      <c r="I149" s="159"/>
      <c r="J149" s="159"/>
      <c r="K149" s="159"/>
    </row>
    <row r="150" spans="5:11" x14ac:dyDescent="0.5">
      <c r="E150" s="159"/>
      <c r="F150" s="159"/>
      <c r="G150" s="159"/>
      <c r="H150" s="159"/>
      <c r="I150" s="159"/>
      <c r="J150" s="159"/>
      <c r="K150" s="159"/>
    </row>
    <row r="151" spans="5:11" x14ac:dyDescent="0.5">
      <c r="E151" s="159"/>
      <c r="F151" s="159"/>
      <c r="G151" s="159"/>
      <c r="H151" s="159"/>
      <c r="I151" s="159"/>
      <c r="J151" s="159"/>
      <c r="K151" s="159"/>
    </row>
    <row r="152" spans="5:11" x14ac:dyDescent="0.5">
      <c r="E152" s="159"/>
      <c r="F152" s="159"/>
      <c r="G152" s="159"/>
      <c r="H152" s="159"/>
      <c r="I152" s="159"/>
      <c r="J152" s="159"/>
      <c r="K152" s="159"/>
    </row>
    <row r="153" spans="5:11" x14ac:dyDescent="0.5">
      <c r="E153" s="159"/>
      <c r="F153" s="159"/>
      <c r="G153" s="159"/>
      <c r="H153" s="159"/>
      <c r="I153" s="159"/>
      <c r="J153" s="159"/>
      <c r="K153" s="159"/>
    </row>
    <row r="154" spans="5:11" x14ac:dyDescent="0.5">
      <c r="E154" s="159"/>
      <c r="F154" s="159"/>
      <c r="G154" s="159"/>
      <c r="H154" s="159"/>
      <c r="I154" s="159"/>
      <c r="J154" s="159"/>
      <c r="K154" s="159"/>
    </row>
    <row r="155" spans="5:11" x14ac:dyDescent="0.5">
      <c r="E155" s="159"/>
      <c r="F155" s="159"/>
      <c r="G155" s="159"/>
      <c r="H155" s="159"/>
      <c r="I155" s="159"/>
      <c r="J155" s="159"/>
      <c r="K155" s="159"/>
    </row>
    <row r="156" spans="5:11" x14ac:dyDescent="0.5">
      <c r="E156" s="159"/>
      <c r="F156" s="159"/>
      <c r="G156" s="159"/>
      <c r="H156" s="159"/>
      <c r="I156" s="159"/>
      <c r="J156" s="159"/>
      <c r="K156" s="159"/>
    </row>
    <row r="157" spans="5:11" x14ac:dyDescent="0.5">
      <c r="E157" s="159"/>
      <c r="F157" s="159"/>
      <c r="G157" s="159"/>
      <c r="H157" s="159"/>
      <c r="I157" s="159"/>
      <c r="J157" s="159"/>
      <c r="K157" s="159"/>
    </row>
    <row r="158" spans="5:11" x14ac:dyDescent="0.5">
      <c r="E158" s="159"/>
      <c r="F158" s="159"/>
      <c r="G158" s="159"/>
      <c r="H158" s="159"/>
      <c r="I158" s="159"/>
      <c r="J158" s="159"/>
      <c r="K158" s="159"/>
    </row>
    <row r="159" spans="5:11" x14ac:dyDescent="0.5">
      <c r="E159" s="159"/>
      <c r="F159" s="159"/>
      <c r="G159" s="159"/>
      <c r="H159" s="159"/>
      <c r="I159" s="159"/>
      <c r="J159" s="159"/>
      <c r="K159" s="159"/>
    </row>
  </sheetData>
  <mergeCells count="7">
    <mergeCell ref="E8:K8"/>
    <mergeCell ref="A2:K2"/>
    <mergeCell ref="I4:K4"/>
    <mergeCell ref="E5:G5"/>
    <mergeCell ref="I5:K5"/>
    <mergeCell ref="E6:G6"/>
    <mergeCell ref="I6:K6"/>
  </mergeCells>
  <pageMargins left="0.7" right="0.7" top="0.5" bottom="0.5" header="0.5" footer="0.5"/>
  <pageSetup paperSize="9" scale="87" firstPageNumber="11" fitToHeight="0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67"/>
  <sheetViews>
    <sheetView view="pageBreakPreview" zoomScale="120" zoomScaleNormal="80" zoomScaleSheetLayoutView="120" workbookViewId="0"/>
  </sheetViews>
  <sheetFormatPr defaultColWidth="9.140625" defaultRowHeight="21.75" customHeight="1" x14ac:dyDescent="0.5"/>
  <cols>
    <col min="1" max="3" width="2.28515625" style="165" customWidth="1"/>
    <col min="4" max="4" width="50.42578125" style="165" customWidth="1"/>
    <col min="5" max="5" width="7.7109375" style="264" customWidth="1"/>
    <col min="6" max="6" width="13.42578125" style="187" customWidth="1"/>
    <col min="7" max="7" width="1" style="187" customWidth="1"/>
    <col min="8" max="8" width="12.7109375" style="187" customWidth="1"/>
    <col min="9" max="9" width="0.85546875" style="187" customWidth="1"/>
    <col min="10" max="10" width="15.140625" style="187" bestFit="1" customWidth="1"/>
    <col min="11" max="11" width="0.85546875" style="187" customWidth="1"/>
    <col min="12" max="12" width="12.28515625" style="187" customWidth="1"/>
    <col min="13" max="13" width="1.140625" style="187" customWidth="1"/>
    <col min="14" max="14" width="12.42578125" style="187" bestFit="1" customWidth="1"/>
    <col min="15" max="15" width="1" style="187" customWidth="1"/>
    <col min="16" max="16" width="13.28515625" style="187" customWidth="1"/>
    <col min="17" max="17" width="1" style="187" customWidth="1"/>
    <col min="18" max="18" width="12.7109375" style="187" customWidth="1"/>
    <col min="19" max="19" width="0.85546875" style="187" customWidth="1"/>
    <col min="20" max="20" width="14.28515625" style="187" customWidth="1"/>
    <col min="21" max="21" width="0.7109375" style="187" customWidth="1"/>
    <col min="22" max="22" width="14.7109375" style="187" customWidth="1"/>
    <col min="23" max="23" width="1.140625" style="187" customWidth="1"/>
    <col min="24" max="24" width="16" style="187" customWidth="1"/>
    <col min="25" max="25" width="0.85546875" style="187" customWidth="1"/>
    <col min="26" max="26" width="14.42578125" style="187" customWidth="1"/>
    <col min="27" max="27" width="0.85546875" style="187" customWidth="1"/>
    <col min="28" max="28" width="14" style="187" customWidth="1"/>
    <col min="29" max="29" width="0.85546875" style="187" customWidth="1"/>
    <col min="30" max="30" width="13.5703125" style="187" bestFit="1" customWidth="1"/>
    <col min="31" max="31" width="0.85546875" style="187" customWidth="1"/>
    <col min="32" max="32" width="13.7109375" style="187" customWidth="1"/>
    <col min="33" max="33" width="12.28515625" style="165" bestFit="1" customWidth="1"/>
    <col min="34" max="34" width="14.140625" style="165" customWidth="1"/>
    <col min="35" max="37" width="11" style="165" bestFit="1" customWidth="1"/>
    <col min="38" max="16384" width="9.140625" style="165"/>
  </cols>
  <sheetData>
    <row r="1" spans="1:35" ht="21.75" customHeight="1" x14ac:dyDescent="0.5">
      <c r="A1" s="260" t="s">
        <v>76</v>
      </c>
      <c r="B1" s="260"/>
      <c r="C1" s="260"/>
      <c r="D1" s="260"/>
      <c r="E1" s="163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</row>
    <row r="2" spans="1:35" ht="21.75" customHeight="1" x14ac:dyDescent="0.5">
      <c r="A2" s="260" t="s">
        <v>103</v>
      </c>
      <c r="B2" s="260"/>
      <c r="C2" s="260"/>
      <c r="D2" s="260"/>
      <c r="E2" s="163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</row>
    <row r="3" spans="1:35" ht="15.75" customHeight="1" x14ac:dyDescent="0.5">
      <c r="A3" s="166"/>
      <c r="B3" s="166"/>
      <c r="C3" s="166"/>
      <c r="D3" s="166"/>
      <c r="E3" s="163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</row>
    <row r="4" spans="1:35" s="168" customFormat="1" ht="21.75" customHeight="1" x14ac:dyDescent="0.5">
      <c r="E4" s="264"/>
      <c r="F4" s="309" t="s">
        <v>2</v>
      </c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</row>
    <row r="5" spans="1:35" s="168" customFormat="1" ht="21.75" customHeight="1" x14ac:dyDescent="0.5">
      <c r="E5" s="264"/>
      <c r="G5" s="169"/>
      <c r="H5" s="170"/>
      <c r="N5" s="310" t="s">
        <v>66</v>
      </c>
      <c r="O5" s="310"/>
      <c r="P5" s="310"/>
      <c r="Q5" s="310"/>
      <c r="R5" s="310"/>
      <c r="S5" s="310"/>
      <c r="T5" s="310"/>
      <c r="U5" s="170"/>
      <c r="V5" s="310" t="s">
        <v>72</v>
      </c>
      <c r="W5" s="310"/>
      <c r="X5" s="310"/>
      <c r="Y5" s="310"/>
      <c r="Z5" s="310"/>
    </row>
    <row r="6" spans="1:35" s="168" customFormat="1" ht="21.75" customHeight="1" x14ac:dyDescent="0.5">
      <c r="E6" s="264"/>
      <c r="G6" s="169"/>
      <c r="H6" s="169"/>
      <c r="M6" s="169"/>
      <c r="N6" s="171"/>
      <c r="O6" s="171"/>
      <c r="P6" s="171"/>
      <c r="Q6" s="171"/>
      <c r="R6" s="171"/>
      <c r="S6" s="171"/>
      <c r="T6" s="171"/>
      <c r="U6" s="169"/>
      <c r="V6" s="169"/>
      <c r="W6" s="169"/>
      <c r="X6" s="169"/>
      <c r="Y6" s="172"/>
      <c r="Z6" s="169" t="s">
        <v>99</v>
      </c>
      <c r="AA6" s="169"/>
      <c r="AB6" s="169"/>
      <c r="AC6" s="169"/>
      <c r="AD6" s="169"/>
      <c r="AE6" s="169"/>
      <c r="AF6" s="169"/>
      <c r="AH6" s="159"/>
      <c r="AI6" s="159"/>
    </row>
    <row r="7" spans="1:35" s="168" customFormat="1" ht="21.75" customHeight="1" x14ac:dyDescent="0.5">
      <c r="E7" s="264"/>
      <c r="F7" s="172" t="s">
        <v>104</v>
      </c>
      <c r="G7" s="169"/>
      <c r="H7" s="169"/>
      <c r="I7" s="169"/>
      <c r="J7" s="173" t="s">
        <v>105</v>
      </c>
      <c r="K7" s="169"/>
      <c r="L7" s="169" t="s">
        <v>105</v>
      </c>
      <c r="M7" s="169"/>
      <c r="N7" s="170"/>
      <c r="O7" s="170"/>
      <c r="P7" s="172" t="s">
        <v>106</v>
      </c>
      <c r="Q7" s="170"/>
      <c r="R7" s="170"/>
      <c r="S7" s="172"/>
      <c r="T7" s="174"/>
      <c r="U7" s="169"/>
      <c r="V7" s="169" t="s">
        <v>237</v>
      </c>
      <c r="W7" s="169"/>
      <c r="X7" s="169"/>
      <c r="Y7" s="172"/>
      <c r="Z7" s="169" t="s">
        <v>107</v>
      </c>
      <c r="AA7" s="169"/>
      <c r="AB7" s="172" t="s">
        <v>108</v>
      </c>
      <c r="AC7" s="169"/>
      <c r="AD7" s="169" t="s">
        <v>109</v>
      </c>
      <c r="AE7" s="169"/>
      <c r="AF7" s="169" t="s">
        <v>99</v>
      </c>
      <c r="AH7" s="159"/>
      <c r="AI7" s="159"/>
    </row>
    <row r="8" spans="1:35" s="174" customFormat="1" ht="21.75" customHeight="1" x14ac:dyDescent="0.5">
      <c r="E8" s="175"/>
      <c r="F8" s="172" t="s">
        <v>110</v>
      </c>
      <c r="G8" s="169"/>
      <c r="H8" s="169" t="s">
        <v>111</v>
      </c>
      <c r="I8" s="169"/>
      <c r="J8" s="169" t="s">
        <v>112</v>
      </c>
      <c r="K8" s="169"/>
      <c r="L8" s="169" t="s">
        <v>113</v>
      </c>
      <c r="M8" s="169"/>
      <c r="N8" s="172" t="s">
        <v>114</v>
      </c>
      <c r="O8" s="169"/>
      <c r="P8" s="169" t="s">
        <v>115</v>
      </c>
      <c r="Q8" s="169"/>
      <c r="R8" s="172" t="s">
        <v>116</v>
      </c>
      <c r="T8" s="169" t="s">
        <v>117</v>
      </c>
      <c r="U8" s="169"/>
      <c r="V8" s="172" t="s">
        <v>238</v>
      </c>
      <c r="W8" s="169"/>
      <c r="X8" s="172" t="s">
        <v>240</v>
      </c>
      <c r="Y8" s="172"/>
      <c r="Z8" s="169" t="s">
        <v>118</v>
      </c>
      <c r="AA8" s="169"/>
      <c r="AB8" s="172" t="s">
        <v>119</v>
      </c>
      <c r="AC8" s="172"/>
      <c r="AD8" s="169" t="s">
        <v>120</v>
      </c>
      <c r="AE8" s="172"/>
      <c r="AF8" s="169" t="s">
        <v>121</v>
      </c>
    </row>
    <row r="9" spans="1:35" s="174" customFormat="1" ht="27" customHeight="1" x14ac:dyDescent="0.5">
      <c r="E9" s="264" t="s">
        <v>6</v>
      </c>
      <c r="F9" s="172" t="s">
        <v>122</v>
      </c>
      <c r="G9" s="169"/>
      <c r="H9" s="169" t="s">
        <v>123</v>
      </c>
      <c r="I9" s="169"/>
      <c r="J9" s="169" t="s">
        <v>124</v>
      </c>
      <c r="K9" s="169"/>
      <c r="L9" s="169" t="s">
        <v>123</v>
      </c>
      <c r="M9" s="169"/>
      <c r="N9" s="169" t="s">
        <v>125</v>
      </c>
      <c r="O9" s="169"/>
      <c r="P9" s="169" t="s">
        <v>126</v>
      </c>
      <c r="Q9" s="169"/>
      <c r="R9" s="169" t="s">
        <v>62</v>
      </c>
      <c r="S9" s="169"/>
      <c r="T9" s="169" t="s">
        <v>127</v>
      </c>
      <c r="U9" s="169"/>
      <c r="V9" s="172" t="s">
        <v>239</v>
      </c>
      <c r="W9" s="169"/>
      <c r="X9" s="172" t="s">
        <v>128</v>
      </c>
      <c r="Y9" s="172"/>
      <c r="Z9" s="169" t="s">
        <v>58</v>
      </c>
      <c r="AA9" s="169"/>
      <c r="AB9" s="172" t="s">
        <v>241</v>
      </c>
      <c r="AC9" s="169"/>
      <c r="AD9" s="169" t="s">
        <v>129</v>
      </c>
      <c r="AE9" s="169"/>
      <c r="AF9" s="169" t="s">
        <v>130</v>
      </c>
    </row>
    <row r="10" spans="1:35" s="174" customFormat="1" ht="21.75" customHeight="1" x14ac:dyDescent="0.5">
      <c r="E10" s="175"/>
      <c r="F10" s="308" t="s">
        <v>7</v>
      </c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</row>
    <row r="11" spans="1:35" s="174" customFormat="1" ht="24" customHeight="1" x14ac:dyDescent="0.5">
      <c r="A11" s="174" t="s">
        <v>197</v>
      </c>
      <c r="E11" s="264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I11" s="176"/>
    </row>
    <row r="12" spans="1:35" s="168" customFormat="1" ht="27.75" customHeight="1" x14ac:dyDescent="0.5">
      <c r="A12" s="168" t="s">
        <v>198</v>
      </c>
      <c r="E12" s="163"/>
      <c r="F12" s="177">
        <v>850000000</v>
      </c>
      <c r="G12" s="177"/>
      <c r="H12" s="177">
        <v>-15740202</v>
      </c>
      <c r="I12" s="177"/>
      <c r="J12" s="177">
        <v>1643000000</v>
      </c>
      <c r="K12" s="177"/>
      <c r="L12" s="177">
        <v>18365540</v>
      </c>
      <c r="M12" s="177"/>
      <c r="N12" s="177">
        <v>85000000</v>
      </c>
      <c r="O12" s="177"/>
      <c r="P12" s="177">
        <v>366375697</v>
      </c>
      <c r="Q12" s="177"/>
      <c r="R12" s="177">
        <v>15740202</v>
      </c>
      <c r="S12" s="177"/>
      <c r="T12" s="177">
        <v>1394120463</v>
      </c>
      <c r="U12" s="177"/>
      <c r="V12" s="177">
        <v>-9514645</v>
      </c>
      <c r="W12" s="177"/>
      <c r="X12" s="177">
        <v>245855884</v>
      </c>
      <c r="Y12" s="177"/>
      <c r="Z12" s="177">
        <v>236341239</v>
      </c>
      <c r="AA12" s="177"/>
      <c r="AB12" s="177">
        <v>4593202939</v>
      </c>
      <c r="AC12" s="177"/>
      <c r="AD12" s="177">
        <v>811262470</v>
      </c>
      <c r="AE12" s="177"/>
      <c r="AF12" s="177">
        <v>5404465409</v>
      </c>
      <c r="AI12" s="176"/>
    </row>
    <row r="13" spans="1:35" ht="24" customHeight="1" x14ac:dyDescent="0.5">
      <c r="A13" s="168" t="s">
        <v>131</v>
      </c>
      <c r="B13" s="168"/>
      <c r="C13" s="168"/>
      <c r="D13" s="168"/>
      <c r="F13" s="82"/>
      <c r="G13" s="76"/>
      <c r="H13" s="82"/>
      <c r="I13" s="76"/>
      <c r="J13" s="82"/>
      <c r="K13" s="76"/>
      <c r="L13" s="82"/>
      <c r="M13" s="76"/>
      <c r="N13" s="82"/>
      <c r="O13" s="76"/>
      <c r="P13" s="82"/>
      <c r="Q13" s="76"/>
      <c r="R13" s="82"/>
      <c r="S13" s="76"/>
      <c r="T13" s="82"/>
      <c r="U13" s="76"/>
      <c r="V13" s="82"/>
      <c r="W13" s="76"/>
      <c r="X13" s="82"/>
      <c r="Y13" s="76"/>
      <c r="Z13" s="82"/>
      <c r="AA13" s="76"/>
      <c r="AB13" s="82"/>
      <c r="AC13" s="76"/>
      <c r="AD13" s="82"/>
      <c r="AE13" s="76"/>
      <c r="AF13" s="82"/>
      <c r="AI13" s="176"/>
    </row>
    <row r="14" spans="1:35" ht="24" customHeight="1" x14ac:dyDescent="0.5">
      <c r="A14" s="168"/>
      <c r="B14" s="178" t="s">
        <v>132</v>
      </c>
      <c r="C14" s="178"/>
      <c r="D14" s="168"/>
      <c r="F14" s="82"/>
      <c r="G14" s="76"/>
      <c r="H14" s="82"/>
      <c r="I14" s="76"/>
      <c r="J14" s="82"/>
      <c r="K14" s="76"/>
      <c r="L14" s="82"/>
      <c r="M14" s="76"/>
      <c r="N14" s="82"/>
      <c r="O14" s="76"/>
      <c r="P14" s="82"/>
      <c r="Q14" s="76"/>
      <c r="R14" s="82"/>
      <c r="S14" s="76"/>
      <c r="T14" s="82"/>
      <c r="U14" s="76"/>
      <c r="V14" s="82"/>
      <c r="W14" s="76"/>
      <c r="X14" s="82"/>
      <c r="Y14" s="76"/>
      <c r="Z14" s="82"/>
      <c r="AA14" s="76"/>
      <c r="AB14" s="82"/>
      <c r="AC14" s="76"/>
      <c r="AD14" s="82"/>
      <c r="AE14" s="76"/>
      <c r="AF14" s="82"/>
      <c r="AH14" s="170"/>
      <c r="AI14" s="176"/>
    </row>
    <row r="15" spans="1:35" ht="24" customHeight="1" x14ac:dyDescent="0.45">
      <c r="B15" s="180" t="s">
        <v>134</v>
      </c>
      <c r="E15" s="264">
        <v>37</v>
      </c>
      <c r="F15" s="18">
        <v>0</v>
      </c>
      <c r="G15" s="252"/>
      <c r="H15" s="18">
        <v>0</v>
      </c>
      <c r="I15" s="251"/>
      <c r="J15" s="18">
        <v>0</v>
      </c>
      <c r="K15" s="251"/>
      <c r="L15" s="18">
        <v>0</v>
      </c>
      <c r="M15" s="251"/>
      <c r="N15" s="18">
        <v>0</v>
      </c>
      <c r="O15" s="253"/>
      <c r="P15" s="18">
        <v>0</v>
      </c>
      <c r="Q15" s="18"/>
      <c r="R15" s="18">
        <v>0</v>
      </c>
      <c r="S15" s="18"/>
      <c r="T15" s="182">
        <v>-101434213</v>
      </c>
      <c r="U15" s="253"/>
      <c r="V15" s="18">
        <v>0</v>
      </c>
      <c r="W15" s="253"/>
      <c r="X15" s="18">
        <v>0</v>
      </c>
      <c r="Y15" s="253"/>
      <c r="Z15" s="18">
        <f t="shared" ref="Z15" si="0">V15+X15</f>
        <v>0</v>
      </c>
      <c r="AA15" s="253"/>
      <c r="AB15" s="18">
        <f t="shared" ref="AB15" si="1">SUM(F15:X15)</f>
        <v>-101434213</v>
      </c>
      <c r="AC15" s="18"/>
      <c r="AD15" s="182">
        <v>-3811585</v>
      </c>
      <c r="AE15" s="18"/>
      <c r="AF15" s="182">
        <f>AB15+AD15</f>
        <v>-105245798</v>
      </c>
      <c r="AI15" s="176"/>
    </row>
    <row r="16" spans="1:35" ht="24" customHeight="1" x14ac:dyDescent="0.45">
      <c r="A16" s="180"/>
      <c r="B16" s="178" t="s">
        <v>135</v>
      </c>
      <c r="C16" s="178"/>
      <c r="F16" s="56">
        <f>SUM(F15:F15)</f>
        <v>0</v>
      </c>
      <c r="G16" s="254"/>
      <c r="H16" s="56">
        <f>SUM(H15:H15)</f>
        <v>0</v>
      </c>
      <c r="I16" s="255"/>
      <c r="J16" s="56">
        <f>SUM(J15:J15)</f>
        <v>0</v>
      </c>
      <c r="K16" s="255"/>
      <c r="L16" s="56">
        <f>SUM(L15:L15)</f>
        <v>0</v>
      </c>
      <c r="M16" s="255"/>
      <c r="N16" s="56">
        <f>SUM(N15:N15)</f>
        <v>0</v>
      </c>
      <c r="O16" s="255"/>
      <c r="P16" s="56">
        <f>SUM(P15:P15)</f>
        <v>0</v>
      </c>
      <c r="Q16" s="184"/>
      <c r="R16" s="56">
        <f>SUM(R15:R15)</f>
        <v>0</v>
      </c>
      <c r="S16" s="184"/>
      <c r="T16" s="56">
        <f>SUM(T15:T15)</f>
        <v>-101434213</v>
      </c>
      <c r="U16" s="255"/>
      <c r="V16" s="56">
        <f>SUM(V15:V15)</f>
        <v>0</v>
      </c>
      <c r="W16" s="255"/>
      <c r="X16" s="56">
        <f>SUM(X15:X15)</f>
        <v>0</v>
      </c>
      <c r="Y16" s="255"/>
      <c r="Z16" s="56">
        <f>SUM(Z15:Z15)</f>
        <v>0</v>
      </c>
      <c r="AA16" s="255"/>
      <c r="AB16" s="56">
        <f>SUM(AB15:AB15)</f>
        <v>-101434213</v>
      </c>
      <c r="AC16" s="255"/>
      <c r="AD16" s="56">
        <f>SUM(AD15:AD15)</f>
        <v>-3811585</v>
      </c>
      <c r="AE16" s="255"/>
      <c r="AF16" s="56">
        <f>SUM(AF15:AF15)</f>
        <v>-105245798</v>
      </c>
      <c r="AI16" s="176"/>
    </row>
    <row r="17" spans="1:35" ht="12" customHeight="1" x14ac:dyDescent="0.45">
      <c r="A17" s="180"/>
      <c r="B17" s="178"/>
      <c r="C17" s="178"/>
      <c r="E17" s="40"/>
      <c r="F17" s="184"/>
      <c r="G17" s="254"/>
      <c r="H17" s="184"/>
      <c r="I17" s="255"/>
      <c r="J17" s="184"/>
      <c r="K17" s="255"/>
      <c r="L17" s="184"/>
      <c r="M17" s="255"/>
      <c r="N17" s="184"/>
      <c r="O17" s="255"/>
      <c r="P17" s="184"/>
      <c r="Q17" s="184"/>
      <c r="R17" s="184"/>
      <c r="S17" s="184"/>
      <c r="T17" s="184"/>
      <c r="U17" s="255"/>
      <c r="V17" s="184"/>
      <c r="W17" s="255"/>
      <c r="X17" s="184"/>
      <c r="Y17" s="255"/>
      <c r="Z17" s="184"/>
      <c r="AA17" s="255"/>
      <c r="AB17" s="273"/>
      <c r="AC17" s="255"/>
      <c r="AD17" s="273"/>
      <c r="AE17" s="255"/>
      <c r="AF17" s="273"/>
      <c r="AI17" s="176"/>
    </row>
    <row r="18" spans="1:35" ht="24.75" customHeight="1" x14ac:dyDescent="0.5">
      <c r="A18" s="180"/>
      <c r="B18" s="178" t="s">
        <v>137</v>
      </c>
      <c r="F18" s="82"/>
      <c r="G18" s="76"/>
      <c r="H18" s="82"/>
      <c r="I18" s="76"/>
      <c r="J18" s="82"/>
      <c r="K18" s="76"/>
      <c r="L18" s="82"/>
      <c r="M18" s="76"/>
      <c r="N18" s="82"/>
      <c r="O18" s="76"/>
      <c r="P18" s="82"/>
      <c r="Q18" s="76"/>
      <c r="R18" s="82"/>
      <c r="S18" s="76"/>
      <c r="T18" s="82"/>
      <c r="U18" s="76"/>
      <c r="V18" s="82"/>
      <c r="W18" s="76"/>
      <c r="X18" s="82"/>
      <c r="Y18" s="76"/>
      <c r="Z18" s="82"/>
      <c r="AA18" s="76"/>
      <c r="AB18" s="82"/>
      <c r="AC18" s="76"/>
      <c r="AD18" s="82"/>
      <c r="AE18" s="76"/>
      <c r="AF18" s="82"/>
      <c r="AI18" s="176"/>
    </row>
    <row r="19" spans="1:35" ht="24" customHeight="1" x14ac:dyDescent="0.5">
      <c r="A19" s="168"/>
      <c r="B19" s="51" t="s">
        <v>208</v>
      </c>
      <c r="C19" s="178"/>
      <c r="D19" s="168"/>
      <c r="F19" s="18">
        <v>0</v>
      </c>
      <c r="G19" s="76"/>
      <c r="H19" s="18">
        <v>0</v>
      </c>
      <c r="I19" s="76"/>
      <c r="J19" s="18">
        <v>0</v>
      </c>
      <c r="K19" s="76"/>
      <c r="L19" s="18">
        <v>0</v>
      </c>
      <c r="M19" s="76"/>
      <c r="N19" s="18">
        <v>0</v>
      </c>
      <c r="O19" s="76"/>
      <c r="P19" s="18">
        <v>0</v>
      </c>
      <c r="Q19" s="76"/>
      <c r="R19" s="18">
        <v>0</v>
      </c>
      <c r="S19" s="76"/>
      <c r="T19" s="18">
        <v>0</v>
      </c>
      <c r="U19" s="76"/>
      <c r="V19" s="18">
        <v>0</v>
      </c>
      <c r="W19" s="76"/>
      <c r="X19" s="18">
        <v>0</v>
      </c>
      <c r="Y19" s="76"/>
      <c r="Z19" s="18">
        <f>V19+X19</f>
        <v>0</v>
      </c>
      <c r="AA19" s="76"/>
      <c r="AB19" s="18">
        <f>SUM(F19:X19)</f>
        <v>0</v>
      </c>
      <c r="AC19" s="76"/>
      <c r="AD19" s="82">
        <v>1200</v>
      </c>
      <c r="AE19" s="76"/>
      <c r="AF19" s="18">
        <f>AB19+AD19</f>
        <v>1200</v>
      </c>
      <c r="AH19" s="170"/>
      <c r="AI19" s="176"/>
    </row>
    <row r="20" spans="1:35" ht="24.75" customHeight="1" x14ac:dyDescent="0.5">
      <c r="A20" s="180"/>
      <c r="B20" s="165" t="s">
        <v>138</v>
      </c>
      <c r="F20" s="82"/>
      <c r="G20" s="76"/>
      <c r="H20" s="82"/>
      <c r="I20" s="76"/>
      <c r="J20" s="82"/>
      <c r="K20" s="76"/>
      <c r="L20" s="82"/>
      <c r="M20" s="76"/>
      <c r="N20" s="82"/>
      <c r="O20" s="76"/>
      <c r="P20" s="82"/>
      <c r="Q20" s="76"/>
      <c r="R20" s="82"/>
      <c r="S20" s="76"/>
      <c r="T20" s="82"/>
      <c r="U20" s="76"/>
      <c r="V20" s="82"/>
      <c r="W20" s="76"/>
      <c r="X20" s="82"/>
      <c r="Y20" s="76"/>
      <c r="Z20" s="18"/>
      <c r="AA20" s="76"/>
      <c r="AB20" s="18"/>
      <c r="AC20" s="76"/>
      <c r="AD20" s="239"/>
      <c r="AE20" s="76"/>
      <c r="AF20" s="18"/>
      <c r="AI20" s="176"/>
    </row>
    <row r="21" spans="1:35" ht="24.75" customHeight="1" x14ac:dyDescent="0.45">
      <c r="A21" s="180"/>
      <c r="C21" s="165" t="s">
        <v>139</v>
      </c>
      <c r="F21" s="18">
        <v>0</v>
      </c>
      <c r="G21" s="252"/>
      <c r="H21" s="18">
        <v>0</v>
      </c>
      <c r="I21" s="251"/>
      <c r="J21" s="18">
        <v>0</v>
      </c>
      <c r="K21" s="251"/>
      <c r="L21" s="18">
        <v>0</v>
      </c>
      <c r="M21" s="251"/>
      <c r="N21" s="18">
        <v>0</v>
      </c>
      <c r="O21" s="253"/>
      <c r="P21" s="18">
        <v>0</v>
      </c>
      <c r="Q21" s="18"/>
      <c r="R21" s="18">
        <v>0</v>
      </c>
      <c r="S21" s="18"/>
      <c r="T21" s="182">
        <v>-20044086</v>
      </c>
      <c r="U21" s="253"/>
      <c r="V21" s="18">
        <v>0</v>
      </c>
      <c r="W21" s="253"/>
      <c r="X21" s="18">
        <v>0</v>
      </c>
      <c r="Y21" s="253"/>
      <c r="Z21" s="18">
        <f t="shared" ref="Z21" si="2">V21+X21</f>
        <v>0</v>
      </c>
      <c r="AA21" s="253"/>
      <c r="AB21" s="18">
        <f t="shared" ref="AB21" si="3">SUM(F21:X21)</f>
        <v>-20044086</v>
      </c>
      <c r="AC21" s="18"/>
      <c r="AD21" s="182">
        <v>-67007464</v>
      </c>
      <c r="AE21" s="18"/>
      <c r="AF21" s="182">
        <f>AB21+AD21</f>
        <v>-87051550</v>
      </c>
      <c r="AI21" s="176"/>
    </row>
    <row r="22" spans="1:35" ht="24.75" customHeight="1" x14ac:dyDescent="0.45">
      <c r="A22" s="180"/>
      <c r="B22" s="178" t="s">
        <v>140</v>
      </c>
      <c r="F22" s="56">
        <f>F21+F16+F19</f>
        <v>0</v>
      </c>
      <c r="G22" s="254">
        <f>G21</f>
        <v>0</v>
      </c>
      <c r="H22" s="56">
        <f>H21+H16+H19</f>
        <v>0</v>
      </c>
      <c r="I22" s="255"/>
      <c r="J22" s="56">
        <f>J21+J16+J19</f>
        <v>0</v>
      </c>
      <c r="K22" s="255">
        <f>K21</f>
        <v>0</v>
      </c>
      <c r="L22" s="56">
        <f>L21+L16+L19</f>
        <v>0</v>
      </c>
      <c r="M22" s="255">
        <f>M21</f>
        <v>0</v>
      </c>
      <c r="N22" s="56">
        <f>N21+N16+N19</f>
        <v>0</v>
      </c>
      <c r="O22" s="255"/>
      <c r="P22" s="56">
        <f>P21+P16+P19</f>
        <v>0</v>
      </c>
      <c r="Q22" s="184"/>
      <c r="R22" s="56">
        <f>R21+R16+R19</f>
        <v>0</v>
      </c>
      <c r="S22" s="184"/>
      <c r="T22" s="56">
        <f>T21+T16+T19</f>
        <v>-121478299</v>
      </c>
      <c r="U22" s="255"/>
      <c r="V22" s="56">
        <f>V21+V16+V19</f>
        <v>0</v>
      </c>
      <c r="W22" s="255">
        <f>W21</f>
        <v>0</v>
      </c>
      <c r="X22" s="56">
        <f>X21+X16+X19</f>
        <v>0</v>
      </c>
      <c r="Y22" s="255">
        <f>Y21</f>
        <v>0</v>
      </c>
      <c r="Z22" s="56">
        <f>Z21+Z16+Z19</f>
        <v>0</v>
      </c>
      <c r="AA22" s="255"/>
      <c r="AB22" s="56">
        <f>AB21+AB16+AB19</f>
        <v>-121478299</v>
      </c>
      <c r="AC22" s="255"/>
      <c r="AD22" s="56">
        <f>AD21+AD16+AD19</f>
        <v>-70817849</v>
      </c>
      <c r="AE22" s="255"/>
      <c r="AF22" s="56">
        <f>AF21+AF16+AF19</f>
        <v>-192296148</v>
      </c>
      <c r="AI22" s="176"/>
    </row>
    <row r="23" spans="1:35" ht="12" customHeight="1" x14ac:dyDescent="0.45">
      <c r="A23" s="180"/>
      <c r="B23" s="178"/>
      <c r="C23" s="178"/>
      <c r="E23" s="40"/>
      <c r="F23" s="184"/>
      <c r="G23" s="254"/>
      <c r="H23" s="184"/>
      <c r="I23" s="255"/>
      <c r="J23" s="184"/>
      <c r="K23" s="255"/>
      <c r="L23" s="184"/>
      <c r="M23" s="255"/>
      <c r="N23" s="184"/>
      <c r="O23" s="255"/>
      <c r="P23" s="184"/>
      <c r="Q23" s="184"/>
      <c r="R23" s="184"/>
      <c r="S23" s="184"/>
      <c r="T23" s="184"/>
      <c r="U23" s="255"/>
      <c r="V23" s="184"/>
      <c r="W23" s="255"/>
      <c r="X23" s="184"/>
      <c r="Y23" s="255"/>
      <c r="Z23" s="184"/>
      <c r="AA23" s="255"/>
      <c r="AB23" s="273"/>
      <c r="AC23" s="255"/>
      <c r="AD23" s="273"/>
      <c r="AE23" s="255"/>
      <c r="AF23" s="273"/>
      <c r="AI23" s="176"/>
    </row>
    <row r="24" spans="1:35" ht="24" customHeight="1" x14ac:dyDescent="0.5">
      <c r="A24" s="168"/>
      <c r="B24" s="51" t="s">
        <v>133</v>
      </c>
      <c r="C24" s="178"/>
      <c r="D24" s="168"/>
      <c r="E24" s="296">
        <v>27</v>
      </c>
      <c r="F24" s="18">
        <v>0</v>
      </c>
      <c r="G24" s="76"/>
      <c r="H24" s="18">
        <v>0</v>
      </c>
      <c r="I24" s="251"/>
      <c r="J24" s="18">
        <v>0</v>
      </c>
      <c r="K24" s="251"/>
      <c r="L24" s="18">
        <v>0</v>
      </c>
      <c r="M24" s="251"/>
      <c r="N24" s="18">
        <v>0</v>
      </c>
      <c r="O24" s="76"/>
      <c r="P24" s="18">
        <v>48571582</v>
      </c>
      <c r="Q24" s="18"/>
      <c r="R24" s="18">
        <v>0</v>
      </c>
      <c r="S24" s="18"/>
      <c r="T24" s="18">
        <f>-P24</f>
        <v>-48571582</v>
      </c>
      <c r="U24" s="76"/>
      <c r="V24" s="18">
        <v>0</v>
      </c>
      <c r="W24" s="251"/>
      <c r="X24" s="18">
        <v>0</v>
      </c>
      <c r="Y24" s="251"/>
      <c r="Z24" s="18">
        <f t="shared" ref="Z24" si="4">V24+X24</f>
        <v>0</v>
      </c>
      <c r="AA24" s="251"/>
      <c r="AB24" s="18">
        <f t="shared" ref="AB24" si="5">SUM(F24:X24)</f>
        <v>0</v>
      </c>
      <c r="AC24" s="18"/>
      <c r="AD24" s="18">
        <v>0</v>
      </c>
      <c r="AE24" s="18"/>
      <c r="AF24" s="18">
        <f>AB24+AD24</f>
        <v>0</v>
      </c>
      <c r="AH24" s="170"/>
      <c r="AI24" s="176"/>
    </row>
    <row r="25" spans="1:35" ht="12" customHeight="1" x14ac:dyDescent="0.45">
      <c r="A25" s="180"/>
      <c r="B25" s="178"/>
      <c r="C25" s="178"/>
      <c r="E25" s="40"/>
      <c r="F25" s="184"/>
      <c r="G25" s="254"/>
      <c r="H25" s="184"/>
      <c r="I25" s="255"/>
      <c r="J25" s="184"/>
      <c r="K25" s="255"/>
      <c r="L25" s="184"/>
      <c r="M25" s="255"/>
      <c r="N25" s="184"/>
      <c r="O25" s="255"/>
      <c r="P25" s="184"/>
      <c r="Q25" s="184"/>
      <c r="R25" s="184"/>
      <c r="S25" s="184"/>
      <c r="T25" s="184"/>
      <c r="U25" s="255"/>
      <c r="V25" s="184"/>
      <c r="W25" s="255"/>
      <c r="X25" s="184"/>
      <c r="Y25" s="255"/>
      <c r="Z25" s="184"/>
      <c r="AA25" s="255"/>
      <c r="AB25" s="273"/>
      <c r="AC25" s="255"/>
      <c r="AD25" s="273"/>
      <c r="AE25" s="255"/>
      <c r="AF25" s="273"/>
      <c r="AI25" s="176"/>
    </row>
    <row r="26" spans="1:35" ht="24" customHeight="1" x14ac:dyDescent="0.5">
      <c r="A26" s="260" t="s">
        <v>136</v>
      </c>
      <c r="F26" s="82"/>
      <c r="G26" s="76"/>
      <c r="H26" s="82"/>
      <c r="I26" s="76"/>
      <c r="J26" s="82"/>
      <c r="K26" s="76"/>
      <c r="L26" s="82"/>
      <c r="M26" s="76"/>
      <c r="N26" s="82"/>
      <c r="O26" s="76"/>
      <c r="P26" s="82"/>
      <c r="Q26" s="76"/>
      <c r="R26" s="82"/>
      <c r="S26" s="76"/>
      <c r="T26" s="82"/>
      <c r="U26" s="76"/>
      <c r="V26" s="82"/>
      <c r="W26" s="76"/>
      <c r="X26" s="82"/>
      <c r="Y26" s="76"/>
      <c r="Z26" s="82"/>
      <c r="AA26" s="76"/>
      <c r="AB26" s="82"/>
      <c r="AC26" s="76"/>
      <c r="AD26" s="82"/>
      <c r="AE26" s="76"/>
      <c r="AF26" s="82"/>
      <c r="AI26" s="176"/>
    </row>
    <row r="27" spans="1:35" ht="24" customHeight="1" x14ac:dyDescent="0.5">
      <c r="A27" s="260"/>
      <c r="B27" s="165" t="s">
        <v>141</v>
      </c>
      <c r="F27" s="18">
        <v>0</v>
      </c>
      <c r="G27" s="76"/>
      <c r="H27" s="18">
        <v>0</v>
      </c>
      <c r="I27" s="251"/>
      <c r="J27" s="18">
        <v>0</v>
      </c>
      <c r="K27" s="251"/>
      <c r="L27" s="18">
        <v>0</v>
      </c>
      <c r="M27" s="251"/>
      <c r="N27" s="18">
        <v>0</v>
      </c>
      <c r="O27" s="253"/>
      <c r="P27" s="18">
        <v>0</v>
      </c>
      <c r="Q27" s="251"/>
      <c r="R27" s="18">
        <v>0</v>
      </c>
      <c r="S27" s="253"/>
      <c r="T27" s="18">
        <v>114121274</v>
      </c>
      <c r="U27" s="18"/>
      <c r="V27" s="18">
        <v>0</v>
      </c>
      <c r="W27" s="18"/>
      <c r="X27" s="18">
        <v>0</v>
      </c>
      <c r="Y27" s="18"/>
      <c r="Z27" s="18">
        <f t="shared" ref="Z27" si="6">V27+X27</f>
        <v>0</v>
      </c>
      <c r="AA27" s="18"/>
      <c r="AB27" s="18">
        <f t="shared" ref="AB27" si="7">SUM(F27:X27)</f>
        <v>114121274</v>
      </c>
      <c r="AC27" s="18"/>
      <c r="AD27" s="18">
        <v>38793684</v>
      </c>
      <c r="AE27" s="18"/>
      <c r="AF27" s="18">
        <f>AB27+AD27</f>
        <v>152914958</v>
      </c>
      <c r="AG27" s="181"/>
      <c r="AH27" s="181"/>
      <c r="AI27" s="176"/>
    </row>
    <row r="28" spans="1:35" ht="24" customHeight="1" x14ac:dyDescent="0.45">
      <c r="B28" s="165" t="s">
        <v>101</v>
      </c>
      <c r="F28" s="18">
        <v>0</v>
      </c>
      <c r="G28" s="252"/>
      <c r="H28" s="18">
        <v>0</v>
      </c>
      <c r="I28" s="251"/>
      <c r="J28" s="18">
        <v>0</v>
      </c>
      <c r="K28" s="251"/>
      <c r="L28" s="18">
        <v>0</v>
      </c>
      <c r="M28" s="251"/>
      <c r="N28" s="18">
        <v>0</v>
      </c>
      <c r="O28" s="253"/>
      <c r="P28" s="18">
        <v>0</v>
      </c>
      <c r="Q28" s="251"/>
      <c r="R28" s="18">
        <v>0</v>
      </c>
      <c r="S28" s="253"/>
      <c r="T28" s="182">
        <v>3805412</v>
      </c>
      <c r="U28" s="18"/>
      <c r="V28" s="182">
        <v>-7407533</v>
      </c>
      <c r="W28" s="18"/>
      <c r="X28" s="182">
        <v>6737338</v>
      </c>
      <c r="Y28" s="18"/>
      <c r="Z28" s="18">
        <f>V28+X28</f>
        <v>-670195</v>
      </c>
      <c r="AA28" s="18"/>
      <c r="AB28" s="18">
        <f>SUM(F28:X28)</f>
        <v>3135217</v>
      </c>
      <c r="AC28" s="18"/>
      <c r="AD28" s="182">
        <v>-14130574</v>
      </c>
      <c r="AE28" s="18"/>
      <c r="AF28" s="182">
        <f>AB28+AD28</f>
        <v>-10995357</v>
      </c>
      <c r="AH28" s="256"/>
      <c r="AI28" s="176"/>
    </row>
    <row r="29" spans="1:35" s="168" customFormat="1" ht="24" customHeight="1" x14ac:dyDescent="0.45">
      <c r="A29" s="168" t="s">
        <v>203</v>
      </c>
      <c r="E29" s="163"/>
      <c r="F29" s="56">
        <f>SUM(F27:F28)</f>
        <v>0</v>
      </c>
      <c r="G29" s="254"/>
      <c r="H29" s="56">
        <f>SUM(H27:H28)</f>
        <v>0</v>
      </c>
      <c r="I29" s="255"/>
      <c r="J29" s="56">
        <f>SUM(J27:J28)</f>
        <v>0</v>
      </c>
      <c r="K29" s="255"/>
      <c r="L29" s="56">
        <f>SUM(L27:L28)</f>
        <v>0</v>
      </c>
      <c r="M29" s="255"/>
      <c r="N29" s="56">
        <f>SUM(N27:N28)</f>
        <v>0</v>
      </c>
      <c r="O29" s="255"/>
      <c r="P29" s="56">
        <f>SUM(P27:P28)</f>
        <v>0</v>
      </c>
      <c r="Q29" s="255"/>
      <c r="R29" s="56">
        <f>SUM(R27:R28)</f>
        <v>0</v>
      </c>
      <c r="S29" s="255"/>
      <c r="T29" s="56">
        <f>SUM(T27:T28)</f>
        <v>117926686</v>
      </c>
      <c r="U29" s="184"/>
      <c r="V29" s="56">
        <f>SUM(V27:V28)</f>
        <v>-7407533</v>
      </c>
      <c r="W29" s="184"/>
      <c r="X29" s="56">
        <f>SUM(X27:X28)</f>
        <v>6737338</v>
      </c>
      <c r="Y29" s="184"/>
      <c r="Z29" s="56">
        <f>V29+X29</f>
        <v>-670195</v>
      </c>
      <c r="AA29" s="184"/>
      <c r="AB29" s="56">
        <f>SUM(AB27:AB28)</f>
        <v>117256491</v>
      </c>
      <c r="AC29" s="184"/>
      <c r="AD29" s="56">
        <f>SUM(AD27:AD28)</f>
        <v>24663110</v>
      </c>
      <c r="AE29" s="184"/>
      <c r="AF29" s="56">
        <f>SUM(AF27:AF28)</f>
        <v>141919601</v>
      </c>
      <c r="AH29" s="271"/>
      <c r="AI29" s="176"/>
    </row>
    <row r="30" spans="1:35" ht="24" customHeight="1" thickBot="1" x14ac:dyDescent="0.55000000000000004">
      <c r="A30" s="174" t="s">
        <v>199</v>
      </c>
      <c r="B30" s="168"/>
      <c r="C30" s="168"/>
      <c r="D30" s="168"/>
      <c r="F30" s="185">
        <f>SUM(F12,F22,F29,F24)</f>
        <v>850000000</v>
      </c>
      <c r="G30" s="177"/>
      <c r="H30" s="185">
        <f>SUM(H12,H22,H29,H24)</f>
        <v>-15740202</v>
      </c>
      <c r="I30" s="177"/>
      <c r="J30" s="185">
        <f>SUM(J12,J22,J29,J24)</f>
        <v>1643000000</v>
      </c>
      <c r="K30" s="177"/>
      <c r="L30" s="185">
        <f>SUM(L12,L22,L29,L24)</f>
        <v>18365540</v>
      </c>
      <c r="M30" s="177"/>
      <c r="N30" s="185">
        <f>SUM(N12,N22,N29,N24)</f>
        <v>85000000</v>
      </c>
      <c r="O30" s="177"/>
      <c r="P30" s="185">
        <f>SUM(P12,P22,P29,P24)</f>
        <v>414947279</v>
      </c>
      <c r="Q30" s="177"/>
      <c r="R30" s="185">
        <f>SUM(R12,R22,R29,R24)</f>
        <v>15740202</v>
      </c>
      <c r="S30" s="177"/>
      <c r="T30" s="185">
        <f>SUM(T12,T22,T29,T24)</f>
        <v>1341997268</v>
      </c>
      <c r="U30" s="177"/>
      <c r="V30" s="185">
        <f>SUM(V12,V22,V29,V24)</f>
        <v>-16922178</v>
      </c>
      <c r="W30" s="177"/>
      <c r="X30" s="185">
        <f>SUM(X12,X22,X29,X24)</f>
        <v>252593222</v>
      </c>
      <c r="Y30" s="177"/>
      <c r="Z30" s="185">
        <f>SUM(Z12,Z22,Z29,Z24)</f>
        <v>235671044</v>
      </c>
      <c r="AA30" s="177"/>
      <c r="AB30" s="185">
        <f>SUM(AB12,AB22,AB29,AB24)</f>
        <v>4588981131</v>
      </c>
      <c r="AC30" s="177"/>
      <c r="AD30" s="185">
        <f>SUM(AD12,AD22,AD29,AD24)</f>
        <v>765107731</v>
      </c>
      <c r="AE30" s="177"/>
      <c r="AF30" s="185">
        <f>SUM(AF12,AF22,AF29,AF24)</f>
        <v>5354088862</v>
      </c>
      <c r="AG30" s="183"/>
      <c r="AI30" s="176"/>
    </row>
    <row r="31" spans="1:35" ht="21.75" customHeight="1" thickTop="1" x14ac:dyDescent="0.5"/>
    <row r="33" spans="1:32" ht="21.75" customHeight="1" x14ac:dyDescent="0.5">
      <c r="A33" s="277" t="s">
        <v>76</v>
      </c>
      <c r="B33" s="277"/>
      <c r="C33" s="277"/>
      <c r="D33" s="277"/>
      <c r="E33" s="163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</row>
    <row r="34" spans="1:32" ht="21.75" customHeight="1" x14ac:dyDescent="0.5">
      <c r="A34" s="277" t="s">
        <v>103</v>
      </c>
      <c r="B34" s="277"/>
      <c r="C34" s="277"/>
      <c r="D34" s="277"/>
      <c r="E34" s="163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</row>
    <row r="35" spans="1:32" ht="21.75" customHeight="1" x14ac:dyDescent="0.5">
      <c r="A35" s="166"/>
      <c r="B35" s="166"/>
      <c r="C35" s="166"/>
      <c r="D35" s="166"/>
      <c r="E35" s="163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</row>
    <row r="36" spans="1:32" ht="21.75" customHeight="1" x14ac:dyDescent="0.5">
      <c r="A36" s="168"/>
      <c r="B36" s="168"/>
      <c r="C36" s="168"/>
      <c r="D36" s="168"/>
      <c r="E36" s="279"/>
      <c r="F36" s="309" t="s">
        <v>2</v>
      </c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09"/>
      <c r="AC36" s="309"/>
      <c r="AD36" s="309"/>
      <c r="AE36" s="309"/>
      <c r="AF36" s="309"/>
    </row>
    <row r="37" spans="1:32" ht="21.75" customHeight="1" x14ac:dyDescent="0.5">
      <c r="A37" s="168"/>
      <c r="B37" s="168"/>
      <c r="C37" s="168"/>
      <c r="D37" s="168"/>
      <c r="E37" s="279"/>
      <c r="F37" s="168"/>
      <c r="G37" s="169"/>
      <c r="H37" s="170"/>
      <c r="I37" s="168"/>
      <c r="J37" s="168"/>
      <c r="K37" s="168"/>
      <c r="L37" s="168"/>
      <c r="M37" s="168"/>
      <c r="N37" s="310" t="s">
        <v>66</v>
      </c>
      <c r="O37" s="310"/>
      <c r="P37" s="310"/>
      <c r="Q37" s="310"/>
      <c r="R37" s="310"/>
      <c r="S37" s="310"/>
      <c r="T37" s="310"/>
      <c r="U37" s="170"/>
      <c r="V37" s="310" t="s">
        <v>72</v>
      </c>
      <c r="W37" s="310"/>
      <c r="X37" s="310"/>
      <c r="Y37" s="310"/>
      <c r="Z37" s="310"/>
      <c r="AA37" s="168"/>
      <c r="AB37" s="168"/>
      <c r="AC37" s="168"/>
      <c r="AD37" s="168"/>
      <c r="AE37" s="168"/>
      <c r="AF37" s="168"/>
    </row>
    <row r="38" spans="1:32" ht="21.75" customHeight="1" x14ac:dyDescent="0.5">
      <c r="A38" s="168"/>
      <c r="B38" s="168"/>
      <c r="C38" s="168"/>
      <c r="D38" s="168"/>
      <c r="E38" s="279"/>
      <c r="F38" s="168"/>
      <c r="G38" s="169"/>
      <c r="H38" s="169"/>
      <c r="I38" s="168"/>
      <c r="J38" s="168"/>
      <c r="K38" s="168"/>
      <c r="L38" s="168"/>
      <c r="M38" s="169"/>
      <c r="N38" s="171"/>
      <c r="O38" s="171"/>
      <c r="P38" s="171"/>
      <c r="Q38" s="171"/>
      <c r="R38" s="171"/>
      <c r="S38" s="171"/>
      <c r="T38" s="171"/>
      <c r="U38" s="169"/>
      <c r="V38" s="169"/>
      <c r="W38" s="169"/>
      <c r="X38" s="169"/>
      <c r="Y38" s="172"/>
      <c r="Z38" s="169" t="s">
        <v>99</v>
      </c>
      <c r="AA38" s="169"/>
      <c r="AB38" s="169"/>
      <c r="AC38" s="169"/>
      <c r="AD38" s="169"/>
      <c r="AE38" s="169"/>
      <c r="AF38" s="169"/>
    </row>
    <row r="39" spans="1:32" ht="21.75" customHeight="1" x14ac:dyDescent="0.5">
      <c r="A39" s="168"/>
      <c r="B39" s="168"/>
      <c r="C39" s="168"/>
      <c r="D39" s="168"/>
      <c r="E39" s="279"/>
      <c r="F39" s="172" t="s">
        <v>104</v>
      </c>
      <c r="G39" s="169"/>
      <c r="H39" s="169"/>
      <c r="I39" s="169"/>
      <c r="J39" s="173" t="s">
        <v>105</v>
      </c>
      <c r="K39" s="169"/>
      <c r="L39" s="169" t="s">
        <v>105</v>
      </c>
      <c r="M39" s="169"/>
      <c r="N39" s="170"/>
      <c r="O39" s="170"/>
      <c r="P39" s="172" t="s">
        <v>106</v>
      </c>
      <c r="Q39" s="170"/>
      <c r="R39" s="170"/>
      <c r="S39" s="172"/>
      <c r="T39" s="174"/>
      <c r="U39" s="169"/>
      <c r="V39" s="169" t="s">
        <v>237</v>
      </c>
      <c r="W39" s="169"/>
      <c r="X39" s="169"/>
      <c r="Y39" s="172"/>
      <c r="Z39" s="169" t="s">
        <v>107</v>
      </c>
      <c r="AA39" s="169"/>
      <c r="AB39" s="172" t="s">
        <v>108</v>
      </c>
      <c r="AC39" s="169"/>
      <c r="AD39" s="169" t="s">
        <v>109</v>
      </c>
      <c r="AE39" s="169"/>
      <c r="AF39" s="169" t="s">
        <v>99</v>
      </c>
    </row>
    <row r="40" spans="1:32" ht="21.75" customHeight="1" x14ac:dyDescent="0.5">
      <c r="A40" s="174"/>
      <c r="B40" s="174"/>
      <c r="C40" s="174"/>
      <c r="D40" s="174"/>
      <c r="E40" s="175"/>
      <c r="F40" s="172" t="s">
        <v>110</v>
      </c>
      <c r="G40" s="169"/>
      <c r="H40" s="169" t="s">
        <v>111</v>
      </c>
      <c r="I40" s="169"/>
      <c r="J40" s="169" t="s">
        <v>112</v>
      </c>
      <c r="K40" s="169"/>
      <c r="L40" s="169" t="s">
        <v>113</v>
      </c>
      <c r="M40" s="169"/>
      <c r="N40" s="172" t="s">
        <v>114</v>
      </c>
      <c r="O40" s="169"/>
      <c r="P40" s="169" t="s">
        <v>115</v>
      </c>
      <c r="Q40" s="169"/>
      <c r="R40" s="172" t="s">
        <v>116</v>
      </c>
      <c r="S40" s="174"/>
      <c r="T40" s="169" t="s">
        <v>117</v>
      </c>
      <c r="U40" s="169"/>
      <c r="V40" s="172" t="s">
        <v>238</v>
      </c>
      <c r="W40" s="169"/>
      <c r="X40" s="172" t="s">
        <v>240</v>
      </c>
      <c r="Y40" s="172"/>
      <c r="Z40" s="169" t="s">
        <v>118</v>
      </c>
      <c r="AA40" s="169"/>
      <c r="AB40" s="172" t="s">
        <v>119</v>
      </c>
      <c r="AC40" s="172"/>
      <c r="AD40" s="169" t="s">
        <v>120</v>
      </c>
      <c r="AE40" s="172"/>
      <c r="AF40" s="169" t="s">
        <v>121</v>
      </c>
    </row>
    <row r="41" spans="1:32" ht="21.75" customHeight="1" x14ac:dyDescent="0.5">
      <c r="A41" s="174"/>
      <c r="B41" s="174"/>
      <c r="C41" s="174"/>
      <c r="D41" s="174"/>
      <c r="E41" s="279" t="s">
        <v>6</v>
      </c>
      <c r="F41" s="172" t="s">
        <v>122</v>
      </c>
      <c r="G41" s="169"/>
      <c r="H41" s="169" t="s">
        <v>123</v>
      </c>
      <c r="I41" s="169"/>
      <c r="J41" s="169" t="s">
        <v>124</v>
      </c>
      <c r="K41" s="169"/>
      <c r="L41" s="169" t="s">
        <v>123</v>
      </c>
      <c r="M41" s="169"/>
      <c r="N41" s="169" t="s">
        <v>125</v>
      </c>
      <c r="O41" s="169"/>
      <c r="P41" s="169" t="s">
        <v>126</v>
      </c>
      <c r="Q41" s="169"/>
      <c r="R41" s="169" t="s">
        <v>62</v>
      </c>
      <c r="S41" s="169"/>
      <c r="T41" s="169" t="s">
        <v>127</v>
      </c>
      <c r="U41" s="169"/>
      <c r="V41" s="172" t="s">
        <v>239</v>
      </c>
      <c r="W41" s="169"/>
      <c r="X41" s="172" t="s">
        <v>128</v>
      </c>
      <c r="Y41" s="172"/>
      <c r="Z41" s="169" t="s">
        <v>58</v>
      </c>
      <c r="AA41" s="169"/>
      <c r="AB41" s="172" t="s">
        <v>241</v>
      </c>
      <c r="AC41" s="169"/>
      <c r="AD41" s="169" t="s">
        <v>129</v>
      </c>
      <c r="AE41" s="169"/>
      <c r="AF41" s="169" t="s">
        <v>130</v>
      </c>
    </row>
    <row r="42" spans="1:32" ht="21.75" customHeight="1" x14ac:dyDescent="0.5">
      <c r="A42" s="174"/>
      <c r="B42" s="174"/>
      <c r="C42" s="174"/>
      <c r="D42" s="174"/>
      <c r="E42" s="175"/>
      <c r="F42" s="308" t="s">
        <v>7</v>
      </c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</row>
    <row r="43" spans="1:32" ht="21.75" customHeight="1" x14ac:dyDescent="0.5">
      <c r="A43" s="174" t="s">
        <v>219</v>
      </c>
      <c r="B43" s="174"/>
      <c r="C43" s="174"/>
      <c r="D43" s="174"/>
      <c r="E43" s="279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</row>
    <row r="44" spans="1:32" ht="21.75" customHeight="1" x14ac:dyDescent="0.5">
      <c r="A44" s="168" t="s">
        <v>220</v>
      </c>
      <c r="B44" s="168"/>
      <c r="C44" s="168"/>
      <c r="D44" s="168"/>
      <c r="E44" s="163"/>
      <c r="F44" s="177">
        <v>850000000</v>
      </c>
      <c r="G44" s="177"/>
      <c r="H44" s="177">
        <v>-15740202</v>
      </c>
      <c r="I44" s="177"/>
      <c r="J44" s="177">
        <v>1643000000</v>
      </c>
      <c r="K44" s="177"/>
      <c r="L44" s="177">
        <v>18365540</v>
      </c>
      <c r="M44" s="177"/>
      <c r="N44" s="177">
        <v>85000000</v>
      </c>
      <c r="O44" s="177"/>
      <c r="P44" s="177">
        <v>414947279</v>
      </c>
      <c r="Q44" s="177"/>
      <c r="R44" s="177">
        <v>15740202</v>
      </c>
      <c r="S44" s="177"/>
      <c r="T44" s="177">
        <v>1341997268</v>
      </c>
      <c r="U44" s="177"/>
      <c r="V44" s="177">
        <v>-16922178</v>
      </c>
      <c r="W44" s="177"/>
      <c r="X44" s="177">
        <v>252593222</v>
      </c>
      <c r="Y44" s="177"/>
      <c r="Z44" s="177">
        <v>235671044</v>
      </c>
      <c r="AA44" s="177"/>
      <c r="AB44" s="177">
        <v>4588981131</v>
      </c>
      <c r="AC44" s="177"/>
      <c r="AD44" s="177">
        <v>765107731</v>
      </c>
      <c r="AE44" s="177"/>
      <c r="AF44" s="177">
        <f>SUM(AB44:AD44)</f>
        <v>5354088862</v>
      </c>
    </row>
    <row r="45" spans="1:32" ht="21.75" customHeight="1" x14ac:dyDescent="0.5">
      <c r="A45" s="168" t="s">
        <v>131</v>
      </c>
      <c r="B45" s="168"/>
      <c r="C45" s="168"/>
      <c r="D45" s="168"/>
      <c r="E45" s="279"/>
      <c r="F45" s="82"/>
      <c r="G45" s="76"/>
      <c r="H45" s="82"/>
      <c r="I45" s="76"/>
      <c r="J45" s="82"/>
      <c r="K45" s="76"/>
      <c r="L45" s="82"/>
      <c r="M45" s="76"/>
      <c r="N45" s="82"/>
      <c r="O45" s="76"/>
      <c r="P45" s="82"/>
      <c r="Q45" s="76"/>
      <c r="R45" s="82"/>
      <c r="S45" s="76"/>
      <c r="T45" s="82"/>
      <c r="U45" s="76"/>
      <c r="V45" s="82"/>
      <c r="W45" s="76"/>
      <c r="X45" s="82"/>
      <c r="Y45" s="76"/>
      <c r="Z45" s="82"/>
      <c r="AA45" s="76"/>
      <c r="AB45" s="82"/>
      <c r="AC45" s="76"/>
      <c r="AD45" s="82"/>
      <c r="AE45" s="76"/>
      <c r="AF45" s="82"/>
    </row>
    <row r="46" spans="1:32" ht="21.75" customHeight="1" x14ac:dyDescent="0.5">
      <c r="A46" s="168"/>
      <c r="B46" s="178" t="s">
        <v>132</v>
      </c>
      <c r="C46" s="178"/>
      <c r="D46" s="168"/>
      <c r="E46" s="279"/>
      <c r="F46" s="82"/>
      <c r="G46" s="76"/>
      <c r="H46" s="82"/>
      <c r="I46" s="76"/>
      <c r="J46" s="82"/>
      <c r="K46" s="76"/>
      <c r="L46" s="82"/>
      <c r="M46" s="76"/>
      <c r="N46" s="82"/>
      <c r="O46" s="76"/>
      <c r="P46" s="82"/>
      <c r="Q46" s="76"/>
      <c r="R46" s="82"/>
      <c r="S46" s="76"/>
      <c r="T46" s="82"/>
      <c r="U46" s="76"/>
      <c r="V46" s="82"/>
      <c r="W46" s="76"/>
      <c r="X46" s="82"/>
      <c r="Y46" s="76"/>
      <c r="Z46" s="82"/>
      <c r="AA46" s="76"/>
      <c r="AB46" s="82"/>
      <c r="AC46" s="76"/>
      <c r="AD46" s="82"/>
      <c r="AE46" s="76"/>
      <c r="AF46" s="82"/>
    </row>
    <row r="47" spans="1:32" ht="21.75" customHeight="1" x14ac:dyDescent="0.45">
      <c r="B47" s="180" t="s">
        <v>134</v>
      </c>
      <c r="E47" s="279">
        <v>37</v>
      </c>
      <c r="F47" s="18">
        <v>0</v>
      </c>
      <c r="G47" s="252"/>
      <c r="H47" s="18">
        <v>0</v>
      </c>
      <c r="I47" s="251"/>
      <c r="J47" s="18">
        <v>0</v>
      </c>
      <c r="K47" s="251"/>
      <c r="L47" s="18">
        <v>0</v>
      </c>
      <c r="M47" s="251"/>
      <c r="N47" s="18">
        <v>0</v>
      </c>
      <c r="O47" s="253"/>
      <c r="P47" s="18">
        <v>0</v>
      </c>
      <c r="Q47" s="18"/>
      <c r="R47" s="18">
        <v>0</v>
      </c>
      <c r="S47" s="18"/>
      <c r="T47" s="182">
        <v>-84528677</v>
      </c>
      <c r="U47" s="253"/>
      <c r="V47" s="18">
        <v>0</v>
      </c>
      <c r="W47" s="253"/>
      <c r="X47" s="18">
        <v>0</v>
      </c>
      <c r="Y47" s="253"/>
      <c r="Z47" s="18">
        <f t="shared" ref="Z47" si="8">V47+X47</f>
        <v>0</v>
      </c>
      <c r="AA47" s="253"/>
      <c r="AB47" s="18">
        <f t="shared" ref="AB47" si="9">SUM(F47:X47)</f>
        <v>-84528677</v>
      </c>
      <c r="AC47" s="18"/>
      <c r="AD47" s="182">
        <v>-2177906</v>
      </c>
      <c r="AE47" s="18"/>
      <c r="AF47" s="182">
        <f>AB47+AD47</f>
        <v>-86706583</v>
      </c>
    </row>
    <row r="48" spans="1:32" ht="21.75" customHeight="1" x14ac:dyDescent="0.45">
      <c r="A48" s="180"/>
      <c r="B48" s="178" t="s">
        <v>135</v>
      </c>
      <c r="C48" s="178"/>
      <c r="E48" s="279"/>
      <c r="F48" s="56">
        <f>SUM(F47:F47)</f>
        <v>0</v>
      </c>
      <c r="G48" s="254"/>
      <c r="H48" s="56">
        <f>SUM(H47:H47)</f>
        <v>0</v>
      </c>
      <c r="I48" s="255"/>
      <c r="J48" s="56">
        <f>SUM(J47:J47)</f>
        <v>0</v>
      </c>
      <c r="K48" s="255"/>
      <c r="L48" s="56">
        <f>SUM(L47:L47)</f>
        <v>0</v>
      </c>
      <c r="M48" s="255"/>
      <c r="N48" s="56">
        <f>SUM(N47:N47)</f>
        <v>0</v>
      </c>
      <c r="O48" s="255"/>
      <c r="P48" s="56">
        <f>SUM(P47:P47)</f>
        <v>0</v>
      </c>
      <c r="Q48" s="184"/>
      <c r="R48" s="56">
        <f>SUM(R47:R47)</f>
        <v>0</v>
      </c>
      <c r="S48" s="184"/>
      <c r="T48" s="56">
        <f>SUM(T47:T47)</f>
        <v>-84528677</v>
      </c>
      <c r="U48" s="255"/>
      <c r="V48" s="56">
        <f>SUM(V47:V47)</f>
        <v>0</v>
      </c>
      <c r="W48" s="255"/>
      <c r="X48" s="56">
        <f>SUM(X47:X47)</f>
        <v>0</v>
      </c>
      <c r="Y48" s="255"/>
      <c r="Z48" s="56">
        <f>SUM(Z47:Z47)</f>
        <v>0</v>
      </c>
      <c r="AA48" s="255"/>
      <c r="AB48" s="56">
        <f>SUM(AB47:AB47)</f>
        <v>-84528677</v>
      </c>
      <c r="AC48" s="255"/>
      <c r="AD48" s="56">
        <f>SUM(AD47:AD47)</f>
        <v>-2177906</v>
      </c>
      <c r="AE48" s="255"/>
      <c r="AF48" s="56">
        <f>SUM(AF47:AF47)</f>
        <v>-86706583</v>
      </c>
    </row>
    <row r="49" spans="1:35" ht="12" customHeight="1" x14ac:dyDescent="0.45">
      <c r="A49" s="180"/>
      <c r="B49" s="178"/>
      <c r="C49" s="178"/>
      <c r="E49" s="40"/>
      <c r="F49" s="184"/>
      <c r="G49" s="254"/>
      <c r="H49" s="184"/>
      <c r="I49" s="255"/>
      <c r="J49" s="184"/>
      <c r="K49" s="255"/>
      <c r="L49" s="184"/>
      <c r="M49" s="255"/>
      <c r="N49" s="184"/>
      <c r="O49" s="255"/>
      <c r="P49" s="184"/>
      <c r="Q49" s="184"/>
      <c r="R49" s="184"/>
      <c r="S49" s="184"/>
      <c r="T49" s="184"/>
      <c r="U49" s="255"/>
      <c r="V49" s="184"/>
      <c r="W49" s="255"/>
      <c r="X49" s="184"/>
      <c r="Y49" s="255"/>
      <c r="Z49" s="184"/>
      <c r="AA49" s="255"/>
      <c r="AB49" s="273"/>
      <c r="AC49" s="255"/>
      <c r="AD49" s="273"/>
      <c r="AE49" s="255"/>
      <c r="AF49" s="273"/>
      <c r="AI49" s="176"/>
    </row>
    <row r="50" spans="1:35" ht="21.75" customHeight="1" x14ac:dyDescent="0.5">
      <c r="A50" s="180"/>
      <c r="B50" s="178" t="s">
        <v>137</v>
      </c>
      <c r="E50" s="279"/>
      <c r="F50" s="82"/>
      <c r="G50" s="76"/>
      <c r="H50" s="82"/>
      <c r="I50" s="76"/>
      <c r="J50" s="82"/>
      <c r="K50" s="76"/>
      <c r="L50" s="82"/>
      <c r="M50" s="76"/>
      <c r="N50" s="82"/>
      <c r="O50" s="76"/>
      <c r="P50" s="82"/>
      <c r="Q50" s="76"/>
      <c r="R50" s="82"/>
      <c r="S50" s="76"/>
      <c r="T50" s="82"/>
      <c r="U50" s="76"/>
      <c r="V50" s="82"/>
      <c r="W50" s="76"/>
      <c r="X50" s="82"/>
      <c r="Y50" s="76"/>
      <c r="Z50" s="82"/>
      <c r="AA50" s="76"/>
      <c r="AB50" s="82"/>
      <c r="AC50" s="76"/>
      <c r="AD50" s="82"/>
      <c r="AE50" s="76"/>
      <c r="AF50" s="82"/>
    </row>
    <row r="51" spans="1:35" ht="21.75" hidden="1" customHeight="1" x14ac:dyDescent="0.5">
      <c r="A51" s="168"/>
      <c r="B51" s="51" t="s">
        <v>208</v>
      </c>
      <c r="C51" s="178"/>
      <c r="D51" s="168"/>
      <c r="E51" s="279"/>
      <c r="F51" s="18">
        <v>0</v>
      </c>
      <c r="G51" s="76"/>
      <c r="H51" s="18">
        <v>0</v>
      </c>
      <c r="I51" s="76"/>
      <c r="J51" s="18">
        <v>0</v>
      </c>
      <c r="K51" s="76"/>
      <c r="L51" s="18">
        <v>0</v>
      </c>
      <c r="M51" s="76"/>
      <c r="N51" s="18">
        <v>0</v>
      </c>
      <c r="O51" s="76"/>
      <c r="P51" s="18">
        <v>0</v>
      </c>
      <c r="Q51" s="76"/>
      <c r="R51" s="18">
        <v>0</v>
      </c>
      <c r="S51" s="76"/>
      <c r="T51" s="18">
        <v>0</v>
      </c>
      <c r="U51" s="76"/>
      <c r="V51" s="18">
        <v>0</v>
      </c>
      <c r="W51" s="76"/>
      <c r="X51" s="18">
        <v>0</v>
      </c>
      <c r="Y51" s="76"/>
      <c r="Z51" s="18">
        <f>V51+X51</f>
        <v>0</v>
      </c>
      <c r="AA51" s="76"/>
      <c r="AB51" s="18">
        <f>SUM(F51:X51)</f>
        <v>0</v>
      </c>
      <c r="AC51" s="76"/>
      <c r="AD51" s="82"/>
      <c r="AE51" s="76"/>
      <c r="AF51" s="18">
        <f>AB51+AD51</f>
        <v>0</v>
      </c>
    </row>
    <row r="52" spans="1:35" ht="21.75" customHeight="1" x14ac:dyDescent="0.5">
      <c r="A52" s="180"/>
      <c r="B52" s="165" t="s">
        <v>138</v>
      </c>
      <c r="E52" s="279"/>
      <c r="F52" s="82"/>
      <c r="G52" s="76"/>
      <c r="H52" s="82"/>
      <c r="I52" s="76"/>
      <c r="J52" s="82"/>
      <c r="K52" s="76"/>
      <c r="L52" s="82"/>
      <c r="M52" s="76"/>
      <c r="N52" s="82"/>
      <c r="O52" s="76"/>
      <c r="P52" s="82"/>
      <c r="Q52" s="76"/>
      <c r="R52" s="82"/>
      <c r="S52" s="76"/>
      <c r="T52" s="82"/>
      <c r="U52" s="76"/>
      <c r="V52" s="82"/>
      <c r="W52" s="76"/>
      <c r="X52" s="82"/>
      <c r="Y52" s="76"/>
      <c r="Z52" s="18"/>
      <c r="AA52" s="76"/>
      <c r="AB52" s="18"/>
      <c r="AC52" s="76"/>
      <c r="AD52" s="239"/>
      <c r="AE52" s="76"/>
      <c r="AF52" s="18"/>
    </row>
    <row r="53" spans="1:35" ht="21.75" customHeight="1" x14ac:dyDescent="0.45">
      <c r="A53" s="180"/>
      <c r="C53" s="165" t="s">
        <v>139</v>
      </c>
      <c r="E53" s="279"/>
      <c r="F53" s="18">
        <v>0</v>
      </c>
      <c r="G53" s="252"/>
      <c r="H53" s="18">
        <v>0</v>
      </c>
      <c r="I53" s="251"/>
      <c r="J53" s="18">
        <v>0</v>
      </c>
      <c r="K53" s="251"/>
      <c r="L53" s="18">
        <v>0</v>
      </c>
      <c r="M53" s="251"/>
      <c r="N53" s="18">
        <v>0</v>
      </c>
      <c r="O53" s="253"/>
      <c r="P53" s="18">
        <v>0</v>
      </c>
      <c r="Q53" s="18"/>
      <c r="R53" s="18">
        <v>0</v>
      </c>
      <c r="S53" s="18"/>
      <c r="T53" s="18">
        <v>0</v>
      </c>
      <c r="U53" s="253"/>
      <c r="V53" s="18">
        <v>0</v>
      </c>
      <c r="W53" s="253"/>
      <c r="X53" s="18">
        <v>0</v>
      </c>
      <c r="Y53" s="253"/>
      <c r="Z53" s="18">
        <f t="shared" ref="Z53" si="10">V53+X53</f>
        <v>0</v>
      </c>
      <c r="AA53" s="253"/>
      <c r="AB53" s="18">
        <f t="shared" ref="AB53" si="11">SUM(F53:X53)</f>
        <v>0</v>
      </c>
      <c r="AC53" s="18"/>
      <c r="AD53" s="182">
        <v>288758750</v>
      </c>
      <c r="AE53" s="18"/>
      <c r="AF53" s="182">
        <f>AB53+AD53</f>
        <v>288758750</v>
      </c>
    </row>
    <row r="54" spans="1:35" ht="21.75" customHeight="1" x14ac:dyDescent="0.45">
      <c r="A54" s="180"/>
      <c r="B54" s="178" t="s">
        <v>140</v>
      </c>
      <c r="E54" s="279"/>
      <c r="F54" s="56">
        <f>F53+F48+F51</f>
        <v>0</v>
      </c>
      <c r="G54" s="254">
        <f>G53</f>
        <v>0</v>
      </c>
      <c r="H54" s="56">
        <f>H53+H48+H51</f>
        <v>0</v>
      </c>
      <c r="I54" s="255"/>
      <c r="J54" s="56">
        <f>J53+J48+J51</f>
        <v>0</v>
      </c>
      <c r="K54" s="255">
        <f>K53</f>
        <v>0</v>
      </c>
      <c r="L54" s="56">
        <f>L53+L48+L51</f>
        <v>0</v>
      </c>
      <c r="M54" s="255">
        <f>M53</f>
        <v>0</v>
      </c>
      <c r="N54" s="56">
        <f>N53+N48+N51</f>
        <v>0</v>
      </c>
      <c r="O54" s="255"/>
      <c r="P54" s="56">
        <f>P53+P48+P51</f>
        <v>0</v>
      </c>
      <c r="Q54" s="184"/>
      <c r="R54" s="56">
        <f>R53+R48+R51</f>
        <v>0</v>
      </c>
      <c r="S54" s="184"/>
      <c r="T54" s="56">
        <f>T53+T48+T51</f>
        <v>-84528677</v>
      </c>
      <c r="U54" s="255"/>
      <c r="V54" s="56">
        <f>V53+V48+V51</f>
        <v>0</v>
      </c>
      <c r="W54" s="255">
        <f>W53</f>
        <v>0</v>
      </c>
      <c r="X54" s="56">
        <f>X53+X48+X51</f>
        <v>0</v>
      </c>
      <c r="Y54" s="255">
        <f>Y53</f>
        <v>0</v>
      </c>
      <c r="Z54" s="56">
        <f>Z53+Z48+Z51</f>
        <v>0</v>
      </c>
      <c r="AA54" s="255"/>
      <c r="AB54" s="56">
        <f>AB53+AB48+AB51</f>
        <v>-84528677</v>
      </c>
      <c r="AC54" s="255"/>
      <c r="AD54" s="56">
        <f>AD53+AD48+AD51</f>
        <v>286580844</v>
      </c>
      <c r="AE54" s="255"/>
      <c r="AF54" s="56">
        <f>AF53+AF48+AF51</f>
        <v>202052167</v>
      </c>
    </row>
    <row r="55" spans="1:35" ht="12" customHeight="1" x14ac:dyDescent="0.45">
      <c r="A55" s="180"/>
      <c r="B55" s="178"/>
      <c r="C55" s="178"/>
      <c r="E55" s="40"/>
      <c r="F55" s="184"/>
      <c r="G55" s="254"/>
      <c r="H55" s="184"/>
      <c r="I55" s="255"/>
      <c r="J55" s="184"/>
      <c r="K55" s="255"/>
      <c r="L55" s="184"/>
      <c r="M55" s="255"/>
      <c r="N55" s="184"/>
      <c r="O55" s="255"/>
      <c r="P55" s="184"/>
      <c r="Q55" s="184"/>
      <c r="R55" s="184"/>
      <c r="S55" s="184"/>
      <c r="T55" s="184"/>
      <c r="U55" s="255"/>
      <c r="V55" s="184"/>
      <c r="W55" s="255"/>
      <c r="X55" s="184"/>
      <c r="Y55" s="255"/>
      <c r="Z55" s="184"/>
      <c r="AA55" s="255"/>
      <c r="AB55" s="273"/>
      <c r="AC55" s="255"/>
      <c r="AD55" s="273"/>
      <c r="AE55" s="255"/>
      <c r="AF55" s="273"/>
      <c r="AI55" s="176"/>
    </row>
    <row r="56" spans="1:35" ht="21.75" customHeight="1" x14ac:dyDescent="0.5">
      <c r="A56" s="168"/>
      <c r="B56" s="51" t="s">
        <v>133</v>
      </c>
      <c r="C56" s="178"/>
      <c r="D56" s="168"/>
      <c r="E56" s="296">
        <v>27</v>
      </c>
      <c r="F56" s="18">
        <v>0</v>
      </c>
      <c r="G56" s="76"/>
      <c r="H56" s="18">
        <v>0</v>
      </c>
      <c r="I56" s="251"/>
      <c r="J56" s="18">
        <v>0</v>
      </c>
      <c r="K56" s="251"/>
      <c r="L56" s="18">
        <v>0</v>
      </c>
      <c r="M56" s="251"/>
      <c r="N56" s="18">
        <v>0</v>
      </c>
      <c r="O56" s="76"/>
      <c r="P56" s="18">
        <v>47349581</v>
      </c>
      <c r="Q56" s="18"/>
      <c r="R56" s="18">
        <v>0</v>
      </c>
      <c r="S56" s="18"/>
      <c r="T56" s="18">
        <v>-47349581</v>
      </c>
      <c r="U56" s="76"/>
      <c r="V56" s="18">
        <v>0</v>
      </c>
      <c r="W56" s="251"/>
      <c r="X56" s="18">
        <v>0</v>
      </c>
      <c r="Y56" s="251"/>
      <c r="Z56" s="18">
        <f t="shared" ref="Z56" si="12">V56+X56</f>
        <v>0</v>
      </c>
      <c r="AA56" s="251"/>
      <c r="AB56" s="18">
        <f t="shared" ref="AB56" si="13">SUM(F56:X56)</f>
        <v>0</v>
      </c>
      <c r="AC56" s="18"/>
      <c r="AD56" s="18">
        <v>0</v>
      </c>
      <c r="AE56" s="18"/>
      <c r="AF56" s="18">
        <f>AB56+AD56</f>
        <v>0</v>
      </c>
    </row>
    <row r="57" spans="1:35" ht="12" customHeight="1" x14ac:dyDescent="0.45">
      <c r="A57" s="180"/>
      <c r="B57" s="178"/>
      <c r="C57" s="178"/>
      <c r="E57" s="40"/>
      <c r="F57" s="184"/>
      <c r="G57" s="254"/>
      <c r="H57" s="184"/>
      <c r="I57" s="255"/>
      <c r="J57" s="184"/>
      <c r="K57" s="255"/>
      <c r="L57" s="184"/>
      <c r="M57" s="255"/>
      <c r="N57" s="184"/>
      <c r="O57" s="255"/>
      <c r="P57" s="184"/>
      <c r="Q57" s="184"/>
      <c r="R57" s="184"/>
      <c r="S57" s="184"/>
      <c r="T57" s="184"/>
      <c r="U57" s="255"/>
      <c r="V57" s="184"/>
      <c r="W57" s="255"/>
      <c r="X57" s="184"/>
      <c r="Y57" s="255"/>
      <c r="Z57" s="184"/>
      <c r="AA57" s="255"/>
      <c r="AB57" s="273"/>
      <c r="AC57" s="255"/>
      <c r="AD57" s="273"/>
      <c r="AE57" s="255"/>
      <c r="AF57" s="273"/>
      <c r="AI57" s="176"/>
    </row>
    <row r="58" spans="1:35" ht="21.75" customHeight="1" x14ac:dyDescent="0.5">
      <c r="A58" s="277" t="s">
        <v>136</v>
      </c>
      <c r="E58" s="279"/>
      <c r="F58" s="82"/>
      <c r="G58" s="76"/>
      <c r="H58" s="82"/>
      <c r="I58" s="76"/>
      <c r="J58" s="82"/>
      <c r="K58" s="76"/>
      <c r="L58" s="82"/>
      <c r="M58" s="76"/>
      <c r="N58" s="82"/>
      <c r="O58" s="76"/>
      <c r="P58" s="82"/>
      <c r="Q58" s="76"/>
      <c r="R58" s="82"/>
      <c r="S58" s="76"/>
      <c r="T58" s="82"/>
      <c r="U58" s="76"/>
      <c r="V58" s="82"/>
      <c r="W58" s="76"/>
      <c r="X58" s="82"/>
      <c r="Y58" s="76"/>
      <c r="Z58" s="82"/>
      <c r="AA58" s="76"/>
      <c r="AB58" s="82"/>
      <c r="AC58" s="76"/>
      <c r="AD58" s="82"/>
      <c r="AE58" s="76"/>
      <c r="AF58" s="82"/>
    </row>
    <row r="59" spans="1:35" ht="21.75" customHeight="1" x14ac:dyDescent="0.45">
      <c r="A59" s="277"/>
      <c r="B59" s="165" t="s">
        <v>141</v>
      </c>
      <c r="E59" s="279"/>
      <c r="F59" s="18">
        <v>0</v>
      </c>
      <c r="G59" s="76"/>
      <c r="H59" s="18">
        <v>0</v>
      </c>
      <c r="I59" s="251"/>
      <c r="J59" s="18">
        <v>0</v>
      </c>
      <c r="K59" s="251"/>
      <c r="L59" s="18">
        <v>0</v>
      </c>
      <c r="M59" s="251"/>
      <c r="N59" s="18">
        <v>0</v>
      </c>
      <c r="O59" s="253"/>
      <c r="P59" s="18">
        <v>0</v>
      </c>
      <c r="Q59" s="251"/>
      <c r="R59" s="18">
        <v>0</v>
      </c>
      <c r="S59" s="253"/>
      <c r="T59" s="18">
        <f>'กำไรขาดทุน 10'!F40</f>
        <v>267038293</v>
      </c>
      <c r="U59" s="18"/>
      <c r="V59" s="18">
        <v>0</v>
      </c>
      <c r="W59" s="18"/>
      <c r="X59" s="18">
        <v>0</v>
      </c>
      <c r="Y59" s="18"/>
      <c r="Z59" s="18">
        <f t="shared" ref="Z59" si="14">V59+X59</f>
        <v>0</v>
      </c>
      <c r="AA59" s="18"/>
      <c r="AB59" s="18">
        <f t="shared" ref="AB59" si="15">SUM(F59:X59)</f>
        <v>267038293</v>
      </c>
      <c r="AC59" s="18"/>
      <c r="AD59" s="18">
        <f>'กำไรขาดทุน 10'!F41</f>
        <v>65330996</v>
      </c>
      <c r="AE59" s="18"/>
      <c r="AF59" s="18">
        <f>AB59+AD59</f>
        <v>332369289</v>
      </c>
    </row>
    <row r="60" spans="1:35" ht="21.75" customHeight="1" x14ac:dyDescent="0.45">
      <c r="B60" s="165" t="s">
        <v>101</v>
      </c>
      <c r="E60" s="279"/>
      <c r="F60" s="18">
        <v>0</v>
      </c>
      <c r="G60" s="252"/>
      <c r="H60" s="18">
        <v>0</v>
      </c>
      <c r="I60" s="251"/>
      <c r="J60" s="18">
        <v>0</v>
      </c>
      <c r="K60" s="251"/>
      <c r="L60" s="18">
        <v>0</v>
      </c>
      <c r="M60" s="251"/>
      <c r="N60" s="18">
        <v>0</v>
      </c>
      <c r="O60" s="253"/>
      <c r="P60" s="18">
        <v>0</v>
      </c>
      <c r="Q60" s="251"/>
      <c r="R60" s="18">
        <v>0</v>
      </c>
      <c r="S60" s="253"/>
      <c r="T60" s="182">
        <v>13319341</v>
      </c>
      <c r="U60" s="18"/>
      <c r="V60" s="182">
        <v>-81300899</v>
      </c>
      <c r="W60" s="18"/>
      <c r="X60" s="182">
        <v>120027982</v>
      </c>
      <c r="Y60" s="18"/>
      <c r="Z60" s="18">
        <f>V60+X60</f>
        <v>38727083</v>
      </c>
      <c r="AA60" s="18"/>
      <c r="AB60" s="18">
        <f>SUM(F60:X60)</f>
        <v>52046424</v>
      </c>
      <c r="AC60" s="18"/>
      <c r="AD60" s="182">
        <v>-59840032</v>
      </c>
      <c r="AE60" s="18"/>
      <c r="AF60" s="182">
        <f>AB60+AD60</f>
        <v>-7793608</v>
      </c>
    </row>
    <row r="61" spans="1:35" ht="21.75" customHeight="1" x14ac:dyDescent="0.45">
      <c r="A61" s="168" t="s">
        <v>203</v>
      </c>
      <c r="B61" s="168"/>
      <c r="C61" s="168"/>
      <c r="D61" s="168"/>
      <c r="E61" s="163"/>
      <c r="F61" s="56">
        <f>SUM(F59:F60)</f>
        <v>0</v>
      </c>
      <c r="G61" s="254"/>
      <c r="H61" s="56">
        <f>SUM(H59:H60)</f>
        <v>0</v>
      </c>
      <c r="I61" s="255"/>
      <c r="J61" s="56">
        <f>SUM(J59:J60)</f>
        <v>0</v>
      </c>
      <c r="K61" s="255"/>
      <c r="L61" s="56">
        <f>SUM(L59:L60)</f>
        <v>0</v>
      </c>
      <c r="M61" s="255"/>
      <c r="N61" s="56">
        <f>SUM(N59:N60)</f>
        <v>0</v>
      </c>
      <c r="O61" s="255"/>
      <c r="P61" s="56">
        <f>SUM(P59:P60)</f>
        <v>0</v>
      </c>
      <c r="Q61" s="255"/>
      <c r="R61" s="56">
        <f>SUM(R59:R60)</f>
        <v>0</v>
      </c>
      <c r="S61" s="255"/>
      <c r="T61" s="56">
        <f>SUM(T59:T60)</f>
        <v>280357634</v>
      </c>
      <c r="U61" s="184"/>
      <c r="V61" s="56">
        <f>SUM(V59:V60)</f>
        <v>-81300899</v>
      </c>
      <c r="W61" s="184"/>
      <c r="X61" s="56">
        <f>SUM(X59:X60)</f>
        <v>120027982</v>
      </c>
      <c r="Y61" s="184"/>
      <c r="Z61" s="56">
        <f>V61+X61</f>
        <v>38727083</v>
      </c>
      <c r="AA61" s="184"/>
      <c r="AB61" s="56">
        <f>SUM(AB59:AB60)</f>
        <v>319084717</v>
      </c>
      <c r="AC61" s="184"/>
      <c r="AD61" s="56">
        <f>SUM(AD59:AD60)</f>
        <v>5490964</v>
      </c>
      <c r="AE61" s="184"/>
      <c r="AF61" s="56">
        <f>SUM(AF59:AF60)</f>
        <v>324575681</v>
      </c>
      <c r="AG61" s="256">
        <f>AF61-'กำไรขาดทุนเบ็ดเสร็จ 11'!E31</f>
        <v>0</v>
      </c>
    </row>
    <row r="62" spans="1:35" ht="21.75" customHeight="1" thickBot="1" x14ac:dyDescent="0.55000000000000004">
      <c r="A62" s="174" t="s">
        <v>221</v>
      </c>
      <c r="B62" s="168"/>
      <c r="C62" s="168"/>
      <c r="D62" s="168"/>
      <c r="E62" s="279"/>
      <c r="F62" s="185">
        <f>SUM(F44,F54,F61,F56)</f>
        <v>850000000</v>
      </c>
      <c r="G62" s="177"/>
      <c r="H62" s="185">
        <f>SUM(H44,H54,H61,H56)</f>
        <v>-15740202</v>
      </c>
      <c r="I62" s="177"/>
      <c r="J62" s="185">
        <f>SUM(J44,J54,J61,J56)</f>
        <v>1643000000</v>
      </c>
      <c r="K62" s="177"/>
      <c r="L62" s="185">
        <f>SUM(L44,L54,L61,L56)</f>
        <v>18365540</v>
      </c>
      <c r="M62" s="177"/>
      <c r="N62" s="185">
        <f>SUM(N44,N54,N61,N56)</f>
        <v>85000000</v>
      </c>
      <c r="O62" s="177"/>
      <c r="P62" s="185">
        <f>SUM(P44,P54,P61,P56)</f>
        <v>462296860</v>
      </c>
      <c r="Q62" s="177"/>
      <c r="R62" s="185">
        <f>SUM(R44,R54,R61,R56)</f>
        <v>15740202</v>
      </c>
      <c r="S62" s="177"/>
      <c r="T62" s="185">
        <f>SUM(T44,T54,T61,T56)</f>
        <v>1490476644</v>
      </c>
      <c r="U62" s="177"/>
      <c r="V62" s="185">
        <f>SUM(V44,V54,V61,V56)</f>
        <v>-98223077</v>
      </c>
      <c r="W62" s="177"/>
      <c r="X62" s="185">
        <f>SUM(X44,X54,X61,X56)</f>
        <v>372621204</v>
      </c>
      <c r="Y62" s="177"/>
      <c r="Z62" s="185">
        <f>SUM(Z44,Z54,Z61,Z56)</f>
        <v>274398127</v>
      </c>
      <c r="AA62" s="177"/>
      <c r="AB62" s="185">
        <f>SUM(AB44,AB54,AB61,AB56)</f>
        <v>4823537171</v>
      </c>
      <c r="AC62" s="177"/>
      <c r="AD62" s="185">
        <f>SUM(AD44,AD54,AD61,AD56)</f>
        <v>1057179539</v>
      </c>
      <c r="AE62" s="177"/>
      <c r="AF62" s="185">
        <f>SUM(AF44,AF54,AF61,AF56)</f>
        <v>5880716710</v>
      </c>
    </row>
    <row r="63" spans="1:35" ht="21.75" customHeight="1" thickTop="1" x14ac:dyDescent="0.5"/>
    <row r="65" spans="20:32" ht="21.75" customHeight="1" x14ac:dyDescent="0.5">
      <c r="T65" s="187">
        <f>T62-'งบดุลรวม  8-9'!G56</f>
        <v>0</v>
      </c>
      <c r="Z65" s="187">
        <f>Z62-'งบดุลรวม  8-9'!G57</f>
        <v>0</v>
      </c>
      <c r="AB65" s="187">
        <f>AB61-'กำไรขาดทุนเบ็ดเสร็จ 11'!E33</f>
        <v>0</v>
      </c>
      <c r="AD65" s="187">
        <f>AD62-'งบดุลรวม  8-9'!G59</f>
        <v>0</v>
      </c>
      <c r="AF65" s="187">
        <f>AF62-'งบดุลรวม  8-9'!G60</f>
        <v>0</v>
      </c>
    </row>
    <row r="67" spans="20:32" ht="21.75" customHeight="1" x14ac:dyDescent="0.5">
      <c r="AD67" s="187">
        <f>AD61-'กำไรขาดทุนเบ็ดเสร็จ 11'!E34</f>
        <v>0</v>
      </c>
    </row>
  </sheetData>
  <mergeCells count="8">
    <mergeCell ref="F42:AF42"/>
    <mergeCell ref="F36:AF36"/>
    <mergeCell ref="F10:AF10"/>
    <mergeCell ref="F4:AF4"/>
    <mergeCell ref="N5:T5"/>
    <mergeCell ref="V5:Z5"/>
    <mergeCell ref="N37:T37"/>
    <mergeCell ref="V37:Z37"/>
  </mergeCells>
  <pageMargins left="0.7" right="0.43" top="0.5" bottom="0.5" header="0.5" footer="0.5"/>
  <pageSetup paperSize="9" scale="54" firstPageNumber="12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X37"/>
  <sheetViews>
    <sheetView view="pageBreakPreview" zoomScale="120" zoomScaleNormal="70" zoomScaleSheetLayoutView="120" workbookViewId="0"/>
  </sheetViews>
  <sheetFormatPr defaultColWidth="9.140625" defaultRowHeight="22.5" customHeight="1" x14ac:dyDescent="0.5"/>
  <cols>
    <col min="1" max="3" width="2.28515625" style="165" customWidth="1"/>
    <col min="4" max="4" width="48.140625" style="165" customWidth="1"/>
    <col min="5" max="5" width="10.7109375" style="194" customWidth="1"/>
    <col min="6" max="6" width="19.7109375" style="187" customWidth="1"/>
    <col min="7" max="7" width="1.85546875" style="187" customWidth="1"/>
    <col min="8" max="8" width="19.7109375" style="187" customWidth="1"/>
    <col min="9" max="9" width="1.85546875" style="187" customWidth="1"/>
    <col min="10" max="10" width="19.7109375" style="187" customWidth="1"/>
    <col min="11" max="11" width="1.85546875" style="187" customWidth="1"/>
    <col min="12" max="12" width="19.7109375" style="187" customWidth="1"/>
    <col min="13" max="13" width="1.85546875" style="187" customWidth="1"/>
    <col min="14" max="14" width="19.7109375" style="187" customWidth="1"/>
    <col min="15" max="15" width="1.85546875" style="187" customWidth="1"/>
    <col min="16" max="16" width="19.7109375" style="187" customWidth="1"/>
    <col min="17" max="17" width="1.85546875" style="187" customWidth="1"/>
    <col min="18" max="18" width="19.7109375" style="187" customWidth="1"/>
    <col min="19" max="19" width="9.140625" style="165"/>
    <col min="20" max="20" width="6" style="165" customWidth="1"/>
    <col min="21" max="21" width="15.85546875" style="165" customWidth="1"/>
    <col min="22" max="23" width="13.28515625" style="165" customWidth="1"/>
    <col min="24" max="16384" width="9.140625" style="165"/>
  </cols>
  <sheetData>
    <row r="1" spans="1:24" ht="22.5" customHeight="1" x14ac:dyDescent="0.5">
      <c r="A1" s="260" t="s">
        <v>76</v>
      </c>
      <c r="B1" s="260"/>
      <c r="C1" s="260"/>
      <c r="D1" s="260"/>
      <c r="E1" s="188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24" ht="22.5" customHeight="1" x14ac:dyDescent="0.5">
      <c r="A2" s="260" t="s">
        <v>142</v>
      </c>
      <c r="B2" s="260"/>
      <c r="C2" s="260"/>
      <c r="D2" s="260"/>
      <c r="E2" s="188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4" ht="22.5" customHeight="1" x14ac:dyDescent="0.5">
      <c r="A3" s="260"/>
      <c r="B3" s="260"/>
      <c r="C3" s="260"/>
      <c r="D3" s="260"/>
      <c r="E3" s="188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24" ht="22.5" customHeight="1" x14ac:dyDescent="0.5">
      <c r="A4" s="166"/>
      <c r="B4" s="166"/>
      <c r="C4" s="166"/>
      <c r="D4" s="166"/>
      <c r="E4" s="311" t="s">
        <v>3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170"/>
    </row>
    <row r="5" spans="1:24" ht="22.5" customHeight="1" x14ac:dyDescent="0.5">
      <c r="A5" s="167"/>
      <c r="B5" s="167"/>
      <c r="C5" s="167"/>
      <c r="D5" s="167"/>
      <c r="E5" s="264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69" t="s">
        <v>143</v>
      </c>
      <c r="Q5" s="171"/>
      <c r="R5" s="171"/>
      <c r="S5" s="170"/>
    </row>
    <row r="6" spans="1:24" s="168" customFormat="1" ht="22.5" customHeight="1" x14ac:dyDescent="0.5">
      <c r="F6" s="174"/>
      <c r="G6" s="174"/>
      <c r="H6" s="174"/>
      <c r="I6" s="174"/>
      <c r="J6" s="174"/>
      <c r="K6" s="169"/>
      <c r="L6" s="310" t="s">
        <v>66</v>
      </c>
      <c r="M6" s="310"/>
      <c r="N6" s="310"/>
      <c r="O6" s="169"/>
      <c r="P6" s="265" t="s">
        <v>58</v>
      </c>
      <c r="Q6" s="172"/>
      <c r="R6" s="174"/>
      <c r="S6" s="174"/>
    </row>
    <row r="7" spans="1:24" s="168" customFormat="1" ht="22.5" customHeight="1" x14ac:dyDescent="0.5">
      <c r="E7" s="175"/>
      <c r="F7" s="172" t="s">
        <v>144</v>
      </c>
      <c r="G7" s="169"/>
      <c r="H7" s="169" t="s">
        <v>105</v>
      </c>
      <c r="I7" s="169"/>
      <c r="J7" s="169" t="s">
        <v>145</v>
      </c>
      <c r="K7" s="169"/>
      <c r="L7" s="172" t="s">
        <v>114</v>
      </c>
      <c r="M7" s="169"/>
      <c r="N7" s="169"/>
      <c r="O7" s="169"/>
      <c r="P7" s="173" t="s">
        <v>240</v>
      </c>
      <c r="Q7" s="169"/>
      <c r="R7" s="169" t="s">
        <v>146</v>
      </c>
    </row>
    <row r="8" spans="1:24" s="168" customFormat="1" ht="24.75" customHeight="1" x14ac:dyDescent="0.5">
      <c r="E8" s="264" t="s">
        <v>6</v>
      </c>
      <c r="F8" s="172" t="s">
        <v>147</v>
      </c>
      <c r="G8" s="169"/>
      <c r="H8" s="169" t="s">
        <v>148</v>
      </c>
      <c r="I8" s="169"/>
      <c r="J8" s="169" t="s">
        <v>62</v>
      </c>
      <c r="K8" s="169"/>
      <c r="L8" s="169" t="s">
        <v>125</v>
      </c>
      <c r="M8" s="169"/>
      <c r="N8" s="173" t="s">
        <v>71</v>
      </c>
      <c r="O8" s="169"/>
      <c r="P8" s="169" t="s">
        <v>128</v>
      </c>
      <c r="Q8" s="169"/>
      <c r="R8" s="169" t="s">
        <v>149</v>
      </c>
    </row>
    <row r="9" spans="1:24" s="168" customFormat="1" ht="22.5" customHeight="1" x14ac:dyDescent="0.5">
      <c r="E9" s="264"/>
      <c r="F9" s="308" t="s">
        <v>7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</row>
    <row r="10" spans="1:24" ht="24.75" customHeight="1" x14ac:dyDescent="0.5">
      <c r="A10" s="174" t="s">
        <v>197</v>
      </c>
      <c r="E10" s="264"/>
      <c r="F10" s="189"/>
      <c r="G10" s="179"/>
      <c r="H10" s="189"/>
      <c r="I10" s="179"/>
      <c r="J10" s="189"/>
      <c r="K10" s="179"/>
      <c r="L10" s="189"/>
      <c r="M10" s="179"/>
      <c r="N10" s="189"/>
      <c r="O10" s="179"/>
      <c r="P10" s="179"/>
      <c r="Q10" s="179"/>
      <c r="R10" s="179"/>
      <c r="U10" s="190"/>
    </row>
    <row r="11" spans="1:24" ht="22.5" customHeight="1" x14ac:dyDescent="0.5">
      <c r="A11" s="168" t="s">
        <v>198</v>
      </c>
      <c r="B11" s="191"/>
      <c r="E11" s="264"/>
      <c r="F11" s="192">
        <v>850000000</v>
      </c>
      <c r="G11" s="192"/>
      <c r="H11" s="192">
        <v>1643000000</v>
      </c>
      <c r="I11" s="192"/>
      <c r="J11" s="192">
        <v>16950268</v>
      </c>
      <c r="K11" s="192"/>
      <c r="L11" s="192">
        <v>85000000</v>
      </c>
      <c r="M11" s="192"/>
      <c r="N11" s="192">
        <v>598158988</v>
      </c>
      <c r="O11" s="192"/>
      <c r="P11" s="192">
        <v>108304495</v>
      </c>
      <c r="Q11" s="192"/>
      <c r="R11" s="192">
        <v>3301413751</v>
      </c>
    </row>
    <row r="12" spans="1:24" ht="22.5" customHeight="1" x14ac:dyDescent="0.5">
      <c r="A12" s="168" t="s">
        <v>131</v>
      </c>
      <c r="B12" s="191"/>
      <c r="F12" s="195"/>
      <c r="G12" s="193"/>
      <c r="H12" s="195"/>
      <c r="I12" s="193"/>
      <c r="J12" s="195"/>
      <c r="K12" s="193"/>
      <c r="L12" s="195"/>
      <c r="M12" s="193"/>
      <c r="N12" s="195"/>
      <c r="O12" s="193"/>
      <c r="P12" s="195"/>
      <c r="Q12" s="193"/>
      <c r="R12" s="195"/>
      <c r="U12" s="196"/>
      <c r="V12" s="197"/>
      <c r="W12" s="196"/>
      <c r="X12" s="198"/>
    </row>
    <row r="13" spans="1:24" ht="22.5" customHeight="1" x14ac:dyDescent="0.5">
      <c r="A13" s="168"/>
      <c r="B13" s="178" t="s">
        <v>132</v>
      </c>
      <c r="F13" s="195"/>
      <c r="G13" s="193"/>
      <c r="H13" s="195"/>
      <c r="I13" s="193"/>
      <c r="J13" s="195"/>
      <c r="K13" s="193"/>
      <c r="L13" s="195"/>
      <c r="M13" s="193"/>
      <c r="N13" s="195"/>
      <c r="O13" s="193"/>
      <c r="P13" s="195"/>
      <c r="Q13" s="193"/>
      <c r="R13" s="195"/>
      <c r="U13" s="196"/>
      <c r="V13" s="197"/>
      <c r="W13" s="196"/>
      <c r="X13" s="198"/>
    </row>
    <row r="14" spans="1:24" ht="22.5" customHeight="1" x14ac:dyDescent="0.5">
      <c r="A14" s="168"/>
      <c r="B14" s="180" t="s">
        <v>134</v>
      </c>
      <c r="E14" s="194">
        <v>37</v>
      </c>
      <c r="F14" s="248">
        <v>0</v>
      </c>
      <c r="G14" s="153"/>
      <c r="H14" s="248">
        <v>0</v>
      </c>
      <c r="I14" s="199"/>
      <c r="J14" s="248">
        <v>0</v>
      </c>
      <c r="K14" s="199"/>
      <c r="L14" s="248">
        <v>0</v>
      </c>
      <c r="M14" s="199"/>
      <c r="N14" s="200">
        <v>-102000000</v>
      </c>
      <c r="O14" s="199"/>
      <c r="P14" s="248">
        <v>0</v>
      </c>
      <c r="Q14" s="199"/>
      <c r="R14" s="200">
        <f>SUM(F14:P14)</f>
        <v>-102000000</v>
      </c>
      <c r="U14" s="196"/>
      <c r="V14" s="197"/>
      <c r="W14" s="196"/>
      <c r="X14" s="198"/>
    </row>
    <row r="15" spans="1:24" ht="22.5" customHeight="1" x14ac:dyDescent="0.5">
      <c r="A15" s="168"/>
      <c r="B15" s="178" t="s">
        <v>135</v>
      </c>
      <c r="F15" s="249">
        <f>F14</f>
        <v>0</v>
      </c>
      <c r="G15" s="203"/>
      <c r="H15" s="249">
        <f>H14</f>
        <v>0</v>
      </c>
      <c r="I15" s="207"/>
      <c r="J15" s="249">
        <f>J14</f>
        <v>0</v>
      </c>
      <c r="K15" s="203"/>
      <c r="L15" s="249">
        <f>L14</f>
        <v>0</v>
      </c>
      <c r="M15" s="203"/>
      <c r="N15" s="206">
        <f>N14</f>
        <v>-102000000</v>
      </c>
      <c r="O15" s="203"/>
      <c r="P15" s="249">
        <f>P14</f>
        <v>0</v>
      </c>
      <c r="Q15" s="179"/>
      <c r="R15" s="204">
        <f>SUM(R14)</f>
        <v>-102000000</v>
      </c>
      <c r="U15" s="196"/>
      <c r="V15" s="197"/>
      <c r="W15" s="196"/>
      <c r="X15" s="198"/>
    </row>
    <row r="16" spans="1:24" ht="12" customHeight="1" x14ac:dyDescent="0.5">
      <c r="A16" s="168"/>
      <c r="B16" s="178"/>
      <c r="F16" s="272"/>
      <c r="G16" s="203"/>
      <c r="H16" s="272"/>
      <c r="I16" s="207"/>
      <c r="J16" s="272"/>
      <c r="K16" s="203"/>
      <c r="L16" s="272"/>
      <c r="M16" s="203"/>
      <c r="N16" s="203"/>
      <c r="O16" s="203"/>
      <c r="P16" s="272"/>
      <c r="Q16" s="179"/>
      <c r="R16" s="192"/>
      <c r="U16" s="196"/>
      <c r="V16" s="197"/>
      <c r="W16" s="196"/>
      <c r="X16" s="198"/>
    </row>
    <row r="17" spans="1:24" ht="22.5" customHeight="1" x14ac:dyDescent="0.5">
      <c r="A17" s="260" t="s">
        <v>136</v>
      </c>
      <c r="E17" s="264"/>
      <c r="F17" s="202"/>
      <c r="G17" s="203"/>
      <c r="H17" s="202"/>
      <c r="I17" s="203"/>
      <c r="J17" s="202"/>
      <c r="K17" s="203"/>
      <c r="L17" s="202"/>
      <c r="M17" s="203"/>
      <c r="N17" s="202"/>
      <c r="O17" s="203"/>
      <c r="P17" s="203"/>
      <c r="Q17" s="203"/>
      <c r="R17" s="203"/>
    </row>
    <row r="18" spans="1:24" ht="22.5" customHeight="1" x14ac:dyDescent="0.5">
      <c r="A18" s="260"/>
      <c r="B18" s="165" t="s">
        <v>141</v>
      </c>
      <c r="E18" s="264"/>
      <c r="F18" s="250">
        <v>0</v>
      </c>
      <c r="G18" s="153"/>
      <c r="H18" s="250">
        <v>0</v>
      </c>
      <c r="I18" s="199"/>
      <c r="J18" s="250">
        <v>0</v>
      </c>
      <c r="K18" s="199"/>
      <c r="L18" s="250">
        <v>0</v>
      </c>
      <c r="M18" s="199"/>
      <c r="N18" s="199">
        <v>158313676</v>
      </c>
      <c r="O18" s="199"/>
      <c r="P18" s="250">
        <v>0</v>
      </c>
      <c r="Q18" s="199"/>
      <c r="R18" s="199">
        <f>SUM(F18:P18)</f>
        <v>158313676</v>
      </c>
      <c r="T18" s="256"/>
    </row>
    <row r="19" spans="1:24" ht="22.5" customHeight="1" x14ac:dyDescent="0.5">
      <c r="B19" s="165" t="s">
        <v>101</v>
      </c>
      <c r="C19" s="180"/>
      <c r="D19" s="180"/>
      <c r="F19" s="248">
        <v>0</v>
      </c>
      <c r="G19" s="153"/>
      <c r="H19" s="248">
        <v>0</v>
      </c>
      <c r="I19" s="199"/>
      <c r="J19" s="248">
        <v>0</v>
      </c>
      <c r="K19" s="199"/>
      <c r="L19" s="248">
        <v>0</v>
      </c>
      <c r="M19" s="199"/>
      <c r="N19" s="248">
        <v>0</v>
      </c>
      <c r="O19" s="199"/>
      <c r="P19" s="200">
        <v>-89627975</v>
      </c>
      <c r="Q19" s="199"/>
      <c r="R19" s="200">
        <f>SUM(F19:P19)</f>
        <v>-89627975</v>
      </c>
      <c r="T19" s="256"/>
      <c r="U19" s="196"/>
      <c r="V19" s="197"/>
      <c r="W19" s="190"/>
    </row>
    <row r="20" spans="1:24" ht="22.5" customHeight="1" x14ac:dyDescent="0.5">
      <c r="A20" s="168" t="s">
        <v>203</v>
      </c>
      <c r="F20" s="249">
        <v>0</v>
      </c>
      <c r="G20" s="179"/>
      <c r="H20" s="249">
        <v>0</v>
      </c>
      <c r="I20" s="186"/>
      <c r="J20" s="249">
        <v>0</v>
      </c>
      <c r="K20" s="179"/>
      <c r="L20" s="249">
        <v>0</v>
      </c>
      <c r="M20" s="179"/>
      <c r="N20" s="201">
        <f>SUM(N18:N19)</f>
        <v>158313676</v>
      </c>
      <c r="O20" s="179"/>
      <c r="P20" s="201">
        <f>SUM(P18:P19)</f>
        <v>-89627975</v>
      </c>
      <c r="Q20" s="179"/>
      <c r="R20" s="204">
        <f>SUM(R18:R19)</f>
        <v>68685701</v>
      </c>
      <c r="U20" s="196"/>
      <c r="V20" s="197"/>
      <c r="W20" s="196"/>
      <c r="X20" s="198"/>
    </row>
    <row r="21" spans="1:24" s="170" customFormat="1" ht="22.5" customHeight="1" thickBot="1" x14ac:dyDescent="0.55000000000000004">
      <c r="A21" s="174" t="s">
        <v>199</v>
      </c>
      <c r="E21" s="264"/>
      <c r="F21" s="205">
        <f>SUM(F11,F20,F15)</f>
        <v>850000000</v>
      </c>
      <c r="G21" s="179"/>
      <c r="H21" s="205">
        <f>SUM(H11,H20,H15)</f>
        <v>1643000000</v>
      </c>
      <c r="I21" s="186"/>
      <c r="J21" s="205">
        <f>SUM(J11,J20,J15)</f>
        <v>16950268</v>
      </c>
      <c r="K21" s="179"/>
      <c r="L21" s="205">
        <f>SUM(L11,L20,L15)</f>
        <v>85000000</v>
      </c>
      <c r="M21" s="179"/>
      <c r="N21" s="205">
        <f>SUM(N11,N20,N15)</f>
        <v>654472664</v>
      </c>
      <c r="O21" s="179"/>
      <c r="P21" s="205">
        <f>SUM(P11,P20,P15)</f>
        <v>18676520</v>
      </c>
      <c r="Q21" s="179"/>
      <c r="R21" s="205">
        <f>SUM(R11,R20,R15)</f>
        <v>3268099452</v>
      </c>
      <c r="U21" s="196"/>
      <c r="V21" s="197"/>
      <c r="W21" s="196"/>
    </row>
    <row r="22" spans="1:24" ht="22.5" customHeight="1" thickTop="1" x14ac:dyDescent="0.5"/>
    <row r="23" spans="1:24" ht="22.5" customHeight="1" x14ac:dyDescent="0.5">
      <c r="A23" s="174" t="s">
        <v>219</v>
      </c>
      <c r="E23" s="279"/>
      <c r="F23" s="189"/>
      <c r="G23" s="179"/>
      <c r="H23" s="189"/>
      <c r="I23" s="179"/>
      <c r="J23" s="189"/>
      <c r="K23" s="179"/>
      <c r="L23" s="189"/>
      <c r="M23" s="179"/>
      <c r="N23" s="189"/>
      <c r="O23" s="179"/>
      <c r="P23" s="179"/>
      <c r="Q23" s="179"/>
      <c r="R23" s="179"/>
    </row>
    <row r="24" spans="1:24" ht="22.5" customHeight="1" x14ac:dyDescent="0.5">
      <c r="A24" s="168" t="s">
        <v>220</v>
      </c>
      <c r="B24" s="191"/>
      <c r="E24" s="279"/>
      <c r="F24" s="192">
        <f>F21</f>
        <v>850000000</v>
      </c>
      <c r="G24" s="192">
        <f t="shared" ref="G24:R24" si="0">G21</f>
        <v>0</v>
      </c>
      <c r="H24" s="192">
        <f t="shared" si="0"/>
        <v>1643000000</v>
      </c>
      <c r="I24" s="192">
        <f t="shared" si="0"/>
        <v>0</v>
      </c>
      <c r="J24" s="192">
        <f t="shared" si="0"/>
        <v>16950268</v>
      </c>
      <c r="K24" s="192">
        <f t="shared" si="0"/>
        <v>0</v>
      </c>
      <c r="L24" s="192">
        <f t="shared" si="0"/>
        <v>85000000</v>
      </c>
      <c r="M24" s="192">
        <f t="shared" si="0"/>
        <v>0</v>
      </c>
      <c r="N24" s="192">
        <f t="shared" si="0"/>
        <v>654472664</v>
      </c>
      <c r="O24" s="192">
        <f t="shared" si="0"/>
        <v>0</v>
      </c>
      <c r="P24" s="192">
        <f t="shared" si="0"/>
        <v>18676520</v>
      </c>
      <c r="Q24" s="192">
        <f t="shared" si="0"/>
        <v>0</v>
      </c>
      <c r="R24" s="192">
        <f t="shared" si="0"/>
        <v>3268099452</v>
      </c>
    </row>
    <row r="25" spans="1:24" ht="22.5" customHeight="1" x14ac:dyDescent="0.5">
      <c r="A25" s="168" t="s">
        <v>131</v>
      </c>
      <c r="B25" s="191"/>
      <c r="F25" s="195"/>
      <c r="G25" s="193"/>
      <c r="H25" s="195"/>
      <c r="I25" s="193"/>
      <c r="J25" s="195"/>
      <c r="K25" s="193"/>
      <c r="L25" s="195"/>
      <c r="M25" s="193"/>
      <c r="N25" s="195"/>
      <c r="O25" s="193"/>
      <c r="P25" s="195"/>
      <c r="Q25" s="193"/>
      <c r="R25" s="195"/>
    </row>
    <row r="26" spans="1:24" ht="22.5" customHeight="1" x14ac:dyDescent="0.5">
      <c r="A26" s="168"/>
      <c r="B26" s="178" t="s">
        <v>132</v>
      </c>
      <c r="F26" s="195"/>
      <c r="G26" s="193"/>
      <c r="H26" s="195"/>
      <c r="I26" s="193"/>
      <c r="J26" s="195"/>
      <c r="K26" s="193"/>
      <c r="L26" s="195"/>
      <c r="M26" s="193"/>
      <c r="N26" s="195"/>
      <c r="O26" s="193"/>
      <c r="P26" s="195"/>
      <c r="Q26" s="193"/>
      <c r="R26" s="195"/>
    </row>
    <row r="27" spans="1:24" ht="22.5" customHeight="1" x14ac:dyDescent="0.5">
      <c r="A27" s="168"/>
      <c r="B27" s="180" t="s">
        <v>134</v>
      </c>
      <c r="E27" s="194">
        <v>37</v>
      </c>
      <c r="F27" s="248">
        <v>0</v>
      </c>
      <c r="G27" s="153"/>
      <c r="H27" s="248">
        <v>0</v>
      </c>
      <c r="I27" s="199"/>
      <c r="J27" s="248">
        <v>0</v>
      </c>
      <c r="K27" s="199"/>
      <c r="L27" s="248">
        <v>0</v>
      </c>
      <c r="M27" s="199"/>
      <c r="N27" s="200">
        <v>-85000000</v>
      </c>
      <c r="O27" s="199"/>
      <c r="P27" s="248">
        <v>0</v>
      </c>
      <c r="Q27" s="199"/>
      <c r="R27" s="200">
        <f>SUM(F27:P27)</f>
        <v>-85000000</v>
      </c>
    </row>
    <row r="28" spans="1:24" ht="22.5" customHeight="1" x14ac:dyDescent="0.5">
      <c r="A28" s="168"/>
      <c r="B28" s="178" t="s">
        <v>135</v>
      </c>
      <c r="F28" s="249">
        <f>F27</f>
        <v>0</v>
      </c>
      <c r="G28" s="203"/>
      <c r="H28" s="249">
        <f>H27</f>
        <v>0</v>
      </c>
      <c r="I28" s="207"/>
      <c r="J28" s="249">
        <f>J27</f>
        <v>0</v>
      </c>
      <c r="K28" s="203"/>
      <c r="L28" s="249">
        <f>L27</f>
        <v>0</v>
      </c>
      <c r="M28" s="203"/>
      <c r="N28" s="206">
        <f>N27</f>
        <v>-85000000</v>
      </c>
      <c r="O28" s="203"/>
      <c r="P28" s="249">
        <f>P27</f>
        <v>0</v>
      </c>
      <c r="Q28" s="179"/>
      <c r="R28" s="204">
        <f>SUM(R27)</f>
        <v>-85000000</v>
      </c>
    </row>
    <row r="29" spans="1:24" ht="22.5" customHeight="1" x14ac:dyDescent="0.5">
      <c r="A29" s="168"/>
      <c r="B29" s="178"/>
      <c r="F29" s="272"/>
      <c r="G29" s="203"/>
      <c r="H29" s="272"/>
      <c r="I29" s="207"/>
      <c r="J29" s="272"/>
      <c r="K29" s="203"/>
      <c r="L29" s="272"/>
      <c r="M29" s="203"/>
      <c r="N29" s="203"/>
      <c r="O29" s="203"/>
      <c r="P29" s="272"/>
      <c r="Q29" s="179"/>
      <c r="R29" s="192"/>
    </row>
    <row r="30" spans="1:24" ht="22.5" customHeight="1" x14ac:dyDescent="0.5">
      <c r="A30" s="277" t="s">
        <v>136</v>
      </c>
      <c r="E30" s="279"/>
      <c r="F30" s="202"/>
      <c r="G30" s="203"/>
      <c r="H30" s="202"/>
      <c r="I30" s="203"/>
      <c r="J30" s="202"/>
      <c r="K30" s="203"/>
      <c r="L30" s="202"/>
      <c r="M30" s="203"/>
      <c r="N30" s="202"/>
      <c r="O30" s="203"/>
      <c r="P30" s="203"/>
      <c r="Q30" s="203"/>
      <c r="R30" s="203"/>
    </row>
    <row r="31" spans="1:24" ht="22.5" customHeight="1" x14ac:dyDescent="0.5">
      <c r="A31" s="277"/>
      <c r="B31" s="165" t="s">
        <v>141</v>
      </c>
      <c r="E31" s="279"/>
      <c r="F31" s="250">
        <v>0</v>
      </c>
      <c r="G31" s="153"/>
      <c r="H31" s="250">
        <v>0</v>
      </c>
      <c r="I31" s="199"/>
      <c r="J31" s="250">
        <v>0</v>
      </c>
      <c r="K31" s="199"/>
      <c r="L31" s="250">
        <v>0</v>
      </c>
      <c r="M31" s="199"/>
      <c r="N31" s="199">
        <f>'กำไรขาดทุน 10'!J42</f>
        <v>110481461</v>
      </c>
      <c r="O31" s="199"/>
      <c r="P31" s="250">
        <v>0</v>
      </c>
      <c r="Q31" s="199"/>
      <c r="R31" s="199">
        <f>SUM(F31:P31)</f>
        <v>110481461</v>
      </c>
    </row>
    <row r="32" spans="1:24" ht="22.5" customHeight="1" x14ac:dyDescent="0.5">
      <c r="B32" s="165" t="s">
        <v>101</v>
      </c>
      <c r="C32" s="180"/>
      <c r="D32" s="180"/>
      <c r="F32" s="248">
        <v>0</v>
      </c>
      <c r="G32" s="153"/>
      <c r="H32" s="248">
        <v>0</v>
      </c>
      <c r="I32" s="199"/>
      <c r="J32" s="248">
        <v>0</v>
      </c>
      <c r="K32" s="199"/>
      <c r="L32" s="248">
        <v>0</v>
      </c>
      <c r="M32" s="199"/>
      <c r="N32" s="248">
        <f>'กำไรขาดทุนเบ็ดเสร็จ 11'!I27</f>
        <v>16425658</v>
      </c>
      <c r="O32" s="199"/>
      <c r="P32" s="200">
        <v>1052200</v>
      </c>
      <c r="Q32" s="199"/>
      <c r="R32" s="200">
        <f>SUM(F32:P32)</f>
        <v>17477858</v>
      </c>
    </row>
    <row r="33" spans="1:18" ht="22.5" customHeight="1" x14ac:dyDescent="0.5">
      <c r="A33" s="168" t="s">
        <v>203</v>
      </c>
      <c r="F33" s="249">
        <v>0</v>
      </c>
      <c r="G33" s="179"/>
      <c r="H33" s="249">
        <v>0</v>
      </c>
      <c r="I33" s="186"/>
      <c r="J33" s="249">
        <v>0</v>
      </c>
      <c r="K33" s="179"/>
      <c r="L33" s="249">
        <v>0</v>
      </c>
      <c r="M33" s="179"/>
      <c r="N33" s="201">
        <f>SUM(N31:N32)</f>
        <v>126907119</v>
      </c>
      <c r="O33" s="179"/>
      <c r="P33" s="201">
        <f>SUM(P31:P32)</f>
        <v>1052200</v>
      </c>
      <c r="Q33" s="179"/>
      <c r="R33" s="204">
        <f>SUM(R31:R32)</f>
        <v>127959319</v>
      </c>
    </row>
    <row r="34" spans="1:18" ht="22.5" customHeight="1" thickBot="1" x14ac:dyDescent="0.55000000000000004">
      <c r="A34" s="174" t="s">
        <v>221</v>
      </c>
      <c r="B34" s="170"/>
      <c r="C34" s="170"/>
      <c r="D34" s="170"/>
      <c r="E34" s="279"/>
      <c r="F34" s="205">
        <f>SUM(F24,F33,F28)</f>
        <v>850000000</v>
      </c>
      <c r="G34" s="179"/>
      <c r="H34" s="205">
        <f>SUM(H24,H33,H28)</f>
        <v>1643000000</v>
      </c>
      <c r="I34" s="186"/>
      <c r="J34" s="205">
        <f>SUM(J24,J33,J28)</f>
        <v>16950268</v>
      </c>
      <c r="K34" s="179"/>
      <c r="L34" s="205">
        <f>SUM(L24,L33,L28)</f>
        <v>85000000</v>
      </c>
      <c r="M34" s="179"/>
      <c r="N34" s="205">
        <f>SUM(N24,N33,N28)</f>
        <v>696379783</v>
      </c>
      <c r="O34" s="179"/>
      <c r="P34" s="205">
        <f>SUM(P24,P33,P28)</f>
        <v>19728720</v>
      </c>
      <c r="Q34" s="179"/>
      <c r="R34" s="205">
        <f>SUM(R24,R33,R28)</f>
        <v>3311058771</v>
      </c>
    </row>
    <row r="35" spans="1:18" ht="22.5" customHeight="1" thickTop="1" x14ac:dyDescent="0.5"/>
    <row r="37" spans="1:18" ht="22.5" customHeight="1" x14ac:dyDescent="0.5">
      <c r="R37" s="187">
        <f>R34-'งบดุลรวม  8-9'!K60</f>
        <v>0</v>
      </c>
    </row>
  </sheetData>
  <mergeCells count="3">
    <mergeCell ref="E4:R4"/>
    <mergeCell ref="L6:N6"/>
    <mergeCell ref="F9:R9"/>
  </mergeCells>
  <pageMargins left="0.7" right="0.7" top="0.5" bottom="0.5" header="0.5" footer="0.5"/>
  <pageSetup paperSize="9" scale="66" firstPageNumber="14" fitToHeight="0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119"/>
  <sheetViews>
    <sheetView view="pageBreakPreview" zoomScale="120" zoomScaleNormal="80" zoomScaleSheetLayoutView="120" workbookViewId="0">
      <selection sqref="A1:L1"/>
    </sheetView>
  </sheetViews>
  <sheetFormatPr defaultColWidth="21.7109375" defaultRowHeight="21.95" customHeight="1" x14ac:dyDescent="0.5"/>
  <cols>
    <col min="1" max="1" width="3.28515625" style="16" customWidth="1"/>
    <col min="2" max="3" width="2.28515625" style="16" customWidth="1"/>
    <col min="4" max="4" width="38.5703125" style="1" customWidth="1"/>
    <col min="5" max="5" width="9.85546875" style="246" customWidth="1"/>
    <col min="6" max="6" width="16.7109375" style="32" customWidth="1"/>
    <col min="7" max="7" width="0.85546875" style="32" customWidth="1"/>
    <col min="8" max="8" width="16.7109375" style="32" customWidth="1"/>
    <col min="9" max="9" width="1.140625" style="32" customWidth="1"/>
    <col min="10" max="10" width="16.7109375" style="32" customWidth="1"/>
    <col min="11" max="11" width="0.85546875" style="32" customWidth="1"/>
    <col min="12" max="12" width="16.7109375" style="32" customWidth="1"/>
    <col min="13" max="16384" width="21.7109375" style="1"/>
  </cols>
  <sheetData>
    <row r="1" spans="1:13" ht="21.95" customHeight="1" x14ac:dyDescent="0.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13" ht="21.95" customHeight="1" x14ac:dyDescent="0.5">
      <c r="A2" s="298" t="s">
        <v>150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13" ht="21.95" customHeight="1" x14ac:dyDescent="0.45">
      <c r="A3" s="61"/>
      <c r="B3" s="2"/>
      <c r="C3" s="2"/>
      <c r="D3" s="2"/>
      <c r="E3" s="3"/>
      <c r="F3" s="268"/>
      <c r="G3" s="267" t="s">
        <v>2</v>
      </c>
      <c r="H3" s="268"/>
      <c r="I3" s="7"/>
      <c r="J3" s="299" t="s">
        <v>3</v>
      </c>
      <c r="K3" s="299"/>
      <c r="L3" s="299"/>
    </row>
    <row r="4" spans="1:13" ht="21.95" customHeight="1" x14ac:dyDescent="0.45">
      <c r="A4" s="269"/>
      <c r="B4" s="269"/>
      <c r="C4" s="269"/>
      <c r="D4" s="208"/>
      <c r="E4" s="5"/>
      <c r="F4" s="304" t="s">
        <v>270</v>
      </c>
      <c r="G4" s="304"/>
      <c r="H4" s="304"/>
      <c r="I4" s="7"/>
      <c r="J4" s="304" t="str">
        <f>F4</f>
        <v xml:space="preserve">สำหรับปีสิ้นสุดวันที่ </v>
      </c>
      <c r="K4" s="304"/>
      <c r="L4" s="304"/>
    </row>
    <row r="5" spans="1:13" ht="21.95" customHeight="1" x14ac:dyDescent="0.45">
      <c r="A5" s="269"/>
      <c r="B5" s="269"/>
      <c r="C5" s="269"/>
      <c r="D5" s="208"/>
      <c r="E5" s="5"/>
      <c r="F5" s="304" t="s">
        <v>4</v>
      </c>
      <c r="G5" s="304"/>
      <c r="H5" s="304"/>
      <c r="I5" s="7"/>
      <c r="J5" s="304" t="str">
        <f>F5</f>
        <v>31 ธันวาคม</v>
      </c>
      <c r="K5" s="304"/>
      <c r="L5" s="304"/>
    </row>
    <row r="6" spans="1:13" ht="21.95" customHeight="1" x14ac:dyDescent="0.45">
      <c r="D6" s="209"/>
      <c r="E6" s="40" t="s">
        <v>6</v>
      </c>
      <c r="F6" s="278">
        <v>2560</v>
      </c>
      <c r="G6" s="8"/>
      <c r="H6" s="278">
        <v>2559</v>
      </c>
      <c r="I6" s="8"/>
      <c r="J6" s="278">
        <v>2560</v>
      </c>
      <c r="K6" s="8"/>
      <c r="L6" s="278">
        <v>2559</v>
      </c>
    </row>
    <row r="7" spans="1:13" s="114" customFormat="1" ht="21.95" customHeight="1" x14ac:dyDescent="0.45">
      <c r="A7" s="2"/>
      <c r="B7" s="2"/>
      <c r="C7" s="2"/>
      <c r="D7" s="210"/>
      <c r="E7" s="40"/>
      <c r="F7" s="302" t="s">
        <v>7</v>
      </c>
      <c r="G7" s="302"/>
      <c r="H7" s="302"/>
      <c r="I7" s="302"/>
      <c r="J7" s="302"/>
      <c r="K7" s="302"/>
      <c r="L7" s="302"/>
    </row>
    <row r="8" spans="1:13" ht="24" customHeight="1" x14ac:dyDescent="0.5">
      <c r="A8" s="269" t="s">
        <v>151</v>
      </c>
      <c r="B8" s="211"/>
      <c r="C8" s="211"/>
      <c r="D8" s="212"/>
      <c r="E8" s="213"/>
      <c r="F8" s="18"/>
      <c r="G8" s="18"/>
      <c r="H8" s="18"/>
      <c r="I8" s="18"/>
      <c r="J8" s="18"/>
      <c r="K8" s="18"/>
      <c r="L8" s="18"/>
    </row>
    <row r="9" spans="1:13" ht="24" customHeight="1" x14ac:dyDescent="0.5">
      <c r="A9" s="16" t="s">
        <v>211</v>
      </c>
      <c r="B9" s="214"/>
      <c r="C9" s="214"/>
      <c r="D9" s="215"/>
      <c r="E9" s="216"/>
      <c r="F9" s="131">
        <f>'กำไรขาดทุน 10'!F37</f>
        <v>332369289</v>
      </c>
      <c r="G9" s="131"/>
      <c r="H9" s="131">
        <f>'กำไรขาดทุน 10'!H37</f>
        <v>152914958</v>
      </c>
      <c r="I9" s="131"/>
      <c r="J9" s="131">
        <f>'กำไรขาดทุน 10'!J37</f>
        <v>110481461</v>
      </c>
      <c r="K9" s="131"/>
      <c r="L9" s="131">
        <f>'กำไรขาดทุน 10'!L37</f>
        <v>158313676</v>
      </c>
      <c r="M9" s="231"/>
    </row>
    <row r="10" spans="1:13" ht="24" customHeight="1" x14ac:dyDescent="0.5">
      <c r="A10" s="217" t="s">
        <v>242</v>
      </c>
      <c r="B10" s="214"/>
      <c r="C10" s="214"/>
      <c r="D10" s="215"/>
      <c r="E10" s="216"/>
      <c r="F10" s="131"/>
      <c r="G10" s="131"/>
      <c r="H10" s="131"/>
      <c r="I10" s="131"/>
      <c r="J10" s="131"/>
      <c r="K10" s="131"/>
      <c r="L10" s="131"/>
    </row>
    <row r="11" spans="1:13" ht="24" customHeight="1" x14ac:dyDescent="0.5">
      <c r="A11" s="16" t="s">
        <v>152</v>
      </c>
      <c r="B11" s="214"/>
      <c r="C11" s="214"/>
      <c r="D11" s="215"/>
      <c r="E11" s="13">
        <v>23</v>
      </c>
      <c r="F11" s="145">
        <v>-25433333</v>
      </c>
      <c r="G11" s="131"/>
      <c r="H11" s="145">
        <v>-25433333</v>
      </c>
      <c r="I11" s="131"/>
      <c r="J11" s="145">
        <v>-38439693</v>
      </c>
      <c r="K11" s="131"/>
      <c r="L11" s="145">
        <v>0</v>
      </c>
    </row>
    <row r="12" spans="1:13" ht="24" customHeight="1" x14ac:dyDescent="0.5">
      <c r="A12" s="16" t="s">
        <v>85</v>
      </c>
      <c r="B12" s="214"/>
      <c r="C12" s="214"/>
      <c r="D12" s="215"/>
      <c r="E12" s="216"/>
      <c r="F12" s="131">
        <v>-15953954</v>
      </c>
      <c r="G12" s="131"/>
      <c r="H12" s="131">
        <v>-12697349</v>
      </c>
      <c r="I12" s="131"/>
      <c r="J12" s="131">
        <v>-14640094</v>
      </c>
      <c r="K12" s="131"/>
      <c r="L12" s="131">
        <v>-3704588</v>
      </c>
    </row>
    <row r="13" spans="1:13" ht="24" customHeight="1" x14ac:dyDescent="0.5">
      <c r="A13" s="16" t="s">
        <v>86</v>
      </c>
      <c r="B13" s="214"/>
      <c r="C13" s="214"/>
      <c r="D13" s="215"/>
      <c r="E13" s="13"/>
      <c r="F13" s="131">
        <v>-15489430</v>
      </c>
      <c r="G13" s="131"/>
      <c r="H13" s="131">
        <v>-15764430</v>
      </c>
      <c r="I13" s="131"/>
      <c r="J13" s="131">
        <v>-96918611</v>
      </c>
      <c r="K13" s="131"/>
      <c r="L13" s="131">
        <v>-120768022</v>
      </c>
    </row>
    <row r="14" spans="1:13" ht="24" customHeight="1" x14ac:dyDescent="0.5">
      <c r="A14" s="16" t="s">
        <v>154</v>
      </c>
      <c r="B14" s="214"/>
      <c r="C14" s="214"/>
      <c r="D14" s="219"/>
      <c r="E14" s="13">
        <v>5</v>
      </c>
      <c r="F14" s="131">
        <v>-587402</v>
      </c>
      <c r="G14" s="131"/>
      <c r="H14" s="131">
        <v>945473</v>
      </c>
      <c r="I14" s="131"/>
      <c r="J14" s="131">
        <v>-742708</v>
      </c>
      <c r="K14" s="131"/>
      <c r="L14" s="131">
        <v>-1809774</v>
      </c>
    </row>
    <row r="15" spans="1:13" ht="24" customHeight="1" x14ac:dyDescent="0.5">
      <c r="A15" s="16" t="s">
        <v>155</v>
      </c>
      <c r="B15" s="214"/>
      <c r="C15" s="214"/>
      <c r="D15" s="219"/>
      <c r="E15" s="13">
        <v>15</v>
      </c>
      <c r="F15" s="131">
        <v>605851611</v>
      </c>
      <c r="G15" s="131"/>
      <c r="H15" s="131">
        <v>678116663</v>
      </c>
      <c r="I15" s="131"/>
      <c r="J15" s="131">
        <v>213563217</v>
      </c>
      <c r="K15" s="131"/>
      <c r="L15" s="131">
        <v>219946446</v>
      </c>
    </row>
    <row r="16" spans="1:13" ht="24" customHeight="1" x14ac:dyDescent="0.5">
      <c r="A16" s="16" t="s">
        <v>156</v>
      </c>
      <c r="B16" s="214"/>
      <c r="C16" s="214"/>
      <c r="D16" s="219"/>
      <c r="E16" s="13">
        <v>14</v>
      </c>
      <c r="F16" s="131">
        <v>10678785</v>
      </c>
      <c r="G16" s="131"/>
      <c r="H16" s="131">
        <v>10674037</v>
      </c>
      <c r="I16" s="131"/>
      <c r="J16" s="131">
        <v>12882512</v>
      </c>
      <c r="K16" s="131"/>
      <c r="L16" s="131">
        <v>12327794</v>
      </c>
    </row>
    <row r="17" spans="1:12" s="22" customFormat="1" ht="24" customHeight="1" x14ac:dyDescent="0.5">
      <c r="A17" s="16" t="s">
        <v>157</v>
      </c>
      <c r="B17" s="214"/>
      <c r="C17" s="214"/>
      <c r="D17" s="219"/>
      <c r="E17" s="13">
        <v>17</v>
      </c>
      <c r="F17" s="131">
        <v>12444036</v>
      </c>
      <c r="G17" s="131"/>
      <c r="H17" s="131">
        <v>15958130</v>
      </c>
      <c r="I17" s="131"/>
      <c r="J17" s="131">
        <v>8804598</v>
      </c>
      <c r="K17" s="131"/>
      <c r="L17" s="131">
        <v>11186261</v>
      </c>
    </row>
    <row r="18" spans="1:12" s="22" customFormat="1" ht="24" customHeight="1" x14ac:dyDescent="0.5">
      <c r="A18" s="16" t="s">
        <v>158</v>
      </c>
      <c r="B18" s="214"/>
      <c r="C18" s="214"/>
      <c r="D18" s="219"/>
      <c r="E18" s="221"/>
      <c r="F18" s="145">
        <v>7056262</v>
      </c>
      <c r="G18" s="131"/>
      <c r="H18" s="145">
        <v>19385704</v>
      </c>
      <c r="I18" s="131"/>
      <c r="J18" s="145">
        <v>5607986</v>
      </c>
      <c r="K18" s="131"/>
      <c r="L18" s="145">
        <v>6975674</v>
      </c>
    </row>
    <row r="19" spans="1:12" s="22" customFormat="1" ht="24" customHeight="1" x14ac:dyDescent="0.5">
      <c r="A19" s="16" t="s">
        <v>204</v>
      </c>
      <c r="B19" s="214"/>
      <c r="C19" s="214"/>
      <c r="D19" s="219"/>
      <c r="E19" s="13">
        <v>16</v>
      </c>
      <c r="F19" s="131">
        <v>142838400</v>
      </c>
      <c r="G19" s="131"/>
      <c r="H19" s="131">
        <v>102810457</v>
      </c>
      <c r="I19" s="131"/>
      <c r="J19" s="131">
        <v>109414280</v>
      </c>
      <c r="K19" s="131"/>
      <c r="L19" s="131">
        <v>74066640</v>
      </c>
    </row>
    <row r="20" spans="1:12" s="22" customFormat="1" ht="24" customHeight="1" x14ac:dyDescent="0.5">
      <c r="A20" s="16" t="s">
        <v>222</v>
      </c>
      <c r="B20" s="214"/>
      <c r="C20" s="214"/>
      <c r="D20" s="219"/>
      <c r="E20" s="13">
        <v>24</v>
      </c>
      <c r="F20" s="131">
        <v>31319804</v>
      </c>
      <c r="G20" s="131"/>
      <c r="H20" s="131">
        <v>48934902</v>
      </c>
      <c r="I20" s="131"/>
      <c r="J20" s="131">
        <v>14224852</v>
      </c>
      <c r="K20" s="131"/>
      <c r="L20" s="131">
        <v>24482719</v>
      </c>
    </row>
    <row r="21" spans="1:12" s="22" customFormat="1" ht="24" customHeight="1" x14ac:dyDescent="0.5">
      <c r="A21" s="16" t="s">
        <v>205</v>
      </c>
      <c r="B21" s="214"/>
      <c r="C21" s="214"/>
      <c r="D21" s="219"/>
      <c r="E21" s="13"/>
      <c r="F21" s="145">
        <v>-19720825</v>
      </c>
      <c r="G21" s="131"/>
      <c r="H21" s="145">
        <v>-22079994</v>
      </c>
      <c r="I21" s="131"/>
      <c r="J21" s="145">
        <v>0</v>
      </c>
      <c r="K21" s="131"/>
      <c r="L21" s="145">
        <v>0</v>
      </c>
    </row>
    <row r="22" spans="1:12" s="22" customFormat="1" ht="24" customHeight="1" x14ac:dyDescent="0.5">
      <c r="A22" s="16" t="s">
        <v>159</v>
      </c>
      <c r="B22" s="214"/>
      <c r="C22" s="214"/>
      <c r="D22" s="219"/>
      <c r="E22" s="13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-119561068</v>
      </c>
    </row>
    <row r="23" spans="1:12" s="22" customFormat="1" ht="24" customHeight="1" x14ac:dyDescent="0.5">
      <c r="A23" s="16" t="s">
        <v>209</v>
      </c>
      <c r="B23" s="214"/>
      <c r="C23" s="214"/>
      <c r="D23" s="219"/>
      <c r="E23" s="13" t="s">
        <v>263</v>
      </c>
      <c r="F23" s="131">
        <v>99700</v>
      </c>
      <c r="G23" s="131"/>
      <c r="H23" s="131">
        <v>0</v>
      </c>
      <c r="I23" s="131"/>
      <c r="J23" s="131">
        <v>11177133</v>
      </c>
      <c r="K23" s="131"/>
      <c r="L23" s="131">
        <v>63537853</v>
      </c>
    </row>
    <row r="24" spans="1:12" s="22" customFormat="1" ht="24" customHeight="1" x14ac:dyDescent="0.5">
      <c r="A24" s="16" t="s">
        <v>262</v>
      </c>
      <c r="B24" s="214"/>
      <c r="C24" s="214"/>
      <c r="D24" s="219"/>
      <c r="E24" s="13">
        <v>15</v>
      </c>
      <c r="F24" s="17">
        <v>-323046801</v>
      </c>
      <c r="G24" s="131"/>
      <c r="H24" s="131">
        <v>-932300</v>
      </c>
      <c r="I24" s="131"/>
      <c r="J24" s="131">
        <v>-353631</v>
      </c>
      <c r="K24" s="131"/>
      <c r="L24" s="131">
        <v>-374002</v>
      </c>
    </row>
    <row r="25" spans="1:12" s="22" customFormat="1" ht="24" customHeight="1" x14ac:dyDescent="0.5">
      <c r="A25" s="16" t="s">
        <v>266</v>
      </c>
      <c r="B25" s="214"/>
      <c r="C25" s="214"/>
      <c r="D25" s="219"/>
      <c r="E25" s="13">
        <v>15</v>
      </c>
      <c r="F25" s="131">
        <v>-2816115</v>
      </c>
      <c r="G25" s="131"/>
      <c r="H25" s="131">
        <v>0</v>
      </c>
      <c r="I25" s="131"/>
      <c r="J25" s="131">
        <v>0</v>
      </c>
      <c r="K25" s="131"/>
      <c r="L25" s="131">
        <v>0</v>
      </c>
    </row>
    <row r="26" spans="1:12" s="22" customFormat="1" ht="24" customHeight="1" x14ac:dyDescent="0.5">
      <c r="A26" s="16" t="s">
        <v>249</v>
      </c>
      <c r="B26" s="214"/>
      <c r="C26" s="214"/>
      <c r="D26" s="219"/>
      <c r="E26" s="13">
        <v>14</v>
      </c>
      <c r="F26" s="131">
        <v>1700000</v>
      </c>
      <c r="G26" s="131"/>
      <c r="H26" s="131">
        <v>0</v>
      </c>
      <c r="I26" s="131"/>
      <c r="J26" s="131">
        <v>0</v>
      </c>
      <c r="K26" s="131"/>
      <c r="L26" s="131">
        <v>0</v>
      </c>
    </row>
    <row r="27" spans="1:12" s="22" customFormat="1" ht="24" customHeight="1" x14ac:dyDescent="0.5">
      <c r="A27" s="16" t="s">
        <v>160</v>
      </c>
      <c r="B27" s="214"/>
      <c r="C27" s="214"/>
      <c r="D27" s="219"/>
      <c r="E27" s="13">
        <v>15</v>
      </c>
      <c r="F27" s="131">
        <v>4762379</v>
      </c>
      <c r="G27" s="131"/>
      <c r="H27" s="131">
        <v>12024637</v>
      </c>
      <c r="I27" s="131"/>
      <c r="J27" s="131">
        <v>1500830</v>
      </c>
      <c r="K27" s="131"/>
      <c r="L27" s="131">
        <v>1341031</v>
      </c>
    </row>
    <row r="28" spans="1:12" s="22" customFormat="1" ht="24" customHeight="1" x14ac:dyDescent="0.5">
      <c r="A28" s="16" t="s">
        <v>161</v>
      </c>
      <c r="B28" s="214"/>
      <c r="C28" s="214"/>
      <c r="D28" s="219"/>
      <c r="E28" s="13">
        <v>17</v>
      </c>
      <c r="F28" s="131">
        <v>7126</v>
      </c>
      <c r="G28" s="131"/>
      <c r="H28" s="131">
        <v>90</v>
      </c>
      <c r="I28" s="131"/>
      <c r="J28" s="131">
        <v>0</v>
      </c>
      <c r="K28" s="131"/>
      <c r="L28" s="131">
        <v>0</v>
      </c>
    </row>
    <row r="29" spans="1:12" s="22" customFormat="1" ht="24" customHeight="1" x14ac:dyDescent="0.5">
      <c r="A29" s="16" t="s">
        <v>96</v>
      </c>
      <c r="B29" s="214"/>
      <c r="C29" s="214"/>
      <c r="D29" s="219"/>
      <c r="E29" s="218"/>
      <c r="F29" s="131">
        <v>58797616</v>
      </c>
      <c r="G29" s="131"/>
      <c r="H29" s="131">
        <v>72826354</v>
      </c>
      <c r="I29" s="131"/>
      <c r="J29" s="131">
        <v>9547893</v>
      </c>
      <c r="K29" s="131"/>
      <c r="L29" s="131">
        <v>8367460</v>
      </c>
    </row>
    <row r="30" spans="1:12" s="22" customFormat="1" ht="24" customHeight="1" x14ac:dyDescent="0.5">
      <c r="A30" s="16" t="s">
        <v>267</v>
      </c>
      <c r="B30" s="214"/>
      <c r="C30" s="214"/>
      <c r="D30" s="219"/>
      <c r="E30" s="218"/>
      <c r="F30" s="131">
        <v>78900907</v>
      </c>
      <c r="G30" s="131"/>
      <c r="H30" s="131">
        <v>-11551319</v>
      </c>
      <c r="I30" s="131"/>
      <c r="J30" s="131">
        <v>-7449282</v>
      </c>
      <c r="K30" s="131"/>
      <c r="L30" s="131">
        <v>-24982748</v>
      </c>
    </row>
    <row r="31" spans="1:12" s="22" customFormat="1" ht="24" customHeight="1" x14ac:dyDescent="0.5">
      <c r="A31" s="214"/>
      <c r="B31" s="214"/>
      <c r="C31" s="214"/>
      <c r="D31" s="215"/>
      <c r="E31" s="216"/>
      <c r="F31" s="222">
        <f>SUM(F9:F30)</f>
        <v>883778055</v>
      </c>
      <c r="G31" s="131"/>
      <c r="H31" s="222">
        <f>SUM(H9:H30)</f>
        <v>1026132680</v>
      </c>
      <c r="I31" s="131"/>
      <c r="J31" s="222">
        <f>SUM(J9:J30)</f>
        <v>338660743</v>
      </c>
      <c r="K31" s="131"/>
      <c r="L31" s="222">
        <f>SUM(L9:L30)</f>
        <v>309345352</v>
      </c>
    </row>
    <row r="32" spans="1:12" s="22" customFormat="1" ht="24" customHeight="1" x14ac:dyDescent="0.5">
      <c r="A32" s="217" t="s">
        <v>162</v>
      </c>
      <c r="B32" s="214"/>
      <c r="C32" s="214"/>
      <c r="D32" s="223"/>
      <c r="E32" s="224"/>
      <c r="F32" s="18"/>
      <c r="G32" s="18"/>
      <c r="H32" s="18"/>
      <c r="I32" s="18"/>
      <c r="J32" s="18"/>
      <c r="K32" s="18"/>
      <c r="L32" s="18"/>
    </row>
    <row r="33" spans="1:15" s="22" customFormat="1" ht="24" customHeight="1" x14ac:dyDescent="0.5">
      <c r="A33" s="217" t="s">
        <v>163</v>
      </c>
      <c r="B33" s="214"/>
      <c r="C33" s="214"/>
      <c r="D33" s="215"/>
      <c r="E33" s="216"/>
      <c r="F33" s="18"/>
      <c r="G33" s="18"/>
      <c r="H33" s="18"/>
      <c r="I33" s="18"/>
      <c r="J33" s="18"/>
      <c r="K33" s="18"/>
      <c r="L33" s="18"/>
    </row>
    <row r="34" spans="1:15" ht="24" customHeight="1" x14ac:dyDescent="0.5">
      <c r="A34" s="16" t="s">
        <v>164</v>
      </c>
      <c r="B34" s="214"/>
      <c r="C34" s="214"/>
      <c r="D34" s="219"/>
      <c r="E34" s="220"/>
      <c r="F34" s="131">
        <v>-88017803</v>
      </c>
      <c r="G34" s="131"/>
      <c r="H34" s="131">
        <v>6322848</v>
      </c>
      <c r="I34" s="131"/>
      <c r="J34" s="131">
        <v>-26037528</v>
      </c>
      <c r="K34" s="131"/>
      <c r="L34" s="131">
        <v>25493068</v>
      </c>
      <c r="O34" s="231"/>
    </row>
    <row r="35" spans="1:15" ht="24" customHeight="1" x14ac:dyDescent="0.5">
      <c r="A35" s="16" t="s">
        <v>165</v>
      </c>
      <c r="B35" s="214"/>
      <c r="C35" s="214"/>
      <c r="D35" s="219"/>
      <c r="E35" s="220"/>
      <c r="F35" s="131">
        <v>3424136</v>
      </c>
      <c r="G35" s="131"/>
      <c r="H35" s="131">
        <v>1334773</v>
      </c>
      <c r="I35" s="131"/>
      <c r="J35" s="131">
        <v>2423869</v>
      </c>
      <c r="K35" s="131"/>
      <c r="L35" s="131">
        <v>2171082</v>
      </c>
    </row>
    <row r="36" spans="1:15" ht="24" customHeight="1" x14ac:dyDescent="0.5">
      <c r="A36" s="16" t="s">
        <v>166</v>
      </c>
      <c r="B36" s="214"/>
      <c r="C36" s="214"/>
      <c r="D36" s="219"/>
      <c r="E36" s="220"/>
      <c r="F36" s="131">
        <v>-6025678</v>
      </c>
      <c r="G36" s="131"/>
      <c r="H36" s="131">
        <v>-1783663</v>
      </c>
      <c r="I36" s="131"/>
      <c r="J36" s="131">
        <v>620855</v>
      </c>
      <c r="K36" s="131"/>
      <c r="L36" s="131">
        <v>-583696</v>
      </c>
    </row>
    <row r="37" spans="1:15" ht="21.95" customHeight="1" x14ac:dyDescent="0.5">
      <c r="A37" s="16" t="s">
        <v>31</v>
      </c>
      <c r="B37" s="214"/>
      <c r="C37" s="214"/>
      <c r="D37" s="219"/>
      <c r="E37" s="220"/>
      <c r="F37" s="131">
        <v>-364382</v>
      </c>
      <c r="G37" s="131"/>
      <c r="H37" s="131">
        <v>370738</v>
      </c>
      <c r="I37" s="131"/>
      <c r="J37" s="131">
        <v>-699998</v>
      </c>
      <c r="K37" s="131"/>
      <c r="L37" s="131">
        <v>323817</v>
      </c>
    </row>
    <row r="38" spans="1:15" ht="21.95" customHeight="1" x14ac:dyDescent="0.5">
      <c r="A38" s="315" t="s">
        <v>0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</row>
    <row r="39" spans="1:15" ht="21.95" customHeight="1" x14ac:dyDescent="0.5">
      <c r="A39" s="315" t="s">
        <v>150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</row>
    <row r="40" spans="1:15" ht="21.95" customHeight="1" x14ac:dyDescent="0.45">
      <c r="A40" s="211"/>
      <c r="B40" s="211"/>
      <c r="C40" s="211"/>
      <c r="D40" s="211"/>
      <c r="E40" s="211"/>
      <c r="F40" s="276"/>
      <c r="G40" s="274" t="s">
        <v>2</v>
      </c>
      <c r="H40" s="276"/>
      <c r="I40" s="225"/>
      <c r="J40" s="314" t="s">
        <v>3</v>
      </c>
      <c r="K40" s="314"/>
      <c r="L40" s="314"/>
    </row>
    <row r="41" spans="1:15" ht="21.95" customHeight="1" x14ac:dyDescent="0.45">
      <c r="A41" s="211"/>
      <c r="B41" s="211"/>
      <c r="C41" s="211"/>
      <c r="D41" s="211"/>
      <c r="E41" s="211"/>
      <c r="F41" s="312" t="str">
        <f>F4</f>
        <v xml:space="preserve">สำหรับปีสิ้นสุดวันที่ </v>
      </c>
      <c r="G41" s="312"/>
      <c r="H41" s="312"/>
      <c r="I41" s="225"/>
      <c r="J41" s="312" t="str">
        <f>J4</f>
        <v xml:space="preserve">สำหรับปีสิ้นสุดวันที่ </v>
      </c>
      <c r="K41" s="312"/>
      <c r="L41" s="312"/>
    </row>
    <row r="42" spans="1:15" ht="21.95" customHeight="1" x14ac:dyDescent="0.45">
      <c r="A42" s="226"/>
      <c r="B42" s="226"/>
      <c r="C42" s="226"/>
      <c r="D42" s="226"/>
      <c r="E42" s="227"/>
      <c r="F42" s="312" t="str">
        <f>F5</f>
        <v>31 ธันวาคม</v>
      </c>
      <c r="G42" s="312"/>
      <c r="H42" s="312"/>
      <c r="I42" s="225"/>
      <c r="J42" s="312" t="str">
        <f>J5</f>
        <v>31 ธันวาคม</v>
      </c>
      <c r="K42" s="312"/>
      <c r="L42" s="312"/>
    </row>
    <row r="43" spans="1:15" ht="21.95" customHeight="1" x14ac:dyDescent="0.45">
      <c r="A43" s="211"/>
      <c r="B43" s="211"/>
      <c r="C43" s="211"/>
      <c r="D43" s="228"/>
      <c r="E43" s="40" t="s">
        <v>6</v>
      </c>
      <c r="F43" s="278">
        <v>2560</v>
      </c>
      <c r="G43" s="8"/>
      <c r="H43" s="278">
        <v>2559</v>
      </c>
      <c r="I43" s="8"/>
      <c r="J43" s="278">
        <v>2560</v>
      </c>
      <c r="K43" s="8"/>
      <c r="L43" s="278">
        <v>2559</v>
      </c>
    </row>
    <row r="44" spans="1:15" s="114" customFormat="1" ht="21.95" customHeight="1" x14ac:dyDescent="0.45">
      <c r="A44" s="214"/>
      <c r="B44" s="214"/>
      <c r="C44" s="214"/>
      <c r="D44" s="230"/>
      <c r="E44" s="231"/>
      <c r="F44" s="313" t="s">
        <v>7</v>
      </c>
      <c r="G44" s="313"/>
      <c r="H44" s="313"/>
      <c r="I44" s="313"/>
      <c r="J44" s="313"/>
      <c r="K44" s="313"/>
      <c r="L44" s="313"/>
      <c r="M44" s="1"/>
    </row>
    <row r="45" spans="1:15" ht="24" customHeight="1" x14ac:dyDescent="0.5">
      <c r="A45" s="275" t="s">
        <v>167</v>
      </c>
      <c r="B45" s="226"/>
      <c r="C45" s="226"/>
      <c r="D45" s="232"/>
      <c r="E45" s="229"/>
      <c r="F45" s="233"/>
      <c r="G45" s="234"/>
      <c r="H45" s="233"/>
      <c r="I45" s="235"/>
      <c r="J45" s="233"/>
      <c r="K45" s="234"/>
      <c r="L45" s="233"/>
    </row>
    <row r="46" spans="1:15" ht="24" customHeight="1" x14ac:dyDescent="0.5">
      <c r="A46" s="217" t="s">
        <v>168</v>
      </c>
      <c r="B46" s="214"/>
      <c r="C46" s="214"/>
      <c r="D46" s="215"/>
      <c r="E46" s="216"/>
      <c r="F46" s="18"/>
      <c r="G46" s="18"/>
      <c r="H46" s="18"/>
      <c r="I46" s="18"/>
      <c r="J46" s="18"/>
      <c r="K46" s="18"/>
      <c r="L46" s="18"/>
    </row>
    <row r="47" spans="1:15" ht="24" customHeight="1" x14ac:dyDescent="0.5">
      <c r="A47" s="16" t="s">
        <v>40</v>
      </c>
      <c r="B47" s="214"/>
      <c r="C47" s="214"/>
      <c r="D47" s="219"/>
      <c r="E47" s="220"/>
      <c r="F47" s="131">
        <v>-56225520</v>
      </c>
      <c r="G47" s="131"/>
      <c r="H47" s="131">
        <v>50979615</v>
      </c>
      <c r="I47" s="131"/>
      <c r="J47" s="131">
        <v>-6601828</v>
      </c>
      <c r="K47" s="131"/>
      <c r="L47" s="131">
        <v>-10925047</v>
      </c>
    </row>
    <row r="48" spans="1:15" ht="24" customHeight="1" x14ac:dyDescent="0.5">
      <c r="A48" s="16" t="s">
        <v>47</v>
      </c>
      <c r="B48" s="214"/>
      <c r="C48" s="214"/>
      <c r="D48" s="219"/>
      <c r="E48" s="220"/>
      <c r="F48" s="131">
        <v>14198356</v>
      </c>
      <c r="G48" s="131"/>
      <c r="H48" s="131">
        <v>-1624272</v>
      </c>
      <c r="I48" s="131"/>
      <c r="J48" s="131">
        <v>14134954</v>
      </c>
      <c r="K48" s="131"/>
      <c r="L48" s="131">
        <v>169969</v>
      </c>
    </row>
    <row r="49" spans="1:14" ht="24" customHeight="1" x14ac:dyDescent="0.5">
      <c r="A49" s="16" t="s">
        <v>54</v>
      </c>
      <c r="B49" s="214"/>
      <c r="C49" s="214"/>
      <c r="D49" s="219"/>
      <c r="E49" s="220"/>
      <c r="F49" s="131">
        <v>-2119225</v>
      </c>
      <c r="G49" s="131"/>
      <c r="H49" s="131">
        <v>-42969</v>
      </c>
      <c r="I49" s="131"/>
      <c r="J49" s="131">
        <v>-16328515</v>
      </c>
      <c r="K49" s="131"/>
      <c r="L49" s="131">
        <v>41029</v>
      </c>
    </row>
    <row r="50" spans="1:14" ht="24" customHeight="1" x14ac:dyDescent="0.5">
      <c r="A50" s="16" t="s">
        <v>169</v>
      </c>
      <c r="B50" s="214"/>
      <c r="C50" s="214"/>
      <c r="D50" s="219"/>
      <c r="E50" s="13"/>
      <c r="F50" s="134">
        <v>-31319804</v>
      </c>
      <c r="G50" s="131"/>
      <c r="H50" s="134">
        <v>-26393189</v>
      </c>
      <c r="I50" s="131"/>
      <c r="J50" s="134">
        <v>-15003712</v>
      </c>
      <c r="K50" s="131"/>
      <c r="L50" s="134">
        <v>-15950660</v>
      </c>
      <c r="N50" s="22"/>
    </row>
    <row r="51" spans="1:14" ht="24" customHeight="1" x14ac:dyDescent="0.5">
      <c r="A51" s="16" t="s">
        <v>170</v>
      </c>
      <c r="B51" s="214"/>
      <c r="C51" s="214"/>
      <c r="D51" s="219"/>
      <c r="E51" s="220"/>
      <c r="F51" s="131">
        <f>SUM(F31:F37)+(SUM(F47:F50))</f>
        <v>717328135</v>
      </c>
      <c r="G51" s="131"/>
      <c r="H51" s="131">
        <f>SUM(H31:H37)+(SUM(H47:H50))</f>
        <v>1055296561</v>
      </c>
      <c r="I51" s="131"/>
      <c r="J51" s="131">
        <f>SUM(J31:J37)+(SUM(J47:J50))</f>
        <v>291168840</v>
      </c>
      <c r="K51" s="131"/>
      <c r="L51" s="131">
        <f>SUM(L31:L37)+(SUM(L47:L50))</f>
        <v>310084914</v>
      </c>
    </row>
    <row r="52" spans="1:14" ht="24" customHeight="1" x14ac:dyDescent="0.5">
      <c r="A52" s="16" t="s">
        <v>171</v>
      </c>
      <c r="B52" s="214"/>
      <c r="C52" s="214"/>
      <c r="D52" s="219"/>
      <c r="E52" s="220"/>
      <c r="F52" s="145">
        <v>12248615</v>
      </c>
      <c r="G52" s="131"/>
      <c r="H52" s="145">
        <v>11063571</v>
      </c>
      <c r="I52" s="131"/>
      <c r="J52" s="145">
        <v>10063608</v>
      </c>
      <c r="K52" s="131"/>
      <c r="L52" s="145">
        <v>9759406</v>
      </c>
    </row>
    <row r="53" spans="1:14" s="27" customFormat="1" ht="21.75" customHeight="1" x14ac:dyDescent="0.5">
      <c r="A53" s="16" t="s">
        <v>172</v>
      </c>
      <c r="B53" s="214"/>
      <c r="C53" s="214"/>
      <c r="D53" s="219"/>
      <c r="E53" s="220"/>
      <c r="F53" s="131">
        <v>-137088476</v>
      </c>
      <c r="G53" s="131"/>
      <c r="H53" s="131">
        <v>-45933287</v>
      </c>
      <c r="I53" s="131"/>
      <c r="J53" s="131">
        <v>-86124534</v>
      </c>
      <c r="K53" s="131"/>
      <c r="L53" s="131">
        <v>-17352261</v>
      </c>
      <c r="M53" s="1"/>
    </row>
    <row r="54" spans="1:14" ht="21.75" x14ac:dyDescent="0.5">
      <c r="A54" s="275" t="s">
        <v>243</v>
      </c>
      <c r="B54" s="211"/>
      <c r="C54" s="211"/>
      <c r="D54" s="211"/>
      <c r="E54" s="236"/>
      <c r="F54" s="56">
        <f>SUM(F51:F53)</f>
        <v>592488274</v>
      </c>
      <c r="G54" s="177"/>
      <c r="H54" s="56">
        <f>SUM(H51:H53)</f>
        <v>1020426845</v>
      </c>
      <c r="I54" s="177"/>
      <c r="J54" s="56">
        <f>SUM(J51:J53)</f>
        <v>215107914</v>
      </c>
      <c r="K54" s="177"/>
      <c r="L54" s="56">
        <f>SUM(L51:L53)</f>
        <v>302492059</v>
      </c>
    </row>
    <row r="55" spans="1:14" ht="24" customHeight="1" x14ac:dyDescent="0.5">
      <c r="A55" s="214"/>
      <c r="B55" s="214"/>
      <c r="C55" s="214"/>
      <c r="D55" s="230"/>
      <c r="E55" s="237"/>
      <c r="F55" s="238"/>
      <c r="G55" s="239"/>
      <c r="H55" s="238"/>
      <c r="I55" s="239"/>
      <c r="J55" s="238"/>
      <c r="K55" s="239"/>
      <c r="L55" s="238"/>
    </row>
    <row r="56" spans="1:14" ht="24" customHeight="1" x14ac:dyDescent="0.5">
      <c r="A56" s="275" t="s">
        <v>173</v>
      </c>
      <c r="B56" s="211"/>
      <c r="C56" s="211"/>
      <c r="D56" s="212"/>
      <c r="E56" s="213"/>
      <c r="F56" s="18"/>
      <c r="G56" s="18"/>
      <c r="H56" s="18"/>
      <c r="I56" s="18"/>
      <c r="J56" s="18"/>
      <c r="K56" s="18"/>
      <c r="L56" s="18"/>
    </row>
    <row r="57" spans="1:14" ht="24" customHeight="1" x14ac:dyDescent="0.5">
      <c r="A57" s="16" t="s">
        <v>85</v>
      </c>
      <c r="B57" s="214"/>
      <c r="C57" s="214"/>
      <c r="D57" s="215"/>
      <c r="E57" s="216"/>
      <c r="F57" s="18">
        <v>12645987</v>
      </c>
      <c r="G57" s="18"/>
      <c r="H57" s="18">
        <v>10072523</v>
      </c>
      <c r="I57" s="18"/>
      <c r="J57" s="18">
        <v>8815380</v>
      </c>
      <c r="K57" s="18"/>
      <c r="L57" s="18">
        <v>2239087</v>
      </c>
    </row>
    <row r="58" spans="1:14" ht="24" customHeight="1" x14ac:dyDescent="0.5">
      <c r="A58" s="16" t="s">
        <v>216</v>
      </c>
      <c r="B58" s="214"/>
      <c r="C58" s="214"/>
      <c r="D58" s="215"/>
      <c r="E58" s="216"/>
      <c r="F58" s="82">
        <v>-89921423</v>
      </c>
      <c r="G58" s="18"/>
      <c r="H58" s="82">
        <v>22453884</v>
      </c>
      <c r="I58" s="18"/>
      <c r="J58" s="281">
        <v>0</v>
      </c>
      <c r="K58" s="18"/>
      <c r="L58" s="82" t="s">
        <v>153</v>
      </c>
    </row>
    <row r="59" spans="1:14" ht="24" customHeight="1" x14ac:dyDescent="0.5">
      <c r="A59" s="16" t="s">
        <v>174</v>
      </c>
      <c r="B59" s="214"/>
      <c r="C59" s="214"/>
      <c r="D59" s="215"/>
      <c r="E59" s="13">
        <v>28</v>
      </c>
      <c r="F59" s="18">
        <v>0</v>
      </c>
      <c r="G59" s="18"/>
      <c r="H59" s="18">
        <v>0</v>
      </c>
      <c r="I59" s="18"/>
      <c r="J59" s="18">
        <v>-65022600</v>
      </c>
      <c r="K59" s="18"/>
      <c r="L59" s="18">
        <v>-287500000</v>
      </c>
    </row>
    <row r="60" spans="1:14" ht="24" customHeight="1" x14ac:dyDescent="0.5">
      <c r="A60" s="16" t="s">
        <v>250</v>
      </c>
      <c r="B60" s="214"/>
      <c r="C60" s="214"/>
      <c r="D60" s="215"/>
      <c r="E60" s="13">
        <v>28</v>
      </c>
      <c r="F60" s="18">
        <v>0</v>
      </c>
      <c r="G60" s="18"/>
      <c r="H60" s="18">
        <v>0</v>
      </c>
      <c r="I60" s="18"/>
      <c r="J60" s="18">
        <v>11000000</v>
      </c>
      <c r="K60" s="18"/>
      <c r="L60" s="18">
        <v>0</v>
      </c>
    </row>
    <row r="61" spans="1:14" ht="24" customHeight="1" x14ac:dyDescent="0.5">
      <c r="A61" s="16" t="s">
        <v>175</v>
      </c>
      <c r="B61" s="214"/>
      <c r="C61" s="214"/>
      <c r="D61" s="215"/>
      <c r="E61" s="13">
        <v>28</v>
      </c>
      <c r="F61" s="18">
        <v>-34006017</v>
      </c>
      <c r="G61" s="18"/>
      <c r="H61" s="18">
        <v>-35990385</v>
      </c>
      <c r="I61" s="18"/>
      <c r="J61" s="82">
        <v>-96831628</v>
      </c>
      <c r="K61" s="18"/>
      <c r="L61" s="18">
        <v>-47110000</v>
      </c>
    </row>
    <row r="62" spans="1:14" ht="24" customHeight="1" x14ac:dyDescent="0.5">
      <c r="A62" s="16" t="s">
        <v>251</v>
      </c>
      <c r="B62" s="214"/>
      <c r="C62" s="214"/>
      <c r="D62" s="215"/>
      <c r="E62" s="13">
        <v>28</v>
      </c>
      <c r="F62" s="18">
        <v>0</v>
      </c>
      <c r="G62" s="18"/>
      <c r="H62" s="18">
        <v>0</v>
      </c>
      <c r="I62" s="18"/>
      <c r="J62" s="82">
        <v>36781500</v>
      </c>
      <c r="K62" s="18"/>
      <c r="L62" s="18">
        <v>0</v>
      </c>
    </row>
    <row r="63" spans="1:14" ht="24" customHeight="1" x14ac:dyDescent="0.5">
      <c r="A63" s="16" t="s">
        <v>176</v>
      </c>
      <c r="B63" s="214"/>
      <c r="C63" s="214"/>
      <c r="D63" s="215"/>
      <c r="E63" s="216"/>
      <c r="F63" s="82">
        <v>-18666</v>
      </c>
      <c r="G63" s="18"/>
      <c r="H63" s="82">
        <v>-20013</v>
      </c>
      <c r="I63" s="18"/>
      <c r="J63" s="82" t="s">
        <v>153</v>
      </c>
      <c r="K63" s="18"/>
      <c r="L63" s="82" t="s">
        <v>153</v>
      </c>
    </row>
    <row r="64" spans="1:14" ht="24" customHeight="1" x14ac:dyDescent="0.5">
      <c r="A64" s="16" t="s">
        <v>177</v>
      </c>
      <c r="B64" s="214"/>
      <c r="C64" s="214"/>
      <c r="D64" s="215"/>
      <c r="E64" s="13">
        <v>28</v>
      </c>
      <c r="F64" s="82">
        <v>30999690</v>
      </c>
      <c r="G64" s="18"/>
      <c r="H64" s="82">
        <v>27999720</v>
      </c>
      <c r="I64" s="18"/>
      <c r="J64" s="82">
        <v>30999690</v>
      </c>
      <c r="K64" s="18"/>
      <c r="L64" s="82">
        <v>27999720</v>
      </c>
    </row>
    <row r="65" spans="1:12" ht="24" customHeight="1" x14ac:dyDescent="0.5">
      <c r="A65" s="55" t="s">
        <v>178</v>
      </c>
      <c r="B65" s="214"/>
      <c r="C65" s="214"/>
      <c r="D65" s="215"/>
      <c r="E65" s="13">
        <v>28</v>
      </c>
      <c r="F65" s="145">
        <v>32327960</v>
      </c>
      <c r="G65" s="18"/>
      <c r="H65" s="145">
        <v>56543200</v>
      </c>
      <c r="I65" s="18"/>
      <c r="J65" s="145">
        <v>32327960</v>
      </c>
      <c r="K65" s="18"/>
      <c r="L65" s="145">
        <v>56543200</v>
      </c>
    </row>
    <row r="66" spans="1:12" ht="24" customHeight="1" x14ac:dyDescent="0.5">
      <c r="A66" s="55" t="s">
        <v>179</v>
      </c>
      <c r="B66" s="214"/>
      <c r="C66" s="214"/>
      <c r="D66" s="215"/>
      <c r="E66" s="216"/>
      <c r="F66" s="145">
        <v>15489430</v>
      </c>
      <c r="G66" s="18"/>
      <c r="H66" s="145">
        <v>15764430</v>
      </c>
      <c r="I66" s="18"/>
      <c r="J66" s="145">
        <v>33590961</v>
      </c>
      <c r="K66" s="18"/>
      <c r="L66" s="145">
        <v>36225102</v>
      </c>
    </row>
    <row r="67" spans="1:12" ht="24" customHeight="1" x14ac:dyDescent="0.5">
      <c r="A67" s="55" t="s">
        <v>252</v>
      </c>
      <c r="B67" s="214"/>
      <c r="C67" s="214"/>
      <c r="D67" s="215"/>
      <c r="E67" s="216"/>
      <c r="F67" s="145">
        <v>-33830633</v>
      </c>
      <c r="G67" s="18"/>
      <c r="H67" s="145">
        <v>0</v>
      </c>
      <c r="I67" s="18"/>
      <c r="J67" s="145">
        <v>0</v>
      </c>
      <c r="K67" s="18"/>
      <c r="L67" s="145">
        <v>0</v>
      </c>
    </row>
    <row r="68" spans="1:12" ht="24" customHeight="1" x14ac:dyDescent="0.5">
      <c r="A68" s="55" t="s">
        <v>257</v>
      </c>
      <c r="B68" s="214"/>
      <c r="C68" s="214"/>
      <c r="D68" s="215"/>
      <c r="E68" s="13">
        <v>11</v>
      </c>
      <c r="F68" s="145">
        <v>-63540000</v>
      </c>
      <c r="G68" s="18"/>
      <c r="H68" s="145">
        <v>0</v>
      </c>
      <c r="I68" s="18"/>
      <c r="J68" s="145">
        <v>-63540000</v>
      </c>
      <c r="K68" s="18"/>
      <c r="L68" s="145">
        <v>0</v>
      </c>
    </row>
    <row r="69" spans="1:12" ht="24" customHeight="1" x14ac:dyDescent="0.5">
      <c r="A69" s="55" t="s">
        <v>258</v>
      </c>
      <c r="B69" s="214"/>
      <c r="C69" s="214"/>
      <c r="D69" s="215"/>
      <c r="E69" s="13">
        <v>13</v>
      </c>
      <c r="F69" s="145">
        <v>-1519000</v>
      </c>
      <c r="G69" s="18"/>
      <c r="H69" s="145">
        <v>0</v>
      </c>
      <c r="I69" s="18"/>
      <c r="J69" s="145">
        <v>-1519000</v>
      </c>
      <c r="K69" s="18"/>
      <c r="L69" s="145">
        <v>0</v>
      </c>
    </row>
    <row r="70" spans="1:12" ht="24" customHeight="1" x14ac:dyDescent="0.5">
      <c r="A70" s="16" t="s">
        <v>180</v>
      </c>
      <c r="B70" s="214"/>
      <c r="C70" s="214"/>
      <c r="D70" s="215"/>
      <c r="E70" s="13">
        <v>12</v>
      </c>
      <c r="F70" s="145">
        <v>0</v>
      </c>
      <c r="G70" s="18"/>
      <c r="H70" s="145">
        <v>-87051550</v>
      </c>
      <c r="I70" s="18"/>
      <c r="J70" s="145">
        <v>-564990650</v>
      </c>
      <c r="K70" s="18"/>
      <c r="L70" s="145">
        <v>-398800</v>
      </c>
    </row>
    <row r="71" spans="1:12" ht="24" customHeight="1" x14ac:dyDescent="0.5">
      <c r="A71" s="16" t="s">
        <v>248</v>
      </c>
      <c r="B71" s="214"/>
      <c r="C71" s="214"/>
      <c r="D71" s="215"/>
      <c r="E71" s="13">
        <v>28</v>
      </c>
      <c r="F71" s="145">
        <v>492380000</v>
      </c>
      <c r="G71" s="18"/>
      <c r="H71" s="145">
        <v>0</v>
      </c>
      <c r="I71" s="18"/>
      <c r="J71" s="145">
        <v>0</v>
      </c>
      <c r="K71" s="18"/>
      <c r="L71" s="145">
        <v>0</v>
      </c>
    </row>
    <row r="72" spans="1:12" ht="24" customHeight="1" x14ac:dyDescent="0.5">
      <c r="A72" s="16" t="s">
        <v>253</v>
      </c>
      <c r="B72" s="214"/>
      <c r="C72" s="214"/>
      <c r="D72" s="215"/>
      <c r="E72" s="13">
        <v>11</v>
      </c>
      <c r="F72" s="145">
        <v>142587200</v>
      </c>
      <c r="G72" s="18"/>
      <c r="H72" s="145">
        <v>0</v>
      </c>
      <c r="I72" s="18"/>
      <c r="J72" s="145">
        <v>142587200</v>
      </c>
      <c r="K72" s="18"/>
      <c r="L72" s="145">
        <v>0</v>
      </c>
    </row>
    <row r="73" spans="1:12" ht="24" customHeight="1" x14ac:dyDescent="0.5">
      <c r="A73" s="55" t="s">
        <v>217</v>
      </c>
      <c r="B73" s="214"/>
      <c r="C73" s="214"/>
      <c r="D73" s="215"/>
      <c r="E73" s="13"/>
      <c r="F73" s="145">
        <v>0</v>
      </c>
      <c r="G73" s="18"/>
      <c r="H73" s="145">
        <v>0</v>
      </c>
      <c r="I73" s="18"/>
      <c r="J73" s="145">
        <v>0</v>
      </c>
      <c r="K73" s="18"/>
      <c r="L73" s="145">
        <v>208342000</v>
      </c>
    </row>
    <row r="74" spans="1:12" ht="24" customHeight="1" x14ac:dyDescent="0.5">
      <c r="A74" s="16" t="s">
        <v>181</v>
      </c>
      <c r="B74" s="214"/>
      <c r="C74" s="211"/>
      <c r="D74" s="212"/>
      <c r="E74" s="218"/>
      <c r="F74" s="145">
        <v>0</v>
      </c>
      <c r="G74" s="18"/>
      <c r="H74" s="145">
        <v>-734823</v>
      </c>
      <c r="I74" s="18"/>
      <c r="J74" s="145">
        <v>0</v>
      </c>
      <c r="K74" s="18"/>
      <c r="L74" s="145">
        <v>-841717</v>
      </c>
    </row>
    <row r="75" spans="1:12" ht="24" customHeight="1" x14ac:dyDescent="0.5">
      <c r="A75" s="55" t="s">
        <v>269</v>
      </c>
      <c r="B75" s="214"/>
      <c r="C75" s="214"/>
      <c r="D75" s="215"/>
      <c r="E75" s="216"/>
      <c r="F75" s="145">
        <v>566685917</v>
      </c>
      <c r="G75" s="18"/>
      <c r="H75" s="145">
        <v>1047050</v>
      </c>
      <c r="I75" s="131"/>
      <c r="J75" s="145">
        <v>2691861</v>
      </c>
      <c r="K75" s="131"/>
      <c r="L75" s="145">
        <v>532240</v>
      </c>
    </row>
    <row r="76" spans="1:12" ht="24" customHeight="1" x14ac:dyDescent="0.5">
      <c r="A76" s="16" t="s">
        <v>259</v>
      </c>
      <c r="B76" s="214"/>
      <c r="C76" s="214"/>
      <c r="D76" s="215"/>
      <c r="E76" s="216"/>
      <c r="F76" s="145">
        <v>-691489288</v>
      </c>
      <c r="G76" s="18"/>
      <c r="H76" s="145">
        <v>-345784508</v>
      </c>
      <c r="I76" s="18"/>
      <c r="J76" s="145">
        <v>-294133812</v>
      </c>
      <c r="K76" s="18"/>
      <c r="L76" s="145">
        <v>-113615248</v>
      </c>
    </row>
    <row r="77" spans="1:12" ht="24" customHeight="1" x14ac:dyDescent="0.5">
      <c r="A77" s="16" t="s">
        <v>182</v>
      </c>
      <c r="B77" s="214"/>
      <c r="C77" s="214"/>
      <c r="D77" s="215"/>
      <c r="E77" s="218"/>
      <c r="F77" s="145">
        <v>-4272937</v>
      </c>
      <c r="G77" s="18"/>
      <c r="H77" s="145">
        <v>-2179348</v>
      </c>
      <c r="I77" s="131"/>
      <c r="J77" s="145">
        <v>-395235</v>
      </c>
      <c r="K77" s="131"/>
      <c r="L77" s="145">
        <v>-548000</v>
      </c>
    </row>
    <row r="78" spans="1:12" ht="24" customHeight="1" x14ac:dyDescent="0.5">
      <c r="A78" s="16" t="s">
        <v>255</v>
      </c>
      <c r="B78" s="214"/>
      <c r="C78" s="214"/>
      <c r="D78" s="215"/>
      <c r="E78" s="218"/>
      <c r="F78" s="145">
        <v>-74840020</v>
      </c>
      <c r="G78" s="18"/>
      <c r="H78" s="145">
        <v>0</v>
      </c>
      <c r="I78" s="131"/>
      <c r="J78" s="145">
        <v>-74840020</v>
      </c>
      <c r="K78" s="131"/>
      <c r="L78" s="145">
        <v>0</v>
      </c>
    </row>
    <row r="79" spans="1:12" ht="24" customHeight="1" x14ac:dyDescent="0.5">
      <c r="A79" s="16" t="s">
        <v>254</v>
      </c>
      <c r="B79" s="214"/>
      <c r="C79" s="214"/>
      <c r="D79" s="215"/>
      <c r="E79" s="13">
        <v>28</v>
      </c>
      <c r="F79" s="145">
        <v>0</v>
      </c>
      <c r="G79" s="18"/>
      <c r="H79" s="145">
        <v>0</v>
      </c>
      <c r="I79" s="131"/>
      <c r="J79" s="145">
        <v>1361652008</v>
      </c>
      <c r="K79" s="131"/>
      <c r="L79" s="145">
        <v>0</v>
      </c>
    </row>
    <row r="80" spans="1:12" ht="24" customHeight="1" x14ac:dyDescent="0.5">
      <c r="A80" s="16" t="s">
        <v>183</v>
      </c>
      <c r="B80" s="214"/>
      <c r="C80" s="214"/>
      <c r="D80" s="215"/>
      <c r="E80" s="13">
        <v>16</v>
      </c>
      <c r="F80" s="82">
        <v>-972755339</v>
      </c>
      <c r="G80" s="18"/>
      <c r="H80" s="82">
        <v>-6639731</v>
      </c>
      <c r="I80" s="18"/>
      <c r="J80" s="82">
        <v>-947316740</v>
      </c>
      <c r="K80" s="18"/>
      <c r="L80" s="82" t="s">
        <v>153</v>
      </c>
    </row>
    <row r="81" spans="1:13" s="27" customFormat="1" ht="24" customHeight="1" x14ac:dyDescent="0.5">
      <c r="A81" s="275" t="s">
        <v>268</v>
      </c>
      <c r="B81" s="211"/>
      <c r="C81" s="211"/>
      <c r="D81" s="211"/>
      <c r="E81" s="240"/>
      <c r="F81" s="56">
        <f>SUM(F57:F80)</f>
        <v>-673077139</v>
      </c>
      <c r="G81" s="177"/>
      <c r="H81" s="56">
        <f>SUM(H57:H80)</f>
        <v>-344519551</v>
      </c>
      <c r="I81" s="177"/>
      <c r="J81" s="56">
        <f>SUM(J57:J80)</f>
        <v>-448143125</v>
      </c>
      <c r="K81" s="177"/>
      <c r="L81" s="56">
        <f>SUM(L57:L80)</f>
        <v>-118132416</v>
      </c>
      <c r="M81" s="1"/>
    </row>
    <row r="82" spans="1:13" ht="24" customHeight="1" x14ac:dyDescent="0.5">
      <c r="A82" s="214"/>
      <c r="B82" s="214"/>
      <c r="C82" s="214"/>
      <c r="D82" s="214"/>
      <c r="E82" s="220"/>
      <c r="F82" s="239"/>
      <c r="G82" s="18"/>
      <c r="H82" s="239"/>
      <c r="I82" s="18"/>
      <c r="J82" s="239"/>
      <c r="K82" s="18"/>
      <c r="L82" s="239"/>
    </row>
    <row r="83" spans="1:13" ht="24" customHeight="1" x14ac:dyDescent="0.5">
      <c r="A83" s="214"/>
      <c r="B83" s="214"/>
      <c r="C83" s="214"/>
      <c r="D83" s="214"/>
      <c r="E83" s="220"/>
      <c r="F83" s="239"/>
      <c r="G83" s="18"/>
      <c r="H83" s="239"/>
      <c r="I83" s="18"/>
      <c r="J83" s="239"/>
      <c r="K83" s="18"/>
      <c r="L83" s="239"/>
    </row>
    <row r="84" spans="1:13" s="114" customFormat="1" ht="21.95" customHeight="1" x14ac:dyDescent="0.5">
      <c r="A84" s="315" t="s">
        <v>0</v>
      </c>
      <c r="B84" s="315"/>
      <c r="C84" s="315"/>
      <c r="D84" s="315"/>
      <c r="E84" s="315"/>
      <c r="F84" s="315"/>
      <c r="G84" s="315"/>
      <c r="H84" s="315"/>
      <c r="I84" s="315"/>
      <c r="J84" s="315"/>
      <c r="K84" s="315"/>
      <c r="L84" s="315"/>
      <c r="M84" s="1"/>
    </row>
    <row r="85" spans="1:13" ht="21.95" customHeight="1" x14ac:dyDescent="0.5">
      <c r="A85" s="315" t="s">
        <v>150</v>
      </c>
      <c r="B85" s="315"/>
      <c r="C85" s="315"/>
      <c r="D85" s="315"/>
      <c r="E85" s="315"/>
      <c r="F85" s="315"/>
      <c r="G85" s="315"/>
      <c r="H85" s="315"/>
      <c r="I85" s="315"/>
      <c r="J85" s="315"/>
      <c r="K85" s="315"/>
      <c r="L85" s="315"/>
    </row>
    <row r="86" spans="1:13" ht="21.95" customHeight="1" x14ac:dyDescent="0.45">
      <c r="A86" s="211"/>
      <c r="B86" s="211"/>
      <c r="C86" s="211"/>
      <c r="D86" s="211"/>
      <c r="E86" s="211"/>
      <c r="F86" s="276"/>
      <c r="G86" s="274" t="s">
        <v>2</v>
      </c>
      <c r="H86" s="276"/>
      <c r="I86" s="225"/>
      <c r="J86" s="314" t="s">
        <v>3</v>
      </c>
      <c r="K86" s="314"/>
      <c r="L86" s="314"/>
    </row>
    <row r="87" spans="1:13" ht="21.95" customHeight="1" x14ac:dyDescent="0.45">
      <c r="A87" s="226"/>
      <c r="B87" s="226"/>
      <c r="C87" s="226"/>
      <c r="D87" s="226"/>
      <c r="E87" s="227"/>
      <c r="F87" s="312" t="str">
        <f>F4</f>
        <v xml:space="preserve">สำหรับปีสิ้นสุดวันที่ </v>
      </c>
      <c r="G87" s="312"/>
      <c r="H87" s="312"/>
      <c r="I87" s="225"/>
      <c r="J87" s="312" t="str">
        <f>J4</f>
        <v xml:space="preserve">สำหรับปีสิ้นสุดวันที่ </v>
      </c>
      <c r="K87" s="312"/>
      <c r="L87" s="312"/>
    </row>
    <row r="88" spans="1:13" ht="21.95" customHeight="1" x14ac:dyDescent="0.45">
      <c r="A88" s="211"/>
      <c r="B88" s="211"/>
      <c r="C88" s="211"/>
      <c r="D88" s="228"/>
      <c r="E88" s="221"/>
      <c r="F88" s="312" t="str">
        <f>F5</f>
        <v>31 ธันวาคม</v>
      </c>
      <c r="G88" s="312"/>
      <c r="H88" s="312"/>
      <c r="I88" s="225"/>
      <c r="J88" s="312" t="str">
        <f>J5</f>
        <v>31 ธันวาคม</v>
      </c>
      <c r="K88" s="312"/>
      <c r="L88" s="312"/>
    </row>
    <row r="89" spans="1:13" ht="21.95" customHeight="1" x14ac:dyDescent="0.45">
      <c r="A89" s="211"/>
      <c r="B89" s="211"/>
      <c r="C89" s="211"/>
      <c r="D89" s="228"/>
      <c r="E89" s="229" t="s">
        <v>6</v>
      </c>
      <c r="F89" s="278">
        <v>2560</v>
      </c>
      <c r="G89" s="8"/>
      <c r="H89" s="278">
        <v>2559</v>
      </c>
      <c r="I89" s="8"/>
      <c r="J89" s="278">
        <v>2560</v>
      </c>
      <c r="K89" s="8"/>
      <c r="L89" s="278">
        <v>2559</v>
      </c>
    </row>
    <row r="90" spans="1:13" ht="21.95" customHeight="1" x14ac:dyDescent="0.45">
      <c r="A90" s="214"/>
      <c r="B90" s="214"/>
      <c r="C90" s="214"/>
      <c r="D90" s="230"/>
      <c r="E90" s="229"/>
      <c r="F90" s="313" t="s">
        <v>7</v>
      </c>
      <c r="G90" s="313"/>
      <c r="H90" s="313"/>
      <c r="I90" s="313"/>
      <c r="J90" s="313"/>
      <c r="K90" s="313"/>
      <c r="L90" s="313"/>
    </row>
    <row r="91" spans="1:13" ht="24" customHeight="1" x14ac:dyDescent="0.5">
      <c r="A91" s="275" t="s">
        <v>184</v>
      </c>
      <c r="B91" s="211"/>
      <c r="C91" s="211"/>
      <c r="D91" s="212"/>
      <c r="E91" s="213"/>
      <c r="F91" s="18"/>
      <c r="G91" s="18"/>
      <c r="H91" s="18"/>
      <c r="I91" s="18"/>
      <c r="J91" s="131"/>
      <c r="K91" s="18"/>
      <c r="L91" s="131"/>
    </row>
    <row r="92" spans="1:13" ht="24" customHeight="1" x14ac:dyDescent="0.5">
      <c r="A92" s="55" t="s">
        <v>256</v>
      </c>
      <c r="B92" s="211"/>
      <c r="C92" s="211"/>
      <c r="D92" s="212"/>
      <c r="E92" s="213"/>
      <c r="F92" s="18">
        <v>288758750</v>
      </c>
      <c r="G92" s="18"/>
      <c r="H92" s="18">
        <v>0</v>
      </c>
      <c r="I92" s="18"/>
      <c r="J92" s="131">
        <v>0</v>
      </c>
      <c r="K92" s="18"/>
      <c r="L92" s="131">
        <v>0</v>
      </c>
    </row>
    <row r="93" spans="1:13" ht="24" customHeight="1" x14ac:dyDescent="0.5">
      <c r="A93" s="55" t="s">
        <v>185</v>
      </c>
      <c r="B93" s="214"/>
      <c r="C93" s="214"/>
      <c r="D93" s="223"/>
      <c r="E93" s="224"/>
      <c r="F93" s="131">
        <v>1123260000</v>
      </c>
      <c r="G93" s="18"/>
      <c r="H93" s="131">
        <v>527013360</v>
      </c>
      <c r="I93" s="18"/>
      <c r="J93" s="131">
        <v>1089700000</v>
      </c>
      <c r="K93" s="131"/>
      <c r="L93" s="131">
        <v>418000000</v>
      </c>
    </row>
    <row r="94" spans="1:13" ht="24" customHeight="1" x14ac:dyDescent="0.5">
      <c r="A94" s="55" t="s">
        <v>186</v>
      </c>
      <c r="B94" s="214"/>
      <c r="C94" s="214"/>
      <c r="D94" s="223"/>
      <c r="E94" s="224"/>
      <c r="F94" s="131">
        <v>-1040602080</v>
      </c>
      <c r="G94" s="18"/>
      <c r="H94" s="131">
        <v>-604000000</v>
      </c>
      <c r="I94" s="18"/>
      <c r="J94" s="131">
        <v>-833000000</v>
      </c>
      <c r="K94" s="131"/>
      <c r="L94" s="131">
        <v>-521000000</v>
      </c>
    </row>
    <row r="95" spans="1:13" ht="24" customHeight="1" x14ac:dyDescent="0.5">
      <c r="A95" s="55" t="s">
        <v>187</v>
      </c>
      <c r="B95" s="214"/>
      <c r="C95" s="214"/>
      <c r="D95" s="223"/>
      <c r="E95" s="224"/>
      <c r="F95" s="131">
        <v>-1236756</v>
      </c>
      <c r="G95" s="18"/>
      <c r="H95" s="131">
        <v>-1151484</v>
      </c>
      <c r="I95" s="18"/>
      <c r="J95" s="131">
        <v>0</v>
      </c>
      <c r="K95" s="131"/>
      <c r="L95" s="131">
        <v>0</v>
      </c>
    </row>
    <row r="96" spans="1:13" ht="24" customHeight="1" x14ac:dyDescent="0.5">
      <c r="A96" s="55" t="s">
        <v>188</v>
      </c>
      <c r="B96" s="214"/>
      <c r="C96" s="214"/>
      <c r="D96" s="223"/>
      <c r="E96" s="13">
        <v>22</v>
      </c>
      <c r="F96" s="131">
        <v>180723653</v>
      </c>
      <c r="G96" s="18"/>
      <c r="H96" s="131">
        <v>0</v>
      </c>
      <c r="I96" s="18"/>
      <c r="J96" s="131">
        <v>0</v>
      </c>
      <c r="K96" s="131"/>
      <c r="L96" s="131">
        <v>0</v>
      </c>
    </row>
    <row r="97" spans="1:13" ht="24" customHeight="1" x14ac:dyDescent="0.5">
      <c r="A97" s="55" t="s">
        <v>189</v>
      </c>
      <c r="B97" s="214"/>
      <c r="C97" s="214"/>
      <c r="D97" s="223"/>
      <c r="E97" s="13">
        <v>22</v>
      </c>
      <c r="F97" s="131">
        <v>-164445200</v>
      </c>
      <c r="G97" s="18"/>
      <c r="H97" s="131">
        <v>-254244175</v>
      </c>
      <c r="I97" s="18"/>
      <c r="J97" s="131">
        <v>0</v>
      </c>
      <c r="K97" s="131"/>
      <c r="L97" s="131">
        <v>0</v>
      </c>
    </row>
    <row r="98" spans="1:13" ht="24" customHeight="1" x14ac:dyDescent="0.5">
      <c r="A98" s="55" t="s">
        <v>190</v>
      </c>
      <c r="B98" s="214"/>
      <c r="C98" s="214"/>
      <c r="D98" s="215"/>
      <c r="E98" s="218"/>
      <c r="F98" s="131">
        <v>-50274188</v>
      </c>
      <c r="G98" s="131"/>
      <c r="H98" s="131">
        <v>-72760752</v>
      </c>
      <c r="I98" s="131"/>
      <c r="J98" s="131">
        <v>-9227256</v>
      </c>
      <c r="K98" s="131"/>
      <c r="L98" s="131">
        <v>-8370473</v>
      </c>
    </row>
    <row r="99" spans="1:13" ht="24" customHeight="1" x14ac:dyDescent="0.5">
      <c r="A99" s="55" t="s">
        <v>191</v>
      </c>
      <c r="B99" s="214"/>
      <c r="C99" s="214"/>
      <c r="D99" s="215"/>
      <c r="E99" s="218"/>
      <c r="F99" s="131">
        <v>-86406583</v>
      </c>
      <c r="G99" s="131"/>
      <c r="H99" s="131">
        <v>-105245798</v>
      </c>
      <c r="I99" s="131"/>
      <c r="J99" s="131">
        <v>-84700000</v>
      </c>
      <c r="K99" s="131"/>
      <c r="L99" s="131">
        <v>-102000000</v>
      </c>
    </row>
    <row r="100" spans="1:13" s="27" customFormat="1" ht="24" customHeight="1" x14ac:dyDescent="0.5">
      <c r="A100" s="275" t="s">
        <v>244</v>
      </c>
      <c r="B100" s="211"/>
      <c r="C100" s="211"/>
      <c r="D100" s="211"/>
      <c r="E100" s="241"/>
      <c r="F100" s="242">
        <f>SUM(F92:F99)</f>
        <v>249777596</v>
      </c>
      <c r="G100" s="128"/>
      <c r="H100" s="242">
        <f>SUM(H92:H99)</f>
        <v>-510388849</v>
      </c>
      <c r="I100" s="128"/>
      <c r="J100" s="242">
        <f>SUM(J92:J99)</f>
        <v>162772744</v>
      </c>
      <c r="K100" s="128"/>
      <c r="L100" s="242">
        <f>SUM(L92:L99)</f>
        <v>-213370473</v>
      </c>
      <c r="M100" s="1"/>
    </row>
    <row r="101" spans="1:13" ht="21.75" x14ac:dyDescent="0.5">
      <c r="A101" s="214"/>
      <c r="B101" s="214"/>
      <c r="C101" s="214"/>
      <c r="D101" s="231"/>
      <c r="E101" s="237"/>
      <c r="F101" s="239"/>
      <c r="G101" s="18"/>
      <c r="H101" s="239"/>
      <c r="I101" s="18"/>
      <c r="J101" s="239"/>
      <c r="K101" s="18"/>
      <c r="L101" s="239"/>
    </row>
    <row r="102" spans="1:13" ht="21.75" x14ac:dyDescent="0.5">
      <c r="A102" s="16" t="s">
        <v>192</v>
      </c>
      <c r="B102" s="214"/>
      <c r="C102" s="214"/>
      <c r="D102" s="231"/>
      <c r="E102" s="237"/>
      <c r="F102" s="239"/>
      <c r="G102" s="18"/>
      <c r="H102" s="239"/>
      <c r="I102" s="18"/>
      <c r="J102" s="239"/>
      <c r="K102" s="18"/>
      <c r="L102" s="239"/>
    </row>
    <row r="103" spans="1:13" ht="24" customHeight="1" x14ac:dyDescent="0.5">
      <c r="B103" s="16" t="s">
        <v>245</v>
      </c>
      <c r="D103" s="243"/>
      <c r="E103" s="213"/>
      <c r="F103" s="131">
        <f>+F54+F81+F100</f>
        <v>169188731</v>
      </c>
      <c r="G103" s="131"/>
      <c r="H103" s="131">
        <f>+H54+H81+H100</f>
        <v>165518445</v>
      </c>
      <c r="I103" s="131"/>
      <c r="J103" s="131">
        <f>+J54+J81+J100</f>
        <v>-70262467</v>
      </c>
      <c r="K103" s="131"/>
      <c r="L103" s="131">
        <f>+L54+L81+L100</f>
        <v>-29010830</v>
      </c>
    </row>
    <row r="104" spans="1:13" ht="24" customHeight="1" x14ac:dyDescent="0.5">
      <c r="A104" s="16" t="s">
        <v>246</v>
      </c>
      <c r="C104" s="214"/>
      <c r="D104" s="243"/>
      <c r="E104" s="213"/>
      <c r="F104" s="131"/>
      <c r="G104" s="131"/>
      <c r="H104" s="131"/>
      <c r="I104" s="131"/>
      <c r="J104" s="131"/>
      <c r="K104" s="131"/>
      <c r="L104" s="131"/>
    </row>
    <row r="105" spans="1:13" ht="24" customHeight="1" x14ac:dyDescent="0.5">
      <c r="B105" s="16" t="s">
        <v>247</v>
      </c>
      <c r="C105" s="214"/>
      <c r="D105" s="244"/>
      <c r="E105" s="213"/>
      <c r="F105" s="134">
        <v>-18655578</v>
      </c>
      <c r="G105" s="231"/>
      <c r="H105" s="134">
        <v>-9411274</v>
      </c>
      <c r="I105" s="231"/>
      <c r="J105" s="134">
        <v>0</v>
      </c>
      <c r="K105" s="231"/>
      <c r="L105" s="134">
        <v>0</v>
      </c>
    </row>
    <row r="106" spans="1:13" ht="24" customHeight="1" x14ac:dyDescent="0.5">
      <c r="A106" s="280" t="s">
        <v>192</v>
      </c>
      <c r="C106" s="214"/>
      <c r="D106" s="244"/>
      <c r="E106" s="213"/>
      <c r="F106" s="128">
        <f>F103+F105</f>
        <v>150533153</v>
      </c>
      <c r="G106" s="295"/>
      <c r="H106" s="128">
        <f>H103+H105</f>
        <v>156107171</v>
      </c>
      <c r="I106" s="295"/>
      <c r="J106" s="128">
        <f>J103+J105</f>
        <v>-70262467</v>
      </c>
      <c r="K106" s="295"/>
      <c r="L106" s="128">
        <f>L103+L105</f>
        <v>-29010830</v>
      </c>
    </row>
    <row r="107" spans="1:13" ht="24" customHeight="1" x14ac:dyDescent="0.5">
      <c r="A107" s="16" t="s">
        <v>193</v>
      </c>
      <c r="B107" s="214"/>
      <c r="C107" s="214"/>
      <c r="D107" s="243"/>
      <c r="E107" s="213"/>
      <c r="F107" s="134">
        <v>870334699</v>
      </c>
      <c r="G107" s="131"/>
      <c r="H107" s="134">
        <v>714227528</v>
      </c>
      <c r="I107" s="131"/>
      <c r="J107" s="134">
        <v>160984291</v>
      </c>
      <c r="K107" s="131"/>
      <c r="L107" s="134">
        <v>189995121</v>
      </c>
    </row>
    <row r="108" spans="1:13" ht="24" customHeight="1" thickBot="1" x14ac:dyDescent="0.55000000000000004">
      <c r="A108" s="269" t="s">
        <v>194</v>
      </c>
      <c r="B108" s="211"/>
      <c r="C108" s="211"/>
      <c r="D108" s="212"/>
      <c r="E108" s="37">
        <v>4</v>
      </c>
      <c r="F108" s="140">
        <f>F106+F107</f>
        <v>1020867852</v>
      </c>
      <c r="G108" s="128"/>
      <c r="H108" s="140">
        <f>H106+H107</f>
        <v>870334699</v>
      </c>
      <c r="I108" s="128"/>
      <c r="J108" s="140">
        <f>J106+J107</f>
        <v>90721824</v>
      </c>
      <c r="K108" s="128"/>
      <c r="L108" s="140">
        <f>L106+L107</f>
        <v>160984291</v>
      </c>
    </row>
    <row r="109" spans="1:13" ht="24" customHeight="1" thickTop="1" x14ac:dyDescent="0.5">
      <c r="A109" s="211"/>
      <c r="B109" s="211"/>
      <c r="C109" s="211"/>
      <c r="D109" s="212"/>
      <c r="E109" s="218"/>
      <c r="K109" s="245"/>
      <c r="L109" s="245"/>
    </row>
    <row r="110" spans="1:13" ht="24" customHeight="1" x14ac:dyDescent="0.5">
      <c r="A110" s="12" t="s">
        <v>195</v>
      </c>
      <c r="D110" s="42"/>
      <c r="E110" s="13"/>
    </row>
    <row r="111" spans="1:13" ht="24" customHeight="1" x14ac:dyDescent="0.5">
      <c r="A111" s="16" t="s">
        <v>196</v>
      </c>
      <c r="B111" s="1"/>
      <c r="D111" s="42"/>
      <c r="E111" s="13"/>
      <c r="F111" s="131">
        <v>13474579</v>
      </c>
      <c r="G111" s="131"/>
      <c r="H111" s="131">
        <v>29793476</v>
      </c>
      <c r="I111" s="131"/>
      <c r="J111" s="131">
        <v>7615389</v>
      </c>
      <c r="K111" s="131"/>
      <c r="L111" s="131">
        <v>10675483</v>
      </c>
    </row>
    <row r="112" spans="1:13" ht="24" customHeight="1" x14ac:dyDescent="0.5">
      <c r="D112" s="42"/>
      <c r="E112" s="13"/>
      <c r="F112" s="31"/>
      <c r="H112" s="31"/>
      <c r="J112" s="31"/>
      <c r="L112" s="31"/>
    </row>
    <row r="113" spans="1:12" ht="24" customHeight="1" x14ac:dyDescent="0.5">
      <c r="D113" s="42"/>
      <c r="E113" s="13"/>
      <c r="F113" s="18">
        <f>F108-'งบดุลรวม 7'!G9</f>
        <v>0</v>
      </c>
      <c r="G113" s="245"/>
      <c r="H113" s="245"/>
      <c r="I113" s="245"/>
      <c r="J113" s="18">
        <f>J108-'งบดุลรวม 7'!K9</f>
        <v>0</v>
      </c>
      <c r="L113" s="31"/>
    </row>
    <row r="114" spans="1:12" ht="24" customHeight="1" x14ac:dyDescent="0.5">
      <c r="A114" s="269"/>
      <c r="B114" s="269"/>
      <c r="C114" s="269"/>
      <c r="D114" s="57"/>
      <c r="E114" s="13"/>
      <c r="F114" s="31"/>
      <c r="H114" s="31"/>
      <c r="J114" s="31"/>
      <c r="L114" s="31"/>
    </row>
    <row r="115" spans="1:12" ht="24" customHeight="1" x14ac:dyDescent="0.5">
      <c r="A115" s="269"/>
      <c r="B115" s="269"/>
      <c r="C115" s="269"/>
      <c r="D115" s="57"/>
      <c r="E115" s="13"/>
      <c r="F115" s="31"/>
      <c r="H115" s="31"/>
      <c r="J115" s="31"/>
      <c r="L115" s="31"/>
    </row>
    <row r="116" spans="1:12" ht="24" customHeight="1" x14ac:dyDescent="0.5">
      <c r="A116" s="269"/>
      <c r="B116" s="269"/>
      <c r="C116" s="269"/>
      <c r="D116" s="57"/>
      <c r="E116" s="13"/>
      <c r="F116" s="31"/>
      <c r="H116" s="31"/>
      <c r="J116" s="31"/>
      <c r="L116" s="31"/>
    </row>
    <row r="117" spans="1:12" ht="24" customHeight="1" x14ac:dyDescent="0.5">
      <c r="A117" s="269"/>
      <c r="B117" s="269"/>
      <c r="C117" s="269"/>
      <c r="D117" s="57"/>
      <c r="E117" s="13"/>
      <c r="F117" s="31"/>
      <c r="H117" s="31"/>
      <c r="J117" s="31"/>
      <c r="L117" s="31"/>
    </row>
    <row r="118" spans="1:12" ht="24" customHeight="1" x14ac:dyDescent="0.5">
      <c r="A118" s="269"/>
      <c r="B118" s="269"/>
      <c r="C118" s="269"/>
      <c r="D118" s="57"/>
      <c r="E118" s="13"/>
      <c r="F118" s="31"/>
      <c r="H118" s="31"/>
      <c r="J118" s="31"/>
      <c r="L118" s="31"/>
    </row>
    <row r="119" spans="1:12" ht="24" customHeight="1" x14ac:dyDescent="0.5">
      <c r="A119" s="269"/>
      <c r="B119" s="269"/>
      <c r="C119" s="269"/>
      <c r="D119" s="57"/>
      <c r="E119" s="13"/>
      <c r="F119" s="31"/>
      <c r="H119" s="31"/>
      <c r="J119" s="31"/>
      <c r="L119" s="31"/>
    </row>
  </sheetData>
  <mergeCells count="24">
    <mergeCell ref="F5:H5"/>
    <mergeCell ref="J5:L5"/>
    <mergeCell ref="A1:L1"/>
    <mergeCell ref="A2:L2"/>
    <mergeCell ref="J3:L3"/>
    <mergeCell ref="F4:H4"/>
    <mergeCell ref="J4:L4"/>
    <mergeCell ref="J86:L86"/>
    <mergeCell ref="F7:L7"/>
    <mergeCell ref="A38:L38"/>
    <mergeCell ref="A39:L39"/>
    <mergeCell ref="J40:L40"/>
    <mergeCell ref="F41:H41"/>
    <mergeCell ref="J41:L41"/>
    <mergeCell ref="F42:H42"/>
    <mergeCell ref="J42:L42"/>
    <mergeCell ref="F44:L44"/>
    <mergeCell ref="A84:L84"/>
    <mergeCell ref="A85:L85"/>
    <mergeCell ref="F87:H87"/>
    <mergeCell ref="J87:L87"/>
    <mergeCell ref="F88:H88"/>
    <mergeCell ref="J88:L88"/>
    <mergeCell ref="F90:L90"/>
  </mergeCells>
  <pageMargins left="0.7" right="0.7" top="0.5" bottom="0.5" header="0.5" footer="0.5"/>
  <pageSetup paperSize="9" scale="75" firstPageNumber="15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7" max="11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งบดุลรวม 7</vt:lpstr>
      <vt:lpstr>งบดุลรวม  8-9</vt:lpstr>
      <vt:lpstr>กำไรขาดทุน 10</vt:lpstr>
      <vt:lpstr>กำไรขาดทุนเบ็ดเสร็จ 11</vt:lpstr>
      <vt:lpstr>เปลี่ยนแปลง-รวม 12-13</vt:lpstr>
      <vt:lpstr>เปลี่ยนแปลงเฉพาะ 14</vt:lpstr>
      <vt:lpstr>กระแสเงินสด 15-17</vt:lpstr>
      <vt:lpstr>'เปลี่ยนแปลงเฉพาะ 14'!Print_Area</vt:lpstr>
      <vt:lpstr>'เปลี่ยนแปลง-รวม 12-13'!Print_Area</vt:lpstr>
      <vt:lpstr>'กระแสเงินสด 15-17'!Print_Area</vt:lpstr>
      <vt:lpstr>'กำไรขาดทุน 10'!Print_Area</vt:lpstr>
      <vt:lpstr>'กำไรขาดทุนเบ็ดเสร็จ 11'!Print_Area</vt:lpstr>
      <vt:lpstr>'งบดุลรวม  8-9'!Print_Area</vt:lpstr>
      <vt:lpstr>'งบดุลรวม 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Jutatouch, Ohpassatchakul</cp:lastModifiedBy>
  <cp:lastPrinted>2018-02-21T17:06:52Z</cp:lastPrinted>
  <dcterms:created xsi:type="dcterms:W3CDTF">2016-11-15T07:03:44Z</dcterms:created>
  <dcterms:modified xsi:type="dcterms:W3CDTF">2018-02-22T19:14:04Z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