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THBKKFSR04\Data2$\Audit\Audit Clients\m\MR Sukhumvit Limited\Dusit Thani Public Company Limited\2017\Q4 2017\FS\DTC\SEC\"/>
    </mc:Choice>
  </mc:AlternateContent>
  <bookViews>
    <workbookView xWindow="0" yWindow="0" windowWidth="20490" windowHeight="7755"/>
  </bookViews>
  <sheets>
    <sheet name="BL-5" sheetId="1" r:id="rId1"/>
    <sheet name="BL 6-7" sheetId="2" r:id="rId2"/>
    <sheet name="PL8" sheetId="3" r:id="rId3"/>
    <sheet name="PLC9" sheetId="4" r:id="rId4"/>
    <sheet name="SC-Conso 10" sheetId="5" r:id="rId5"/>
    <sheet name="SC-Only 11" sheetId="6" r:id="rId6"/>
    <sheet name="CF 12-13" sheetId="7" r:id="rId7"/>
  </sheets>
  <definedNames>
    <definedName name="_xlnm.Print_Area" localSheetId="1">'BL 6-7'!$A$1:$K$65</definedName>
    <definedName name="_xlnm.Print_Area" localSheetId="0">'BL-5'!$A$1:$K$38</definedName>
    <definedName name="_xlnm.Print_Area" localSheetId="6">'CF 12-13'!$A$1:$K$107</definedName>
    <definedName name="_xlnm.Print_Area" localSheetId="2">'PL8'!$A$1:$L$47</definedName>
    <definedName name="_xlnm.Print_Area" localSheetId="3">'PLC9'!$A$1:$K$29</definedName>
    <definedName name="_xlnm.Print_Area" localSheetId="4">'SC-Conso 10'!$A$1:$AE$56</definedName>
    <definedName name="_xlnm.Print_Area" localSheetId="5">'SC-Only 11'!$A$1:$Q$35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3" i="5" l="1"/>
  <c r="K33" i="5"/>
  <c r="I33" i="5"/>
  <c r="G33" i="5"/>
  <c r="E33" i="5"/>
  <c r="S55" i="5"/>
  <c r="S54" i="5"/>
  <c r="O55" i="5"/>
  <c r="O54" i="5"/>
  <c r="S33" i="5"/>
  <c r="S32" i="5"/>
  <c r="Q33" i="5"/>
  <c r="O33" i="5"/>
  <c r="O32" i="5"/>
  <c r="M32" i="5"/>
  <c r="U32" i="5"/>
  <c r="I46" i="7" l="1"/>
  <c r="K103" i="7"/>
  <c r="G103" i="7"/>
  <c r="K101" i="7"/>
  <c r="G101" i="7"/>
  <c r="E95" i="7"/>
  <c r="K84" i="7"/>
  <c r="I84" i="7"/>
  <c r="G84" i="7"/>
  <c r="E84" i="7"/>
  <c r="G49" i="7"/>
  <c r="K46" i="7"/>
  <c r="G46" i="7"/>
  <c r="E46" i="7"/>
  <c r="E49" i="7" s="1"/>
  <c r="K34" i="7"/>
  <c r="I34" i="7"/>
  <c r="G34" i="7"/>
  <c r="E34" i="7"/>
  <c r="K49" i="7" l="1"/>
  <c r="K95" i="7"/>
  <c r="I95" i="7"/>
  <c r="G95" i="7"/>
  <c r="S44" i="5" l="1"/>
  <c r="G21" i="2" l="1"/>
  <c r="K21" i="2"/>
  <c r="E33" i="2"/>
  <c r="E21" i="2"/>
  <c r="E35" i="2" l="1"/>
  <c r="H47" i="3" l="1"/>
  <c r="F47" i="3"/>
  <c r="L47" i="3"/>
  <c r="J47" i="3"/>
  <c r="J108" i="7" l="1"/>
  <c r="H108" i="7"/>
  <c r="J84" i="7"/>
  <c r="H84" i="7"/>
  <c r="H98" i="7" s="1"/>
  <c r="F84" i="7"/>
  <c r="K32" i="6"/>
  <c r="K33" i="6" s="1"/>
  <c r="K36" i="6" s="1"/>
  <c r="I32" i="6"/>
  <c r="G32" i="6"/>
  <c r="E32" i="6"/>
  <c r="Q31" i="6"/>
  <c r="O32" i="6"/>
  <c r="O28" i="6"/>
  <c r="O33" i="6" s="1"/>
  <c r="M28" i="6"/>
  <c r="K28" i="6"/>
  <c r="I28" i="6"/>
  <c r="I33" i="6" s="1"/>
  <c r="G28" i="6"/>
  <c r="G33" i="6" s="1"/>
  <c r="E28" i="6"/>
  <c r="E33" i="6" s="1"/>
  <c r="Q27" i="6"/>
  <c r="Q28" i="6" s="1"/>
  <c r="O20" i="6"/>
  <c r="M20" i="6"/>
  <c r="K20" i="6"/>
  <c r="I20" i="6"/>
  <c r="G20" i="6"/>
  <c r="E20" i="6"/>
  <c r="Q19" i="6"/>
  <c r="Q18" i="6"/>
  <c r="Q20" i="6" s="1"/>
  <c r="Q21" i="6" s="1"/>
  <c r="O16" i="6"/>
  <c r="O21" i="6" s="1"/>
  <c r="M16" i="6"/>
  <c r="M21" i="6" s="1"/>
  <c r="K16" i="6"/>
  <c r="K21" i="6" s="1"/>
  <c r="I16" i="6"/>
  <c r="I21" i="6" s="1"/>
  <c r="G16" i="6"/>
  <c r="G21" i="6" s="1"/>
  <c r="E16" i="6"/>
  <c r="E21" i="6" s="1"/>
  <c r="Q15" i="6"/>
  <c r="Q16" i="6" s="1"/>
  <c r="Q54" i="5"/>
  <c r="M54" i="5"/>
  <c r="K54" i="5"/>
  <c r="I54" i="5"/>
  <c r="G54" i="5"/>
  <c r="E54" i="5"/>
  <c r="Y53" i="5"/>
  <c r="AA53" i="5" s="1"/>
  <c r="AE53" i="5" s="1"/>
  <c r="W54" i="5"/>
  <c r="U54" i="5"/>
  <c r="Y52" i="5"/>
  <c r="AD46" i="5"/>
  <c r="AB46" i="5"/>
  <c r="Z46" i="5"/>
  <c r="X46" i="5"/>
  <c r="W46" i="5"/>
  <c r="V46" i="5"/>
  <c r="U46" i="5"/>
  <c r="T46" i="5"/>
  <c r="R46" i="5"/>
  <c r="Q46" i="5"/>
  <c r="N46" i="5"/>
  <c r="M46" i="5"/>
  <c r="L46" i="5"/>
  <c r="K46" i="5"/>
  <c r="J46" i="5"/>
  <c r="I46" i="5"/>
  <c r="H46" i="5"/>
  <c r="G46" i="5"/>
  <c r="F46" i="5"/>
  <c r="E46" i="5"/>
  <c r="Y44" i="5"/>
  <c r="AA44" i="5" s="1"/>
  <c r="AE44" i="5" s="1"/>
  <c r="AD40" i="5"/>
  <c r="AB40" i="5"/>
  <c r="Z40" i="5"/>
  <c r="X40" i="5"/>
  <c r="W40" i="5"/>
  <c r="V40" i="5"/>
  <c r="U40" i="5"/>
  <c r="T40" i="5"/>
  <c r="R40" i="5"/>
  <c r="Q40" i="5"/>
  <c r="N40" i="5"/>
  <c r="M40" i="5"/>
  <c r="L40" i="5"/>
  <c r="K40" i="5"/>
  <c r="J40" i="5"/>
  <c r="I40" i="5"/>
  <c r="H40" i="5"/>
  <c r="G40" i="5"/>
  <c r="F40" i="5"/>
  <c r="E40" i="5"/>
  <c r="Y39" i="5"/>
  <c r="AA39" i="5" s="1"/>
  <c r="AE39" i="5" s="1"/>
  <c r="Y49" i="5"/>
  <c r="S49" i="5"/>
  <c r="S40" i="5" s="1"/>
  <c r="S46" i="5" s="1"/>
  <c r="O40" i="5"/>
  <c r="O46" i="5" s="1"/>
  <c r="AD35" i="5"/>
  <c r="AB35" i="5"/>
  <c r="AE32" i="5"/>
  <c r="AC32" i="5"/>
  <c r="AA32" i="5"/>
  <c r="Y32" i="5"/>
  <c r="W32" i="5"/>
  <c r="Q32" i="5"/>
  <c r="K32" i="5"/>
  <c r="I32" i="5"/>
  <c r="G32" i="5"/>
  <c r="E32" i="5"/>
  <c r="AD24" i="5"/>
  <c r="AB24" i="5"/>
  <c r="Z24" i="5"/>
  <c r="X24" i="5"/>
  <c r="V24" i="5"/>
  <c r="T24" i="5"/>
  <c r="R24" i="5"/>
  <c r="N24" i="5"/>
  <c r="L24" i="5"/>
  <c r="J24" i="5"/>
  <c r="H24" i="5"/>
  <c r="F24" i="5"/>
  <c r="AE17" i="5"/>
  <c r="AE24" i="5" s="1"/>
  <c r="AE33" i="5" s="1"/>
  <c r="AD17" i="5"/>
  <c r="AC17" i="5"/>
  <c r="AC24" i="5" s="1"/>
  <c r="AB17" i="5"/>
  <c r="AA17" i="5"/>
  <c r="AA24" i="5" s="1"/>
  <c r="Z17" i="5"/>
  <c r="Y17" i="5"/>
  <c r="Y24" i="5" s="1"/>
  <c r="X17" i="5"/>
  <c r="W17" i="5"/>
  <c r="W24" i="5" s="1"/>
  <c r="W33" i="5" s="1"/>
  <c r="V17" i="5"/>
  <c r="U17" i="5"/>
  <c r="U24" i="5" s="1"/>
  <c r="T17" i="5"/>
  <c r="S17" i="5"/>
  <c r="S24" i="5" s="1"/>
  <c r="R17" i="5"/>
  <c r="Q17" i="5"/>
  <c r="Q24" i="5" s="1"/>
  <c r="O17" i="5"/>
  <c r="O24" i="5" s="1"/>
  <c r="N17" i="5"/>
  <c r="M17" i="5"/>
  <c r="M24" i="5" s="1"/>
  <c r="L17" i="5"/>
  <c r="K17" i="5"/>
  <c r="K24" i="5" s="1"/>
  <c r="J17" i="5"/>
  <c r="I17" i="5"/>
  <c r="I24" i="5" s="1"/>
  <c r="H17" i="5"/>
  <c r="G17" i="5"/>
  <c r="G24" i="5" s="1"/>
  <c r="F17" i="5"/>
  <c r="E17" i="5"/>
  <c r="E24" i="5" s="1"/>
  <c r="AD12" i="5"/>
  <c r="AB12" i="5"/>
  <c r="A1" i="5"/>
  <c r="K29" i="4"/>
  <c r="G29" i="4"/>
  <c r="K21" i="4"/>
  <c r="G21" i="4"/>
  <c r="I21" i="4"/>
  <c r="E21" i="4"/>
  <c r="K16" i="4"/>
  <c r="K24" i="4" s="1"/>
  <c r="G16" i="4"/>
  <c r="G24" i="4" s="1"/>
  <c r="E16" i="4"/>
  <c r="A1" i="4"/>
  <c r="K49" i="3"/>
  <c r="I49" i="3"/>
  <c r="G49" i="3"/>
  <c r="L44" i="3"/>
  <c r="J44" i="3"/>
  <c r="H44" i="3"/>
  <c r="M30" i="6"/>
  <c r="S52" i="5"/>
  <c r="L35" i="3"/>
  <c r="H35" i="3"/>
  <c r="L26" i="3"/>
  <c r="J26" i="3"/>
  <c r="H26" i="3"/>
  <c r="F26" i="3"/>
  <c r="L14" i="3"/>
  <c r="L15" i="3" s="1"/>
  <c r="J14" i="3"/>
  <c r="H14" i="3"/>
  <c r="H15" i="3" s="1"/>
  <c r="A1" i="3"/>
  <c r="J66" i="2"/>
  <c r="H66" i="2"/>
  <c r="F66" i="2"/>
  <c r="K60" i="2"/>
  <c r="K62" i="2" s="1"/>
  <c r="G60" i="2"/>
  <c r="G62" i="2" s="1"/>
  <c r="I60" i="2"/>
  <c r="K33" i="2"/>
  <c r="I33" i="2"/>
  <c r="G33" i="2"/>
  <c r="J21" i="2"/>
  <c r="I21" i="2"/>
  <c r="K36" i="1"/>
  <c r="G36" i="1"/>
  <c r="I36" i="1"/>
  <c r="E36" i="1"/>
  <c r="K18" i="1"/>
  <c r="G18" i="1"/>
  <c r="E18" i="1"/>
  <c r="Y33" i="5" l="1"/>
  <c r="AA33" i="5"/>
  <c r="U33" i="5"/>
  <c r="AC33" i="5"/>
  <c r="Y46" i="5"/>
  <c r="G98" i="7"/>
  <c r="S57" i="5"/>
  <c r="O57" i="5"/>
  <c r="E55" i="5"/>
  <c r="M55" i="5"/>
  <c r="M57" i="5" s="1"/>
  <c r="Y40" i="5"/>
  <c r="AA49" i="5"/>
  <c r="U55" i="5"/>
  <c r="Q55" i="5"/>
  <c r="Q57" i="5" s="1"/>
  <c r="G55" i="5"/>
  <c r="K55" i="5"/>
  <c r="K57" i="5" s="1"/>
  <c r="I55" i="5"/>
  <c r="I57" i="5" s="1"/>
  <c r="G38" i="1"/>
  <c r="G35" i="2"/>
  <c r="G64" i="2" s="1"/>
  <c r="K35" i="2"/>
  <c r="K64" i="2" s="1"/>
  <c r="K38" i="1"/>
  <c r="E24" i="4"/>
  <c r="L28" i="3"/>
  <c r="L37" i="3" s="1"/>
  <c r="L39" i="3" s="1"/>
  <c r="I62" i="2"/>
  <c r="H28" i="3"/>
  <c r="H37" i="3" s="1"/>
  <c r="H39" i="3" s="1"/>
  <c r="E38" i="1"/>
  <c r="I35" i="2"/>
  <c r="E60" i="2"/>
  <c r="J15" i="3"/>
  <c r="F35" i="3"/>
  <c r="I18" i="1"/>
  <c r="E36" i="6"/>
  <c r="F14" i="3"/>
  <c r="AC52" i="5"/>
  <c r="AC54" i="5" s="1"/>
  <c r="Y54" i="5"/>
  <c r="AA52" i="5"/>
  <c r="G36" i="6"/>
  <c r="O36" i="6"/>
  <c r="I16" i="4"/>
  <c r="I24" i="4" s="1"/>
  <c r="R31" i="6" s="1"/>
  <c r="J35" i="3"/>
  <c r="Q30" i="6"/>
  <c r="M32" i="6"/>
  <c r="M33" i="6" s="1"/>
  <c r="M36" i="6" s="1"/>
  <c r="W55" i="5"/>
  <c r="I36" i="6"/>
  <c r="E29" i="4"/>
  <c r="F44" i="3"/>
  <c r="Y55" i="5" l="1"/>
  <c r="Y57" i="5" s="1"/>
  <c r="G66" i="2"/>
  <c r="AF53" i="5"/>
  <c r="E25" i="4"/>
  <c r="AC49" i="5"/>
  <c r="AC40" i="5" s="1"/>
  <c r="AA40" i="5"/>
  <c r="AA46" i="5" s="1"/>
  <c r="K66" i="2"/>
  <c r="Q32" i="6"/>
  <c r="R30" i="6"/>
  <c r="I38" i="1"/>
  <c r="J28" i="3"/>
  <c r="J37" i="3" s="1"/>
  <c r="K108" i="7"/>
  <c r="I102" i="7"/>
  <c r="I64" i="2"/>
  <c r="G108" i="7"/>
  <c r="E102" i="7"/>
  <c r="AE52" i="5"/>
  <c r="AA54" i="5"/>
  <c r="K25" i="4"/>
  <c r="K30" i="4" s="1"/>
  <c r="L49" i="3"/>
  <c r="E62" i="2"/>
  <c r="G25" i="4"/>
  <c r="G30" i="4" s="1"/>
  <c r="H49" i="3"/>
  <c r="F15" i="3"/>
  <c r="AC46" i="5" l="1"/>
  <c r="AC55" i="5" s="1"/>
  <c r="AC57" i="5" s="1"/>
  <c r="AA55" i="5"/>
  <c r="AA57" i="5" s="1"/>
  <c r="AE49" i="5"/>
  <c r="AE40" i="5" s="1"/>
  <c r="AE46" i="5" s="1"/>
  <c r="E64" i="2"/>
  <c r="J39" i="3"/>
  <c r="I66" i="2"/>
  <c r="F28" i="3"/>
  <c r="AE54" i="5"/>
  <c r="AF52" i="5"/>
  <c r="Q33" i="6"/>
  <c r="Q36" i="6" s="1"/>
  <c r="AE55" i="5" l="1"/>
  <c r="I11" i="7"/>
  <c r="I25" i="4"/>
  <c r="J49" i="3"/>
  <c r="AE57" i="5"/>
  <c r="F37" i="3"/>
  <c r="E66" i="2"/>
  <c r="I49" i="7" l="1"/>
  <c r="I98" i="7" s="1"/>
  <c r="I29" i="4"/>
  <c r="R32" i="6" s="1"/>
  <c r="F39" i="3"/>
  <c r="F49" i="3" s="1"/>
  <c r="I101" i="7" l="1"/>
  <c r="I103" i="7" s="1"/>
  <c r="I108" i="7" s="1"/>
  <c r="E11" i="7"/>
  <c r="I30" i="4"/>
  <c r="E30" i="4" l="1"/>
  <c r="AF54" i="5"/>
  <c r="E98" i="7" l="1"/>
  <c r="E101" i="7" s="1"/>
  <c r="E103" i="7" s="1"/>
  <c r="E108" i="7" l="1"/>
</calcChain>
</file>

<file path=xl/sharedStrings.xml><?xml version="1.0" encoding="utf-8"?>
<sst xmlns="http://schemas.openxmlformats.org/spreadsheetml/2006/main" count="435" uniqueCount="281">
  <si>
    <t>Dusit Thani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</si>
  <si>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</si>
  <si>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</si>
  <si>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</si>
  <si>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</si>
  <si>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</si>
  <si>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</si>
  <si>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</si>
  <si>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</si>
  <si>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</si>
  <si>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>Short-term investments</t>
  </si>
  <si>
    <t xml:space="preserve">Trade and other receivables </t>
  </si>
  <si>
    <t xml:space="preserve">Inventories </t>
  </si>
  <si>
    <t>Short-term loans to related parties</t>
  </si>
  <si>
    <t xml:space="preserve">Current portion of prepaid rental </t>
  </si>
  <si>
    <t>of land and buildings</t>
  </si>
  <si>
    <t>Other current assets</t>
  </si>
  <si>
    <t>Total current assets</t>
  </si>
  <si>
    <t>Non-current assets</t>
  </si>
  <si>
    <t>Restricted bank deposits</t>
  </si>
  <si>
    <t>Available-for-sale investments</t>
  </si>
  <si>
    <t>Other long-term investments</t>
  </si>
  <si>
    <t>Investments in associates</t>
  </si>
  <si>
    <t>Investments in subsidiaries</t>
  </si>
  <si>
    <t>Investments in joint ventures</t>
  </si>
  <si>
    <t>Long-term loans to related parties</t>
  </si>
  <si>
    <t>Investment properties</t>
  </si>
  <si>
    <t xml:space="preserve">Property, plant and equipment </t>
  </si>
  <si>
    <t xml:space="preserve">Prepaid rental of land and buildings </t>
  </si>
  <si>
    <t xml:space="preserve">Other intangible assets </t>
  </si>
  <si>
    <t>Deferred tax assets</t>
  </si>
  <si>
    <t>Deposit for hotel management right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</si>
  <si>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</si>
  <si>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</si>
  <si>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</si>
  <si>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</si>
  <si>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</si>
  <si>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Bank overdrafts and short-term loans</t>
  </si>
  <si>
    <t xml:space="preserve">from financial institutions </t>
  </si>
  <si>
    <t>Short-term loans from related party</t>
  </si>
  <si>
    <t>Trade and other payables</t>
  </si>
  <si>
    <t xml:space="preserve">Current portion of long-term loans </t>
  </si>
  <si>
    <t>Current portion of finance lease</t>
  </si>
  <si>
    <t>liabilities</t>
  </si>
  <si>
    <t>Current portion of deferred rental</t>
  </si>
  <si>
    <t>revenue</t>
  </si>
  <si>
    <t>Income tax payable</t>
  </si>
  <si>
    <t>Others current liabilities</t>
  </si>
  <si>
    <t>Total current liabilities</t>
  </si>
  <si>
    <t>Non-current liabilities</t>
  </si>
  <si>
    <t>Long-term loans</t>
  </si>
  <si>
    <t>Finance lease liabilities</t>
  </si>
  <si>
    <t>Deferred rental revenue</t>
  </si>
  <si>
    <t>Deferred tax liabilities</t>
  </si>
  <si>
    <t>Liabilities from investment in</t>
  </si>
  <si>
    <t>joint venture</t>
  </si>
  <si>
    <t>Other non-current liabilities</t>
  </si>
  <si>
    <t>Total non-current liabilities</t>
  </si>
  <si>
    <t>Total liabilities</t>
  </si>
  <si>
    <t>Equity</t>
  </si>
  <si>
    <t xml:space="preserve">Share capital </t>
  </si>
  <si>
    <t>Authorised share capital</t>
  </si>
  <si>
    <t>Issued and paid-up share capital</t>
  </si>
  <si>
    <t>Treasury shares</t>
  </si>
  <si>
    <t xml:space="preserve">Additional paid in capital </t>
  </si>
  <si>
    <t>Premium on ordinary shares</t>
  </si>
  <si>
    <t>Surplus on treasury shares</t>
  </si>
  <si>
    <t>Retained earnings</t>
  </si>
  <si>
    <t>Appropriated</t>
  </si>
  <si>
    <t>Legal reserve</t>
  </si>
  <si>
    <t>Dusit Thani College funds</t>
  </si>
  <si>
    <t>Treasury share reserve</t>
  </si>
  <si>
    <t>Unappropriated</t>
  </si>
  <si>
    <t>Other components of equity</t>
  </si>
  <si>
    <t>Equity attributable to owners</t>
  </si>
  <si>
    <t>of the parent</t>
  </si>
  <si>
    <t>Non-controlling interests</t>
  </si>
  <si>
    <t>Total equity</t>
  </si>
  <si>
    <t>Total liabilities and equity</t>
  </si>
  <si>
    <t>Chk</t>
  </si>
  <si>
    <t>For the year ended</t>
  </si>
  <si>
    <t>Revenue from sales and services</t>
  </si>
  <si>
    <t>Cost of sales and services</t>
  </si>
  <si>
    <t>Cost of services - depreciation and amortisation</t>
  </si>
  <si>
    <t>Total cost of sales and services</t>
  </si>
  <si>
    <t>Gross profit</t>
  </si>
  <si>
    <t>Other income</t>
  </si>
  <si>
    <t>Management service income</t>
  </si>
  <si>
    <t>Interest income</t>
  </si>
  <si>
    <t>Dividend income</t>
  </si>
  <si>
    <t>Realised income from deferred rental revenue</t>
  </si>
  <si>
    <t xml:space="preserve">Share of profits from investments by </t>
  </si>
  <si>
    <t>the equity method</t>
  </si>
  <si>
    <t>Total other income</t>
  </si>
  <si>
    <t>Profit before expenses</t>
  </si>
  <si>
    <t>Expenses</t>
  </si>
  <si>
    <t>Selling expenses</t>
  </si>
  <si>
    <t>Administrative expenses</t>
  </si>
  <si>
    <t>Depreciation and amortisation</t>
  </si>
  <si>
    <t>Finance costs</t>
  </si>
  <si>
    <t>Total expenses</t>
  </si>
  <si>
    <t>Profit before income tax expense</t>
  </si>
  <si>
    <t>Profit attributable to:</t>
  </si>
  <si>
    <t>Owners of the parent</t>
  </si>
  <si>
    <t>Total</t>
  </si>
  <si>
    <t xml:space="preserve">Basic earnings per share    </t>
  </si>
  <si>
    <t xml:space="preserve">Other comprehensive income </t>
  </si>
  <si>
    <t>Items that are or may be reclassified to profit or loss</t>
  </si>
  <si>
    <t>Exchange differences on translating financial statement</t>
  </si>
  <si>
    <t>Net change in fair value of available-for-sale investments</t>
  </si>
  <si>
    <t>Total items that will be reclassified subsequently to profit or loss</t>
  </si>
  <si>
    <t>Items that will not be reclassified to profit or loss</t>
  </si>
  <si>
    <t xml:space="preserve">Income tax relating to items that will not be reclassified </t>
  </si>
  <si>
    <t>Total items that will not be reclassified to profit or loss</t>
  </si>
  <si>
    <t xml:space="preserve">Other comprehensive income for the year, </t>
  </si>
  <si>
    <t>net of income tax</t>
  </si>
  <si>
    <t>Total comprehensive income for the year</t>
  </si>
  <si>
    <t>Total comprehensive income attributable to:</t>
  </si>
  <si>
    <t>Consolidated financial statements</t>
  </si>
  <si>
    <t>Other components of shareholders' equity</t>
  </si>
  <si>
    <t>Share</t>
  </si>
  <si>
    <t xml:space="preserve"> premium</t>
  </si>
  <si>
    <t>Investments</t>
  </si>
  <si>
    <t xml:space="preserve">other </t>
  </si>
  <si>
    <t>Issued and</t>
  </si>
  <si>
    <t>Premium on</t>
  </si>
  <si>
    <t>on</t>
  </si>
  <si>
    <t>Dusit Thani</t>
  </si>
  <si>
    <t>Treasury</t>
  </si>
  <si>
    <t>Translation</t>
  </si>
  <si>
    <t>held as</t>
  </si>
  <si>
    <t xml:space="preserve">components </t>
  </si>
  <si>
    <t>attributable</t>
  </si>
  <si>
    <t>Non-</t>
  </si>
  <si>
    <t>paid-up</t>
  </si>
  <si>
    <t>ordinary</t>
  </si>
  <si>
    <t xml:space="preserve"> treasury</t>
  </si>
  <si>
    <t>Legal</t>
  </si>
  <si>
    <t>College</t>
  </si>
  <si>
    <t>shares</t>
  </si>
  <si>
    <t>financial</t>
  </si>
  <si>
    <t>available</t>
  </si>
  <si>
    <t>of shareholders'</t>
  </si>
  <si>
    <t>to owners of</t>
  </si>
  <si>
    <t>controlling</t>
  </si>
  <si>
    <t>shareholders'</t>
  </si>
  <si>
    <t>share capital</t>
  </si>
  <si>
    <t xml:space="preserve"> shares</t>
  </si>
  <si>
    <t>reserve</t>
  </si>
  <si>
    <t>funds</t>
  </si>
  <si>
    <t>statement</t>
  </si>
  <si>
    <t xml:space="preserve">for sale </t>
  </si>
  <si>
    <t>equity</t>
  </si>
  <si>
    <t>the parent</t>
  </si>
  <si>
    <t>interests</t>
  </si>
  <si>
    <t>Year ended 31 December 2016</t>
  </si>
  <si>
    <t>Balance at 1 January 2016</t>
  </si>
  <si>
    <t>Transactions with owners, recorded directly in equity</t>
  </si>
  <si>
    <t>Distributions to owners of the Company</t>
  </si>
  <si>
    <t>Transfer excesses of revenues over expenses</t>
  </si>
  <si>
    <t xml:space="preserve">     to Dusit Thani College funds</t>
  </si>
  <si>
    <t>Dividends paid</t>
  </si>
  <si>
    <t>Total distributions to owners of the Company</t>
  </si>
  <si>
    <t>Changes in ownership interests in subsidiary</t>
  </si>
  <si>
    <t>Additional investment</t>
  </si>
  <si>
    <t xml:space="preserve">Acquisition of non-controlling interests without </t>
  </si>
  <si>
    <t xml:space="preserve">      a change in control</t>
  </si>
  <si>
    <t xml:space="preserve">Total transactions with owners, recorded directly </t>
  </si>
  <si>
    <t xml:space="preserve">      in equity</t>
  </si>
  <si>
    <t xml:space="preserve">Profit </t>
  </si>
  <si>
    <t>Other comprehensive income</t>
  </si>
  <si>
    <t>Balance at 31 December 2016</t>
  </si>
  <si>
    <t>Year ended 31 December 2017</t>
  </si>
  <si>
    <t>Balance at 1 January 2017</t>
  </si>
  <si>
    <t>Balance at 31 December 2017</t>
  </si>
  <si>
    <t>Separate financial statements</t>
  </si>
  <si>
    <t xml:space="preserve">Other component  of </t>
  </si>
  <si>
    <t>shareholders' equity</t>
  </si>
  <si>
    <t>Share premium on</t>
  </si>
  <si>
    <t>ordinary shares</t>
  </si>
  <si>
    <t>treasury shares</t>
  </si>
  <si>
    <t xml:space="preserve">available for sale </t>
  </si>
  <si>
    <t>Profit</t>
  </si>
  <si>
    <t xml:space="preserve">Statement of cash flows </t>
  </si>
  <si>
    <t xml:space="preserve">For the year ended </t>
  </si>
  <si>
    <t>Cash flows from operating activities</t>
  </si>
  <si>
    <t>Profit for the year</t>
  </si>
  <si>
    <t xml:space="preserve">Adjustments to reconcile profit (loss) to cash receipts </t>
  </si>
  <si>
    <t>(payments)</t>
  </si>
  <si>
    <t>Bad debts and doubtful accounts (reversal)</t>
  </si>
  <si>
    <t>Depreciation of plant and equipment</t>
  </si>
  <si>
    <t>Depreciation of investment properties</t>
  </si>
  <si>
    <t>Amortisation of other intangible assets</t>
  </si>
  <si>
    <t>Loss on written off withholding tax</t>
  </si>
  <si>
    <t>Amortisation of prepaid rental of land and buildings</t>
  </si>
  <si>
    <t>Provisions for employee benefits</t>
  </si>
  <si>
    <t>Share of profits from investments by the equity method</t>
  </si>
  <si>
    <t>Gain on sales of available-for-sale investment</t>
  </si>
  <si>
    <t>Loss on impairment of investment</t>
  </si>
  <si>
    <t>Loss on equipment written off</t>
  </si>
  <si>
    <t>Loss on sales of other intangible assets</t>
  </si>
  <si>
    <t>Income tax expense (income)</t>
  </si>
  <si>
    <t>Changes in operating assets and liabilities</t>
  </si>
  <si>
    <t>Operating assets (increase) decrease</t>
  </si>
  <si>
    <t>Trade and other receivables</t>
  </si>
  <si>
    <t>Inventories</t>
  </si>
  <si>
    <t>Other non-current assets</t>
  </si>
  <si>
    <t>Other current liabilities</t>
  </si>
  <si>
    <t>Operating liabilities increase (decrease)</t>
  </si>
  <si>
    <t>Income tax paid</t>
  </si>
  <si>
    <t>Net cash from operating activities</t>
  </si>
  <si>
    <t>Cash generated from operating activities</t>
  </si>
  <si>
    <t>Proceeds from refund of prepaid income tax</t>
  </si>
  <si>
    <t>Cash flows from investing activities</t>
  </si>
  <si>
    <t>Statement of cash flows</t>
  </si>
  <si>
    <t>(in Baht)</t>
  </si>
  <si>
    <t>Proceeds (payments) for short-term investments</t>
  </si>
  <si>
    <t>-</t>
  </si>
  <si>
    <t>Payments for short-term loans to related parties</t>
  </si>
  <si>
    <t>Repayments for short-term loans to related parties</t>
  </si>
  <si>
    <t>Payments for long-term loans to related parties</t>
  </si>
  <si>
    <t>Repayments for long-term loans to related parties</t>
  </si>
  <si>
    <t>Increase in restricted bank deposits</t>
  </si>
  <si>
    <t>Dividend received from joint venture</t>
  </si>
  <si>
    <t>Dividend received from associate</t>
  </si>
  <si>
    <t xml:space="preserve">Proceeds from sales of property, plant and equipment </t>
  </si>
  <si>
    <t>Dividend received</t>
  </si>
  <si>
    <t>Payment of additional other long term investment</t>
  </si>
  <si>
    <t xml:space="preserve">Payment of additional associate </t>
  </si>
  <si>
    <t>Payment of additional joint venture</t>
  </si>
  <si>
    <t>Payment of shares subscription in subsidiaries</t>
  </si>
  <si>
    <t>Cash flows from financing activities</t>
  </si>
  <si>
    <t>Proceeds from share deduction</t>
  </si>
  <si>
    <t>Proceeds from short-term loans from financial institutions</t>
  </si>
  <si>
    <t>Received deposit from building lease arrangement</t>
  </si>
  <si>
    <t>Proceeds from sales of available-for-sale investment</t>
  </si>
  <si>
    <t>Purchase of investment properties</t>
  </si>
  <si>
    <t>Proceeds from long-term loans</t>
  </si>
  <si>
    <t>Interest paid</t>
  </si>
  <si>
    <t>Purchases of other intangible assets</t>
  </si>
  <si>
    <t>Dividend paid</t>
  </si>
  <si>
    <t>Payment deposit for hotel management right</t>
  </si>
  <si>
    <t>Proceeds from sublease rental of land</t>
  </si>
  <si>
    <t>Payment for prepaid rental of land and buildings</t>
  </si>
  <si>
    <t>Cash and cash equivalents as at 1 January</t>
  </si>
  <si>
    <t>Acquisition of non-controlling interests</t>
  </si>
  <si>
    <t>Cash and cash equivalents as at 31 December</t>
  </si>
  <si>
    <t>Repayments of short-term loans from financial institutions</t>
  </si>
  <si>
    <t>Repayments of finance lease liabilities</t>
  </si>
  <si>
    <t>Non-cash transaction</t>
  </si>
  <si>
    <t>Repayments of long-term loans</t>
  </si>
  <si>
    <t>Payables from acquisition of assets</t>
  </si>
  <si>
    <t>Net cash provided by (used in) financing activities</t>
  </si>
  <si>
    <t>Net increase (decrease) in cash and cash equivalents,</t>
  </si>
  <si>
    <t>before effect of exchange rates</t>
  </si>
  <si>
    <t xml:space="preserve">Effect of exchange rate changes on cash and </t>
  </si>
  <si>
    <t>cash  equivalents</t>
  </si>
  <si>
    <t>Net increase (decrease) in cash and cash equivalents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</si>
  <si>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</si>
  <si>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r>
      <t xml:space="preserve">Liabilities and equity </t>
    </r>
    <r>
      <rPr>
        <sz val="11"/>
        <rFont val="Times New Roman"/>
        <family val="1"/>
      </rPr>
      <t>(Continued)</t>
    </r>
  </si>
  <si>
    <t>Statement of comprehensive income</t>
  </si>
  <si>
    <t>Statement of income</t>
  </si>
  <si>
    <t>Statement of changes in equity</t>
  </si>
  <si>
    <t>Deposit</t>
  </si>
  <si>
    <t>Impairment of investment properties</t>
  </si>
  <si>
    <t>11,13</t>
  </si>
  <si>
    <t>28,30</t>
  </si>
  <si>
    <t>28,31</t>
  </si>
  <si>
    <t>Withholding tax deduted</t>
  </si>
  <si>
    <t>2, 15</t>
  </si>
  <si>
    <t xml:space="preserve">Reversal loss on impairment of plant and equipment </t>
  </si>
  <si>
    <t>Net cash used in investing activities</t>
  </si>
  <si>
    <t>Purchases of property, plant and equipment</t>
  </si>
  <si>
    <t xml:space="preserve"> </t>
  </si>
  <si>
    <t>10, 12, 13</t>
  </si>
  <si>
    <t>Payment for provisions for employee benefits</t>
  </si>
  <si>
    <t>Gain on sales of property, plant and equipment-net</t>
  </si>
  <si>
    <t>Comprehensive income for the year</t>
  </si>
  <si>
    <t>Income tax relating to items will be reclassified</t>
  </si>
  <si>
    <t>Tax income (expense)</t>
  </si>
  <si>
    <t>Gains on remeasurements of defined benefit plans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</si>
</sst>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\ด\ด\ด\ด\ \b\b\b\b"/>
    <numFmt numFmtId="165" formatCode="#,##0;\(#,##0\)"/>
    <numFmt numFmtId="166" formatCode="_(* #,##0_);_(* \(#,##0\);_(* &quot;-&quot;??_);_(@_)"/>
    <numFmt numFmtId="167" formatCode="#,##0;\(#,##0\);\-"/>
    <numFmt numFmtId="168" formatCode="0.0%"/>
    <numFmt numFmtId="169" formatCode="#,##0.00;\(#,##0.00\)"/>
    <numFmt numFmtId="170" formatCode="_(* #,##0.000_);_(* \(#,##0.000\);_(* &quot;-&quot;_);_(@_)"/>
    <numFmt numFmtId="171" formatCode="_(* #,##0.0_);_(* \(#,##0.0\);_(* &quot;-&quot;??_);_(@_)"/>
    <numFmt numFmtId="172" formatCode="_(* #,##0_);_(* \(#,##0\);_(* &quot;-&quot;????_);_(@_)"/>
    <numFmt numFmtId="173" formatCode="&quot;฿&quot;#,##0;\-&quot;฿&quot;#,##0"/>
    <numFmt numFmtId="174" formatCode="&quot;฿&quot;#,##0;[Red]\-&quot;฿&quot;#,##0"/>
    <numFmt numFmtId="175" formatCode="&quot;฿&quot;#,##0.00;\-&quot;฿&quot;#,##0.00"/>
    <numFmt numFmtId="176" formatCode="&quot;฿&quot;#,##0.00;[Red]\-&quot;฿&quot;#,##0.00"/>
    <numFmt numFmtId="177" formatCode="_-&quot;฿&quot;* #,##0_-;\-&quot;฿&quot;* #,##0_-;_-&quot;฿&quot;* &quot;-&quot;_-;_-@_-"/>
    <numFmt numFmtId="178" formatCode="_-* #,##0_-;\-* #,##0_-;_-* &quot;-&quot;_-;_-@_-"/>
    <numFmt numFmtId="179" formatCode="_-&quot;฿&quot;* #,##0.00_-;\-&quot;฿&quot;* #,##0.00_-;_-&quot;฿&quot;* &quot;-&quot;??_-;_-@_-"/>
    <numFmt numFmtId="180" formatCode="_-* #,##0.00_-;\-* #,##0.00_-;_-* &quot;-&quot;??_-;_-@_-"/>
    <numFmt numFmtId="181" formatCode="#,##0\ ;\(#,##0\)"/>
    <numFmt numFmtId="182" formatCode="0.000"/>
    <numFmt numFmtId="183" formatCode="_-&quot;Dfl.&quot;\ * #,##0.00_-;_-&quot;Dfl.&quot;\ * #,##0.00\-;_-&quot;Dfl.&quot;\ * &quot;-&quot;??_-;_-@_-"/>
    <numFmt numFmtId="184" formatCode="_-* #,##0.00_-;_-* #,##0.00\-;_-* &quot;-&quot;??_-;_-@_-"/>
    <numFmt numFmtId="185" formatCode="_-* #,##0_-;_-* #,##0\-;_-* &quot;-&quot;_-;_-@_-"/>
    <numFmt numFmtId="186" formatCode="_-&quot;Dfl.&quot;\ * #,##0_-;_-&quot;Dfl.&quot;\ * #,##0\-;_-&quot;Dfl.&quot;\ * &quot;-&quot;_-;_-@_-"/>
    <numFmt numFmtId="187" formatCode="&quot;\&quot;#,##0;[Red]&quot;\&quot;\-#,##0"/>
    <numFmt numFmtId="188" formatCode="&quot;\&quot;#,##0.00;[Red]&quot;\&quot;\-#,##0.00"/>
    <numFmt numFmtId="189" formatCode="0000.0"/>
    <numFmt numFmtId="190" formatCode="#,##0\ \ ;\(#,##0\)\ ;\—\ \ \ \ "/>
    <numFmt numFmtId="191" formatCode="0."/>
    <numFmt numFmtId="192" formatCode="_-* #,##0\ _F_B_-;\-* #,##0\ _F_B_-;_-* &quot;-&quot;\ _F_B_-;_-@_-"/>
    <numFmt numFmtId="193" formatCode="_-* #,##0.00\ _F_B_-;\-* #,##0.00\ _F_B_-;_-* &quot;-&quot;??\ _F_B_-;_-@_-"/>
    <numFmt numFmtId="194" formatCode="_-&quot;S$&quot;* #,##0.00_-;\-&quot;S$&quot;* #,##0.00_-;_-&quot;S$&quot;* &quot;-&quot;??_-;_-@_-"/>
    <numFmt numFmtId="195" formatCode="#,##0_)\x;\(#,##0\)\x;0_)\x;@_)_x"/>
    <numFmt numFmtId="196" formatCode="#,##0.0_);\(#,##0.0\);#,##0.0_);@_)"/>
    <numFmt numFmtId="197" formatCode="&quot;$&quot;_(#,##0.00_);&quot;$&quot;\(#,##0.00\);&quot;$&quot;_(0.00_);@_)"/>
    <numFmt numFmtId="198" formatCode="#,##0.00_);\(#,##0.00\);0.00_);@_)"/>
    <numFmt numFmtId="199" formatCode="\€_(#,##0.00_);\€\(#,##0.00\);\€_(0.00_);@_)"/>
    <numFmt numFmtId="200" formatCode="0.0_)\%;\(0.0\)\%;0.0_)\%;@_)_%"/>
    <numFmt numFmtId="201" formatCode="#,##0.0_)_%;\(#,##0.0\)_%;0.0_)_%;@_)_%"/>
    <numFmt numFmtId="202" formatCode="#,##0_)_x;\(#,##0\)_x;0_)_x;@_)_x"/>
    <numFmt numFmtId="203" formatCode="_ * #,##0.00_ ;_ * \-#,##0.00_ ;_ * &quot;-&quot;??_ ;_ @_ "/>
    <numFmt numFmtId="204" formatCode="#,##0;\-#,##0;&quot;-&quot;"/>
    <numFmt numFmtId="205" formatCode="0.000_)"/>
    <numFmt numFmtId="206" formatCode="_-&quot;$&quot;* #,##0_-;\-&quot;$&quot;* #,##0_-;_-&quot;$&quot;* &quot;-&quot;_-;_-@_-"/>
    <numFmt numFmtId="207" formatCode="_-&quot;$&quot;* #,##0.00_-;\-&quot;$&quot;* #,##0.00_-;_-&quot;$&quot;* &quot;-&quot;??_-;_-@_-"/>
    <numFmt numFmtId="208" formatCode="#,##0\ &quot;F&quot;;[Red]\-#,##0\ &quot;F&quot;"/>
    <numFmt numFmtId="209" formatCode="#,##0.00\ &quot;F&quot;;[Red]\-#,##0.00\ &quot;F&quot;"/>
    <numFmt numFmtId="210" formatCode="#,##0&quot;£&quot;_);[Red]\(#,##0&quot;£&quot;\)"/>
    <numFmt numFmtId="211" formatCode="dd\-mmm\-yy_)"/>
    <numFmt numFmtId="212" formatCode="&quot;$&quot;#,##0\ ;\(&quot;$&quot;#,##0\)"/>
    <numFmt numFmtId="213" formatCode="#,##0.0_);\(#,##0.0\)"/>
    <numFmt numFmtId="214" formatCode="General_)"/>
    <numFmt numFmtId="215" formatCode="&quot;?&quot;#,##0;[Red]\-&quot;?&quot;#,##0"/>
    <numFmt numFmtId="216" formatCode="#,##0.00&quot; F&quot;_);\(#,##0.00&quot; F&quot;\)"/>
    <numFmt numFmtId="217" formatCode="0.0&quot;  &quot;"/>
    <numFmt numFmtId="218" formatCode="#,##0&quot; F&quot;_);[Red]\(#,##0&quot; F&quot;\)"/>
    <numFmt numFmtId="219" formatCode="#,##0.000_);\(#,##0.000\)"/>
    <numFmt numFmtId="220" formatCode="_(* #,##0.0_);_(* \(#,##0.00\);_(* &quot;-&quot;??_);_(@_)"/>
    <numFmt numFmtId="221" formatCode="_-[$€-2]\ * #,##0.00_-;\-[$€-2]\ * #,##0.00_-;_-[$€-2]\ * &quot;-&quot;??_-"/>
    <numFmt numFmtId="222" formatCode="&quot;$&quot;#,\);\(&quot;$&quot;#,##0\)"/>
    <numFmt numFmtId="223" formatCode="&quot;$&quot;#,;\(&quot;$&quot;#,\)"/>
    <numFmt numFmtId="224" formatCode="\60\4\7\:"/>
    <numFmt numFmtId="225" formatCode="&quot;$&quot;#,\);\(&quot;$&quot;#,\)"/>
    <numFmt numFmtId="226" formatCode="_-&quot;\&quot;* #,##0_-;\-&quot;\&quot;* #,##0_-;_-&quot;\&quot;* &quot;-&quot;_-;_-@_-"/>
    <numFmt numFmtId="227" formatCode="_-&quot;\&quot;* #,##0.00_-;\-&quot;\&quot;* #,##0.00_-;_-&quot;\&quot;* &quot;-&quot;??_-;_-@_-"/>
    <numFmt numFmtId="228" formatCode="#,##0.00\ &quot;Esc.&quot;;[Red]\-#,##0.00\ &quot;Esc.&quot;"/>
    <numFmt numFmtId="229" formatCode="_-* #,##0\ _E_s_c_._-;\-* #,##0\ _E_s_c_._-;_-* &quot;-&quot;\ _E_s_c_._-;_-@_-"/>
    <numFmt numFmtId="230" formatCode="_-&quot;?&quot;* #,##0_-;\-&quot;?&quot;* #,##0_-;_-&quot;?&quot;* &quot;-&quot;_-;_-@_-"/>
    <numFmt numFmtId="231" formatCode="_-&quot;?&quot;* #,##0.00_-;\-&quot;?&quot;* #,##0.00_-;_-&quot;?&quot;* &quot;-&quot;??_-;_-@_-"/>
    <numFmt numFmtId="232" formatCode="_ * #,##0_)\ _฿_ ;_ * \(#,##0\)\ _฿_ ;_ * &quot;-&quot;_)\ _฿_ ;_ @_ "/>
    <numFmt numFmtId="233" formatCode="#.\ \ "/>
    <numFmt numFmtId="234" formatCode="##.\ \ "/>
    <numFmt numFmtId="235" formatCode="* \(#,##0\);* #,##0_);&quot;-&quot;??_);@"/>
    <numFmt numFmtId="236" formatCode="* #,##0_);* \(#,##0\);&quot;-&quot;??_);@"/>
    <numFmt numFmtId="237" formatCode="&quot;฿&quot;\t#,##0_);[Red]\(&quot;฿&quot;\t#,##0\)"/>
    <numFmt numFmtId="238" formatCode="#,##0.0%;[Red]\(#,##0.0%\)"/>
    <numFmt numFmtId="239" formatCode="&quot;$&quot;#,##0_);\(&quot;$&quot;#,##0.0\)"/>
  </numFmts>
  <fonts count="160">
    <font>
      <sz val="14"/>
      <name val="Cordia New"/>
      <family val="2"/>
    </font>
    <font>
      <sz val="14"/>
      <name val="Cordia New"/>
      <family val="2"/>
    </font>
    <font>
      <sz val="15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</fonts>
  <fills count="3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58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21" fillId="0" borderId="0"/>
    <xf numFmtId="183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0" fontId="38" fillId="0" borderId="0"/>
    <xf numFmtId="184" fontId="21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78" fontId="48" fillId="0" borderId="0" applyFont="0" applyFill="0" applyBorder="0" applyAlignment="0" applyProtection="0"/>
    <xf numFmtId="230" fontId="48" fillId="0" borderId="0" applyFont="0" applyFill="0" applyBorder="0" applyAlignment="0" applyProtection="0"/>
    <xf numFmtId="231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178" fontId="1" fillId="0" borderId="0" applyFont="0" applyFill="0" applyBorder="0" applyAlignment="0" applyProtection="0"/>
    <xf numFmtId="185" fontId="21" fillId="0" borderId="0" applyFont="0" applyFill="0" applyBorder="0" applyAlignment="0" applyProtection="0"/>
    <xf numFmtId="178" fontId="39" fillId="0" borderId="0" applyFont="0" applyFill="0" applyBorder="0" applyAlignment="0" applyProtection="0"/>
    <xf numFmtId="0" fontId="40" fillId="0" borderId="0"/>
    <xf numFmtId="177" fontId="1" fillId="0" borderId="0" applyFont="0" applyFill="0" applyBorder="0" applyAlignment="0" applyProtection="0"/>
    <xf numFmtId="186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0" fontId="21" fillId="0" borderId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41" fillId="0" borderId="0" applyNumberFormat="0" applyFill="0" applyBorder="0" applyAlignment="0" applyProtection="0"/>
    <xf numFmtId="0" fontId="21" fillId="3" borderId="0" applyNumberFormat="0" applyFont="0" applyAlignment="0" applyProtection="0"/>
    <xf numFmtId="0" fontId="21" fillId="3" borderId="0" applyNumberFormat="0" applyFont="0" applyAlignment="0" applyProtection="0"/>
    <xf numFmtId="0" fontId="21" fillId="0" borderId="0" applyNumberForma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1" fillId="0" borderId="0"/>
    <xf numFmtId="0" fontId="21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97" fillId="0" borderId="0"/>
    <xf numFmtId="0" fontId="21" fillId="0" borderId="0" applyNumberFormat="0" applyFill="0" applyBorder="0" applyAlignment="0" applyProtection="0"/>
    <xf numFmtId="0" fontId="21" fillId="0" borderId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02" fontId="21" fillId="0" borderId="0" applyFont="0" applyFill="0" applyBorder="0" applyProtection="0">
      <alignment horizontal="right"/>
    </xf>
    <xf numFmtId="202" fontId="21" fillId="0" borderId="0" applyFont="0" applyFill="0" applyBorder="0" applyProtection="0">
      <alignment horizontal="right"/>
    </xf>
    <xf numFmtId="0" fontId="21" fillId="0" borderId="0" applyFont="0" applyFill="0" applyBorder="0" applyProtection="0">
      <alignment horizontal="right"/>
    </xf>
    <xf numFmtId="0" fontId="21" fillId="0" borderId="0" applyFont="0" applyFill="0" applyBorder="0" applyProtection="0">
      <alignment horizontal="right"/>
    </xf>
    <xf numFmtId="0" fontId="21" fillId="0" borderId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42" fillId="0" borderId="0">
      <alignment vertical="top"/>
    </xf>
    <xf numFmtId="0" fontId="43" fillId="0" borderId="0" applyNumberFormat="0" applyFill="0" applyBorder="0" applyProtection="0">
      <alignment vertical="top"/>
    </xf>
    <xf numFmtId="0" fontId="21" fillId="0" borderId="0"/>
    <xf numFmtId="0" fontId="21" fillId="0" borderId="0"/>
    <xf numFmtId="0" fontId="44" fillId="0" borderId="6" applyNumberFormat="0" applyFill="0" applyAlignment="0" applyProtection="0"/>
    <xf numFmtId="0" fontId="45" fillId="0" borderId="7" applyNumberFormat="0" applyFill="0" applyProtection="0">
      <alignment horizontal="center"/>
    </xf>
    <xf numFmtId="0" fontId="45" fillId="0" borderId="0" applyNumberFormat="0" applyFill="0" applyBorder="0" applyProtection="0">
      <alignment horizontal="left"/>
    </xf>
    <xf numFmtId="0" fontId="46" fillId="0" borderId="0" applyNumberFormat="0" applyFill="0" applyBorder="0" applyProtection="0">
      <alignment horizontal="centerContinuous"/>
    </xf>
    <xf numFmtId="178" fontId="2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 applyNumberFormat="0" applyFill="0" applyBorder="0" applyAlignment="0" applyProtection="0"/>
    <xf numFmtId="232" fontId="48" fillId="0" borderId="0" applyFont="0" applyFill="0" applyBorder="0" applyAlignment="0" applyProtection="0"/>
    <xf numFmtId="187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16" fillId="0" borderId="0"/>
    <xf numFmtId="0" fontId="1" fillId="0" borderId="0"/>
    <xf numFmtId="0" fontId="48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10" borderId="0" applyNumberFormat="0" applyBorder="0" applyAlignment="0" applyProtection="0"/>
    <xf numFmtId="0" fontId="99" fillId="4" borderId="0" applyNumberFormat="0" applyBorder="0" applyAlignment="0" applyProtection="0"/>
    <xf numFmtId="0" fontId="99" fillId="5" borderId="0" applyNumberFormat="0" applyBorder="0" applyAlignment="0" applyProtection="0"/>
    <xf numFmtId="0" fontId="99" fillId="6" borderId="0" applyNumberFormat="0" applyBorder="0" applyAlignment="0" applyProtection="0"/>
    <xf numFmtId="0" fontId="99" fillId="7" borderId="0" applyNumberFormat="0" applyBorder="0" applyAlignment="0" applyProtection="0"/>
    <xf numFmtId="0" fontId="99" fillId="8" borderId="0" applyNumberFormat="0" applyBorder="0" applyAlignment="0" applyProtection="0"/>
    <xf numFmtId="0" fontId="99" fillId="9" borderId="0" applyNumberFormat="0" applyBorder="0" applyAlignment="0" applyProtection="0"/>
    <xf numFmtId="238" fontId="21" fillId="0" borderId="0" applyProtection="0">
      <protection locked="0"/>
    </xf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7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99" fillId="11" borderId="0" applyNumberFormat="0" applyBorder="0" applyAlignment="0" applyProtection="0"/>
    <xf numFmtId="0" fontId="99" fillId="12" borderId="0" applyNumberFormat="0" applyBorder="0" applyAlignment="0" applyProtection="0"/>
    <xf numFmtId="0" fontId="99" fillId="13" borderId="0" applyNumberFormat="0" applyBorder="0" applyAlignment="0" applyProtection="0"/>
    <xf numFmtId="0" fontId="99" fillId="7" borderId="0" applyNumberFormat="0" applyBorder="0" applyAlignment="0" applyProtection="0"/>
    <xf numFmtId="0" fontId="99" fillId="11" borderId="0" applyNumberFormat="0" applyBorder="0" applyAlignment="0" applyProtection="0"/>
    <xf numFmtId="0" fontId="99" fillId="14" borderId="0" applyNumberFormat="0" applyBorder="0" applyAlignment="0" applyProtection="0"/>
    <xf numFmtId="43" fontId="100" fillId="0" borderId="8">
      <alignment horizontal="right" vertical="center"/>
    </xf>
    <xf numFmtId="0" fontId="24" fillId="15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01" fillId="15" borderId="0" applyNumberFormat="0" applyBorder="0" applyAlignment="0" applyProtection="0"/>
    <xf numFmtId="0" fontId="101" fillId="12" borderId="0" applyNumberFormat="0" applyBorder="0" applyAlignment="0" applyProtection="0"/>
    <xf numFmtId="0" fontId="101" fillId="13" borderId="0" applyNumberFormat="0" applyBorder="0" applyAlignment="0" applyProtection="0"/>
    <xf numFmtId="0" fontId="101" fillId="16" borderId="0" applyNumberFormat="0" applyBorder="0" applyAlignment="0" applyProtection="0"/>
    <xf numFmtId="0" fontId="101" fillId="17" borderId="0" applyNumberFormat="0" applyBorder="0" applyAlignment="0" applyProtection="0"/>
    <xf numFmtId="0" fontId="101" fillId="18" borderId="0" applyNumberFormat="0" applyBorder="0" applyAlignment="0" applyProtection="0"/>
    <xf numFmtId="9" fontId="48" fillId="0" borderId="0"/>
    <xf numFmtId="0" fontId="86" fillId="0" borderId="0" applyFont="0" applyFill="0" applyBorder="0" applyAlignment="0" applyProtection="0"/>
    <xf numFmtId="0" fontId="102" fillId="0" borderId="9">
      <alignment horizontal="center"/>
    </xf>
    <xf numFmtId="0" fontId="103" fillId="0" borderId="0"/>
    <xf numFmtId="0" fontId="103" fillId="0" borderId="10" applyFill="0">
      <alignment horizontal="center"/>
      <protection locked="0"/>
    </xf>
    <xf numFmtId="0" fontId="102" fillId="0" borderId="0" applyFill="0">
      <alignment horizontal="center"/>
      <protection locked="0"/>
    </xf>
    <xf numFmtId="0" fontId="102" fillId="19" borderId="0"/>
    <xf numFmtId="0" fontId="102" fillId="0" borderId="0">
      <protection locked="0"/>
    </xf>
    <xf numFmtId="0" fontId="102" fillId="0" borderId="0"/>
    <xf numFmtId="233" fontId="102" fillId="0" borderId="0"/>
    <xf numFmtId="234" fontId="102" fillId="0" borderId="0"/>
    <xf numFmtId="0" fontId="103" fillId="20" borderId="0">
      <alignment horizontal="right"/>
    </xf>
    <xf numFmtId="0" fontId="102" fillId="0" borderId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24" borderId="0" applyNumberFormat="0" applyBorder="0" applyAlignment="0" applyProtection="0"/>
    <xf numFmtId="173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49" fillId="0" borderId="0">
      <alignment horizontal="center" wrapText="1"/>
      <protection locked="0"/>
    </xf>
    <xf numFmtId="174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3" fillId="0" borderId="0"/>
    <xf numFmtId="0" fontId="25" fillId="5" borderId="0" applyNumberFormat="0" applyBorder="0" applyAlignment="0" applyProtection="0"/>
    <xf numFmtId="0" fontId="139" fillId="0" borderId="0"/>
    <xf numFmtId="0" fontId="150" fillId="0" borderId="0" applyNumberFormat="0" applyFill="0" applyBorder="0" applyAlignment="0" applyProtection="0"/>
    <xf numFmtId="5" fontId="49" fillId="0" borderId="4" applyAlignment="0" applyProtection="0"/>
    <xf numFmtId="0" fontId="104" fillId="0" borderId="0"/>
    <xf numFmtId="204" fontId="42" fillId="0" borderId="0" applyFill="0" applyBorder="0" applyAlignment="0"/>
    <xf numFmtId="214" fontId="23" fillId="0" borderId="0" applyFill="0" applyBorder="0" applyAlignment="0"/>
    <xf numFmtId="182" fontId="23" fillId="0" borderId="0" applyFill="0" applyBorder="0" applyAlignment="0"/>
    <xf numFmtId="213" fontId="50" fillId="0" borderId="0" applyFill="0" applyBorder="0" applyAlignment="0"/>
    <xf numFmtId="219" fontId="50" fillId="0" borderId="0" applyFill="0" applyBorder="0" applyAlignment="0"/>
    <xf numFmtId="220" fontId="23" fillId="0" borderId="0" applyFill="0" applyBorder="0" applyAlignment="0"/>
    <xf numFmtId="222" fontId="50" fillId="0" borderId="0" applyFill="0" applyBorder="0" applyAlignment="0"/>
    <xf numFmtId="214" fontId="23" fillId="0" borderId="0" applyFill="0" applyBorder="0" applyAlignment="0"/>
    <xf numFmtId="0" fontId="26" fillId="10" borderId="11" applyNumberFormat="0" applyAlignment="0" applyProtection="0"/>
    <xf numFmtId="0" fontId="140" fillId="0" borderId="0">
      <alignment horizontal="left"/>
    </xf>
    <xf numFmtId="0" fontId="141" fillId="0" borderId="0">
      <alignment horizontal="left"/>
    </xf>
    <xf numFmtId="3" fontId="72" fillId="0" borderId="9"/>
    <xf numFmtId="0" fontId="27" fillId="25" borderId="12" applyNumberFormat="0" applyAlignment="0" applyProtection="0"/>
    <xf numFmtId="0" fontId="151" fillId="26" borderId="13">
      <alignment horizontal="center" wrapText="1"/>
    </xf>
    <xf numFmtId="43" fontId="21" fillId="0" borderId="0" applyFont="0" applyFill="0" applyBorder="0" applyAlignment="0" applyProtection="0"/>
    <xf numFmtId="0" fontId="51" fillId="0" borderId="0"/>
    <xf numFmtId="205" fontId="52" fillId="0" borderId="0"/>
    <xf numFmtId="205" fontId="52" fillId="0" borderId="0"/>
    <xf numFmtId="205" fontId="52" fillId="0" borderId="0"/>
    <xf numFmtId="205" fontId="52" fillId="0" borderId="0"/>
    <xf numFmtId="205" fontId="52" fillId="0" borderId="0"/>
    <xf numFmtId="205" fontId="52" fillId="0" borderId="0"/>
    <xf numFmtId="205" fontId="52" fillId="0" borderId="0"/>
    <xf numFmtId="220" fontId="23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57" fillId="0" borderId="0" applyFont="0" applyFill="0" applyBorder="0" applyAlignment="0" applyProtection="0"/>
    <xf numFmtId="18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0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21" fillId="0" borderId="0" applyFont="0" applyFill="0" applyBorder="0" applyAlignment="0" applyProtection="0"/>
    <xf numFmtId="194" fontId="53" fillId="0" borderId="0"/>
    <xf numFmtId="3" fontId="54" fillId="0" borderId="0" applyFont="0" applyFill="0" applyBorder="0" applyAlignment="0" applyProtection="0"/>
    <xf numFmtId="0" fontId="105" fillId="0" borderId="0"/>
    <xf numFmtId="0" fontId="74" fillId="0" borderId="0"/>
    <xf numFmtId="0" fontId="106" fillId="0" borderId="0" applyNumberFormat="0" applyFill="0" applyBorder="0" applyAlignment="0" applyProtection="0"/>
    <xf numFmtId="0" fontId="105" fillId="0" borderId="0"/>
    <xf numFmtId="0" fontId="74" fillId="0" borderId="0"/>
    <xf numFmtId="0" fontId="55" fillId="0" borderId="0" applyNumberFormat="0" applyAlignment="0">
      <alignment horizontal="left"/>
    </xf>
    <xf numFmtId="235" fontId="69" fillId="0" borderId="0" applyFill="0" applyBorder="0" applyProtection="0"/>
    <xf numFmtId="0" fontId="51" fillId="0" borderId="0"/>
    <xf numFmtId="0" fontId="51" fillId="0" borderId="0"/>
    <xf numFmtId="206" fontId="152" fillId="0" borderId="14" applyBorder="0"/>
    <xf numFmtId="214" fontId="23" fillId="0" borderId="0" applyFont="0" applyFill="0" applyBorder="0" applyAlignment="0" applyProtection="0"/>
    <xf numFmtId="239" fontId="21" fillId="0" borderId="0">
      <protection locked="0"/>
    </xf>
    <xf numFmtId="212" fontId="54" fillId="0" borderId="0" applyFont="0" applyFill="0" applyBorder="0" applyAlignment="0" applyProtection="0"/>
    <xf numFmtId="192" fontId="53" fillId="0" borderId="0"/>
    <xf numFmtId="216" fontId="21" fillId="0" borderId="0"/>
    <xf numFmtId="216" fontId="21" fillId="0" borderId="0"/>
    <xf numFmtId="0" fontId="142" fillId="0" borderId="0"/>
    <xf numFmtId="0" fontId="143" fillId="0" borderId="0"/>
    <xf numFmtId="0" fontId="56" fillId="27" borderId="0" applyNumberFormat="0" applyFont="0" applyFill="0" applyBorder="0" applyProtection="0">
      <alignment horizontal="left"/>
    </xf>
    <xf numFmtId="0" fontId="143" fillId="0" borderId="15"/>
    <xf numFmtId="0" fontId="54" fillId="0" borderId="0" applyFont="0" applyFill="0" applyBorder="0" applyAlignment="0" applyProtection="0"/>
    <xf numFmtId="14" fontId="42" fillId="0" borderId="0" applyFill="0" applyBorder="0" applyAlignment="0"/>
    <xf numFmtId="0" fontId="21" fillId="0" borderId="0" applyFont="0" applyFill="0" applyBorder="0" applyAlignment="0" applyProtection="0"/>
    <xf numFmtId="236" fontId="69" fillId="0" borderId="0" applyFill="0" applyBorder="0" applyProtection="0"/>
    <xf numFmtId="38" fontId="57" fillId="0" borderId="16">
      <alignment vertical="center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07" fillId="0" borderId="0">
      <protection locked="0"/>
    </xf>
    <xf numFmtId="193" fontId="53" fillId="0" borderId="0"/>
    <xf numFmtId="0" fontId="108" fillId="0" borderId="0">
      <protection locked="0"/>
    </xf>
    <xf numFmtId="0" fontId="108" fillId="0" borderId="0">
      <protection locked="0"/>
    </xf>
    <xf numFmtId="220" fontId="23" fillId="0" borderId="0" applyFill="0" applyBorder="0" applyAlignment="0"/>
    <xf numFmtId="214" fontId="23" fillId="0" borderId="0" applyFill="0" applyBorder="0" applyAlignment="0"/>
    <xf numFmtId="220" fontId="23" fillId="0" borderId="0" applyFill="0" applyBorder="0" applyAlignment="0"/>
    <xf numFmtId="222" fontId="50" fillId="0" borderId="0" applyFill="0" applyBorder="0" applyAlignment="0"/>
    <xf numFmtId="214" fontId="23" fillId="0" borderId="0" applyFill="0" applyBorder="0" applyAlignment="0"/>
    <xf numFmtId="0" fontId="58" fillId="0" borderId="0" applyNumberFormat="0" applyAlignment="0">
      <alignment horizontal="left"/>
    </xf>
    <xf numFmtId="221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2" fontId="54" fillId="0" borderId="0" applyFont="0" applyFill="0" applyBorder="0" applyAlignment="0" applyProtection="0"/>
    <xf numFmtId="190" fontId="3" fillId="0" borderId="0">
      <alignment horizontal="right"/>
    </xf>
    <xf numFmtId="17" fontId="21" fillId="0" borderId="0">
      <alignment horizontal="left"/>
    </xf>
    <xf numFmtId="17" fontId="21" fillId="0" borderId="0">
      <alignment horizontal="left"/>
    </xf>
    <xf numFmtId="0" fontId="29" fillId="6" borderId="0" applyNumberFormat="0" applyBorder="0" applyAlignment="0" applyProtection="0"/>
    <xf numFmtId="38" fontId="22" fillId="27" borderId="0" applyNumberFormat="0" applyBorder="0" applyAlignment="0" applyProtection="0"/>
    <xf numFmtId="38" fontId="22" fillId="27" borderId="0" applyNumberFormat="0" applyBorder="0" applyAlignment="0" applyProtection="0"/>
    <xf numFmtId="0" fontId="153" fillId="19" borderId="0"/>
    <xf numFmtId="0" fontId="59" fillId="0" borderId="17" applyNumberFormat="0" applyAlignment="0" applyProtection="0">
      <alignment horizontal="left" vertical="center"/>
    </xf>
    <xf numFmtId="0" fontId="59" fillId="0" borderId="1">
      <alignment horizontal="left" vertical="center"/>
    </xf>
    <xf numFmtId="191" fontId="60" fillId="26" borderId="0">
      <alignment horizontal="left" vertical="top"/>
    </xf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154" fillId="0" borderId="10">
      <alignment horizontal="center"/>
    </xf>
    <xf numFmtId="0" fontId="154" fillId="0" borderId="0">
      <alignment horizontal="center"/>
    </xf>
    <xf numFmtId="0" fontId="64" fillId="26" borderId="0">
      <alignment horizontal="left" wrapText="1" indent="2"/>
    </xf>
    <xf numFmtId="215" fontId="21" fillId="0" borderId="0" applyBorder="0" applyAlignment="0"/>
    <xf numFmtId="10" fontId="22" fillId="26" borderId="9" applyNumberFormat="0" applyBorder="0" applyAlignment="0" applyProtection="0"/>
    <xf numFmtId="10" fontId="22" fillId="26" borderId="9" applyNumberFormat="0" applyBorder="0" applyAlignment="0" applyProtection="0"/>
    <xf numFmtId="0" fontId="31" fillId="10" borderId="11" applyNumberFormat="0" applyAlignment="0" applyProtection="0"/>
    <xf numFmtId="0" fontId="31" fillId="10" borderId="11" applyNumberFormat="0" applyAlignment="0" applyProtection="0"/>
    <xf numFmtId="217" fontId="21" fillId="0" borderId="0"/>
    <xf numFmtId="217" fontId="21" fillId="0" borderId="0"/>
    <xf numFmtId="168" fontId="65" fillId="0" borderId="0"/>
    <xf numFmtId="38" fontId="66" fillId="0" borderId="0"/>
    <xf numFmtId="38" fontId="67" fillId="0" borderId="0"/>
    <xf numFmtId="38" fontId="68" fillId="0" borderId="0"/>
    <xf numFmtId="38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4" fillId="28" borderId="15"/>
    <xf numFmtId="0" fontId="69" fillId="0" borderId="0" applyNumberFormat="0" applyFont="0" applyFill="0" applyBorder="0" applyProtection="0">
      <alignment horizontal="left" vertical="center"/>
    </xf>
    <xf numFmtId="220" fontId="23" fillId="0" borderId="0" applyFill="0" applyBorder="0" applyAlignment="0"/>
    <xf numFmtId="214" fontId="23" fillId="0" borderId="0" applyFill="0" applyBorder="0" applyAlignment="0"/>
    <xf numFmtId="220" fontId="23" fillId="0" borderId="0" applyFill="0" applyBorder="0" applyAlignment="0"/>
    <xf numFmtId="222" fontId="50" fillId="0" borderId="0" applyFill="0" applyBorder="0" applyAlignment="0"/>
    <xf numFmtId="214" fontId="23" fillId="0" borderId="0" applyFill="0" applyBorder="0" applyAlignment="0"/>
    <xf numFmtId="0" fontId="32" fillId="0" borderId="21" applyNumberFormat="0" applyFill="0" applyAlignment="0" applyProtection="0"/>
    <xf numFmtId="0" fontId="70" fillId="0" borderId="0"/>
    <xf numFmtId="0" fontId="53" fillId="0" borderId="0"/>
    <xf numFmtId="0" fontId="70" fillId="0" borderId="0"/>
    <xf numFmtId="0" fontId="53" fillId="0" borderId="0"/>
    <xf numFmtId="0" fontId="71" fillId="0" borderId="0"/>
    <xf numFmtId="237" fontId="3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08" fontId="57" fillId="0" borderId="0" applyFont="0" applyFill="0" applyBorder="0" applyAlignment="0" applyProtection="0"/>
    <xf numFmtId="209" fontId="57" fillId="0" borderId="0" applyFont="0" applyFill="0" applyBorder="0" applyAlignment="0" applyProtection="0"/>
    <xf numFmtId="0" fontId="107" fillId="0" borderId="0">
      <protection locked="0"/>
    </xf>
    <xf numFmtId="0" fontId="69" fillId="0" borderId="0"/>
    <xf numFmtId="0" fontId="33" fillId="3" borderId="0" applyNumberFormat="0" applyBorder="0" applyAlignment="0" applyProtection="0"/>
    <xf numFmtId="37" fontId="73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70" fillId="0" borderId="0"/>
    <xf numFmtId="0" fontId="53" fillId="0" borderId="0"/>
    <xf numFmtId="0" fontId="53" fillId="0" borderId="0"/>
    <xf numFmtId="189" fontId="48" fillId="0" borderId="0"/>
    <xf numFmtId="0" fontId="74" fillId="0" borderId="0"/>
    <xf numFmtId="0" fontId="74" fillId="0" borderId="0"/>
    <xf numFmtId="0" fontId="74" fillId="0" borderId="0"/>
    <xf numFmtId="0" fontId="51" fillId="0" borderId="0"/>
    <xf numFmtId="0" fontId="74" fillId="0" borderId="0"/>
    <xf numFmtId="0" fontId="74" fillId="0" borderId="0"/>
    <xf numFmtId="0" fontId="7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8" fillId="0" borderId="0"/>
    <xf numFmtId="0" fontId="21" fillId="0" borderId="0"/>
    <xf numFmtId="0" fontId="21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" fillId="0" borderId="0"/>
    <xf numFmtId="0" fontId="21" fillId="0" borderId="0"/>
    <xf numFmtId="0" fontId="159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218" fontId="21" fillId="0" borderId="0"/>
    <xf numFmtId="218" fontId="21" fillId="0" borderId="0"/>
    <xf numFmtId="0" fontId="110" fillId="0" borderId="0"/>
    <xf numFmtId="0" fontId="1" fillId="0" borderId="0"/>
    <xf numFmtId="0" fontId="20" fillId="29" borderId="22" applyNumberFormat="0" applyFont="0" applyAlignment="0" applyProtection="0"/>
    <xf numFmtId="232" fontId="48" fillId="0" borderId="0" applyFont="0" applyFill="0" applyBorder="0" applyAlignment="0" applyProtection="0"/>
    <xf numFmtId="0" fontId="34" fillId="10" borderId="23" applyNumberFormat="0" applyAlignment="0" applyProtection="0"/>
    <xf numFmtId="40" fontId="12" fillId="30" borderId="0">
      <alignment horizontal="right"/>
    </xf>
    <xf numFmtId="0" fontId="75" fillId="30" borderId="0">
      <alignment horizontal="right"/>
    </xf>
    <xf numFmtId="0" fontId="76" fillId="30" borderId="24"/>
    <xf numFmtId="0" fontId="76" fillId="0" borderId="0" applyBorder="0">
      <alignment horizontal="centerContinuous"/>
    </xf>
    <xf numFmtId="0" fontId="77" fillId="0" borderId="0" applyBorder="0">
      <alignment horizontal="centerContinuous"/>
    </xf>
    <xf numFmtId="0" fontId="112" fillId="31" borderId="0"/>
    <xf numFmtId="0" fontId="112" fillId="32" borderId="0"/>
    <xf numFmtId="0" fontId="78" fillId="0" borderId="0">
      <alignment horizontal="center"/>
    </xf>
    <xf numFmtId="0" fontId="79" fillId="0" borderId="0">
      <alignment horizontal="center"/>
    </xf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4" fontId="149" fillId="0" borderId="0">
      <alignment horizontal="center" wrapText="1"/>
      <protection locked="0"/>
    </xf>
    <xf numFmtId="9" fontId="2" fillId="0" borderId="0" applyFont="0" applyFill="0" applyBorder="0" applyAlignment="0" applyProtection="0"/>
    <xf numFmtId="219" fontId="50" fillId="0" borderId="0" applyFont="0" applyFill="0" applyBorder="0" applyAlignment="0" applyProtection="0"/>
    <xf numFmtId="224" fontId="23" fillId="0" borderId="0" applyFont="0" applyFill="0" applyBorder="0" applyAlignment="0" applyProtection="0"/>
    <xf numFmtId="10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2" fillId="0" borderId="25" applyNumberFormat="0" applyBorder="0"/>
    <xf numFmtId="3" fontId="113" fillId="0" borderId="0" applyNumberFormat="0" applyFill="0" applyBorder="0" applyAlignment="0" applyProtection="0"/>
    <xf numFmtId="0" fontId="107" fillId="0" borderId="0">
      <protection locked="0"/>
    </xf>
    <xf numFmtId="9" fontId="21" fillId="0" borderId="0" applyFont="0" applyFill="0" applyBorder="0" applyAlignment="0" applyProtection="0"/>
    <xf numFmtId="220" fontId="23" fillId="0" borderId="0" applyFill="0" applyBorder="0" applyAlignment="0"/>
    <xf numFmtId="214" fontId="23" fillId="0" borderId="0" applyFill="0" applyBorder="0" applyAlignment="0"/>
    <xf numFmtId="220" fontId="23" fillId="0" borderId="0" applyFill="0" applyBorder="0" applyAlignment="0"/>
    <xf numFmtId="222" fontId="50" fillId="0" borderId="0" applyFill="0" applyBorder="0" applyAlignment="0"/>
    <xf numFmtId="214" fontId="23" fillId="0" borderId="0" applyFill="0" applyBorder="0" applyAlignment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49" fillId="0" borderId="10">
      <alignment horizontal="center"/>
    </xf>
    <xf numFmtId="3" fontId="57" fillId="0" borderId="0" applyFont="0" applyFill="0" applyBorder="0" applyAlignment="0" applyProtection="0"/>
    <xf numFmtId="0" fontId="57" fillId="33" borderId="0" applyNumberFormat="0" applyFont="0" applyBorder="0" applyAlignment="0" applyProtection="0"/>
    <xf numFmtId="37" fontId="16" fillId="0" borderId="0"/>
    <xf numFmtId="0" fontId="48" fillId="0" borderId="0" applyFont="0" applyFill="0" applyBorder="0" applyAlignment="0" applyProtection="0"/>
    <xf numFmtId="1" fontId="21" fillId="0" borderId="26" applyNumberFormat="0" applyFill="0" applyAlignment="0" applyProtection="0">
      <alignment horizontal="center" vertical="center"/>
    </xf>
    <xf numFmtId="1" fontId="21" fillId="0" borderId="26" applyNumberFormat="0" applyFill="0" applyAlignment="0" applyProtection="0">
      <alignment horizontal="center" vertical="center"/>
    </xf>
    <xf numFmtId="0" fontId="145" fillId="0" borderId="0">
      <alignment horizontal="left"/>
    </xf>
    <xf numFmtId="0" fontId="155" fillId="34" borderId="0" applyNumberFormat="0" applyFont="0" applyBorder="0" applyAlignment="0">
      <alignment horizontal="center"/>
    </xf>
    <xf numFmtId="0" fontId="142" fillId="0" borderId="0"/>
    <xf numFmtId="0" fontId="143" fillId="0" borderId="0"/>
    <xf numFmtId="210" fontId="21" fillId="0" borderId="0" applyNumberFormat="0" applyFill="0" applyBorder="0" applyAlignment="0" applyProtection="0">
      <alignment horizontal="left"/>
    </xf>
    <xf numFmtId="38" fontId="114" fillId="0" borderId="0"/>
    <xf numFmtId="4" fontId="115" fillId="35" borderId="0" applyNumberFormat="0" applyProtection="0">
      <alignment horizontal="left" vertical="center" wrapText="1" indent="1"/>
    </xf>
    <xf numFmtId="4" fontId="116" fillId="36" borderId="27" applyNumberFormat="0" applyProtection="0">
      <alignment horizontal="right" vertical="center"/>
    </xf>
    <xf numFmtId="4" fontId="117" fillId="36" borderId="27" applyNumberFormat="0" applyProtection="0">
      <alignment horizontal="right" vertical="center"/>
    </xf>
    <xf numFmtId="4" fontId="115" fillId="11" borderId="27" applyNumberFormat="0" applyProtection="0">
      <alignment horizontal="left" vertical="center" wrapText="1" indent="1"/>
    </xf>
    <xf numFmtId="4" fontId="118" fillId="36" borderId="27" applyNumberFormat="0" applyProtection="0">
      <alignment horizontal="right" vertical="center"/>
    </xf>
    <xf numFmtId="38" fontId="69" fillId="0" borderId="0" applyNumberFormat="0" applyFont="0" applyFill="0" applyBorder="0" applyAlignment="0"/>
    <xf numFmtId="0" fontId="155" fillId="1" borderId="1" applyNumberFormat="0" applyFont="0" applyAlignment="0">
      <alignment horizontal="center"/>
    </xf>
    <xf numFmtId="0" fontId="156" fillId="0" borderId="0" applyNumberFormat="0" applyFill="0" applyBorder="0" applyAlignment="0">
      <alignment horizontal="center"/>
    </xf>
    <xf numFmtId="12" fontId="119" fillId="0" borderId="9">
      <alignment horizontal="center"/>
    </xf>
    <xf numFmtId="0" fontId="21" fillId="0" borderId="0"/>
    <xf numFmtId="0" fontId="21" fillId="0" borderId="0"/>
    <xf numFmtId="0" fontId="21" fillId="0" borderId="0">
      <alignment vertical="top"/>
    </xf>
    <xf numFmtId="0" fontId="1" fillId="0" borderId="0" applyNumberFormat="0" applyBorder="0">
      <alignment vertical="center"/>
    </xf>
    <xf numFmtId="0" fontId="81" fillId="26" borderId="0">
      <alignment wrapText="1"/>
    </xf>
    <xf numFmtId="40" fontId="82" fillId="0" borderId="0" applyBorder="0">
      <alignment horizontal="right"/>
    </xf>
    <xf numFmtId="0" fontId="142" fillId="0" borderId="15"/>
    <xf numFmtId="0" fontId="143" fillId="0" borderId="15"/>
    <xf numFmtId="0" fontId="21" fillId="0" borderId="26" applyNumberFormat="0" applyFont="0" applyFill="0" applyAlignment="0" applyProtection="0"/>
    <xf numFmtId="0" fontId="21" fillId="0" borderId="26" applyNumberFormat="0" applyFont="0" applyFill="0" applyAlignment="0" applyProtection="0"/>
    <xf numFmtId="49" fontId="42" fillId="0" borderId="0" applyFill="0" applyBorder="0" applyAlignment="0"/>
    <xf numFmtId="225" fontId="50" fillId="0" borderId="0" applyFill="0" applyBorder="0" applyAlignment="0"/>
    <xf numFmtId="223" fontId="50" fillId="0" borderId="0" applyFill="0" applyBorder="0" applyAlignment="0"/>
    <xf numFmtId="40" fontId="4" fillId="0" borderId="0"/>
    <xf numFmtId="0" fontId="146" fillId="37" borderId="0"/>
    <xf numFmtId="0" fontId="147" fillId="37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11" fontId="83" fillId="0" borderId="0" applyNumberFormat="0">
      <alignment horizontal="right"/>
    </xf>
    <xf numFmtId="0" fontId="54" fillId="0" borderId="29" applyNumberFormat="0" applyFont="0" applyFill="0" applyAlignment="0" applyProtection="0"/>
    <xf numFmtId="0" fontId="144" fillId="0" borderId="30"/>
    <xf numFmtId="0" fontId="148" fillId="0" borderId="30"/>
    <xf numFmtId="0" fontId="144" fillId="0" borderId="15"/>
    <xf numFmtId="0" fontId="148" fillId="0" borderId="15"/>
    <xf numFmtId="6" fontId="72" fillId="0" borderId="0" applyFont="0" applyFill="0" applyBorder="0" applyAlignment="0" applyProtection="0"/>
    <xf numFmtId="0" fontId="84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85" fillId="0" borderId="0" applyNumberFormat="0" applyFont="0" applyFill="0" applyBorder="0" applyProtection="0">
      <alignment horizontal="center" vertical="center" wrapText="1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0" fontId="120" fillId="0" borderId="0" applyFont="0" applyFill="0" applyBorder="0" applyAlignment="0" applyProtection="0"/>
    <xf numFmtId="18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21" fillId="25" borderId="12" applyNumberFormat="0" applyAlignment="0" applyProtection="0"/>
    <xf numFmtId="0" fontId="122" fillId="0" borderId="21" applyNumberFormat="0" applyFill="0" applyAlignment="0" applyProtection="0"/>
    <xf numFmtId="0" fontId="123" fillId="5" borderId="0" applyNumberFormat="0" applyBorder="0" applyAlignment="0" applyProtection="0"/>
    <xf numFmtId="0" fontId="111" fillId="10" borderId="23" applyNumberFormat="0" applyAlignment="0" applyProtection="0"/>
    <xf numFmtId="0" fontId="124" fillId="10" borderId="11" applyNumberFormat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207" fontId="128" fillId="0" borderId="0" applyFont="0" applyFill="0" applyBorder="0" applyAlignment="0" applyProtection="0"/>
    <xf numFmtId="0" fontId="129" fillId="6" borderId="0" applyNumberFormat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120" fillId="0" borderId="0"/>
    <xf numFmtId="0" fontId="1" fillId="0" borderId="0"/>
    <xf numFmtId="0" fontId="109" fillId="9" borderId="11" applyNumberFormat="0" applyAlignment="0" applyProtection="0"/>
    <xf numFmtId="0" fontId="131" fillId="3" borderId="0" applyNumberFormat="0" applyBorder="0" applyAlignment="0" applyProtection="0"/>
    <xf numFmtId="0" fontId="132" fillId="0" borderId="28" applyNumberFormat="0" applyFill="0" applyAlignment="0" applyProtection="0"/>
    <xf numFmtId="6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226" fontId="87" fillId="0" borderId="0" applyFont="0" applyFill="0" applyBorder="0" applyAlignment="0" applyProtection="0"/>
    <xf numFmtId="227" fontId="87" fillId="0" borderId="0" applyFont="0" applyFill="0" applyBorder="0" applyAlignment="0" applyProtection="0"/>
    <xf numFmtId="37" fontId="53" fillId="0" borderId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/>
    <xf numFmtId="0" fontId="101" fillId="21" borderId="0" applyNumberFormat="0" applyBorder="0" applyAlignment="0" applyProtection="0"/>
    <xf numFmtId="0" fontId="101" fillId="22" borderId="0" applyNumberFormat="0" applyBorder="0" applyAlignment="0" applyProtection="0"/>
    <xf numFmtId="0" fontId="101" fillId="23" borderId="0" applyNumberFormat="0" applyBorder="0" applyAlignment="0" applyProtection="0"/>
    <xf numFmtId="0" fontId="101" fillId="16" borderId="0" applyNumberFormat="0" applyBorder="0" applyAlignment="0" applyProtection="0"/>
    <xf numFmtId="0" fontId="101" fillId="17" borderId="0" applyNumberFormat="0" applyBorder="0" applyAlignment="0" applyProtection="0"/>
    <xf numFmtId="0" fontId="101" fillId="24" borderId="0" applyNumberFormat="0" applyBorder="0" applyAlignment="0" applyProtection="0"/>
    <xf numFmtId="0" fontId="48" fillId="29" borderId="22" applyNumberFormat="0" applyFont="0" applyAlignment="0" applyProtection="0"/>
    <xf numFmtId="0" fontId="133" fillId="0" borderId="18" applyNumberFormat="0" applyFill="0" applyAlignment="0" applyProtection="0"/>
    <xf numFmtId="0" fontId="134" fillId="0" borderId="19" applyNumberFormat="0" applyFill="0" applyAlignment="0" applyProtection="0"/>
    <xf numFmtId="0" fontId="135" fillId="0" borderId="20" applyNumberFormat="0" applyFill="0" applyAlignment="0" applyProtection="0"/>
    <xf numFmtId="0" fontId="135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232" fontId="48" fillId="0" borderId="0" applyFont="0" applyFill="0" applyBorder="0" applyAlignment="0" applyProtection="0"/>
    <xf numFmtId="232" fontId="48" fillId="0" borderId="0" applyFont="0" applyFill="0" applyBorder="0" applyAlignment="0" applyProtection="0"/>
    <xf numFmtId="232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9" fontId="89" fillId="0" borderId="0" applyFont="0" applyFill="0" applyBorder="0" applyAlignment="0" applyProtection="0"/>
    <xf numFmtId="228" fontId="92" fillId="0" borderId="0" applyFont="0" applyFill="0" applyBorder="0" applyAlignment="0" applyProtection="0"/>
    <xf numFmtId="229" fontId="9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89" fillId="0" borderId="0"/>
    <xf numFmtId="0" fontId="21" fillId="0" borderId="0"/>
    <xf numFmtId="203" fontId="80" fillId="0" borderId="0" applyFont="0" applyFill="0" applyBorder="0" applyAlignment="0" applyProtection="0"/>
    <xf numFmtId="178" fontId="9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80" fillId="0" borderId="0"/>
    <xf numFmtId="0" fontId="93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94" fillId="0" borderId="0" applyNumberFormat="0" applyFill="0" applyBorder="0" applyAlignment="0" applyProtection="0">
      <alignment vertical="top"/>
      <protection locked="0"/>
    </xf>
    <xf numFmtId="206" fontId="90" fillId="0" borderId="0" applyFont="0" applyFill="0" applyBorder="0" applyAlignment="0" applyProtection="0"/>
    <xf numFmtId="206" fontId="16" fillId="0" borderId="0" applyFont="0" applyFill="0" applyBorder="0" applyAlignment="0" applyProtection="0"/>
    <xf numFmtId="207" fontId="90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188" fontId="96" fillId="0" borderId="0" applyFont="0" applyFill="0" applyBorder="0" applyAlignment="0" applyProtection="0"/>
    <xf numFmtId="187" fontId="96" fillId="0" borderId="0" applyFont="0" applyFill="0" applyBorder="0" applyAlignment="0" applyProtection="0"/>
  </cellStyleXfs>
  <cellXfs count="310">
    <xf numFmtId="0" fontId="0" fillId="0" borderId="0" xfId="0"/>
    <xf numFmtId="0" fontId="3" fillId="0" borderId="0" xfId="5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41" fontId="4" fillId="0" borderId="0" xfId="4" applyNumberFormat="1" applyFont="1" applyFill="1" applyBorder="1" applyAlignment="1">
      <alignment horizontal="right" vertical="center"/>
    </xf>
    <xf numFmtId="41" fontId="3" fillId="0" borderId="0" xfId="4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0" fontId="4" fillId="0" borderId="0" xfId="5" applyFont="1" applyFill="1" applyAlignment="1">
      <alignment horizontal="left" vertical="center"/>
    </xf>
    <xf numFmtId="0" fontId="4" fillId="0" borderId="0" xfId="5" applyFont="1" applyFill="1" applyBorder="1" applyAlignment="1">
      <alignment horizontal="left" vertical="center"/>
    </xf>
    <xf numFmtId="166" fontId="4" fillId="0" borderId="0" xfId="1" applyNumberFormat="1" applyFont="1" applyFill="1" applyAlignment="1">
      <alignment horizontal="left" vertical="center"/>
    </xf>
    <xf numFmtId="165" fontId="4" fillId="0" borderId="0" xfId="5" applyNumberFormat="1" applyFont="1" applyFill="1" applyAlignment="1">
      <alignment horizontal="left" vertical="center"/>
    </xf>
    <xf numFmtId="43" fontId="3" fillId="0" borderId="0" xfId="1" applyFont="1" applyFill="1" applyAlignment="1">
      <alignment vertical="center"/>
    </xf>
    <xf numFmtId="0" fontId="4" fillId="0" borderId="0" xfId="4" applyFont="1" applyFill="1" applyAlignment="1">
      <alignment horizontal="left"/>
    </xf>
    <xf numFmtId="166" fontId="4" fillId="0" borderId="0" xfId="1" applyNumberFormat="1" applyFont="1" applyFill="1" applyBorder="1" applyAlignment="1"/>
    <xf numFmtId="37" fontId="4" fillId="0" borderId="0" xfId="5" quotePrefix="1" applyNumberFormat="1" applyFont="1" applyFill="1" applyBorder="1" applyAlignment="1">
      <alignment horizontal="center"/>
    </xf>
    <xf numFmtId="37" fontId="4" fillId="0" borderId="0" xfId="5" applyNumberFormat="1" applyFont="1" applyFill="1" applyBorder="1" applyAlignment="1"/>
    <xf numFmtId="37" fontId="4" fillId="0" borderId="0" xfId="5" applyNumberFormat="1" applyFont="1" applyFill="1" applyBorder="1" applyAlignment="1">
      <alignment horizontal="center"/>
    </xf>
    <xf numFmtId="37" fontId="3" fillId="0" borderId="0" xfId="5" applyNumberFormat="1" applyFont="1" applyFill="1" applyAlignment="1"/>
    <xf numFmtId="0" fontId="5" fillId="0" borderId="0" xfId="5" applyFont="1" applyFill="1" applyBorder="1" applyAlignment="1">
      <alignment horizontal="center" vertical="center"/>
    </xf>
    <xf numFmtId="0" fontId="3" fillId="0" borderId="0" xfId="5" quotePrefix="1" applyNumberFormat="1" applyFont="1" applyFill="1" applyBorder="1" applyAlignment="1">
      <alignment horizontal="center"/>
    </xf>
    <xf numFmtId="37" fontId="3" fillId="0" borderId="0" xfId="5" applyNumberFormat="1" applyFont="1" applyFill="1" applyBorder="1" applyAlignment="1"/>
    <xf numFmtId="164" fontId="3" fillId="0" borderId="0" xfId="5" applyNumberFormat="1" applyFont="1" applyFill="1" applyBorder="1" applyAlignment="1">
      <alignment horizontal="center"/>
    </xf>
    <xf numFmtId="165" fontId="4" fillId="0" borderId="0" xfId="5" applyNumberFormat="1" applyFont="1" applyFill="1" applyBorder="1" applyAlignment="1">
      <alignment horizontal="right" vertical="center"/>
    </xf>
    <xf numFmtId="0" fontId="3" fillId="0" borderId="0" xfId="5" applyFont="1" applyFill="1" applyAlignment="1">
      <alignment vertical="center" wrapText="1"/>
    </xf>
    <xf numFmtId="0" fontId="3" fillId="0" borderId="0" xfId="5" applyFont="1" applyFill="1" applyBorder="1" applyAlignment="1">
      <alignment vertical="center" wrapText="1"/>
    </xf>
    <xf numFmtId="0" fontId="4" fillId="0" borderId="0" xfId="5" applyFont="1" applyFill="1" applyAlignment="1">
      <alignment vertical="center"/>
    </xf>
    <xf numFmtId="0" fontId="3" fillId="0" borderId="0" xfId="5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165" fontId="3" fillId="0" borderId="0" xfId="5" applyNumberFormat="1" applyFont="1" applyFill="1" applyAlignment="1">
      <alignment vertical="center" wrapText="1"/>
    </xf>
    <xf numFmtId="166" fontId="4" fillId="0" borderId="0" xfId="5" applyNumberFormat="1" applyFont="1" applyFill="1" applyBorder="1" applyAlignment="1">
      <alignment vertical="center" wrapText="1"/>
    </xf>
    <xf numFmtId="165" fontId="3" fillId="0" borderId="0" xfId="5" applyNumberFormat="1" applyFont="1" applyFill="1" applyAlignment="1">
      <alignment vertical="center"/>
    </xf>
    <xf numFmtId="0" fontId="5" fillId="0" borderId="0" xfId="5" applyFont="1" applyFill="1" applyAlignment="1">
      <alignment vertical="center"/>
    </xf>
    <xf numFmtId="0" fontId="5" fillId="0" borderId="0" xfId="5" applyFont="1" applyFill="1" applyAlignment="1">
      <alignment horizontal="center" vertical="center" wrapText="1"/>
    </xf>
    <xf numFmtId="166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0" fontId="4" fillId="0" borderId="0" xfId="5" applyFont="1" applyFill="1" applyBorder="1" applyAlignment="1">
      <alignment vertical="center" wrapText="1"/>
    </xf>
    <xf numFmtId="37" fontId="3" fillId="0" borderId="0" xfId="5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37" fontId="4" fillId="0" borderId="0" xfId="5" applyNumberFormat="1" applyFont="1" applyFill="1" applyBorder="1" applyAlignment="1">
      <alignment vertical="center"/>
    </xf>
    <xf numFmtId="37" fontId="4" fillId="0" borderId="0" xfId="5" applyNumberFormat="1" applyFont="1" applyFill="1" applyAlignment="1">
      <alignment vertical="center"/>
    </xf>
    <xf numFmtId="0" fontId="4" fillId="0" borderId="0" xfId="5" applyFont="1" applyFill="1"/>
    <xf numFmtId="166" fontId="4" fillId="0" borderId="0" xfId="1" applyNumberFormat="1" applyFont="1" applyFill="1" applyBorder="1" applyAlignment="1">
      <alignment vertical="center"/>
    </xf>
    <xf numFmtId="37" fontId="4" fillId="0" borderId="0" xfId="5" quotePrefix="1" applyNumberFormat="1" applyFont="1" applyFill="1" applyBorder="1" applyAlignment="1">
      <alignment horizontal="center" vertical="center"/>
    </xf>
    <xf numFmtId="37" fontId="4" fillId="0" borderId="0" xfId="5" applyNumberFormat="1" applyFont="1" applyFill="1" applyBorder="1" applyAlignment="1">
      <alignment horizontal="center" vertical="center"/>
    </xf>
    <xf numFmtId="0" fontId="4" fillId="0" borderId="0" xfId="5" applyFont="1" applyFill="1" applyBorder="1" applyAlignment="1">
      <alignment horizontal="center" vertical="center"/>
    </xf>
    <xf numFmtId="0" fontId="3" fillId="0" borderId="0" xfId="5" applyFont="1" applyFill="1" applyAlignment="1">
      <alignment horizontal="left" vertical="center" indent="2"/>
    </xf>
    <xf numFmtId="0" fontId="3" fillId="0" borderId="0" xfId="5" applyFont="1" applyFill="1" applyBorder="1" applyAlignment="1">
      <alignment horizontal="left" vertical="center" wrapText="1" indent="2"/>
    </xf>
    <xf numFmtId="41" fontId="3" fillId="0" borderId="0" xfId="5" applyNumberFormat="1" applyFont="1" applyFill="1" applyAlignment="1">
      <alignment horizontal="right" vertical="center"/>
    </xf>
    <xf numFmtId="0" fontId="3" fillId="0" borderId="0" xfId="5" applyFont="1" applyFill="1" applyAlignment="1">
      <alignment horizontal="left" vertical="center"/>
    </xf>
    <xf numFmtId="166" fontId="4" fillId="0" borderId="1" xfId="1" applyNumberFormat="1" applyFont="1" applyFill="1" applyBorder="1" applyAlignment="1">
      <alignment horizontal="right" vertical="center"/>
    </xf>
    <xf numFmtId="37" fontId="3" fillId="0" borderId="0" xfId="4" applyNumberFormat="1" applyFont="1" applyFill="1" applyBorder="1" applyAlignment="1">
      <alignment horizontal="right" vertical="center"/>
    </xf>
    <xf numFmtId="165" fontId="3" fillId="0" borderId="0" xfId="5" applyNumberFormat="1" applyFont="1" applyFill="1" applyBorder="1" applyAlignment="1">
      <alignment vertical="center"/>
    </xf>
    <xf numFmtId="0" fontId="6" fillId="0" borderId="0" xfId="5" applyFont="1" applyFill="1" applyAlignment="1">
      <alignment vertical="center"/>
    </xf>
    <xf numFmtId="0" fontId="6" fillId="0" borderId="0" xfId="5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right" vertical="center"/>
    </xf>
    <xf numFmtId="165" fontId="5" fillId="0" borderId="0" xfId="5" applyNumberFormat="1" applyFont="1" applyFill="1" applyAlignment="1">
      <alignment vertical="center" wrapText="1"/>
    </xf>
    <xf numFmtId="0" fontId="3" fillId="0" borderId="0" xfId="5" applyFont="1" applyFill="1" applyAlignment="1">
      <alignment horizontal="left" vertical="center" wrapText="1" indent="4"/>
    </xf>
    <xf numFmtId="41" fontId="3" fillId="0" borderId="3" xfId="4" applyNumberFormat="1" applyFont="1" applyFill="1" applyBorder="1" applyAlignment="1">
      <alignment horizontal="right" vertical="center"/>
    </xf>
    <xf numFmtId="0" fontId="5" fillId="0" borderId="0" xfId="5" applyFont="1" applyFill="1" applyBorder="1" applyAlignment="1">
      <alignment horizontal="center" vertical="center" wrapText="1"/>
    </xf>
    <xf numFmtId="166" fontId="4" fillId="0" borderId="5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vertical="center"/>
    </xf>
    <xf numFmtId="43" fontId="7" fillId="0" borderId="0" xfId="1" applyFont="1" applyFill="1" applyAlignment="1">
      <alignment vertical="center"/>
    </xf>
    <xf numFmtId="166" fontId="8" fillId="0" borderId="0" xfId="1" applyNumberFormat="1" applyFont="1" applyFill="1" applyAlignment="1">
      <alignment horizontal="left" indent="1" readingOrder="1"/>
    </xf>
    <xf numFmtId="0" fontId="9" fillId="0" borderId="0" xfId="5" applyFont="1" applyFill="1" applyAlignment="1">
      <alignment horizontal="left" indent="1" readingOrder="1"/>
    </xf>
    <xf numFmtId="166" fontId="3" fillId="2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0" fontId="4" fillId="0" borderId="0" xfId="1" applyNumberFormat="1" applyFont="1" applyFill="1" applyAlignment="1">
      <alignment vertical="center"/>
    </xf>
    <xf numFmtId="40" fontId="4" fillId="0" borderId="0" xfId="1" applyNumberFormat="1" applyFont="1" applyFill="1"/>
    <xf numFmtId="37" fontId="5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41" fontId="4" fillId="0" borderId="1" xfId="4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 indent="1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41" fontId="4" fillId="0" borderId="5" xfId="4" applyNumberFormat="1" applyFont="1" applyFill="1" applyBorder="1" applyAlignment="1">
      <alignment horizontal="right" vertical="center"/>
    </xf>
    <xf numFmtId="43" fontId="8" fillId="2" borderId="0" xfId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166" fontId="8" fillId="2" borderId="0" xfId="1" applyNumberFormat="1" applyFont="1" applyFill="1" applyAlignment="1">
      <alignment vertical="center"/>
    </xf>
    <xf numFmtId="0" fontId="8" fillId="2" borderId="0" xfId="0" applyFont="1" applyFill="1" applyBorder="1" applyAlignment="1">
      <alignment vertical="center"/>
    </xf>
    <xf numFmtId="41" fontId="8" fillId="2" borderId="0" xfId="0" applyNumberFormat="1" applyFont="1" applyFill="1" applyAlignment="1">
      <alignment vertical="center"/>
    </xf>
    <xf numFmtId="43" fontId="8" fillId="2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37" fontId="4" fillId="0" borderId="0" xfId="0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171" fontId="5" fillId="0" borderId="0" xfId="1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0" fontId="5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172" fontId="4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6" fillId="0" borderId="0" xfId="1" applyNumberFormat="1" applyFont="1" applyFill="1" applyAlignment="1">
      <alignment horizontal="center" vertical="center"/>
    </xf>
    <xf numFmtId="41" fontId="4" fillId="0" borderId="3" xfId="4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41" fontId="4" fillId="0" borderId="1" xfId="4" applyNumberFormat="1" applyFont="1" applyFill="1" applyBorder="1" applyAlignment="1">
      <alignment horizontal="right" vertical="center" indent="1"/>
    </xf>
    <xf numFmtId="0" fontId="10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 applyBorder="1" applyAlignment="1">
      <alignment horizontal="right" vertical="center"/>
    </xf>
    <xf numFmtId="41" fontId="8" fillId="2" borderId="0" xfId="0" applyNumberFormat="1" applyFont="1" applyFill="1" applyAlignment="1">
      <alignment horizontal="right" vertical="center"/>
    </xf>
    <xf numFmtId="43" fontId="8" fillId="2" borderId="0" xfId="1" applyFont="1" applyFill="1" applyAlignment="1">
      <alignment horizontal="right" vertical="center"/>
    </xf>
    <xf numFmtId="41" fontId="8" fillId="2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/>
    <xf numFmtId="37" fontId="4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/>
    <xf numFmtId="0" fontId="5" fillId="0" borderId="0" xfId="0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7" fontId="4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7" fontId="3" fillId="0" borderId="3" xfId="0" applyNumberFormat="1" applyFont="1" applyFill="1" applyBorder="1" applyAlignment="1">
      <alignment horizontal="right" vertical="center"/>
    </xf>
    <xf numFmtId="44" fontId="4" fillId="0" borderId="0" xfId="2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43" fontId="4" fillId="0" borderId="0" xfId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/>
    <xf numFmtId="41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168" fontId="8" fillId="0" borderId="0" xfId="3" applyNumberFormat="1" applyFont="1" applyFill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44" fontId="4" fillId="0" borderId="0" xfId="2" applyFont="1" applyFill="1" applyAlignment="1">
      <alignment vertical="center"/>
    </xf>
    <xf numFmtId="0" fontId="3" fillId="0" borderId="0" xfId="0" applyFont="1" applyFill="1" applyAlignment="1">
      <alignment horizontal="left" vertical="center" indent="1"/>
    </xf>
    <xf numFmtId="0" fontId="3" fillId="0" borderId="0" xfId="0" quotePrefix="1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169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170" fontId="3" fillId="0" borderId="2" xfId="4" applyNumberFormat="1" applyFont="1" applyFill="1" applyBorder="1" applyAlignment="1">
      <alignment horizontal="right" vertical="center"/>
    </xf>
    <xf numFmtId="170" fontId="3" fillId="0" borderId="0" xfId="0" applyNumberFormat="1" applyFont="1" applyFill="1" applyBorder="1" applyAlignment="1">
      <alignment horizontal="right" vertical="center"/>
    </xf>
    <xf numFmtId="170" fontId="3" fillId="0" borderId="0" xfId="0" applyNumberFormat="1" applyFont="1" applyFill="1" applyAlignment="1">
      <alignment horizontal="right" vertical="center"/>
    </xf>
    <xf numFmtId="9" fontId="3" fillId="0" borderId="0" xfId="3" applyFont="1" applyFill="1" applyAlignment="1">
      <alignment horizontal="right" vertical="center"/>
    </xf>
    <xf numFmtId="10" fontId="3" fillId="0" borderId="0" xfId="3" applyNumberFormat="1" applyFont="1" applyFill="1" applyAlignment="1">
      <alignment horizontal="right" vertical="center"/>
    </xf>
    <xf numFmtId="10" fontId="3" fillId="0" borderId="0" xfId="3" applyNumberFormat="1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41" fontId="3" fillId="0" borderId="0" xfId="0" applyNumberFormat="1" applyFont="1" applyFill="1" applyAlignment="1">
      <alignment horizontal="right" vertical="center" wrapText="1"/>
    </xf>
    <xf numFmtId="41" fontId="4" fillId="0" borderId="0" xfId="0" applyNumberFormat="1" applyFont="1" applyFill="1" applyAlignment="1">
      <alignment horizontal="left"/>
    </xf>
    <xf numFmtId="165" fontId="5" fillId="0" borderId="0" xfId="1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left" vertical="center" wrapText="1"/>
    </xf>
    <xf numFmtId="43" fontId="3" fillId="0" borderId="0" xfId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165" fontId="6" fillId="0" borderId="0" xfId="1" applyNumberFormat="1" applyFont="1" applyFill="1" applyAlignment="1">
      <alignment horizontal="center" vertical="center"/>
    </xf>
    <xf numFmtId="37" fontId="4" fillId="0" borderId="3" xfId="0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>
      <alignment horizont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3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41" fontId="12" fillId="0" borderId="4" xfId="1" applyNumberFormat="1" applyFont="1" applyFill="1" applyBorder="1" applyAlignment="1">
      <alignment horizontal="right" vertical="center"/>
    </xf>
    <xf numFmtId="41" fontId="3" fillId="0" borderId="4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 wrapText="1"/>
    </xf>
    <xf numFmtId="41" fontId="4" fillId="0" borderId="0" xfId="1" applyNumberFormat="1" applyFont="1" applyFill="1" applyAlignment="1">
      <alignment horizontal="right"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43" fontId="3" fillId="0" borderId="0" xfId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37" fontId="5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/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37" fontId="3" fillId="0" borderId="0" xfId="0" applyNumberFormat="1" applyFont="1" applyFill="1" applyBorder="1" applyAlignment="1">
      <alignment horizontal="right" vertical="center" wrapText="1"/>
    </xf>
    <xf numFmtId="43" fontId="3" fillId="0" borderId="0" xfId="1" applyFont="1" applyFill="1" applyAlignment="1">
      <alignment horizontal="left" vertical="center"/>
    </xf>
    <xf numFmtId="37" fontId="4" fillId="0" borderId="1" xfId="0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43" fontId="3" fillId="0" borderId="0" xfId="1" applyFont="1" applyFill="1" applyAlignment="1">
      <alignment vertical="center" wrapText="1"/>
    </xf>
    <xf numFmtId="0" fontId="3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center" vertical="center" wrapText="1"/>
    </xf>
    <xf numFmtId="37" fontId="3" fillId="0" borderId="0" xfId="1" applyNumberFormat="1" applyFont="1" applyFill="1" applyBorder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37" fontId="4" fillId="0" borderId="2" xfId="0" applyNumberFormat="1" applyFont="1" applyFill="1" applyBorder="1" applyAlignment="1">
      <alignment horizontal="right" vertical="center"/>
    </xf>
    <xf numFmtId="0" fontId="14" fillId="0" borderId="0" xfId="4" applyFont="1" applyFill="1" applyAlignment="1">
      <alignment horizontal="left"/>
    </xf>
    <xf numFmtId="0" fontId="19" fillId="0" borderId="0" xfId="0" applyFont="1" applyFill="1" applyAlignment="1">
      <alignment vertical="center"/>
    </xf>
    <xf numFmtId="49" fontId="17" fillId="0" borderId="0" xfId="0" applyNumberFormat="1" applyFont="1" applyFill="1" applyAlignment="1">
      <alignment horizontal="left"/>
    </xf>
    <xf numFmtId="49" fontId="14" fillId="0" borderId="0" xfId="0" applyNumberFormat="1" applyFont="1" applyFill="1" applyAlignment="1">
      <alignment horizontal="left"/>
    </xf>
    <xf numFmtId="49" fontId="14" fillId="0" borderId="0" xfId="0" applyNumberFormat="1" applyFont="1" applyFill="1" applyBorder="1" applyAlignment="1">
      <alignment horizontal="left"/>
    </xf>
    <xf numFmtId="49" fontId="15" fillId="0" borderId="0" xfId="0" applyNumberFormat="1" applyFont="1" applyFill="1" applyBorder="1" applyAlignment="1">
      <alignment horizontal="center"/>
    </xf>
    <xf numFmtId="49" fontId="17" fillId="0" borderId="0" xfId="0" applyNumberFormat="1" applyFont="1" applyFill="1" applyBorder="1" applyAlignment="1">
      <alignment horizontal="left"/>
    </xf>
    <xf numFmtId="49" fontId="18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166" fontId="8" fillId="0" borderId="0" xfId="1" applyNumberFormat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43" fontId="11" fillId="0" borderId="0" xfId="1" applyFont="1" applyFill="1" applyAlignment="1">
      <alignment horizontal="left" vertical="center" wrapText="1"/>
    </xf>
    <xf numFmtId="43" fontId="5" fillId="0" borderId="0" xfId="1" applyFont="1" applyFill="1" applyAlignment="1">
      <alignment horizontal="center" vertical="center"/>
    </xf>
    <xf numFmtId="3" fontId="3" fillId="0" borderId="0" xfId="0" applyNumberFormat="1" applyFont="1" applyFill="1" applyBorder="1" applyAlignment="1">
      <alignment vertical="center"/>
    </xf>
    <xf numFmtId="181" fontId="2" fillId="0" borderId="0" xfId="4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167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right" vertical="center"/>
    </xf>
    <xf numFmtId="43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horizontal="right" vertical="center"/>
    </xf>
    <xf numFmtId="166" fontId="3" fillId="0" borderId="3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37" fontId="12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horizontal="right" vertical="center"/>
    </xf>
    <xf numFmtId="166" fontId="3" fillId="0" borderId="3" xfId="0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41" fontId="3" fillId="0" borderId="0" xfId="5" applyNumberFormat="1" applyFont="1" applyFill="1" applyBorder="1" applyAlignment="1">
      <alignment horizontal="right" vertical="center"/>
    </xf>
    <xf numFmtId="41" fontId="3" fillId="0" borderId="0" xfId="5" applyNumberFormat="1" applyFont="1" applyFill="1" applyAlignment="1">
      <alignment vertical="center"/>
    </xf>
    <xf numFmtId="41" fontId="3" fillId="0" borderId="0" xfId="5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5" fillId="0" borderId="0" xfId="5" applyFont="1" applyFill="1" applyAlignment="1">
      <alignment horizontal="center" vertical="center"/>
    </xf>
    <xf numFmtId="166" fontId="4" fillId="0" borderId="0" xfId="1" applyNumberFormat="1" applyFont="1" applyFill="1" applyAlignment="1">
      <alignment horizontal="right" vertical="center"/>
    </xf>
    <xf numFmtId="0" fontId="5" fillId="0" borderId="0" xfId="5" applyFont="1" applyFill="1" applyBorder="1" applyAlignment="1">
      <alignment horizontal="left" vertical="center" wrapText="1" indent="2"/>
    </xf>
    <xf numFmtId="0" fontId="5" fillId="0" borderId="0" xfId="5" applyFont="1" applyFill="1" applyAlignment="1">
      <alignment horizontal="left" vertical="center" indent="2"/>
    </xf>
    <xf numFmtId="0" fontId="5" fillId="0" borderId="0" xfId="5" applyFont="1" applyFill="1" applyBorder="1" applyAlignment="1">
      <alignment horizontal="left" vertical="center" wrapText="1"/>
    </xf>
    <xf numFmtId="0" fontId="6" fillId="0" borderId="0" xfId="5" applyFont="1" applyFill="1" applyBorder="1" applyAlignment="1">
      <alignment horizontal="left" vertical="center" wrapText="1"/>
    </xf>
    <xf numFmtId="0" fontId="5" fillId="0" borderId="0" xfId="5" applyFont="1" applyFill="1" applyBorder="1" applyAlignment="1">
      <alignment horizontal="left" vertical="center" wrapText="1" indent="4"/>
    </xf>
    <xf numFmtId="0" fontId="6" fillId="0" borderId="0" xfId="5" applyFont="1" applyFill="1" applyBorder="1" applyAlignment="1">
      <alignment vertical="center" wrapText="1"/>
    </xf>
    <xf numFmtId="0" fontId="5" fillId="0" borderId="0" xfId="5" applyFont="1" applyFill="1" applyBorder="1" applyAlignment="1">
      <alignment vertical="center" wrapText="1"/>
    </xf>
    <xf numFmtId="0" fontId="17" fillId="0" borderId="0" xfId="0" applyFont="1" applyFill="1" applyAlignment="1">
      <alignment horizontal="left" vertical="center"/>
    </xf>
    <xf numFmtId="49" fontId="4" fillId="0" borderId="0" xfId="0" applyNumberFormat="1" applyFont="1" applyFill="1" applyBorder="1" applyAlignment="1">
      <alignment horizontal="left"/>
    </xf>
    <xf numFmtId="165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quotePrefix="1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5" applyNumberFormat="1" applyFont="1" applyFill="1" applyBorder="1" applyAlignment="1">
      <alignment horizontal="center" vertical="center"/>
    </xf>
    <xf numFmtId="0" fontId="5" fillId="0" borderId="0" xfId="5" quotePrefix="1" applyNumberFormat="1" applyFont="1" applyFill="1" applyBorder="1" applyAlignment="1">
      <alignment horizontal="center" vertical="center"/>
    </xf>
    <xf numFmtId="0" fontId="5" fillId="0" borderId="0" xfId="5" applyNumberFormat="1" applyFont="1" applyFill="1" applyBorder="1" applyAlignment="1">
      <alignment horizontal="center"/>
    </xf>
    <xf numFmtId="0" fontId="5" fillId="0" borderId="0" xfId="5" quotePrefix="1" applyNumberFormat="1" applyFont="1" applyFill="1" applyBorder="1" applyAlignment="1">
      <alignment horizontal="center"/>
    </xf>
    <xf numFmtId="37" fontId="4" fillId="0" borderId="0" xfId="5" applyNumberFormat="1" applyFont="1" applyFill="1" applyAlignment="1">
      <alignment horizontal="center" vertical="center"/>
    </xf>
    <xf numFmtId="37" fontId="3" fillId="0" borderId="0" xfId="5" applyNumberFormat="1" applyFont="1" applyFill="1" applyAlignment="1">
      <alignment horizontal="center" vertical="center"/>
    </xf>
    <xf numFmtId="49" fontId="3" fillId="0" borderId="0" xfId="5" applyNumberFormat="1" applyFont="1" applyFill="1" applyAlignment="1">
      <alignment horizontal="center" vertical="center"/>
    </xf>
    <xf numFmtId="37" fontId="4" fillId="0" borderId="0" xfId="5" applyNumberFormat="1" applyFont="1" applyFill="1" applyAlignment="1">
      <alignment horizontal="center"/>
    </xf>
    <xf numFmtId="37" fontId="3" fillId="0" borderId="0" xfId="5" applyNumberFormat="1" applyFont="1" applyFill="1" applyAlignment="1">
      <alignment horizontal="center"/>
    </xf>
    <xf numFmtId="49" fontId="3" fillId="0" borderId="0" xfId="5" applyNumberFormat="1" applyFont="1" applyFill="1" applyAlignment="1">
      <alignment horizontal="center"/>
    </xf>
  </cellXfs>
  <cellStyles count="586">
    <cellStyle name="??" xfId="6"/>
    <cellStyle name="?? [0.00]_ADMAG" xfId="7"/>
    <cellStyle name="?? [0]_PERSONAL" xfId="8"/>
    <cellStyle name="???" xfId="9"/>
    <cellStyle name="???? [0.00]_ADMAG" xfId="10"/>
    <cellStyle name="?????????????????" xfId="11"/>
    <cellStyle name="????????????????? [0]_MOGAS97" xfId="12"/>
    <cellStyle name="??????????????????? [0]_MOGAS97" xfId="13"/>
    <cellStyle name="???????????????????_MOGAS97" xfId="14"/>
    <cellStyle name="?????????????????_MOGAS97" xfId="15"/>
    <cellStyle name="????[0]_PLDT" xfId="16"/>
    <cellStyle name="????_ADMAG" xfId="17"/>
    <cellStyle name="???[0]_liz-ss" xfId="18"/>
    <cellStyle name="???_'01.11" xfId="19"/>
    <cellStyle name="??[0]_PLDT" xfId="20"/>
    <cellStyle name="??_ADMAG" xfId="21"/>
    <cellStyle name="_%(SignOnly)" xfId="22"/>
    <cellStyle name="_%(SignOnly) 2" xfId="23"/>
    <cellStyle name="_%(SignSpaceOnly)" xfId="24"/>
    <cellStyle name="_%(SignSpaceOnly) 2" xfId="25"/>
    <cellStyle name="_20-30" xfId="26"/>
    <cellStyle name="_B5" xfId="27"/>
    <cellStyle name="_Comma" xfId="28"/>
    <cellStyle name="_Comma 2" xfId="29"/>
    <cellStyle name="_cost &amp; sa -kei" xfId="30"/>
    <cellStyle name="_Cpb - 09 - q3 - wp" xfId="31"/>
    <cellStyle name="_Cpb - 09 - Q3 - wp - v1" xfId="32"/>
    <cellStyle name="_Cpb - ye 08 - lead 1 - v2" xfId="33"/>
    <cellStyle name="_Cpb - ye 08 - lead 1 - v2 2" xfId="34"/>
    <cellStyle name="_Crf - 09 - q3 - wp - 2" xfId="35"/>
    <cellStyle name="_Crf - 09 - q3 - wp - 3" xfId="36"/>
    <cellStyle name="_Crf - 09 - q3 - wp - 3 2" xfId="37"/>
    <cellStyle name="_Crs - 09 - Q1 - wp" xfId="38"/>
    <cellStyle name="_Crs - 09 - Q1 - wp 2" xfId="39"/>
    <cellStyle name="_Crs - 09 - q3 - wp" xfId="40"/>
    <cellStyle name="_Crs - ye 08 - lead - 3" xfId="41"/>
    <cellStyle name="_Currency" xfId="42"/>
    <cellStyle name="_Currency 2" xfId="43"/>
    <cellStyle name="_CurrencySpace" xfId="44"/>
    <cellStyle name="_CurrencySpace 2" xfId="45"/>
    <cellStyle name="_Detailed Fixed Asset" xfId="46"/>
    <cellStyle name="_Euro" xfId="47"/>
    <cellStyle name="_Euro 2" xfId="48"/>
    <cellStyle name="_F3-1" xfId="49"/>
    <cellStyle name="_Fixed Asset Working(Interim)" xfId="50"/>
    <cellStyle name="_Heading" xfId="51"/>
    <cellStyle name="_Highlight" xfId="52"/>
    <cellStyle name="_Highlight 2" xfId="53"/>
    <cellStyle name="_KK-sublead 31.12.08-file 2" xfId="54"/>
    <cellStyle name="_Komatsu-year ended '06 (version 1)" xfId="55"/>
    <cellStyle name="_Komatsu-year ended '06 (version 1)_Cp2 - 09 - wp - 2" xfId="56"/>
    <cellStyle name="_Komatsu-year ended '06 (version 1)_Cp2 - 09 - wp - 3" xfId="57"/>
    <cellStyle name="_Komatsu-year ended '06 (version 1)_Cp2 - 09 - wp - 4" xfId="58"/>
    <cellStyle name="_Komatsu-year ended '06 (version 1)_Cp2 - 10 - q1 - wp" xfId="59"/>
    <cellStyle name="_Komatsu-year ended '06 (version 1)_Cpb - 09 - q3 - wp" xfId="60"/>
    <cellStyle name="_Komatsu-year ended '06 (version 1)_Cpb - 09 - wp - 2" xfId="61"/>
    <cellStyle name="_Komatsu-year ended '06 (version 1)_Cpb - 09 - wp - 3" xfId="62"/>
    <cellStyle name="_Komatsu-year ended '06 (version 1)_Cpb - 09 - wp - 4" xfId="63"/>
    <cellStyle name="_Komatsu-year ended '06 (version 1)_Cpb - 09 - wp - 4 - v2" xfId="64"/>
    <cellStyle name="_Komatsu-year ended '06 (version 1)_Cpb - 10 - wp - 2" xfId="65"/>
    <cellStyle name="_Komatsu-year ended '06 (version 1)_Cpb - 10 - wp - 3" xfId="66"/>
    <cellStyle name="_Komatsu-year ended '06 (version 1)_Cph - 09 - wp - 2 - v2" xfId="67"/>
    <cellStyle name="_Komatsu-year ended '06 (version 1)_Cph - 09 - wp - 3" xfId="68"/>
    <cellStyle name="_Komatsu-year ended '06 (version 1)_Crf - 09 - q3 - wp - 3" xfId="69"/>
    <cellStyle name="_Komatsu-year ended '06 (version 1)_Crs - 09 - wp - 2" xfId="70"/>
    <cellStyle name="_Komatsu-year ended '06 (version 1)_Crs - 09 - wp - 3" xfId="71"/>
    <cellStyle name="_Komatsu-year ended '06 (version 1)_Crs - 09 - wp - 4" xfId="72"/>
    <cellStyle name="_Komatsu-year ended '06 (version 1)_O301" xfId="73"/>
    <cellStyle name="_Komatsu-year ended '06 (version 1)_ZC310" xfId="74"/>
    <cellStyle name="_Lead_CW_31-12-08 file 1" xfId="75"/>
    <cellStyle name="_Lead_CW_31-12-08 file 2" xfId="76"/>
    <cellStyle name="_Leadsheet BCP _31 Mar 09" xfId="77"/>
    <cellStyle name="_Leadsheet CP3_31.12.09 File 2" xfId="78"/>
    <cellStyle name="_Leadsheet CW _31 Mar 09 (version 1)" xfId="79"/>
    <cellStyle name="_Leadsheet_FMC_31 DEC 08_V5_Jue" xfId="80"/>
    <cellStyle name="_Leadsheet_PSM_30.06.08_Jue_V3" xfId="81"/>
    <cellStyle name="_Linking'06-update" xfId="82"/>
    <cellStyle name="_Multiple" xfId="83"/>
    <cellStyle name="_Multiple 2" xfId="84"/>
    <cellStyle name="_Multiple_Cheque On Hand" xfId="85"/>
    <cellStyle name="_Multiple_Cheque On Hand 2" xfId="86"/>
    <cellStyle name="_MultipleSpace" xfId="87"/>
    <cellStyle name="_MultipleSpace 2" xfId="88"/>
    <cellStyle name="_MultipleSpace_Cheque On Hand" xfId="89"/>
    <cellStyle name="_MultipleSpace_Cheque On Hand 2" xfId="90"/>
    <cellStyle name="_Property tax" xfId="91"/>
    <cellStyle name="_Q3'08 Outstanding Deposit - Conso" xfId="92"/>
    <cellStyle name="_Sampling plan ZC" xfId="93"/>
    <cellStyle name="_Sheet1" xfId="94"/>
    <cellStyle name="_Sub lead Watta Q3'08" xfId="95"/>
    <cellStyle name="_SubHeading" xfId="96"/>
    <cellStyle name="_Sublead" xfId="97"/>
    <cellStyle name="_Sublead 31.12.08- file_2 (version 2)" xfId="98"/>
    <cellStyle name="_Table" xfId="99"/>
    <cellStyle name="_TableHead" xfId="100"/>
    <cellStyle name="_TableRowHead" xfId="101"/>
    <cellStyle name="_TableSuperHead" xfId="102"/>
    <cellStyle name="_top eve-06-ni" xfId="103"/>
    <cellStyle name="_TOP LSR_YE'07_02.10.08" xfId="104"/>
    <cellStyle name="_Top YE 08_BCP V1.1" xfId="105"/>
    <cellStyle name="_Top YE 08_BCP_V1.3" xfId="106"/>
    <cellStyle name="_TopQ3' 07" xfId="107"/>
    <cellStyle name="_Top-summit'06-1" xfId="108"/>
    <cellStyle name="_Udon Cashflow Projection to KPMG - 090603" xfId="109"/>
    <cellStyle name="_update" xfId="110"/>
    <cellStyle name="_update 2" xfId="111"/>
    <cellStyle name="_WP CP2 Q3'08" xfId="112"/>
    <cellStyle name="_WP_2003new" xfId="113"/>
    <cellStyle name="’??? [0.00]_TMCA Spreadsheet(body)" xfId="114"/>
    <cellStyle name="’???_TMCA Spreadsheet(body)" xfId="115"/>
    <cellStyle name="=C:\WINNT\SYSTEM32\COMMAND.COM" xfId="116"/>
    <cellStyle name="=C:\WINNT\SYSTEM32\COMMAND.COM 2" xfId="117"/>
    <cellStyle name="¶W³sµ²" xfId="118"/>
    <cellStyle name="•W?_TMCA Spreadsheet(body)" xfId="119"/>
    <cellStyle name="0,0_x000d__x000a_NA_x000d__x000a_" xfId="120"/>
    <cellStyle name="_x0005_0&gt;឴Ǵ" xfId="121"/>
    <cellStyle name="2)" xfId="122"/>
    <cellStyle name="20% - Accent1 2" xfId="123"/>
    <cellStyle name="20% - Accent2 2" xfId="124"/>
    <cellStyle name="20% - Accent3 2" xfId="125"/>
    <cellStyle name="20% - Accent4 2" xfId="126"/>
    <cellStyle name="20% - Accent5 2" xfId="127"/>
    <cellStyle name="20% - Accent6 2" xfId="128"/>
    <cellStyle name="20% - ส่วนที่ถูกเน้น1" xfId="129"/>
    <cellStyle name="20% - ส่วนที่ถูกเน้น2" xfId="130"/>
    <cellStyle name="20% - ส่วนที่ถูกเน้น3" xfId="131"/>
    <cellStyle name="20% - ส่วนที่ถูกเน้น4" xfId="132"/>
    <cellStyle name="20% - ส่วนที่ถูกเน้น5" xfId="133"/>
    <cellStyle name="20% - ส่วนที่ถูกเน้น6" xfId="134"/>
    <cellStyle name="2decimal" xfId="135"/>
    <cellStyle name="40% - Accent1 2" xfId="136"/>
    <cellStyle name="40% - Accent2 2" xfId="137"/>
    <cellStyle name="40% - Accent3 2" xfId="138"/>
    <cellStyle name="40% - Accent4 2" xfId="139"/>
    <cellStyle name="40% - Accent5 2" xfId="140"/>
    <cellStyle name="40% - Accent6 2" xfId="141"/>
    <cellStyle name="40% - ส่วนที่ถูกเน้น1" xfId="142"/>
    <cellStyle name="40% - ส่วนที่ถูกเน้น2" xfId="143"/>
    <cellStyle name="40% - ส่วนที่ถูกเน้น3" xfId="144"/>
    <cellStyle name="40% - ส่วนที่ถูกเน้น4" xfId="145"/>
    <cellStyle name="40% - ส่วนที่ถูกเน้น5" xfId="146"/>
    <cellStyle name="40% - ส่วนที่ถูกเน้น6" xfId="147"/>
    <cellStyle name="594941.25" xfId="148"/>
    <cellStyle name="60% - Accent1 2" xfId="149"/>
    <cellStyle name="60% - Accent2 2" xfId="150"/>
    <cellStyle name="60% - Accent3 2" xfId="151"/>
    <cellStyle name="60% - Accent4 2" xfId="152"/>
    <cellStyle name="60% - Accent5 2" xfId="153"/>
    <cellStyle name="60% - Accent6 2" xfId="154"/>
    <cellStyle name="60% - ส่วนที่ถูกเน้น1" xfId="155"/>
    <cellStyle name="60% - ส่วนที่ถูกเน้น2" xfId="156"/>
    <cellStyle name="60% - ส่วนที่ถูกเน้น3" xfId="157"/>
    <cellStyle name="60% - ส่วนที่ถูกเน้น4" xfId="158"/>
    <cellStyle name="60% - ส่วนที่ถูกเน้น5" xfId="159"/>
    <cellStyle name="60% - ส่วนที่ถูกเน้น6" xfId="160"/>
    <cellStyle name="75" xfId="161"/>
    <cellStyle name="a_QTR94_95_1ฟ๙ศธบ๑ณปฟช (2)" xfId="162"/>
    <cellStyle name="AA FRAME" xfId="163"/>
    <cellStyle name="AA HEADING" xfId="164"/>
    <cellStyle name="AA INITIALS" xfId="165"/>
    <cellStyle name="AA INPUT" xfId="166"/>
    <cellStyle name="AA LOCK" xfId="167"/>
    <cellStyle name="AA MGR NAME" xfId="168"/>
    <cellStyle name="AA NORMAL" xfId="169"/>
    <cellStyle name="AA NUMBER" xfId="170"/>
    <cellStyle name="AA NUMBER2" xfId="171"/>
    <cellStyle name="AA QUESTION" xfId="172"/>
    <cellStyle name="AA SHADE" xfId="173"/>
    <cellStyle name="Accent1 2" xfId="174"/>
    <cellStyle name="Accent2 2" xfId="175"/>
    <cellStyle name="Accent3 2" xfId="176"/>
    <cellStyle name="Accent4 2" xfId="177"/>
    <cellStyle name="Accent5 2" xfId="178"/>
    <cellStyle name="Accent6 2" xfId="179"/>
    <cellStyle name="ÅëÈ­ [0]_±âÅ¸" xfId="180"/>
    <cellStyle name="ÅëÈ­_±âÅ¸" xfId="181"/>
    <cellStyle name="ÀH«áªº¶W³sµ²" xfId="182"/>
    <cellStyle name="args.style" xfId="183"/>
    <cellStyle name="ÄÞ¸¶ [0]_±âÅ¸" xfId="184"/>
    <cellStyle name="ÄÞ¸¶_±âÅ¸" xfId="185"/>
    <cellStyle name="Availability" xfId="186"/>
    <cellStyle name="Bad 2" xfId="187"/>
    <cellStyle name="BLD BLUE" xfId="188"/>
    <cellStyle name="Body" xfId="189"/>
    <cellStyle name="Border" xfId="190"/>
    <cellStyle name="Ç¥ÁØ_¿¬°£´©°è¿¹»ó" xfId="191"/>
    <cellStyle name="Calc Currency (0)" xfId="192"/>
    <cellStyle name="Calc Currency (2)" xfId="193"/>
    <cellStyle name="Calc Percent (0)" xfId="194"/>
    <cellStyle name="Calc Percent (1)" xfId="195"/>
    <cellStyle name="Calc Percent (2)" xfId="196"/>
    <cellStyle name="Calc Units (0)" xfId="197"/>
    <cellStyle name="Calc Units (1)" xfId="198"/>
    <cellStyle name="Calc Units (2)" xfId="199"/>
    <cellStyle name="Calculation 2" xfId="200"/>
    <cellStyle name="CG WIN 10" xfId="201"/>
    <cellStyle name="CG WIN 12" xfId="202"/>
    <cellStyle name="Change A&amp;ll" xfId="203"/>
    <cellStyle name="Check Cell 2" xfId="204"/>
    <cellStyle name="Column Heading" xfId="205"/>
    <cellStyle name="Comma" xfId="1" builtinId="3"/>
    <cellStyle name="Comma  - Style1" xfId="207"/>
    <cellStyle name="Comma  - Style2" xfId="208"/>
    <cellStyle name="Comma  - Style3" xfId="209"/>
    <cellStyle name="Comma  - Style4" xfId="210"/>
    <cellStyle name="Comma  - Style5" xfId="211"/>
    <cellStyle name="Comma  - Style6" xfId="212"/>
    <cellStyle name="Comma  - Style7" xfId="213"/>
    <cellStyle name="Comma  - Style8" xfId="214"/>
    <cellStyle name="Comma [00]" xfId="215"/>
    <cellStyle name="Comma 10" xfId="216"/>
    <cellStyle name="Comma 10 2" xfId="217"/>
    <cellStyle name="Comma 11" xfId="218"/>
    <cellStyle name="Comma 11 2" xfId="219"/>
    <cellStyle name="Comma 11 2 2 2" xfId="220"/>
    <cellStyle name="Comma 12" xfId="221"/>
    <cellStyle name="Comma 13" xfId="222"/>
    <cellStyle name="Comma 14" xfId="223"/>
    <cellStyle name="Comma 15" xfId="224"/>
    <cellStyle name="Comma 16" xfId="225"/>
    <cellStyle name="Comma 17" xfId="226"/>
    <cellStyle name="Comma 18" xfId="227"/>
    <cellStyle name="Comma 19" xfId="228"/>
    <cellStyle name="Comma 2" xfId="229"/>
    <cellStyle name="Comma 2 2" xfId="230"/>
    <cellStyle name="Comma 2 2 2" xfId="231"/>
    <cellStyle name="Comma 20" xfId="206"/>
    <cellStyle name="Comma 3" xfId="232"/>
    <cellStyle name="Comma 3 2" xfId="233"/>
    <cellStyle name="Comma 3 3" xfId="234"/>
    <cellStyle name="Comma 3 4" xfId="235"/>
    <cellStyle name="Comma 4" xfId="236"/>
    <cellStyle name="Comma 4 2" xfId="237"/>
    <cellStyle name="Comma 5" xfId="238"/>
    <cellStyle name="Comma 5 3" xfId="239"/>
    <cellStyle name="Comma 6" xfId="240"/>
    <cellStyle name="Comma 6 2" xfId="241"/>
    <cellStyle name="Comma 7" xfId="242"/>
    <cellStyle name="Comma 8" xfId="243"/>
    <cellStyle name="Comma 9" xfId="244"/>
    <cellStyle name="comma zerodec" xfId="245"/>
    <cellStyle name="Comma0" xfId="246"/>
    <cellStyle name="Comma0 - Modelo1" xfId="247"/>
    <cellStyle name="Comma0 - Style1" xfId="248"/>
    <cellStyle name="Comma0_Leadsheet_PSM_30.06.08_Jue_V3" xfId="249"/>
    <cellStyle name="Comma1 - Modelo2" xfId="250"/>
    <cellStyle name="Comma1 - Style2" xfId="251"/>
    <cellStyle name="Copied" xfId="252"/>
    <cellStyle name="Credit" xfId="253"/>
    <cellStyle name="Curren - Style3" xfId="254"/>
    <cellStyle name="Curren - Style4" xfId="255"/>
    <cellStyle name="Currency" xfId="2" builtinId="4"/>
    <cellStyle name="Currency [0]b" xfId="256"/>
    <cellStyle name="Currency [00]" xfId="257"/>
    <cellStyle name="currency(2)" xfId="258"/>
    <cellStyle name="Currency0" xfId="259"/>
    <cellStyle name="Currency1" xfId="260"/>
    <cellStyle name="Currency2" xfId="261"/>
    <cellStyle name="Currency2 2" xfId="262"/>
    <cellStyle name="Custom - Style1" xfId="263"/>
    <cellStyle name="Custom - Style8" xfId="264"/>
    <cellStyle name="Dan" xfId="265"/>
    <cellStyle name="Data   - Style2" xfId="266"/>
    <cellStyle name="Date" xfId="267"/>
    <cellStyle name="Date Short" xfId="268"/>
    <cellStyle name="Date_cost &amp; sa -kei" xfId="269"/>
    <cellStyle name="Debit" xfId="270"/>
    <cellStyle name="DELTA" xfId="271"/>
    <cellStyle name="Dezimal [0]_35ERI8T2gbIEMixb4v26icuOo" xfId="272"/>
    <cellStyle name="Dezimal_35ERI8T2gbIEMixb4v26icuOo" xfId="273"/>
    <cellStyle name="Dia" xfId="274"/>
    <cellStyle name="Dollar (zero dec)" xfId="275"/>
    <cellStyle name="Encabez1" xfId="276"/>
    <cellStyle name="Encabez2" xfId="277"/>
    <cellStyle name="Enter Currency (0)" xfId="278"/>
    <cellStyle name="Enter Currency (2)" xfId="279"/>
    <cellStyle name="Enter Units (0)" xfId="280"/>
    <cellStyle name="Enter Units (1)" xfId="281"/>
    <cellStyle name="Enter Units (2)" xfId="282"/>
    <cellStyle name="Entered" xfId="283"/>
    <cellStyle name="Euro" xfId="284"/>
    <cellStyle name="Euro 2" xfId="285"/>
    <cellStyle name="Explanatory Text 2" xfId="286"/>
    <cellStyle name="F2" xfId="287"/>
    <cellStyle name="F3" xfId="288"/>
    <cellStyle name="F4" xfId="289"/>
    <cellStyle name="F5" xfId="290"/>
    <cellStyle name="F6" xfId="291"/>
    <cellStyle name="F7" xfId="292"/>
    <cellStyle name="F8" xfId="293"/>
    <cellStyle name="Fijo" xfId="294"/>
    <cellStyle name="Financiero" xfId="295"/>
    <cellStyle name="Fixed" xfId="296"/>
    <cellStyle name="Format Number Column" xfId="297"/>
    <cellStyle name="gar" xfId="298"/>
    <cellStyle name="gar 2" xfId="299"/>
    <cellStyle name="Good 2" xfId="300"/>
    <cellStyle name="Grey" xfId="301"/>
    <cellStyle name="Grey 2" xfId="302"/>
    <cellStyle name="Head 1" xfId="303"/>
    <cellStyle name="Header1" xfId="304"/>
    <cellStyle name="Header2" xfId="305"/>
    <cellStyle name="Heading" xfId="306"/>
    <cellStyle name="Heading 1 2" xfId="307"/>
    <cellStyle name="Heading 2 2" xfId="308"/>
    <cellStyle name="Heading 3 2" xfId="309"/>
    <cellStyle name="Heading 4 2" xfId="310"/>
    <cellStyle name="HEADINGS" xfId="311"/>
    <cellStyle name="HEADINGSTOP" xfId="312"/>
    <cellStyle name="Indent" xfId="313"/>
    <cellStyle name="Info_Main" xfId="314"/>
    <cellStyle name="Input [yellow]" xfId="315"/>
    <cellStyle name="Input [yellow] 2" xfId="316"/>
    <cellStyle name="Input 2" xfId="317"/>
    <cellStyle name="Input 3" xfId="318"/>
    <cellStyle name="InputCurrency" xfId="319"/>
    <cellStyle name="InputCurrency 2" xfId="320"/>
    <cellStyle name="InputPercent1" xfId="321"/>
    <cellStyle name="KPMG Heading 1" xfId="322"/>
    <cellStyle name="KPMG Heading 2" xfId="323"/>
    <cellStyle name="KPMG Heading 3" xfId="324"/>
    <cellStyle name="KPMG Heading 4" xfId="325"/>
    <cellStyle name="KPMG Normal" xfId="326"/>
    <cellStyle name="KPMG Normal 2" xfId="327"/>
    <cellStyle name="KPMG Normal Text" xfId="328"/>
    <cellStyle name="KPMG Normal Text 2" xfId="329"/>
    <cellStyle name="KPMG Normal_10" xfId="330"/>
    <cellStyle name="Labels - Style3" xfId="331"/>
    <cellStyle name="left" xfId="332"/>
    <cellStyle name="Link Currency (0)" xfId="333"/>
    <cellStyle name="Link Currency (2)" xfId="334"/>
    <cellStyle name="Link Units (0)" xfId="335"/>
    <cellStyle name="Link Units (1)" xfId="336"/>
    <cellStyle name="Link Units (2)" xfId="337"/>
    <cellStyle name="Linked Cell 2" xfId="338"/>
    <cellStyle name="Miglia - Stile1" xfId="339"/>
    <cellStyle name="Miglia - Stile2" xfId="340"/>
    <cellStyle name="Miglia - Stile3" xfId="341"/>
    <cellStyle name="Miglia - Stile4" xfId="342"/>
    <cellStyle name="Miglia - Stile5" xfId="343"/>
    <cellStyle name="Migliaia (0)" xfId="344"/>
    <cellStyle name="Millares [0]_10 AVERIAS MASIVAS + ANT" xfId="345"/>
    <cellStyle name="Millares_10 AVERIAS MASIVAS + ANT" xfId="346"/>
    <cellStyle name="Milliers [0]_AR1194" xfId="347"/>
    <cellStyle name="Milliers_AR1194" xfId="348"/>
    <cellStyle name="Mon?taire [0]_AR1194" xfId="349"/>
    <cellStyle name="Mon?taire_AR1194" xfId="350"/>
    <cellStyle name="Moneda [0]_10 AVERIAS MASIVAS + ANT" xfId="351"/>
    <cellStyle name="Moneda_10 AVERIAS MASIVAS + ANT" xfId="352"/>
    <cellStyle name="Monétaire [0]_Capex2001" xfId="353"/>
    <cellStyle name="Monétaire_Capex2001" xfId="354"/>
    <cellStyle name="Monetario" xfId="355"/>
    <cellStyle name="NEC  TAIWAN" xfId="356"/>
    <cellStyle name="Neutral 2" xfId="357"/>
    <cellStyle name="no dec" xfId="358"/>
    <cellStyle name="Normal" xfId="0" builtinId="0"/>
    <cellStyle name="Normal - ??1" xfId="359"/>
    <cellStyle name="Normal - ??2" xfId="360"/>
    <cellStyle name="Normal - ??3" xfId="361"/>
    <cellStyle name="Normal - ??4" xfId="362"/>
    <cellStyle name="Normal - ??5" xfId="363"/>
    <cellStyle name="Normal - ??6" xfId="364"/>
    <cellStyle name="Normal - ??7" xfId="365"/>
    <cellStyle name="Normal - ??8" xfId="366"/>
    <cellStyle name="Normal - Stile6" xfId="367"/>
    <cellStyle name="Normal - Stile7" xfId="368"/>
    <cellStyle name="Normal - Stile8" xfId="369"/>
    <cellStyle name="Normal - Style1" xfId="370"/>
    <cellStyle name="Normal - Style2" xfId="371"/>
    <cellStyle name="Normal - Style3" xfId="372"/>
    <cellStyle name="Normal - Style4" xfId="373"/>
    <cellStyle name="Normal - Style5" xfId="374"/>
    <cellStyle name="Normal - Style6" xfId="375"/>
    <cellStyle name="Normal - Style7" xfId="376"/>
    <cellStyle name="Normal - Style8" xfId="377"/>
    <cellStyle name="Normal 10" xfId="378"/>
    <cellStyle name="Normal 11" xfId="379"/>
    <cellStyle name="Normal 12" xfId="380"/>
    <cellStyle name="Normal 13" xfId="381"/>
    <cellStyle name="Normal 14" xfId="382"/>
    <cellStyle name="Normal 15" xfId="383"/>
    <cellStyle name="Normal 16" xfId="384"/>
    <cellStyle name="Normal 17" xfId="385"/>
    <cellStyle name="Normal 18" xfId="386"/>
    <cellStyle name="Normal 19" xfId="387"/>
    <cellStyle name="Normal 2" xfId="4"/>
    <cellStyle name="Normal 2 2" xfId="389"/>
    <cellStyle name="Normal 2 3" xfId="388"/>
    <cellStyle name="Normal 20" xfId="390"/>
    <cellStyle name="Normal 21" xfId="391"/>
    <cellStyle name="Normal 22" xfId="392"/>
    <cellStyle name="Normal 23" xfId="393"/>
    <cellStyle name="Normal 24" xfId="394"/>
    <cellStyle name="Normal 3" xfId="5"/>
    <cellStyle name="Normal 3 2" xfId="396"/>
    <cellStyle name="Normal 3 3" xfId="397"/>
    <cellStyle name="Normal 3 4" xfId="398"/>
    <cellStyle name="Normal 3 5" xfId="395"/>
    <cellStyle name="Normal 4" xfId="399"/>
    <cellStyle name="Normal 4 2" xfId="400"/>
    <cellStyle name="Normal 4 3" xfId="401"/>
    <cellStyle name="Normal 5" xfId="402"/>
    <cellStyle name="Normal 6" xfId="403"/>
    <cellStyle name="Normal 6 2" xfId="404"/>
    <cellStyle name="Normal 7" xfId="405"/>
    <cellStyle name="Normal 7 2" xfId="406"/>
    <cellStyle name="Normal 8" xfId="407"/>
    <cellStyle name="Normal 9" xfId="408"/>
    <cellStyle name="Normal0" xfId="409"/>
    <cellStyle name="Normal0 2" xfId="410"/>
    <cellStyle name="Normale_sc_azione" xfId="411"/>
    <cellStyle name="normální_Site#13-Bangkok" xfId="412"/>
    <cellStyle name="Note 2" xfId="413"/>
    <cellStyle name="oft Excel]_x000d__x000a_Comment=The open=/f lines load custom functions into the Paste Function list._x000d__x000a_Maximized=3_x000d__x000a_Basics=1_x000d__x000a_A" xfId="414"/>
    <cellStyle name="Output 2" xfId="415"/>
    <cellStyle name="Output Amounts" xfId="416"/>
    <cellStyle name="Output Column Headings" xfId="417"/>
    <cellStyle name="Output Line Items" xfId="418"/>
    <cellStyle name="Output Report Heading" xfId="419"/>
    <cellStyle name="Output Report Title" xfId="420"/>
    <cellStyle name="OUTPUTERROR" xfId="421"/>
    <cellStyle name="OUTPUTNORMAL" xfId="422"/>
    <cellStyle name="PageSubTitle" xfId="423"/>
    <cellStyle name="PageTitle" xfId="424"/>
    <cellStyle name="Pattern" xfId="425"/>
    <cellStyle name="Pattern 2" xfId="426"/>
    <cellStyle name="per.style" xfId="427"/>
    <cellStyle name="Percent" xfId="3" builtinId="5"/>
    <cellStyle name="Percent [0]" xfId="429"/>
    <cellStyle name="Percent [00]" xfId="430"/>
    <cellStyle name="Percent [2]" xfId="431"/>
    <cellStyle name="Percent 10" xfId="432"/>
    <cellStyle name="Percent 11" xfId="433"/>
    <cellStyle name="Percent 12" xfId="434"/>
    <cellStyle name="Percent 13" xfId="428"/>
    <cellStyle name="Percent 2" xfId="435"/>
    <cellStyle name="Percent 3" xfId="436"/>
    <cellStyle name="Percent 3 2" xfId="437"/>
    <cellStyle name="Percent 4" xfId="438"/>
    <cellStyle name="Percent 4 2" xfId="439"/>
    <cellStyle name="Percent 5" xfId="440"/>
    <cellStyle name="Percent 6" xfId="441"/>
    <cellStyle name="Percent 7" xfId="442"/>
    <cellStyle name="Percent 8" xfId="443"/>
    <cellStyle name="Percent 9" xfId="444"/>
    <cellStyle name="PERCENTAGE" xfId="445"/>
    <cellStyle name="PLAN" xfId="446"/>
    <cellStyle name="Porcentaje" xfId="447"/>
    <cellStyle name="Porcentual_ret_conso_statu_2000" xfId="448"/>
    <cellStyle name="PrePop Currency (0)" xfId="449"/>
    <cellStyle name="PrePop Currency (2)" xfId="450"/>
    <cellStyle name="PrePop Units (0)" xfId="451"/>
    <cellStyle name="PrePop Units (1)" xfId="452"/>
    <cellStyle name="PrePop Units (2)" xfId="453"/>
    <cellStyle name="PSChar" xfId="454"/>
    <cellStyle name="PSDate" xfId="455"/>
    <cellStyle name="PSDec" xfId="456"/>
    <cellStyle name="PSHeading" xfId="457"/>
    <cellStyle name="PSInt" xfId="458"/>
    <cellStyle name="PSSpacer" xfId="459"/>
    <cellStyle name="pwstyle" xfId="460"/>
    <cellStyle name="QTR94_95_INCOME CTMP#1 98" xfId="461"/>
    <cellStyle name="Quantity" xfId="462"/>
    <cellStyle name="Quantity 2" xfId="463"/>
    <cellStyle name="REG BLUE" xfId="464"/>
    <cellStyle name="regstoresfromspecstores" xfId="465"/>
    <cellStyle name="Reset  - Style4" xfId="466"/>
    <cellStyle name="Reset  - Style7" xfId="467"/>
    <cellStyle name="RevList" xfId="468"/>
    <cellStyle name="RM" xfId="469"/>
    <cellStyle name="SAPBEXchaText" xfId="470"/>
    <cellStyle name="SAPBEXstdData" xfId="471"/>
    <cellStyle name="SAPBEXstdDataEmph" xfId="472"/>
    <cellStyle name="SAPBEXstdItem" xfId="473"/>
    <cellStyle name="SAPBEXundefined" xfId="474"/>
    <cellStyle name="SCH1" xfId="475"/>
    <cellStyle name="SHADEDSTORES" xfId="476"/>
    <cellStyle name="specstores" xfId="477"/>
    <cellStyle name="Standard" xfId="478"/>
    <cellStyle name="Style 1" xfId="479"/>
    <cellStyle name="Style 1 2" xfId="480"/>
    <cellStyle name="Style 2" xfId="481"/>
    <cellStyle name="style1" xfId="482"/>
    <cellStyle name="SubHeading" xfId="483"/>
    <cellStyle name="Subtotal" xfId="484"/>
    <cellStyle name="Table  - Style5" xfId="485"/>
    <cellStyle name="Table  - Style6" xfId="486"/>
    <cellStyle name="TB" xfId="487"/>
    <cellStyle name="TB 2" xfId="488"/>
    <cellStyle name="Text Indent A" xfId="489"/>
    <cellStyle name="Text Indent B" xfId="490"/>
    <cellStyle name="Text Indent C" xfId="491"/>
    <cellStyle name="Times New Roman" xfId="492"/>
    <cellStyle name="Title  - Style1" xfId="493"/>
    <cellStyle name="Title  - Style6" xfId="494"/>
    <cellStyle name="Title 2" xfId="495"/>
    <cellStyle name="Title 3" xfId="496"/>
    <cellStyle name="TMS RMMN" xfId="497"/>
    <cellStyle name="Total 2" xfId="498"/>
    <cellStyle name="TotCol - Style5" xfId="499"/>
    <cellStyle name="TotCol - Style7" xfId="500"/>
    <cellStyle name="TotRow - Style4" xfId="501"/>
    <cellStyle name="TotRow - Style8" xfId="502"/>
    <cellStyle name="Valuta (0)" xfId="503"/>
    <cellStyle name="Währung [0]_Tabelle1" xfId="504"/>
    <cellStyle name="Währung_EPM_CostManagementWorkbook_MOD5HO2" xfId="505"/>
    <cellStyle name="Warning Text 2" xfId="506"/>
    <cellStyle name="wrap" xfId="507"/>
    <cellStyle name="Wไhrung [0]_35ERI8T2gbIEMixb4v26icuOo" xfId="508"/>
    <cellStyle name="Wไhrung_35ERI8T2gbIEMixb4v26icuOo" xfId="509"/>
    <cellStyle name="ｵﾒﾁ｡ﾒﾃ爼ﾗ靉ﾁ篦ｧﾋﾅﾒﾂﾁﾔｵﾔ" xfId="510"/>
    <cellStyle name="เครื่องหมายเปอร์เซ็นต์" xfId="511"/>
    <cellStyle name="เครื่องหมายจุลภาค" xfId="512"/>
    <cellStyle name="เครื่องหมายจุลภาค [0]" xfId="513"/>
    <cellStyle name="เครื่องหมายจุลภาค 2" xfId="514"/>
    <cellStyle name="เครื่องหมายจุลภาค_~0391937" xfId="515"/>
    <cellStyle name="เครื่องหมายสกุลเงิน" xfId="516"/>
    <cellStyle name="เครื่องหมายสกุลเงิน [0]" xfId="517"/>
    <cellStyle name="เครื่องหมายสกุลเงิน_~0391937" xfId="518"/>
    <cellStyle name="เชื่อมโยงหลายมิติ" xfId="519"/>
    <cellStyle name="เซลล์ตรวจสอบ" xfId="520"/>
    <cellStyle name="เซลล์ที่มีการเชื่อมโยง" xfId="521"/>
    <cellStyle name="แย่" xfId="522"/>
    <cellStyle name="แสดงผล" xfId="523"/>
    <cellStyle name="การคำนวณ" xfId="524"/>
    <cellStyle name="ข้อความเตือน" xfId="525"/>
    <cellStyle name="ข้อความอธิบาย" xfId="526"/>
    <cellStyle name="ชื่อเรื่อง" xfId="527"/>
    <cellStyle name="ณfน๔_NTCณ๘ป๙ (2)" xfId="528"/>
    <cellStyle name="ดี" xfId="529"/>
    <cellStyle name="ตามการเชื่อมโยงหลายมิติ" xfId="530"/>
    <cellStyle name="น้บะภฒ_95" xfId="531"/>
    <cellStyle name="ปกติ 2" xfId="532"/>
    <cellStyle name="ปกติ_~0391937" xfId="533"/>
    <cellStyle name="ป้อนค่า" xfId="534"/>
    <cellStyle name="ปานกลาง" xfId="535"/>
    <cellStyle name="ผลรวม" xfId="536"/>
    <cellStyle name="ฤ?ธถ [0]_95" xfId="537"/>
    <cellStyle name="ฤ?ธถ_95" xfId="538"/>
    <cellStyle name="ฤธถ [0]_95" xfId="539"/>
    <cellStyle name="ฤธถ_95" xfId="540"/>
    <cellStyle name="ลEญ [0]_laroux" xfId="541"/>
    <cellStyle name="ลEญ_laroux" xfId="542"/>
    <cellStyle name="ลวดลาย" xfId="543"/>
    <cellStyle name="ล๋ศญ [0]_95" xfId="544"/>
    <cellStyle name="ล๋ศญ_95" xfId="545"/>
    <cellStyle name="วฅมุ_4ฟ๙ฝวภ๛" xfId="546"/>
    <cellStyle name="ส่วนที่ถูกเน้น1" xfId="547"/>
    <cellStyle name="ส่วนที่ถูกเน้น2" xfId="548"/>
    <cellStyle name="ส่วนที่ถูกเน้น3" xfId="549"/>
    <cellStyle name="ส่วนที่ถูกเน้น4" xfId="550"/>
    <cellStyle name="ส่วนที่ถูกเน้น5" xfId="551"/>
    <cellStyle name="ส่วนที่ถูกเน้น6" xfId="552"/>
    <cellStyle name="หมายเหตุ" xfId="553"/>
    <cellStyle name="หัวเรื่อง 1" xfId="554"/>
    <cellStyle name="หัวเรื่อง 2" xfId="555"/>
    <cellStyle name="หัวเรื่อง 3" xfId="556"/>
    <cellStyle name="หัวเรื่อง 4" xfId="557"/>
    <cellStyle name="ơ᪒＀＀＀＀＀＀＀＀＀＀＀＀＀＀＀＀＀＀＀＀＀＀＀＀＀＀＀＀ma_QTR94_95_1ฟ๙ศธบ๑ณปฟช (2)" xfId="558"/>
    <cellStyle name="…_x000e__x000a_ธ๎_x000c_U_x0001_ฅ_x0005_ด_x000a__x0007__x0001__x0001_" xfId="559"/>
    <cellStyle name="_x001d_๐7_x000c_๎_x0017__x000d_เU_x0001_า_x0006_|!_x0007__x0001__x0001_" xfId="560"/>
    <cellStyle name="_x001d_๐7_x000c_๎_x0017__x000d_เU_x0001_า_x0006_!_x0007__x0001__x0001_" xfId="561"/>
    <cellStyle name="_xddb0_̟ᩒb_xdddc_̟ᩢb_xde1c_̟ᩲbơ᪂bơ᪒＀＀＀＀＀＀＀＀＀＀＀＀＀＀＀＀＀＀＀＀＀＀＀＀＀＀＀＀ma_QTR94_95_1ฟ๙ศธบ๑ณปฟช (2)" xfId="562"/>
    <cellStyle name="백분율_95" xfId="563"/>
    <cellStyle name="콤마 [0]_12월" xfId="564"/>
    <cellStyle name="콤마_12월" xfId="565"/>
    <cellStyle name="통화 [0]_12월" xfId="566"/>
    <cellStyle name="통화_12월" xfId="567"/>
    <cellStyle name="표준_1.6GB" xfId="568"/>
    <cellStyle name="一般_~4664860" xfId="569"/>
    <cellStyle name="千位分隔_10原料汇总" xfId="570"/>
    <cellStyle name="千分位[0]_AR0203" xfId="571"/>
    <cellStyle name="千分位_19e5" xfId="572"/>
    <cellStyle name="后继超级链接" xfId="573"/>
    <cellStyle name="常规_03-三表 (1)" xfId="574"/>
    <cellStyle name="未定義" xfId="575"/>
    <cellStyle name="桁区切り [0.00]_4550" xfId="576"/>
    <cellStyle name="桁区切り_4550" xfId="577"/>
    <cellStyle name="標準_4550" xfId="578"/>
    <cellStyle name="爼ﾗ靉ﾁ篦ｧﾋﾅﾒﾂﾁﾔｵﾔ" xfId="579"/>
    <cellStyle name="貨幣 [0]_AR0203" xfId="580"/>
    <cellStyle name="貨幣[0]_LC (2)" xfId="581"/>
    <cellStyle name="貨幣_AR0203" xfId="582"/>
    <cellStyle name="超级链接" xfId="583"/>
    <cellStyle name="通貨 [0.00]_laroux" xfId="584"/>
    <cellStyle name="通貨_laroux" xfId="585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M49"/>
  <sheetViews>
    <sheetView tabSelected="1" view="pageBreakPreview" zoomScale="120" zoomScaleNormal="85" zoomScaleSheetLayoutView="120" workbookViewId="0"/>
  </sheetViews>
  <sheetFormatPr defaultColWidth="9.140625" defaultRowHeight="15"/>
  <cols>
    <col min="1" max="2" width="2.28515625" style="76" customWidth="1"/>
    <col min="3" max="3" width="28.5703125" style="76" customWidth="1"/>
    <col min="4" max="4" width="7.140625" style="127" customWidth="1"/>
    <col min="5" max="5" width="15.7109375" style="128" customWidth="1"/>
    <col min="6" max="6" width="1" style="129" customWidth="1"/>
    <col min="7" max="7" width="15.7109375" style="128" customWidth="1"/>
    <col min="8" max="8" width="1" style="129" customWidth="1"/>
    <col min="9" max="9" width="15.7109375" style="128" customWidth="1"/>
    <col min="10" max="10" width="0.85546875" style="129" customWidth="1"/>
    <col min="11" max="11" width="15.7109375" style="128" customWidth="1"/>
    <col min="12" max="12" width="9.140625" style="76"/>
    <col min="13" max="13" width="12.7109375" style="76" bestFit="1" customWidth="1"/>
    <col min="14" max="16384" width="9.140625" style="76"/>
  </cols>
  <sheetData>
    <row r="1" spans="1:11" ht="20.25" customHeight="1">
      <c r="A1" s="240" t="s">
        <v>0</v>
      </c>
      <c r="B1" s="240"/>
      <c r="C1" s="240"/>
      <c r="D1" s="241"/>
      <c r="E1" s="286"/>
      <c r="F1" s="240"/>
      <c r="G1" s="286"/>
      <c r="H1" s="240"/>
      <c r="I1" s="240"/>
      <c r="J1" s="240"/>
      <c r="K1" s="240"/>
    </row>
    <row r="2" spans="1:11" ht="20.25" customHeight="1">
      <c r="A2" s="238" t="s">
        <v>1</v>
      </c>
      <c r="B2" s="238"/>
      <c r="C2" s="238"/>
      <c r="D2" s="239"/>
      <c r="E2" s="286"/>
      <c r="F2" s="238"/>
      <c r="G2" s="286"/>
      <c r="H2" s="238"/>
      <c r="I2" s="238"/>
      <c r="J2" s="238"/>
      <c r="K2" s="238"/>
    </row>
    <row r="3" spans="1:11" ht="20.25" customHeight="1">
      <c r="A3" s="71"/>
      <c r="B3" s="71"/>
      <c r="C3" s="71"/>
      <c r="D3" s="84"/>
      <c r="E3" s="71"/>
      <c r="F3" s="71"/>
      <c r="G3" s="71"/>
      <c r="H3" s="71"/>
      <c r="I3" s="71"/>
      <c r="J3" s="71"/>
      <c r="K3" s="71"/>
    </row>
    <row r="4" spans="1:11" ht="20.25" customHeight="1">
      <c r="A4" s="81"/>
      <c r="B4" s="81"/>
      <c r="C4" s="81"/>
      <c r="D4" s="151"/>
      <c r="E4" s="138"/>
      <c r="F4" s="139" t="s">
        <v>2</v>
      </c>
      <c r="G4" s="138"/>
      <c r="H4" s="138"/>
      <c r="I4" s="138"/>
      <c r="J4" s="140" t="s">
        <v>3</v>
      </c>
      <c r="K4" s="138"/>
    </row>
    <row r="5" spans="1:11" ht="20.25" customHeight="1">
      <c r="A5" s="81"/>
      <c r="B5" s="81"/>
      <c r="C5" s="81"/>
      <c r="D5" s="151"/>
      <c r="E5" s="288" t="s">
        <v>4</v>
      </c>
      <c r="F5" s="288"/>
      <c r="G5" s="288"/>
      <c r="H5" s="153"/>
      <c r="I5" s="288" t="s">
        <v>4</v>
      </c>
      <c r="J5" s="288"/>
      <c r="K5" s="288"/>
    </row>
    <row r="6" spans="1:11" ht="20.25" customHeight="1">
      <c r="A6" s="81"/>
      <c r="B6" s="81"/>
      <c r="C6" s="81"/>
      <c r="D6" s="218"/>
      <c r="E6" s="291" t="s">
        <v>5</v>
      </c>
      <c r="F6" s="291"/>
      <c r="G6" s="291"/>
      <c r="H6" s="219"/>
      <c r="I6" s="291" t="s">
        <v>5</v>
      </c>
      <c r="J6" s="291"/>
      <c r="K6" s="291"/>
    </row>
    <row r="7" spans="1:11" ht="20.25" customHeight="1">
      <c r="A7" s="220" t="s">
        <v>6</v>
      </c>
      <c r="B7" s="81"/>
      <c r="C7" s="81"/>
      <c r="D7" s="151" t="s">
        <v>7</v>
      </c>
      <c r="E7" s="143">
        <v>2017</v>
      </c>
      <c r="F7" s="144"/>
      <c r="G7" s="143">
        <v>2016</v>
      </c>
      <c r="H7" s="144"/>
      <c r="I7" s="143">
        <v>2017</v>
      </c>
      <c r="J7" s="144"/>
      <c r="K7" s="143">
        <v>2016</v>
      </c>
    </row>
    <row r="8" spans="1:11" ht="20.25" customHeight="1">
      <c r="A8" s="81"/>
      <c r="B8" s="81"/>
      <c r="C8" s="81"/>
      <c r="D8" s="151"/>
      <c r="E8" s="289" t="s">
        <v>215</v>
      </c>
      <c r="F8" s="290"/>
      <c r="G8" s="290"/>
      <c r="H8" s="290"/>
      <c r="I8" s="290"/>
      <c r="J8" s="290"/>
      <c r="K8" s="290"/>
    </row>
    <row r="9" spans="1:11" s="81" customFormat="1" ht="20.25" customHeight="1">
      <c r="A9" s="221" t="s">
        <v>8</v>
      </c>
      <c r="B9" s="222"/>
      <c r="C9" s="222"/>
      <c r="D9" s="215"/>
      <c r="E9" s="222"/>
      <c r="F9" s="222"/>
      <c r="G9" s="222"/>
      <c r="H9" s="223"/>
      <c r="I9" s="223"/>
      <c r="J9" s="223"/>
      <c r="K9" s="223"/>
    </row>
    <row r="10" spans="1:11" s="81" customFormat="1" ht="20.25" customHeight="1">
      <c r="A10" s="72" t="s">
        <v>9</v>
      </c>
      <c r="B10" s="72"/>
      <c r="C10" s="76"/>
      <c r="D10" s="127">
        <v>4</v>
      </c>
      <c r="E10" s="251">
        <v>1020867852</v>
      </c>
      <c r="F10" s="72"/>
      <c r="G10" s="251">
        <v>870334699</v>
      </c>
      <c r="H10" s="7"/>
      <c r="I10" s="251">
        <v>90721824</v>
      </c>
      <c r="J10" s="129"/>
      <c r="K10" s="251">
        <v>160984291</v>
      </c>
    </row>
    <row r="11" spans="1:11" s="81" customFormat="1" ht="20.25" customHeight="1">
      <c r="A11" s="72" t="s">
        <v>10</v>
      </c>
      <c r="B11" s="72"/>
      <c r="C11" s="76"/>
      <c r="D11" s="127"/>
      <c r="E11" s="251">
        <v>447647643</v>
      </c>
      <c r="F11" s="72"/>
      <c r="G11" s="251">
        <v>357726220</v>
      </c>
      <c r="H11" s="7"/>
      <c r="I11" s="253">
        <v>0</v>
      </c>
      <c r="J11" s="254"/>
      <c r="K11" s="5">
        <v>0</v>
      </c>
    </row>
    <row r="12" spans="1:11" s="81" customFormat="1" ht="20.25" customHeight="1">
      <c r="A12" s="72" t="s">
        <v>11</v>
      </c>
      <c r="B12" s="72"/>
      <c r="C12" s="76"/>
      <c r="D12" s="127">
        <v>5</v>
      </c>
      <c r="E12" s="251">
        <v>536316368</v>
      </c>
      <c r="F12" s="72"/>
      <c r="G12" s="251">
        <v>462592301</v>
      </c>
      <c r="H12" s="7"/>
      <c r="I12" s="251">
        <v>220570319</v>
      </c>
      <c r="J12" s="129"/>
      <c r="K12" s="251">
        <v>197993001</v>
      </c>
    </row>
    <row r="13" spans="1:11" s="81" customFormat="1" ht="20.25" customHeight="1">
      <c r="A13" s="72" t="s">
        <v>12</v>
      </c>
      <c r="B13" s="72"/>
      <c r="C13" s="76"/>
      <c r="D13" s="127">
        <v>6</v>
      </c>
      <c r="E13" s="251">
        <v>71467461</v>
      </c>
      <c r="F13" s="72"/>
      <c r="G13" s="251">
        <v>77035675</v>
      </c>
      <c r="H13" s="7"/>
      <c r="I13" s="251">
        <v>17747063</v>
      </c>
      <c r="J13" s="129"/>
      <c r="K13" s="251">
        <v>20170932</v>
      </c>
    </row>
    <row r="14" spans="1:11" s="81" customFormat="1" ht="20.25" customHeight="1">
      <c r="A14" s="72" t="s">
        <v>13</v>
      </c>
      <c r="B14" s="72"/>
      <c r="C14" s="76"/>
      <c r="D14" s="127">
        <v>28</v>
      </c>
      <c r="E14" s="253">
        <v>0</v>
      </c>
      <c r="F14" s="224"/>
      <c r="G14" s="5">
        <v>0</v>
      </c>
      <c r="H14" s="5"/>
      <c r="I14" s="251">
        <v>380022600</v>
      </c>
      <c r="J14" s="129"/>
      <c r="K14" s="251">
        <v>326000000</v>
      </c>
    </row>
    <row r="15" spans="1:11" s="81" customFormat="1" ht="20.25" customHeight="1">
      <c r="A15" s="76" t="s">
        <v>14</v>
      </c>
      <c r="B15" s="72"/>
      <c r="C15" s="76"/>
      <c r="D15" s="127"/>
      <c r="E15" s="251"/>
      <c r="F15" s="224"/>
      <c r="G15" s="34"/>
      <c r="H15" s="187"/>
      <c r="I15" s="251"/>
      <c r="J15" s="255"/>
      <c r="K15" s="34"/>
    </row>
    <row r="16" spans="1:11" s="81" customFormat="1" ht="20.25" customHeight="1">
      <c r="A16" s="72"/>
      <c r="B16" s="72" t="s">
        <v>15</v>
      </c>
      <c r="C16" s="76"/>
      <c r="D16" s="127">
        <v>16</v>
      </c>
      <c r="E16" s="251">
        <v>144449623</v>
      </c>
      <c r="F16" s="72"/>
      <c r="G16" s="251">
        <v>90778652</v>
      </c>
      <c r="H16" s="7"/>
      <c r="I16" s="251">
        <v>89211939</v>
      </c>
      <c r="J16" s="129"/>
      <c r="K16" s="251">
        <v>74066640</v>
      </c>
    </row>
    <row r="17" spans="1:13" s="220" customFormat="1" ht="20.25" customHeight="1">
      <c r="A17" s="72" t="s">
        <v>16</v>
      </c>
      <c r="B17" s="72"/>
      <c r="C17" s="76"/>
      <c r="D17" s="127">
        <v>7</v>
      </c>
      <c r="E17" s="251">
        <v>56151752</v>
      </c>
      <c r="F17" s="72"/>
      <c r="G17" s="251">
        <v>54475432</v>
      </c>
      <c r="H17" s="7"/>
      <c r="I17" s="251">
        <v>1729892</v>
      </c>
      <c r="J17" s="129"/>
      <c r="K17" s="251">
        <v>2350747</v>
      </c>
    </row>
    <row r="18" spans="1:13" s="81" customFormat="1" ht="20.25" customHeight="1">
      <c r="A18" s="69" t="s">
        <v>17</v>
      </c>
      <c r="B18" s="79"/>
      <c r="C18" s="79"/>
      <c r="D18" s="155"/>
      <c r="E18" s="225">
        <f>SUM(E10:E17)</f>
        <v>2276900699</v>
      </c>
      <c r="F18" s="69"/>
      <c r="G18" s="225">
        <f>SUM(G10:G17)</f>
        <v>1912942979</v>
      </c>
      <c r="H18" s="119"/>
      <c r="I18" s="225">
        <f>SUM(I10:I17)</f>
        <v>800003637</v>
      </c>
      <c r="J18" s="119"/>
      <c r="K18" s="225">
        <f>SUM(K10:K17)</f>
        <v>781565611</v>
      </c>
    </row>
    <row r="19" spans="1:13" s="81" customFormat="1" ht="20.25" customHeight="1">
      <c r="A19" s="76"/>
      <c r="B19" s="76"/>
      <c r="C19" s="76"/>
      <c r="D19" s="127"/>
      <c r="E19" s="76"/>
      <c r="F19" s="76"/>
      <c r="G19" s="76"/>
      <c r="H19" s="76"/>
      <c r="I19" s="226"/>
      <c r="J19" s="206"/>
      <c r="K19" s="226"/>
    </row>
    <row r="20" spans="1:13" s="81" customFormat="1" ht="20.25" customHeight="1">
      <c r="A20" s="227" t="s">
        <v>18</v>
      </c>
      <c r="B20" s="163"/>
      <c r="C20" s="163"/>
      <c r="D20" s="159"/>
      <c r="E20" s="226"/>
      <c r="F20" s="163"/>
      <c r="G20" s="226"/>
      <c r="H20" s="226"/>
      <c r="I20" s="226"/>
      <c r="J20" s="206"/>
      <c r="K20" s="226"/>
    </row>
    <row r="21" spans="1:13" s="81" customFormat="1" ht="20.25" customHeight="1">
      <c r="A21" s="76" t="s">
        <v>19</v>
      </c>
      <c r="B21" s="163"/>
      <c r="C21" s="163"/>
      <c r="D21" s="127">
        <v>8</v>
      </c>
      <c r="E21" s="251">
        <v>2215041</v>
      </c>
      <c r="F21" s="210"/>
      <c r="G21" s="251">
        <v>2196375</v>
      </c>
      <c r="H21" s="226"/>
      <c r="I21" s="5">
        <v>0</v>
      </c>
      <c r="J21" s="129"/>
      <c r="K21" s="5">
        <v>0</v>
      </c>
    </row>
    <row r="22" spans="1:13" s="81" customFormat="1" ht="20.25" customHeight="1">
      <c r="A22" s="76" t="s">
        <v>20</v>
      </c>
      <c r="B22" s="163"/>
      <c r="C22" s="163"/>
      <c r="D22" s="127">
        <v>9</v>
      </c>
      <c r="E22" s="251">
        <v>475809800</v>
      </c>
      <c r="F22" s="210"/>
      <c r="G22" s="251">
        <v>364964850</v>
      </c>
      <c r="H22" s="7"/>
      <c r="I22" s="251">
        <v>42161600</v>
      </c>
      <c r="J22" s="129"/>
      <c r="K22" s="251">
        <v>40846350</v>
      </c>
    </row>
    <row r="23" spans="1:13" s="81" customFormat="1" ht="20.25" customHeight="1">
      <c r="A23" s="76" t="s">
        <v>21</v>
      </c>
      <c r="B23" s="163"/>
      <c r="C23" s="163"/>
      <c r="D23" s="127">
        <v>10</v>
      </c>
      <c r="E23" s="5">
        <v>33803810</v>
      </c>
      <c r="F23" s="228"/>
      <c r="G23" s="5">
        <v>0</v>
      </c>
      <c r="H23" s="187"/>
      <c r="I23" s="5">
        <v>0</v>
      </c>
      <c r="J23" s="255"/>
      <c r="K23" s="5">
        <v>0</v>
      </c>
    </row>
    <row r="24" spans="1:13" s="81" customFormat="1" ht="20.25" customHeight="1">
      <c r="A24" s="72" t="s">
        <v>22</v>
      </c>
      <c r="B24" s="72"/>
      <c r="C24" s="76"/>
      <c r="D24" s="127">
        <v>11</v>
      </c>
      <c r="E24" s="251">
        <v>1275970096</v>
      </c>
      <c r="F24" s="186"/>
      <c r="G24" s="251">
        <v>1370323421</v>
      </c>
      <c r="H24" s="7"/>
      <c r="I24" s="251">
        <v>1150354700</v>
      </c>
      <c r="J24" s="129"/>
      <c r="K24" s="251">
        <v>1229202500</v>
      </c>
      <c r="M24" s="250"/>
    </row>
    <row r="25" spans="1:13" s="81" customFormat="1" ht="20.25" customHeight="1">
      <c r="A25" s="72" t="s">
        <v>23</v>
      </c>
      <c r="B25" s="72"/>
      <c r="C25" s="76"/>
      <c r="D25" s="127">
        <v>12</v>
      </c>
      <c r="E25" s="5">
        <v>0</v>
      </c>
      <c r="F25" s="186"/>
      <c r="G25" s="5">
        <v>0</v>
      </c>
      <c r="H25" s="5"/>
      <c r="I25" s="251">
        <v>1591658330</v>
      </c>
      <c r="J25" s="129"/>
      <c r="K25" s="251">
        <v>1037751164</v>
      </c>
      <c r="M25" s="249"/>
    </row>
    <row r="26" spans="1:13" s="81" customFormat="1" ht="20.25" customHeight="1">
      <c r="A26" s="72" t="s">
        <v>24</v>
      </c>
      <c r="B26" s="72"/>
      <c r="C26" s="76"/>
      <c r="D26" s="127">
        <v>13</v>
      </c>
      <c r="E26" s="252">
        <v>44319333</v>
      </c>
      <c r="F26" s="186"/>
      <c r="G26" s="252">
        <v>54033633</v>
      </c>
      <c r="H26" s="5"/>
      <c r="I26" s="251">
        <v>21518400</v>
      </c>
      <c r="J26" s="129"/>
      <c r="K26" s="251">
        <v>20292449</v>
      </c>
      <c r="M26" s="249"/>
    </row>
    <row r="27" spans="1:13" s="81" customFormat="1" ht="20.25" customHeight="1">
      <c r="A27" s="72" t="s">
        <v>25</v>
      </c>
      <c r="B27" s="72"/>
      <c r="C27" s="76"/>
      <c r="D27" s="127">
        <v>28</v>
      </c>
      <c r="E27" s="251">
        <v>102183407</v>
      </c>
      <c r="F27" s="186"/>
      <c r="G27" s="251">
        <v>75416578</v>
      </c>
      <c r="H27" s="5"/>
      <c r="I27" s="5">
        <v>107160128</v>
      </c>
      <c r="J27" s="256"/>
      <c r="K27" s="5">
        <v>47110000</v>
      </c>
    </row>
    <row r="28" spans="1:13" s="81" customFormat="1" ht="20.25" customHeight="1">
      <c r="A28" s="72" t="s">
        <v>26</v>
      </c>
      <c r="B28" s="158"/>
      <c r="C28" s="76"/>
      <c r="D28" s="127">
        <v>14</v>
      </c>
      <c r="E28" s="251">
        <v>177266663</v>
      </c>
      <c r="F28" s="186"/>
      <c r="G28" s="251">
        <v>232878615</v>
      </c>
      <c r="H28" s="7"/>
      <c r="I28" s="251">
        <v>149261574</v>
      </c>
      <c r="J28" s="129"/>
      <c r="K28" s="251">
        <v>164669864</v>
      </c>
    </row>
    <row r="29" spans="1:13" s="81" customFormat="1" ht="20.25" customHeight="1">
      <c r="A29" s="72" t="s">
        <v>27</v>
      </c>
      <c r="B29" s="158"/>
      <c r="C29" s="76"/>
      <c r="D29" s="127" t="s">
        <v>269</v>
      </c>
      <c r="E29" s="251">
        <v>4322438662</v>
      </c>
      <c r="F29" s="186"/>
      <c r="G29" s="251">
        <v>4689585706</v>
      </c>
      <c r="H29" s="7"/>
      <c r="I29" s="251">
        <v>526518670</v>
      </c>
      <c r="J29" s="129"/>
      <c r="K29" s="251">
        <v>461171451</v>
      </c>
    </row>
    <row r="30" spans="1:13" s="81" customFormat="1" ht="20.25" customHeight="1">
      <c r="A30" s="76" t="s">
        <v>28</v>
      </c>
      <c r="B30" s="229"/>
      <c r="C30" s="76"/>
      <c r="D30" s="127">
        <v>16</v>
      </c>
      <c r="E30" s="251">
        <v>846701863</v>
      </c>
      <c r="F30" s="88"/>
      <c r="G30" s="251">
        <v>75462571</v>
      </c>
      <c r="H30" s="7"/>
      <c r="I30" s="252">
        <v>841273821</v>
      </c>
      <c r="J30" s="76"/>
      <c r="K30" s="251">
        <v>18516660</v>
      </c>
    </row>
    <row r="31" spans="1:13" s="81" customFormat="1" ht="20.25" customHeight="1">
      <c r="A31" s="76" t="s">
        <v>29</v>
      </c>
      <c r="B31" s="72"/>
      <c r="C31" s="76"/>
      <c r="D31" s="127">
        <v>17</v>
      </c>
      <c r="E31" s="251">
        <v>62806159</v>
      </c>
      <c r="F31" s="186"/>
      <c r="G31" s="251">
        <v>60358619</v>
      </c>
      <c r="H31" s="7"/>
      <c r="I31" s="251">
        <v>47535659</v>
      </c>
      <c r="J31" s="129"/>
      <c r="K31" s="251">
        <v>45095022</v>
      </c>
    </row>
    <row r="32" spans="1:13" s="220" customFormat="1" ht="20.25" customHeight="1">
      <c r="A32" s="76" t="s">
        <v>30</v>
      </c>
      <c r="B32" s="72"/>
      <c r="C32" s="76"/>
      <c r="D32" s="127">
        <v>18</v>
      </c>
      <c r="E32" s="251">
        <v>133650533</v>
      </c>
      <c r="F32" s="186"/>
      <c r="G32" s="251">
        <v>150744644</v>
      </c>
      <c r="H32" s="7"/>
      <c r="I32" s="251">
        <v>83083395</v>
      </c>
      <c r="J32" s="128"/>
      <c r="K32" s="251">
        <v>80003577</v>
      </c>
    </row>
    <row r="33" spans="1:11" s="81" customFormat="1" ht="20.25" customHeight="1">
      <c r="A33" s="76" t="s">
        <v>31</v>
      </c>
      <c r="B33" s="72"/>
      <c r="C33" s="76"/>
      <c r="D33" s="127">
        <v>19</v>
      </c>
      <c r="E33" s="251">
        <v>100110124</v>
      </c>
      <c r="F33" s="186"/>
      <c r="G33" s="251">
        <v>25270104</v>
      </c>
      <c r="H33" s="7"/>
      <c r="I33" s="251">
        <v>100110124</v>
      </c>
      <c r="J33" s="128"/>
      <c r="K33" s="251">
        <v>25270104</v>
      </c>
    </row>
    <row r="34" spans="1:11" s="81" customFormat="1" ht="20.25" customHeight="1">
      <c r="A34" s="76" t="s">
        <v>268</v>
      </c>
      <c r="B34" s="72"/>
      <c r="C34" s="76"/>
      <c r="D34" s="127"/>
      <c r="E34" s="251">
        <v>105100461</v>
      </c>
      <c r="F34" s="186"/>
      <c r="G34" s="5">
        <v>0</v>
      </c>
      <c r="H34" s="7"/>
      <c r="I34" s="251">
        <v>80480572</v>
      </c>
      <c r="J34" s="128"/>
      <c r="K34" s="5">
        <v>0</v>
      </c>
    </row>
    <row r="35" spans="1:11" s="81" customFormat="1" ht="20.25" customHeight="1">
      <c r="A35" s="72" t="s">
        <v>32</v>
      </c>
      <c r="B35" s="158"/>
      <c r="C35" s="76"/>
      <c r="D35" s="159"/>
      <c r="E35" s="251">
        <v>19038530</v>
      </c>
      <c r="F35" s="186"/>
      <c r="G35" s="251">
        <v>18798916</v>
      </c>
      <c r="H35" s="7"/>
      <c r="I35" s="251">
        <v>3776812</v>
      </c>
      <c r="J35" s="129"/>
      <c r="K35" s="251">
        <v>3076815</v>
      </c>
    </row>
    <row r="36" spans="1:11" s="81" customFormat="1" ht="20.25" customHeight="1">
      <c r="A36" s="69" t="s">
        <v>33</v>
      </c>
      <c r="B36" s="79"/>
      <c r="C36" s="79"/>
      <c r="D36" s="230"/>
      <c r="E36" s="225">
        <f>SUM(E21:E35)</f>
        <v>7701414482</v>
      </c>
      <c r="F36" s="149"/>
      <c r="G36" s="225">
        <f>SUM(G21:G35)</f>
        <v>7120034032</v>
      </c>
      <c r="H36" s="119"/>
      <c r="I36" s="225">
        <f>SUM(I21:I35)</f>
        <v>4744893785</v>
      </c>
      <c r="J36" s="119"/>
      <c r="K36" s="225">
        <f>SUM(K21:K35)</f>
        <v>3173005956</v>
      </c>
    </row>
    <row r="37" spans="1:11" s="81" customFormat="1" ht="20.25" customHeight="1">
      <c r="A37" s="69"/>
      <c r="B37" s="158"/>
      <c r="C37" s="158"/>
      <c r="D37" s="159"/>
      <c r="E37" s="158"/>
      <c r="F37" s="158"/>
      <c r="G37" s="158"/>
      <c r="H37" s="158"/>
      <c r="I37" s="231"/>
      <c r="J37" s="206"/>
      <c r="K37" s="231"/>
    </row>
    <row r="38" spans="1:11" s="81" customFormat="1" ht="20.25" customHeight="1" thickBot="1">
      <c r="A38" s="79" t="s">
        <v>34</v>
      </c>
      <c r="B38" s="167"/>
      <c r="C38" s="167"/>
      <c r="D38" s="159"/>
      <c r="E38" s="232">
        <f>SUM(E18+E36)</f>
        <v>9978315181</v>
      </c>
      <c r="F38" s="167"/>
      <c r="G38" s="233">
        <f>SUM(G18+G36)</f>
        <v>9032977011</v>
      </c>
      <c r="H38" s="119"/>
      <c r="I38" s="233">
        <f>SUM(I18+I36)</f>
        <v>5544897422</v>
      </c>
      <c r="J38" s="119"/>
      <c r="K38" s="233">
        <f>SUM(K18+K36)</f>
        <v>3954571567</v>
      </c>
    </row>
    <row r="39" spans="1:11" ht="15.75" thickTop="1">
      <c r="A39" s="81"/>
      <c r="B39" s="81"/>
      <c r="C39" s="81"/>
      <c r="D39" s="84"/>
      <c r="E39" s="129"/>
      <c r="G39" s="129"/>
      <c r="I39" s="129"/>
      <c r="K39" s="129"/>
    </row>
    <row r="48" spans="1:11">
      <c r="I48" s="187"/>
    </row>
    <row r="49" spans="4:11" s="129" customFormat="1">
      <c r="D49" s="127"/>
      <c r="E49" s="128"/>
      <c r="G49" s="128"/>
      <c r="I49" s="187"/>
      <c r="K49" s="128"/>
    </row>
  </sheetData>
  <mergeCells count="5">
    <mergeCell ref="E5:G5"/>
    <mergeCell ref="I5:K5"/>
    <mergeCell ref="E8:K8"/>
    <mergeCell ref="E6:G6"/>
    <mergeCell ref="I6:K6"/>
  </mergeCells>
  <pageMargins left="0.7" right="0.7" top="0.48" bottom="0.5" header="0.5" footer="0.5"/>
  <pageSetup paperSize="9" scale="90" firstPageNumber="5" fitToHeight="0" orientation="portrait" cellComments="asDisplayed" useFirstPageNumber="1" horizontalDpi="1200" verticalDpi="1200" r:id="rId1"/>
  <headerFooter alignWithMargins="0">
    <oddFooter>&amp;L&amp;"Times New Roman,Regular"&amp;11  The accompanying notes are an integral part of these financial statements. 
&amp;C&amp;"Times New Roman,Regular"&amp;11&amp;P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K75"/>
  <sheetViews>
    <sheetView view="pageBreakPreview" zoomScale="120" zoomScaleNormal="100" zoomScaleSheetLayoutView="120" workbookViewId="0"/>
  </sheetViews>
  <sheetFormatPr defaultColWidth="9.140625" defaultRowHeight="15"/>
  <cols>
    <col min="1" max="2" width="2.28515625" style="76" customWidth="1"/>
    <col min="3" max="3" width="28.5703125" style="76" customWidth="1"/>
    <col min="4" max="4" width="7.140625" style="127" customWidth="1"/>
    <col min="5" max="5" width="15.7109375" style="146" customWidth="1"/>
    <col min="6" max="6" width="1" style="122" customWidth="1"/>
    <col min="7" max="7" width="15.7109375" style="146" customWidth="1"/>
    <col min="8" max="8" width="1" style="146" customWidth="1"/>
    <col min="9" max="9" width="15.7109375" style="146" customWidth="1"/>
    <col min="10" max="10" width="0.7109375" style="146" customWidth="1"/>
    <col min="11" max="11" width="15.7109375" style="146" bestFit="1" customWidth="1"/>
    <col min="12" max="12" width="9.140625" style="76"/>
    <col min="13" max="13" width="10.28515625" style="76" bestFit="1" customWidth="1"/>
    <col min="14" max="16384" width="9.140625" style="76"/>
  </cols>
  <sheetData>
    <row r="1" spans="1:11" ht="20.25" customHeight="1">
      <c r="A1" s="236" t="s">
        <v>0</v>
      </c>
      <c r="B1" s="176"/>
      <c r="C1" s="176"/>
      <c r="D1" s="177"/>
      <c r="E1" s="176"/>
      <c r="F1" s="176"/>
      <c r="G1" s="176"/>
      <c r="H1" s="181"/>
      <c r="I1" s="2"/>
      <c r="J1" s="181"/>
      <c r="K1" s="2"/>
    </row>
    <row r="2" spans="1:11" ht="20.25" customHeight="1">
      <c r="A2" s="237" t="s">
        <v>1</v>
      </c>
      <c r="B2" s="176"/>
      <c r="C2" s="176"/>
      <c r="D2" s="177"/>
      <c r="E2" s="176"/>
      <c r="F2" s="176"/>
      <c r="G2" s="176"/>
      <c r="H2" s="181"/>
      <c r="I2" s="195"/>
      <c r="J2" s="181"/>
      <c r="K2" s="195"/>
    </row>
    <row r="3" spans="1:11" ht="20.25" customHeight="1">
      <c r="A3" s="71"/>
      <c r="B3" s="71"/>
      <c r="C3" s="71"/>
      <c r="D3" s="84"/>
      <c r="E3" s="71"/>
      <c r="F3" s="71"/>
      <c r="G3" s="71"/>
      <c r="H3" s="71"/>
      <c r="I3" s="71"/>
      <c r="J3" s="71"/>
      <c r="K3" s="71"/>
    </row>
    <row r="4" spans="1:11" ht="20.25" customHeight="1">
      <c r="D4" s="151"/>
      <c r="E4" s="138"/>
      <c r="F4" s="139" t="s">
        <v>2</v>
      </c>
      <c r="G4" s="138"/>
      <c r="H4" s="138"/>
      <c r="I4" s="138"/>
      <c r="J4" s="140" t="s">
        <v>3</v>
      </c>
      <c r="K4" s="138"/>
    </row>
    <row r="5" spans="1:11" ht="20.25" customHeight="1">
      <c r="D5" s="151"/>
      <c r="E5" s="292" t="s">
        <v>4</v>
      </c>
      <c r="F5" s="292"/>
      <c r="G5" s="292"/>
      <c r="H5" s="141"/>
      <c r="I5" s="292" t="s">
        <v>4</v>
      </c>
      <c r="J5" s="292"/>
      <c r="K5" s="292"/>
    </row>
    <row r="6" spans="1:11" ht="20.25" customHeight="1">
      <c r="D6" s="178"/>
      <c r="E6" s="293" t="s">
        <v>5</v>
      </c>
      <c r="F6" s="293"/>
      <c r="G6" s="293"/>
      <c r="H6" s="179"/>
      <c r="I6" s="293" t="s">
        <v>5</v>
      </c>
      <c r="J6" s="293"/>
      <c r="K6" s="293"/>
    </row>
    <row r="7" spans="1:11" ht="20.25" customHeight="1">
      <c r="A7" s="79" t="s">
        <v>35</v>
      </c>
      <c r="D7" s="151" t="s">
        <v>7</v>
      </c>
      <c r="E7" s="143">
        <v>2017</v>
      </c>
      <c r="F7" s="144"/>
      <c r="G7" s="143">
        <v>2016</v>
      </c>
      <c r="H7" s="144"/>
      <c r="I7" s="143">
        <v>2017</v>
      </c>
      <c r="J7" s="144"/>
      <c r="K7" s="143">
        <v>2016</v>
      </c>
    </row>
    <row r="8" spans="1:11" ht="20.25" customHeight="1">
      <c r="D8" s="151"/>
      <c r="E8" s="289" t="s">
        <v>215</v>
      </c>
      <c r="F8" s="290"/>
      <c r="G8" s="290"/>
      <c r="H8" s="290"/>
      <c r="I8" s="290"/>
      <c r="J8" s="290"/>
      <c r="K8" s="290"/>
    </row>
    <row r="9" spans="1:11" ht="20.25" customHeight="1">
      <c r="A9" s="123" t="s">
        <v>36</v>
      </c>
      <c r="B9" s="69"/>
      <c r="C9" s="149"/>
      <c r="D9" s="159"/>
      <c r="E9" s="149"/>
      <c r="F9" s="149"/>
      <c r="G9" s="149"/>
      <c r="H9" s="180"/>
      <c r="I9" s="181"/>
      <c r="J9" s="180"/>
      <c r="K9" s="181"/>
    </row>
    <row r="10" spans="1:11" ht="20.25" customHeight="1">
      <c r="A10" s="72" t="s">
        <v>37</v>
      </c>
      <c r="B10" s="72"/>
      <c r="D10" s="182"/>
      <c r="E10" s="76"/>
      <c r="F10" s="158"/>
      <c r="G10" s="76"/>
      <c r="H10" s="183"/>
      <c r="I10" s="181"/>
      <c r="J10" s="183"/>
      <c r="K10" s="181"/>
    </row>
    <row r="11" spans="1:11" ht="20.25" customHeight="1">
      <c r="A11" s="72"/>
      <c r="B11" s="72" t="s">
        <v>38</v>
      </c>
      <c r="D11" s="182">
        <v>20</v>
      </c>
      <c r="E11" s="251">
        <v>543700000</v>
      </c>
      <c r="F11" s="114"/>
      <c r="G11" s="257">
        <v>461627400</v>
      </c>
      <c r="H11" s="114"/>
      <c r="I11" s="251">
        <v>543700000</v>
      </c>
      <c r="J11" s="129"/>
      <c r="K11" s="258">
        <v>287000000</v>
      </c>
    </row>
    <row r="12" spans="1:11" ht="20.25" customHeight="1">
      <c r="A12" s="72" t="s">
        <v>39</v>
      </c>
      <c r="B12" s="72"/>
      <c r="D12" s="159">
        <v>28</v>
      </c>
      <c r="E12" s="251">
        <v>4575326</v>
      </c>
      <c r="F12" s="114"/>
      <c r="G12" s="257">
        <v>5009795</v>
      </c>
      <c r="H12" s="114"/>
      <c r="I12" s="253">
        <v>0</v>
      </c>
      <c r="J12" s="129"/>
      <c r="K12" s="184">
        <v>0</v>
      </c>
    </row>
    <row r="13" spans="1:11" ht="20.25" customHeight="1">
      <c r="A13" s="72" t="s">
        <v>40</v>
      </c>
      <c r="B13" s="72"/>
      <c r="C13" s="158"/>
      <c r="D13" s="159">
        <v>21</v>
      </c>
      <c r="E13" s="251">
        <v>882104284</v>
      </c>
      <c r="F13" s="114"/>
      <c r="G13" s="257">
        <v>972578195</v>
      </c>
      <c r="H13" s="114"/>
      <c r="I13" s="251">
        <v>226675273</v>
      </c>
      <c r="J13" s="128"/>
      <c r="K13" s="251">
        <v>235716558</v>
      </c>
    </row>
    <row r="14" spans="1:11" ht="20.25" customHeight="1">
      <c r="A14" s="72" t="s">
        <v>41</v>
      </c>
      <c r="B14" s="72"/>
      <c r="C14" s="158"/>
      <c r="D14" s="182">
        <v>22</v>
      </c>
      <c r="E14" s="251">
        <v>213143452</v>
      </c>
      <c r="F14" s="186"/>
      <c r="G14" s="251">
        <v>157251400</v>
      </c>
      <c r="H14" s="7"/>
      <c r="I14" s="253" t="s">
        <v>217</v>
      </c>
      <c r="J14" s="128"/>
      <c r="K14" s="184">
        <v>0</v>
      </c>
    </row>
    <row r="15" spans="1:11" ht="20.25" customHeight="1">
      <c r="A15" s="72" t="s">
        <v>42</v>
      </c>
      <c r="B15" s="72"/>
      <c r="C15" s="158"/>
      <c r="D15" s="159"/>
      <c r="E15" s="7"/>
      <c r="F15" s="76"/>
      <c r="G15" s="76"/>
      <c r="H15" s="76"/>
      <c r="I15" s="7"/>
      <c r="J15" s="76"/>
      <c r="K15" s="76"/>
    </row>
    <row r="16" spans="1:11" ht="20.25" customHeight="1">
      <c r="A16" s="72"/>
      <c r="B16" s="72" t="s">
        <v>43</v>
      </c>
      <c r="C16" s="158"/>
      <c r="D16" s="159"/>
      <c r="E16" s="185">
        <v>1328434</v>
      </c>
      <c r="F16" s="114"/>
      <c r="G16" s="257">
        <v>1236756</v>
      </c>
      <c r="H16" s="114"/>
      <c r="I16" s="253" t="s">
        <v>217</v>
      </c>
      <c r="J16" s="128"/>
      <c r="K16" s="184">
        <v>0</v>
      </c>
    </row>
    <row r="17" spans="1:11" ht="20.25" customHeight="1">
      <c r="A17" s="72" t="s">
        <v>44</v>
      </c>
      <c r="B17" s="72"/>
      <c r="C17" s="158"/>
      <c r="D17" s="159"/>
      <c r="E17" s="7"/>
      <c r="F17" s="76"/>
      <c r="G17" s="88"/>
      <c r="H17" s="185"/>
      <c r="I17" s="7"/>
      <c r="J17" s="185"/>
      <c r="K17" s="185"/>
    </row>
    <row r="18" spans="1:11" ht="20.25" customHeight="1">
      <c r="A18" s="72"/>
      <c r="B18" s="72" t="s">
        <v>45</v>
      </c>
      <c r="C18" s="158"/>
      <c r="D18" s="159">
        <v>23</v>
      </c>
      <c r="E18" s="251">
        <v>25433333</v>
      </c>
      <c r="F18" s="114"/>
      <c r="G18" s="257">
        <v>25433333</v>
      </c>
      <c r="H18" s="114"/>
      <c r="I18" s="185">
        <v>76879388</v>
      </c>
      <c r="J18" s="259"/>
      <c r="K18" s="184">
        <v>0</v>
      </c>
    </row>
    <row r="19" spans="1:11" ht="20.25" customHeight="1">
      <c r="A19" s="72" t="s">
        <v>46</v>
      </c>
      <c r="C19" s="158"/>
      <c r="D19" s="182"/>
      <c r="E19" s="251">
        <v>57585799</v>
      </c>
      <c r="F19" s="114"/>
      <c r="G19" s="2">
        <v>8431846</v>
      </c>
      <c r="H19" s="114"/>
      <c r="I19" s="253">
        <v>0</v>
      </c>
      <c r="J19" s="129"/>
      <c r="K19" s="184">
        <v>0</v>
      </c>
    </row>
    <row r="20" spans="1:11" ht="20.25" customHeight="1">
      <c r="A20" s="72" t="s">
        <v>47</v>
      </c>
      <c r="C20" s="158"/>
      <c r="D20" s="182"/>
      <c r="E20" s="260">
        <v>75486449</v>
      </c>
      <c r="F20" s="114"/>
      <c r="G20" s="260">
        <v>62774674</v>
      </c>
      <c r="H20" s="114"/>
      <c r="I20" s="251">
        <v>37048297</v>
      </c>
      <c r="J20" s="76"/>
      <c r="K20" s="261">
        <v>22913343</v>
      </c>
    </row>
    <row r="21" spans="1:11" ht="20.25" customHeight="1">
      <c r="A21" s="69" t="s">
        <v>48</v>
      </c>
      <c r="B21" s="79"/>
      <c r="C21" s="79"/>
      <c r="D21" s="189"/>
      <c r="E21" s="190">
        <f>SUM(E11:E18,E19:E20)</f>
        <v>1803357077</v>
      </c>
      <c r="F21" s="191"/>
      <c r="G21" s="190">
        <f>SUM(G11:G20)</f>
        <v>1694343399</v>
      </c>
      <c r="H21" s="192"/>
      <c r="I21" s="193">
        <f>SUM(I11:I20)</f>
        <v>884302958</v>
      </c>
      <c r="J21" s="114">
        <f>SUM(J11:J20)</f>
        <v>0</v>
      </c>
      <c r="K21" s="193">
        <f>SUM(K11:K20)</f>
        <v>545629901</v>
      </c>
    </row>
    <row r="22" spans="1:11" s="79" customFormat="1" ht="20.25" customHeight="1">
      <c r="A22" s="72"/>
      <c r="B22" s="72"/>
      <c r="C22" s="158"/>
      <c r="D22" s="182"/>
      <c r="E22" s="114"/>
      <c r="F22" s="194"/>
      <c r="G22" s="114"/>
      <c r="H22" s="183"/>
      <c r="I22" s="195"/>
      <c r="J22" s="183"/>
      <c r="K22" s="195"/>
    </row>
    <row r="23" spans="1:11" ht="20.25" customHeight="1">
      <c r="A23" s="123" t="s">
        <v>49</v>
      </c>
      <c r="B23" s="72"/>
      <c r="C23" s="158"/>
      <c r="D23" s="182"/>
      <c r="E23" s="114"/>
      <c r="F23" s="194"/>
      <c r="G23" s="114"/>
      <c r="H23" s="183"/>
      <c r="I23" s="196"/>
      <c r="J23" s="183"/>
      <c r="K23" s="196"/>
    </row>
    <row r="24" spans="1:11" ht="20.25" customHeight="1">
      <c r="A24" s="72" t="s">
        <v>50</v>
      </c>
      <c r="B24" s="72"/>
      <c r="C24" s="158"/>
      <c r="D24" s="182">
        <v>22</v>
      </c>
      <c r="E24" s="2">
        <v>919397671</v>
      </c>
      <c r="F24" s="114"/>
      <c r="G24" s="2">
        <v>1052574438</v>
      </c>
      <c r="H24" s="114"/>
      <c r="I24" s="184">
        <v>0</v>
      </c>
      <c r="J24" s="128"/>
      <c r="K24" s="184">
        <v>0</v>
      </c>
    </row>
    <row r="25" spans="1:11" ht="20.25" customHeight="1">
      <c r="A25" s="72" t="s">
        <v>51</v>
      </c>
      <c r="B25" s="72"/>
      <c r="C25" s="158"/>
      <c r="D25" s="182"/>
      <c r="E25" s="2">
        <v>542276</v>
      </c>
      <c r="F25" s="114"/>
      <c r="G25" s="2">
        <v>1870710</v>
      </c>
      <c r="H25" s="114"/>
      <c r="I25" s="184">
        <v>0</v>
      </c>
      <c r="J25" s="128"/>
      <c r="K25" s="184">
        <v>0</v>
      </c>
    </row>
    <row r="26" spans="1:11" ht="20.25" customHeight="1">
      <c r="A26" s="72" t="s">
        <v>52</v>
      </c>
      <c r="B26" s="72"/>
      <c r="C26" s="158"/>
      <c r="D26" s="182">
        <v>23</v>
      </c>
      <c r="E26" s="2">
        <v>558975879</v>
      </c>
      <c r="F26" s="114"/>
      <c r="G26" s="2">
        <v>584409224</v>
      </c>
      <c r="H26" s="114"/>
      <c r="I26" s="184">
        <v>1246332927</v>
      </c>
      <c r="J26" s="128"/>
      <c r="K26" s="184">
        <v>0</v>
      </c>
    </row>
    <row r="27" spans="1:11" ht="20.25" customHeight="1">
      <c r="A27" s="72" t="s">
        <v>53</v>
      </c>
      <c r="B27" s="72"/>
      <c r="C27" s="158"/>
      <c r="D27" s="182">
        <v>18</v>
      </c>
      <c r="E27" s="2">
        <v>28191125</v>
      </c>
      <c r="F27" s="114"/>
      <c r="G27" s="2">
        <v>42758211</v>
      </c>
      <c r="H27" s="114"/>
      <c r="I27" s="184">
        <v>0</v>
      </c>
      <c r="J27" s="128"/>
      <c r="K27" s="184">
        <v>0</v>
      </c>
    </row>
    <row r="28" spans="1:11" ht="20.25" customHeight="1">
      <c r="A28" s="72" t="s">
        <v>195</v>
      </c>
      <c r="B28" s="72"/>
      <c r="C28" s="158"/>
      <c r="D28" s="182">
        <v>24</v>
      </c>
      <c r="E28" s="2">
        <v>199794191</v>
      </c>
      <c r="F28" s="114"/>
      <c r="G28" s="2">
        <v>221303861</v>
      </c>
      <c r="H28" s="114"/>
      <c r="I28" s="261">
        <v>100152948</v>
      </c>
      <c r="J28" s="129"/>
      <c r="K28" s="261">
        <v>121463881</v>
      </c>
    </row>
    <row r="29" spans="1:11" ht="20.25" customHeight="1">
      <c r="A29" s="72" t="s">
        <v>263</v>
      </c>
      <c r="B29" s="72"/>
      <c r="C29" s="158"/>
      <c r="D29" s="182">
        <v>28</v>
      </c>
      <c r="E29" s="2">
        <v>492380000</v>
      </c>
      <c r="F29" s="114"/>
      <c r="G29" s="262">
        <v>0</v>
      </c>
      <c r="H29" s="114"/>
      <c r="I29" s="188">
        <v>0</v>
      </c>
      <c r="J29" s="129"/>
      <c r="K29" s="188">
        <v>0</v>
      </c>
    </row>
    <row r="30" spans="1:11" ht="20.25" customHeight="1">
      <c r="A30" s="72" t="s">
        <v>54</v>
      </c>
      <c r="B30" s="72"/>
      <c r="C30" s="158"/>
      <c r="D30" s="182"/>
      <c r="F30" s="2"/>
      <c r="H30" s="2"/>
      <c r="I30" s="2"/>
      <c r="J30" s="2"/>
      <c r="K30" s="2"/>
    </row>
    <row r="31" spans="1:11" ht="20.25" customHeight="1">
      <c r="A31" s="72"/>
      <c r="B31" s="72" t="s">
        <v>55</v>
      </c>
      <c r="C31" s="158"/>
      <c r="D31" s="182">
        <v>13</v>
      </c>
      <c r="E31" s="2">
        <v>77701142</v>
      </c>
      <c r="F31" s="114"/>
      <c r="G31" s="2">
        <v>62249982</v>
      </c>
      <c r="H31" s="114"/>
      <c r="I31" s="184">
        <v>0</v>
      </c>
      <c r="J31" s="129"/>
      <c r="K31" s="184">
        <v>0</v>
      </c>
    </row>
    <row r="32" spans="1:11" s="79" customFormat="1" ht="20.25" customHeight="1">
      <c r="A32" s="72" t="s">
        <v>56</v>
      </c>
      <c r="B32" s="72"/>
      <c r="C32" s="158"/>
      <c r="D32" s="182"/>
      <c r="E32" s="2">
        <v>17259110</v>
      </c>
      <c r="F32" s="114"/>
      <c r="G32" s="242">
        <v>19378324</v>
      </c>
      <c r="H32" s="114"/>
      <c r="I32" s="2">
        <v>3049818</v>
      </c>
      <c r="J32" s="129"/>
      <c r="K32" s="242">
        <v>19378333</v>
      </c>
    </row>
    <row r="33" spans="1:11" ht="20.25" customHeight="1">
      <c r="A33" s="69" t="s">
        <v>57</v>
      </c>
      <c r="B33" s="79"/>
      <c r="C33" s="79"/>
      <c r="D33" s="189"/>
      <c r="E33" s="197">
        <f>SUM(E24:E32)</f>
        <v>2294241394</v>
      </c>
      <c r="F33" s="191"/>
      <c r="G33" s="197">
        <f>SUM(G24:G32)</f>
        <v>1984544750</v>
      </c>
      <c r="H33" s="192"/>
      <c r="I33" s="197">
        <f>SUM(I24:I32)</f>
        <v>1349535693</v>
      </c>
      <c r="J33" s="192"/>
      <c r="K33" s="197">
        <f>SUM(K24:K32)</f>
        <v>140842214</v>
      </c>
    </row>
    <row r="34" spans="1:11" ht="20.25" customHeight="1">
      <c r="C34" s="69"/>
      <c r="D34" s="159"/>
      <c r="E34" s="110"/>
      <c r="F34" s="158"/>
      <c r="G34" s="110"/>
      <c r="H34" s="183"/>
      <c r="I34" s="198"/>
      <c r="J34" s="183"/>
      <c r="K34" s="198"/>
    </row>
    <row r="35" spans="1:11" ht="20.25" customHeight="1">
      <c r="A35" s="79" t="s">
        <v>58</v>
      </c>
      <c r="E35" s="199">
        <f>SUM(E21+E33)</f>
        <v>4097598471</v>
      </c>
      <c r="F35" s="76"/>
      <c r="G35" s="199">
        <f>SUM(G21+G33)</f>
        <v>3678888149</v>
      </c>
      <c r="H35" s="200"/>
      <c r="I35" s="201">
        <f>SUM(I21+I33)</f>
        <v>2233838651</v>
      </c>
      <c r="J35" s="200"/>
      <c r="K35" s="201">
        <f>SUM(K21+K33)</f>
        <v>686472115</v>
      </c>
    </row>
    <row r="36" spans="1:11" ht="20.25" customHeight="1">
      <c r="A36" s="275" t="s">
        <v>0</v>
      </c>
      <c r="B36" s="235"/>
      <c r="C36" s="235"/>
      <c r="E36" s="200"/>
      <c r="F36" s="76"/>
      <c r="G36" s="200"/>
      <c r="H36" s="200"/>
      <c r="I36" s="202"/>
      <c r="J36" s="200"/>
      <c r="K36" s="202"/>
    </row>
    <row r="37" spans="1:11" ht="20.25" customHeight="1">
      <c r="A37" s="237" t="s">
        <v>1</v>
      </c>
      <c r="B37" s="236"/>
      <c r="C37" s="236"/>
      <c r="D37" s="177"/>
      <c r="E37" s="176"/>
      <c r="F37" s="176"/>
      <c r="G37" s="176"/>
      <c r="H37" s="176"/>
      <c r="I37" s="176"/>
      <c r="J37" s="176"/>
      <c r="K37" s="176"/>
    </row>
    <row r="38" spans="1:11" ht="20.25" customHeight="1">
      <c r="A38" s="71"/>
      <c r="B38" s="71"/>
      <c r="C38" s="71"/>
      <c r="D38" s="84"/>
      <c r="E38" s="71"/>
      <c r="F38" s="71"/>
      <c r="G38" s="71"/>
      <c r="H38" s="71"/>
      <c r="I38" s="71"/>
      <c r="J38" s="71"/>
      <c r="K38" s="71"/>
    </row>
    <row r="39" spans="1:11" ht="20.25" customHeight="1">
      <c r="D39" s="151"/>
      <c r="E39" s="138"/>
      <c r="F39" s="139" t="s">
        <v>2</v>
      </c>
      <c r="G39" s="138"/>
      <c r="H39" s="138"/>
      <c r="I39" s="138"/>
      <c r="J39" s="140" t="s">
        <v>3</v>
      </c>
      <c r="K39" s="138"/>
    </row>
    <row r="40" spans="1:11" ht="20.25" customHeight="1">
      <c r="D40" s="151"/>
      <c r="E40" s="292" t="s">
        <v>4</v>
      </c>
      <c r="F40" s="292"/>
      <c r="G40" s="292"/>
      <c r="H40" s="141"/>
      <c r="I40" s="292" t="s">
        <v>4</v>
      </c>
      <c r="J40" s="292"/>
      <c r="K40" s="292"/>
    </row>
    <row r="41" spans="1:11" ht="20.25" customHeight="1">
      <c r="D41" s="178"/>
      <c r="E41" s="293" t="s">
        <v>5</v>
      </c>
      <c r="F41" s="293"/>
      <c r="G41" s="293"/>
      <c r="H41" s="179"/>
      <c r="I41" s="293" t="s">
        <v>5</v>
      </c>
      <c r="J41" s="293"/>
      <c r="K41" s="293"/>
    </row>
    <row r="42" spans="1:11" ht="20.25" customHeight="1">
      <c r="A42" s="79" t="s">
        <v>259</v>
      </c>
      <c r="D42" s="151" t="s">
        <v>7</v>
      </c>
      <c r="E42" s="143">
        <v>2017</v>
      </c>
      <c r="F42" s="144"/>
      <c r="G42" s="143">
        <v>2016</v>
      </c>
      <c r="H42" s="144"/>
      <c r="I42" s="143">
        <v>2017</v>
      </c>
      <c r="J42" s="144"/>
      <c r="K42" s="143">
        <v>2016</v>
      </c>
    </row>
    <row r="43" spans="1:11" ht="20.25" customHeight="1">
      <c r="D43" s="151"/>
      <c r="E43" s="289" t="s">
        <v>215</v>
      </c>
      <c r="F43" s="290"/>
      <c r="G43" s="290"/>
      <c r="H43" s="290"/>
      <c r="I43" s="290"/>
      <c r="J43" s="290"/>
      <c r="K43" s="290"/>
    </row>
    <row r="44" spans="1:11" ht="20.25" customHeight="1">
      <c r="A44" s="123" t="s">
        <v>59</v>
      </c>
      <c r="B44" s="69"/>
      <c r="C44" s="149"/>
      <c r="D44" s="159"/>
      <c r="E44" s="149"/>
      <c r="F44" s="149"/>
      <c r="G44" s="149"/>
      <c r="H44" s="180"/>
      <c r="I44" s="180"/>
      <c r="J44" s="180"/>
      <c r="K44" s="180"/>
    </row>
    <row r="45" spans="1:11" ht="20.25" customHeight="1">
      <c r="A45" s="76" t="s">
        <v>60</v>
      </c>
      <c r="C45" s="163"/>
      <c r="D45" s="159">
        <v>25</v>
      </c>
      <c r="E45" s="163"/>
      <c r="F45" s="163"/>
      <c r="G45" s="163"/>
      <c r="H45" s="203"/>
      <c r="I45" s="203"/>
      <c r="J45" s="203"/>
      <c r="K45" s="203"/>
    </row>
    <row r="46" spans="1:11" ht="20.25" customHeight="1" thickBot="1">
      <c r="B46" s="72" t="s">
        <v>61</v>
      </c>
      <c r="C46" s="158"/>
      <c r="D46" s="159"/>
      <c r="E46" s="204">
        <v>850000000</v>
      </c>
      <c r="F46" s="186"/>
      <c r="G46" s="204">
        <v>850000000</v>
      </c>
      <c r="H46" s="203"/>
      <c r="I46" s="204">
        <v>850000000</v>
      </c>
      <c r="J46" s="203"/>
      <c r="K46" s="204">
        <v>850000000</v>
      </c>
    </row>
    <row r="47" spans="1:11" ht="20.25" customHeight="1" thickTop="1">
      <c r="B47" s="72" t="s">
        <v>62</v>
      </c>
      <c r="D47" s="159"/>
      <c r="E47" s="183">
        <v>850000000</v>
      </c>
      <c r="F47" s="186"/>
      <c r="G47" s="183">
        <v>850000000</v>
      </c>
      <c r="H47" s="203"/>
      <c r="I47" s="185">
        <v>850000000</v>
      </c>
      <c r="J47" s="203"/>
      <c r="K47" s="185">
        <v>850000000</v>
      </c>
    </row>
    <row r="48" spans="1:11" ht="20.25" customHeight="1">
      <c r="B48" s="72" t="s">
        <v>63</v>
      </c>
      <c r="D48" s="159">
        <v>26</v>
      </c>
      <c r="E48" s="185">
        <v>-15740202</v>
      </c>
      <c r="F48" s="186"/>
      <c r="G48" s="185">
        <v>-15740202</v>
      </c>
      <c r="H48" s="203"/>
      <c r="I48" s="184">
        <v>0</v>
      </c>
      <c r="J48" s="185"/>
      <c r="K48" s="184">
        <v>0</v>
      </c>
    </row>
    <row r="49" spans="1:11" ht="20.25" customHeight="1">
      <c r="A49" s="72" t="s">
        <v>64</v>
      </c>
      <c r="B49" s="72"/>
      <c r="C49" s="158"/>
      <c r="D49" s="159"/>
      <c r="E49" s="185"/>
      <c r="F49" s="158"/>
      <c r="G49" s="185"/>
      <c r="H49" s="203"/>
      <c r="I49" s="102"/>
      <c r="J49" s="205"/>
      <c r="K49" s="102"/>
    </row>
    <row r="50" spans="1:11" ht="20.25" customHeight="1">
      <c r="A50" s="158"/>
      <c r="B50" s="76" t="s">
        <v>65</v>
      </c>
      <c r="D50" s="159">
        <v>25</v>
      </c>
      <c r="E50" s="7">
        <v>1643000000</v>
      </c>
      <c r="F50" s="186"/>
      <c r="G50" s="7">
        <v>1643000000</v>
      </c>
      <c r="H50" s="263"/>
      <c r="I50" s="88">
        <v>1643000000</v>
      </c>
      <c r="J50" s="264"/>
      <c r="K50" s="88">
        <v>1643000000</v>
      </c>
    </row>
    <row r="51" spans="1:11" ht="20.25" customHeight="1">
      <c r="B51" s="72" t="s">
        <v>66</v>
      </c>
      <c r="D51" s="159">
        <v>26</v>
      </c>
      <c r="E51" s="7">
        <v>18365540</v>
      </c>
      <c r="F51" s="186"/>
      <c r="G51" s="7">
        <v>18365540</v>
      </c>
      <c r="H51" s="263"/>
      <c r="I51" s="88">
        <v>16950268</v>
      </c>
      <c r="J51" s="264"/>
      <c r="K51" s="88">
        <v>16950268</v>
      </c>
    </row>
    <row r="52" spans="1:11" ht="20.25" customHeight="1">
      <c r="A52" s="76" t="s">
        <v>67</v>
      </c>
      <c r="D52" s="159"/>
      <c r="E52" s="185"/>
      <c r="F52" s="163"/>
      <c r="G52" s="185"/>
      <c r="H52" s="203"/>
      <c r="I52" s="102"/>
      <c r="J52" s="205"/>
      <c r="K52" s="102"/>
    </row>
    <row r="53" spans="1:11" ht="20.25" customHeight="1">
      <c r="B53" s="72" t="s">
        <v>68</v>
      </c>
      <c r="C53" s="72"/>
      <c r="D53" s="159">
        <v>27</v>
      </c>
      <c r="E53" s="76"/>
      <c r="F53" s="76"/>
      <c r="G53" s="76"/>
      <c r="H53" s="185"/>
      <c r="I53" s="185"/>
      <c r="J53" s="185"/>
      <c r="K53" s="185"/>
    </row>
    <row r="54" spans="1:11" ht="20.25" customHeight="1">
      <c r="B54" s="72"/>
      <c r="C54" s="72" t="s">
        <v>69</v>
      </c>
      <c r="D54" s="159"/>
      <c r="E54" s="7">
        <v>85000000</v>
      </c>
      <c r="F54" s="186"/>
      <c r="G54" s="7">
        <v>85000000</v>
      </c>
      <c r="H54" s="263"/>
      <c r="I54" s="88">
        <v>85000000</v>
      </c>
      <c r="J54" s="264"/>
      <c r="K54" s="88">
        <v>85000000</v>
      </c>
    </row>
    <row r="55" spans="1:11" ht="20.25" customHeight="1">
      <c r="B55" s="72"/>
      <c r="C55" s="72" t="s">
        <v>70</v>
      </c>
      <c r="D55" s="159"/>
      <c r="E55" s="7">
        <v>462296860</v>
      </c>
      <c r="F55" s="186"/>
      <c r="G55" s="7">
        <v>414947279</v>
      </c>
      <c r="H55" s="263"/>
      <c r="I55" s="184">
        <v>0</v>
      </c>
      <c r="J55" s="128"/>
      <c r="K55" s="184">
        <v>0</v>
      </c>
    </row>
    <row r="56" spans="1:11" ht="20.25" customHeight="1">
      <c r="C56" s="72" t="s">
        <v>71</v>
      </c>
      <c r="D56" s="159">
        <v>26</v>
      </c>
      <c r="E56" s="7">
        <v>15740202</v>
      </c>
      <c r="F56" s="186"/>
      <c r="G56" s="7">
        <v>15740202</v>
      </c>
      <c r="H56" s="263"/>
      <c r="I56" s="184">
        <v>0</v>
      </c>
      <c r="J56" s="128"/>
      <c r="K56" s="184">
        <v>0</v>
      </c>
    </row>
    <row r="57" spans="1:11" ht="20.25" customHeight="1">
      <c r="B57" s="72" t="s">
        <v>72</v>
      </c>
      <c r="C57" s="72"/>
      <c r="D57" s="159"/>
      <c r="E57" s="206">
        <v>1490476644</v>
      </c>
      <c r="F57" s="186"/>
      <c r="G57" s="206">
        <v>1341997268</v>
      </c>
      <c r="H57" s="263"/>
      <c r="I57" s="7">
        <v>696379783</v>
      </c>
      <c r="J57" s="128"/>
      <c r="K57" s="7">
        <v>654472664</v>
      </c>
    </row>
    <row r="58" spans="1:11" ht="20.25" customHeight="1">
      <c r="A58" s="76" t="s">
        <v>73</v>
      </c>
      <c r="B58" s="72"/>
      <c r="C58" s="72"/>
      <c r="E58" s="206">
        <v>274398127</v>
      </c>
      <c r="F58" s="186"/>
      <c r="G58" s="206">
        <v>235671044</v>
      </c>
      <c r="H58" s="263"/>
      <c r="I58" s="7">
        <v>19728720</v>
      </c>
      <c r="J58" s="265"/>
      <c r="K58" s="7">
        <v>18676520</v>
      </c>
    </row>
    <row r="59" spans="1:11" ht="20.25" customHeight="1">
      <c r="A59" s="69" t="s">
        <v>74</v>
      </c>
      <c r="B59" s="72"/>
      <c r="E59" s="207"/>
      <c r="F59" s="163"/>
      <c r="G59" s="207"/>
      <c r="H59" s="203"/>
      <c r="I59" s="208"/>
      <c r="J59" s="209"/>
      <c r="K59" s="208"/>
    </row>
    <row r="60" spans="1:11" ht="20.25" customHeight="1">
      <c r="A60" s="72"/>
      <c r="B60" s="69" t="s">
        <v>75</v>
      </c>
      <c r="E60" s="200">
        <f>SUM(E47:E58)</f>
        <v>4823537171</v>
      </c>
      <c r="F60" s="72"/>
      <c r="G60" s="200">
        <f>SUM(G47:G58)</f>
        <v>4588981131</v>
      </c>
      <c r="H60" s="200"/>
      <c r="I60" s="200">
        <f>SUM(I47:I58)</f>
        <v>3311058771</v>
      </c>
      <c r="J60" s="200"/>
      <c r="K60" s="200">
        <f>SUM(K47:K58)</f>
        <v>3268099452</v>
      </c>
    </row>
    <row r="61" spans="1:11" ht="20.25" customHeight="1">
      <c r="A61" s="76" t="s">
        <v>76</v>
      </c>
      <c r="B61" s="72"/>
      <c r="C61" s="158"/>
      <c r="D61" s="159">
        <v>12</v>
      </c>
      <c r="E61" s="7">
        <v>1057179539</v>
      </c>
      <c r="F61" s="210"/>
      <c r="G61" s="7">
        <v>765107731</v>
      </c>
      <c r="H61" s="203"/>
      <c r="I61" s="5">
        <v>0</v>
      </c>
      <c r="J61" s="203"/>
      <c r="K61" s="5">
        <v>0</v>
      </c>
    </row>
    <row r="62" spans="1:11" ht="20.25" customHeight="1">
      <c r="A62" s="69" t="s">
        <v>77</v>
      </c>
      <c r="D62" s="159"/>
      <c r="E62" s="197">
        <f>SUM(E60:E61)</f>
        <v>5880716710</v>
      </c>
      <c r="F62" s="163"/>
      <c r="G62" s="197">
        <f>SUM(G60:G61)</f>
        <v>5354088862</v>
      </c>
      <c r="H62" s="200"/>
      <c r="I62" s="197">
        <f>SUM(I60:I61)</f>
        <v>3311058771</v>
      </c>
      <c r="J62" s="200"/>
      <c r="K62" s="197">
        <f>SUM(K60:K61)</f>
        <v>3268099452</v>
      </c>
    </row>
    <row r="63" spans="1:11" ht="20.25" customHeight="1">
      <c r="A63" s="79"/>
      <c r="B63" s="79"/>
      <c r="C63" s="167"/>
      <c r="D63" s="159"/>
      <c r="E63" s="211"/>
      <c r="F63" s="167"/>
      <c r="G63" s="211"/>
      <c r="H63" s="212"/>
      <c r="I63" s="211"/>
      <c r="J63" s="212"/>
      <c r="K63" s="211"/>
    </row>
    <row r="64" spans="1:11" ht="20.25" customHeight="1" thickBot="1">
      <c r="A64" s="79" t="s">
        <v>78</v>
      </c>
      <c r="B64" s="69"/>
      <c r="C64" s="149"/>
      <c r="D64" s="159"/>
      <c r="E64" s="213">
        <f>SUM(E35+E62)</f>
        <v>9978315181</v>
      </c>
      <c r="F64" s="149"/>
      <c r="G64" s="213">
        <f>G35+G62</f>
        <v>9032977011</v>
      </c>
      <c r="H64" s="200"/>
      <c r="I64" s="213">
        <f>SUM(I35+I62)</f>
        <v>5544897422</v>
      </c>
      <c r="J64" s="200"/>
      <c r="K64" s="213">
        <f>K35+K62</f>
        <v>3954571567</v>
      </c>
    </row>
    <row r="65" spans="1:11" ht="20.25" customHeight="1" thickTop="1">
      <c r="A65" s="81"/>
      <c r="B65" s="71"/>
      <c r="C65" s="214"/>
      <c r="D65" s="215"/>
      <c r="E65" s="216"/>
      <c r="G65" s="216"/>
      <c r="H65" s="122"/>
      <c r="I65" s="216"/>
      <c r="J65" s="122"/>
      <c r="K65" s="216"/>
    </row>
    <row r="66" spans="1:11">
      <c r="B66" s="69"/>
      <c r="C66" s="243" t="s">
        <v>79</v>
      </c>
      <c r="D66" s="244"/>
      <c r="E66" s="245">
        <f>E64-'BL-5'!E38</f>
        <v>0</v>
      </c>
      <c r="F66" s="246">
        <f>F64-'BL-5'!F37</f>
        <v>0</v>
      </c>
      <c r="G66" s="246">
        <f>G64-'BL-5'!G38</f>
        <v>0</v>
      </c>
      <c r="H66" s="246">
        <f>H64-'BL-5'!H37</f>
        <v>0</v>
      </c>
      <c r="I66" s="245">
        <f>I64-'BL-5'!I38</f>
        <v>0</v>
      </c>
      <c r="J66" s="246">
        <f>J64-'BL-5'!J37</f>
        <v>0</v>
      </c>
      <c r="K66" s="246">
        <f>K64-'BL-5'!K38</f>
        <v>0</v>
      </c>
    </row>
    <row r="67" spans="1:11">
      <c r="B67" s="69"/>
      <c r="C67" s="149"/>
      <c r="D67" s="159"/>
      <c r="E67" s="122"/>
      <c r="G67" s="122"/>
      <c r="H67" s="122"/>
      <c r="I67" s="122"/>
      <c r="J67" s="122"/>
      <c r="K67" s="122"/>
    </row>
    <row r="68" spans="1:11">
      <c r="B68" s="69"/>
      <c r="C68" s="149"/>
      <c r="D68" s="159"/>
      <c r="E68" s="122"/>
      <c r="G68" s="122"/>
      <c r="H68" s="122"/>
      <c r="I68" s="122"/>
      <c r="J68" s="122"/>
      <c r="K68" s="122"/>
    </row>
    <row r="69" spans="1:11">
      <c r="B69" s="69"/>
      <c r="C69" s="149"/>
      <c r="D69" s="159"/>
      <c r="E69" s="122"/>
      <c r="G69" s="122"/>
      <c r="H69" s="122"/>
      <c r="I69" s="122"/>
      <c r="J69" s="122"/>
      <c r="K69" s="122"/>
    </row>
    <row r="70" spans="1:11">
      <c r="A70" s="71"/>
      <c r="B70" s="71"/>
      <c r="C70" s="71"/>
      <c r="D70" s="217"/>
      <c r="E70" s="115"/>
      <c r="F70" s="115"/>
      <c r="G70" s="115"/>
      <c r="H70" s="115"/>
      <c r="I70" s="115"/>
      <c r="J70" s="115"/>
      <c r="K70" s="115"/>
    </row>
    <row r="71" spans="1:11">
      <c r="A71" s="71"/>
      <c r="B71" s="71"/>
      <c r="C71" s="71"/>
      <c r="D71" s="217"/>
      <c r="E71" s="115"/>
      <c r="F71" s="115"/>
      <c r="G71" s="115"/>
      <c r="H71" s="115"/>
      <c r="I71" s="115"/>
      <c r="J71" s="115"/>
      <c r="K71" s="115"/>
    </row>
    <row r="72" spans="1:11">
      <c r="A72" s="71"/>
      <c r="B72" s="71"/>
      <c r="C72" s="71"/>
      <c r="D72" s="217"/>
      <c r="E72" s="115"/>
      <c r="F72" s="115"/>
      <c r="G72" s="115"/>
      <c r="H72" s="115"/>
      <c r="I72" s="115"/>
      <c r="J72" s="115"/>
      <c r="K72" s="115"/>
    </row>
    <row r="73" spans="1:11">
      <c r="A73" s="71"/>
      <c r="B73" s="71"/>
      <c r="C73" s="71"/>
      <c r="D73" s="217"/>
      <c r="E73" s="115"/>
      <c r="F73" s="115"/>
      <c r="G73" s="115"/>
      <c r="H73" s="115"/>
      <c r="I73" s="115"/>
      <c r="J73" s="115"/>
      <c r="K73" s="115"/>
    </row>
    <row r="74" spans="1:11">
      <c r="A74" s="71"/>
      <c r="B74" s="71"/>
      <c r="C74" s="71"/>
      <c r="D74" s="217"/>
      <c r="E74" s="115"/>
      <c r="F74" s="115"/>
      <c r="G74" s="115"/>
      <c r="H74" s="115"/>
      <c r="I74" s="115"/>
      <c r="J74" s="115"/>
      <c r="K74" s="115"/>
    </row>
    <row r="75" spans="1:11">
      <c r="A75" s="71"/>
      <c r="B75" s="71"/>
      <c r="C75" s="71"/>
      <c r="D75" s="217"/>
      <c r="E75" s="115"/>
      <c r="F75" s="115"/>
      <c r="G75" s="115"/>
      <c r="H75" s="115"/>
      <c r="I75" s="115"/>
      <c r="J75" s="115"/>
      <c r="K75" s="115"/>
    </row>
  </sheetData>
  <mergeCells count="10">
    <mergeCell ref="E43:K43"/>
    <mergeCell ref="E5:G5"/>
    <mergeCell ref="I5:K5"/>
    <mergeCell ref="E8:K8"/>
    <mergeCell ref="E40:G40"/>
    <mergeCell ref="I40:K40"/>
    <mergeCell ref="E6:G6"/>
    <mergeCell ref="I6:K6"/>
    <mergeCell ref="E41:G41"/>
    <mergeCell ref="I41:K41"/>
  </mergeCells>
  <pageMargins left="0.7" right="0.7" top="0.48" bottom="0.5" header="0.5" footer="0.5"/>
  <pageSetup paperSize="9" scale="90" firstPageNumber="6" fitToHeight="0" orientation="portrait" cellComments="asDisplayed" useFirstPageNumber="1" r:id="rId1"/>
  <headerFooter alignWithMargins="0">
    <oddFooter>&amp;L&amp;"Times New Roman,Regular"&amp;11  The accompanying notes are an integral part of these financial statements. 
&amp;C&amp;"Times New Roman,Regular"&amp;11&amp;P</oddFooter>
  </headerFooter>
  <rowBreaks count="1" manualBreakCount="1">
    <brk id="3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L53"/>
  <sheetViews>
    <sheetView view="pageBreakPreview" zoomScale="120" zoomScaleNormal="100" zoomScaleSheetLayoutView="120" workbookViewId="0"/>
  </sheetViews>
  <sheetFormatPr defaultColWidth="9.140625" defaultRowHeight="15"/>
  <cols>
    <col min="1" max="1" width="2.28515625" style="76" customWidth="1"/>
    <col min="2" max="2" width="2.5703125" style="76" customWidth="1"/>
    <col min="3" max="3" width="40.7109375" style="76" customWidth="1"/>
    <col min="4" max="4" width="7.7109375" style="127" customWidth="1"/>
    <col min="5" max="5" width="0.85546875" style="76" customWidth="1"/>
    <col min="6" max="6" width="17.28515625" style="146" customWidth="1"/>
    <col min="7" max="7" width="0.85546875" style="122" customWidth="1"/>
    <col min="8" max="8" width="17.28515625" style="146" customWidth="1"/>
    <col min="9" max="9" width="0.85546875" style="122" customWidth="1"/>
    <col min="10" max="10" width="17.28515625" style="146" customWidth="1"/>
    <col min="11" max="11" width="0.85546875" style="146" customWidth="1"/>
    <col min="12" max="12" width="17.28515625" style="146" customWidth="1"/>
    <col min="13" max="16384" width="9.140625" style="76"/>
  </cols>
  <sheetData>
    <row r="1" spans="1:12" ht="20.25" customHeight="1">
      <c r="A1" s="240" t="str">
        <f>+'BL-5'!A1:K1</f>
        <v>Dusit Thani Public Company Limited and its Subsidiaries</v>
      </c>
      <c r="B1" s="240"/>
      <c r="C1" s="240"/>
      <c r="D1" s="241"/>
      <c r="E1" s="286"/>
      <c r="F1" s="240"/>
      <c r="G1" s="286"/>
      <c r="H1" s="240"/>
      <c r="I1" s="240"/>
      <c r="J1" s="240"/>
      <c r="K1" s="240"/>
      <c r="L1" s="76"/>
    </row>
    <row r="2" spans="1:12" ht="20.25" customHeight="1">
      <c r="A2" s="238" t="s">
        <v>261</v>
      </c>
      <c r="B2" s="238"/>
      <c r="C2" s="238"/>
      <c r="D2" s="239"/>
      <c r="E2" s="286"/>
      <c r="F2" s="238"/>
      <c r="G2" s="286"/>
      <c r="H2" s="238"/>
      <c r="I2" s="238"/>
      <c r="J2" s="238"/>
      <c r="K2" s="238"/>
      <c r="L2" s="76"/>
    </row>
    <row r="3" spans="1:12" ht="20.25" customHeight="1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</row>
    <row r="4" spans="1:12" ht="20.25" customHeight="1">
      <c r="A4" s="69"/>
      <c r="B4" s="69"/>
      <c r="C4" s="69"/>
      <c r="D4" s="151"/>
      <c r="E4" s="152"/>
      <c r="F4" s="138"/>
      <c r="G4" s="139" t="s">
        <v>2</v>
      </c>
      <c r="H4" s="138"/>
      <c r="I4" s="138"/>
      <c r="J4" s="138"/>
      <c r="K4" s="140" t="s">
        <v>3</v>
      </c>
      <c r="L4" s="138"/>
    </row>
    <row r="5" spans="1:12" ht="20.25" customHeight="1">
      <c r="A5" s="71"/>
      <c r="B5" s="71"/>
      <c r="C5" s="71"/>
      <c r="D5" s="151"/>
      <c r="E5" s="153"/>
      <c r="F5" s="292" t="s">
        <v>4</v>
      </c>
      <c r="G5" s="292"/>
      <c r="H5" s="292"/>
      <c r="I5" s="141"/>
      <c r="J5" s="292" t="s">
        <v>4</v>
      </c>
      <c r="K5" s="292"/>
      <c r="L5" s="292"/>
    </row>
    <row r="6" spans="1:12" ht="20.25" customHeight="1">
      <c r="A6" s="71"/>
      <c r="B6" s="71"/>
      <c r="C6" s="71"/>
      <c r="D6" s="151"/>
      <c r="E6" s="153"/>
      <c r="F6" s="294" t="s">
        <v>80</v>
      </c>
      <c r="G6" s="294"/>
      <c r="H6" s="294"/>
      <c r="I6" s="141"/>
      <c r="J6" s="294" t="s">
        <v>80</v>
      </c>
      <c r="K6" s="294"/>
      <c r="L6" s="294"/>
    </row>
    <row r="7" spans="1:12" ht="20.25" customHeight="1">
      <c r="A7" s="71"/>
      <c r="B7" s="71"/>
      <c r="C7" s="71"/>
      <c r="D7" s="151"/>
      <c r="E7" s="153"/>
      <c r="F7" s="293" t="s">
        <v>5</v>
      </c>
      <c r="G7" s="293"/>
      <c r="H7" s="293"/>
      <c r="I7" s="141"/>
      <c r="J7" s="293" t="s">
        <v>5</v>
      </c>
      <c r="K7" s="293"/>
      <c r="L7" s="293"/>
    </row>
    <row r="8" spans="1:12" ht="20.25" customHeight="1">
      <c r="A8" s="71"/>
      <c r="B8" s="71"/>
      <c r="C8" s="71"/>
      <c r="D8" s="151" t="s">
        <v>7</v>
      </c>
      <c r="E8" s="141"/>
      <c r="F8" s="143">
        <v>2017</v>
      </c>
      <c r="G8" s="144"/>
      <c r="H8" s="143">
        <v>2016</v>
      </c>
      <c r="I8" s="144"/>
      <c r="J8" s="143">
        <v>2017</v>
      </c>
      <c r="K8" s="144"/>
      <c r="L8" s="143">
        <v>2016</v>
      </c>
    </row>
    <row r="9" spans="1:12" ht="20.25" customHeight="1">
      <c r="A9" s="71"/>
      <c r="B9" s="71"/>
      <c r="C9" s="71"/>
      <c r="D9" s="151"/>
      <c r="E9" s="141"/>
      <c r="F9" s="289" t="s">
        <v>215</v>
      </c>
      <c r="G9" s="289"/>
      <c r="H9" s="289"/>
      <c r="I9" s="289"/>
      <c r="J9" s="289"/>
      <c r="K9" s="289"/>
      <c r="L9" s="289"/>
    </row>
    <row r="10" spans="1:12" ht="20.25" customHeight="1">
      <c r="A10" s="123" t="s">
        <v>81</v>
      </c>
      <c r="B10" s="72"/>
      <c r="C10" s="69"/>
      <c r="D10" s="127">
        <v>28</v>
      </c>
      <c r="E10" s="72"/>
      <c r="F10" s="154">
        <v>4722927422</v>
      </c>
      <c r="G10" s="4"/>
      <c r="H10" s="4">
        <v>4974351891</v>
      </c>
      <c r="I10" s="4"/>
      <c r="J10" s="154">
        <v>1530168802</v>
      </c>
      <c r="K10" s="4"/>
      <c r="L10" s="4">
        <v>1552728034</v>
      </c>
    </row>
    <row r="11" spans="1:12" ht="20.25" customHeight="1">
      <c r="A11" s="123" t="s">
        <v>82</v>
      </c>
      <c r="B11" s="72"/>
      <c r="C11" s="72"/>
      <c r="E11" s="72"/>
      <c r="F11" s="34"/>
      <c r="H11" s="34"/>
      <c r="J11" s="34"/>
      <c r="L11" s="34"/>
    </row>
    <row r="12" spans="1:12" ht="20.25" customHeight="1">
      <c r="A12" s="72" t="s">
        <v>82</v>
      </c>
      <c r="B12" s="72"/>
      <c r="D12" s="127">
        <v>28</v>
      </c>
      <c r="E12" s="72"/>
      <c r="F12" s="6">
        <v>-2801252641</v>
      </c>
      <c r="G12" s="6"/>
      <c r="H12" s="6">
        <v>-2915208576</v>
      </c>
      <c r="I12" s="6"/>
      <c r="J12" s="6">
        <v>-892636741</v>
      </c>
      <c r="K12" s="6"/>
      <c r="L12" s="6">
        <v>-906372800</v>
      </c>
    </row>
    <row r="13" spans="1:12" ht="20.25" customHeight="1">
      <c r="A13" s="72" t="s">
        <v>83</v>
      </c>
      <c r="B13" s="72"/>
      <c r="E13" s="72"/>
      <c r="F13" s="147">
        <v>-592047690</v>
      </c>
      <c r="G13" s="6"/>
      <c r="H13" s="6">
        <v>-661689152</v>
      </c>
      <c r="I13" s="6"/>
      <c r="J13" s="147">
        <v>-217870900</v>
      </c>
      <c r="K13" s="6"/>
      <c r="L13" s="6">
        <v>-221410618</v>
      </c>
    </row>
    <row r="14" spans="1:12" s="79" customFormat="1" ht="20.25" customHeight="1">
      <c r="A14" s="69" t="s">
        <v>84</v>
      </c>
      <c r="B14" s="69"/>
      <c r="C14" s="69"/>
      <c r="D14" s="155"/>
      <c r="E14" s="69"/>
      <c r="F14" s="93">
        <f>SUM(F12:F13)</f>
        <v>-3393300331</v>
      </c>
      <c r="G14" s="156"/>
      <c r="H14" s="157">
        <f>SUM(H12:H13)</f>
        <v>-3576897728</v>
      </c>
      <c r="I14" s="156"/>
      <c r="J14" s="93">
        <f>SUM(J12:J13)</f>
        <v>-1110507641</v>
      </c>
      <c r="K14" s="156"/>
      <c r="L14" s="157">
        <f>SUM(L12:L13)</f>
        <v>-1127783418</v>
      </c>
    </row>
    <row r="15" spans="1:12" ht="20.25" customHeight="1">
      <c r="A15" s="72" t="s">
        <v>85</v>
      </c>
      <c r="B15" s="72"/>
      <c r="C15" s="158"/>
      <c r="D15" s="159"/>
      <c r="E15" s="158"/>
      <c r="F15" s="5">
        <f>+F10+F14</f>
        <v>1329627091</v>
      </c>
      <c r="G15" s="5"/>
      <c r="H15" s="5">
        <f>+H10+H14</f>
        <v>1397454163</v>
      </c>
      <c r="I15" s="5"/>
      <c r="J15" s="5">
        <f>+J10+J14</f>
        <v>419661161</v>
      </c>
      <c r="K15" s="5"/>
      <c r="L15" s="5">
        <f>+L10+L14</f>
        <v>424944616</v>
      </c>
    </row>
    <row r="16" spans="1:12" ht="20.25" customHeight="1">
      <c r="A16" s="72"/>
      <c r="B16" s="72"/>
      <c r="C16" s="158"/>
      <c r="D16" s="159"/>
      <c r="E16" s="158"/>
      <c r="F16" s="160"/>
      <c r="G16" s="161"/>
      <c r="H16" s="160"/>
      <c r="I16" s="161"/>
      <c r="J16" s="160"/>
      <c r="K16" s="162"/>
      <c r="L16" s="160"/>
    </row>
    <row r="17" spans="1:12" ht="20.25" customHeight="1">
      <c r="A17" s="123" t="s">
        <v>86</v>
      </c>
      <c r="B17" s="72"/>
      <c r="C17" s="158"/>
      <c r="D17" s="159"/>
      <c r="E17" s="158"/>
      <c r="F17" s="6"/>
      <c r="H17" s="6"/>
      <c r="J17" s="6"/>
      <c r="L17" s="6"/>
    </row>
    <row r="18" spans="1:12" ht="20.25" customHeight="1">
      <c r="A18" s="72" t="s">
        <v>87</v>
      </c>
      <c r="D18" s="127">
        <v>28</v>
      </c>
      <c r="E18" s="72"/>
      <c r="F18" s="5">
        <v>159174827</v>
      </c>
      <c r="G18" s="5"/>
      <c r="H18" s="5">
        <v>147618378</v>
      </c>
      <c r="I18" s="5"/>
      <c r="J18" s="5">
        <v>63761533</v>
      </c>
      <c r="K18" s="5"/>
      <c r="L18" s="5">
        <v>63946113</v>
      </c>
    </row>
    <row r="19" spans="1:12" ht="20.25" customHeight="1">
      <c r="A19" s="72" t="s">
        <v>88</v>
      </c>
      <c r="D19" s="70"/>
      <c r="E19" s="72"/>
      <c r="F19" s="5">
        <v>15953954</v>
      </c>
      <c r="G19" s="5"/>
      <c r="H19" s="5">
        <v>12697349</v>
      </c>
      <c r="I19" s="5"/>
      <c r="J19" s="5">
        <v>14640094</v>
      </c>
      <c r="K19" s="5"/>
      <c r="L19" s="5">
        <v>3704588</v>
      </c>
    </row>
    <row r="20" spans="1:12" ht="20.25" customHeight="1">
      <c r="A20" s="72" t="s">
        <v>89</v>
      </c>
      <c r="D20" s="127">
        <v>28</v>
      </c>
      <c r="E20" s="72"/>
      <c r="F20" s="5">
        <v>15489430</v>
      </c>
      <c r="G20" s="5"/>
      <c r="H20" s="5">
        <v>15764430</v>
      </c>
      <c r="I20" s="5"/>
      <c r="J20" s="5">
        <v>96918611</v>
      </c>
      <c r="K20" s="5"/>
      <c r="L20" s="5">
        <v>120768022</v>
      </c>
    </row>
    <row r="21" spans="1:12" ht="20.25" customHeight="1">
      <c r="A21" s="72" t="s">
        <v>90</v>
      </c>
      <c r="D21" s="127">
        <v>23</v>
      </c>
      <c r="E21" s="72"/>
      <c r="F21" s="5">
        <v>25433333</v>
      </c>
      <c r="H21" s="5">
        <v>25433333</v>
      </c>
      <c r="J21" s="5">
        <v>38439693</v>
      </c>
      <c r="L21" s="5">
        <v>0</v>
      </c>
    </row>
    <row r="22" spans="1:12" ht="20.25" customHeight="1">
      <c r="A22" s="72" t="s">
        <v>276</v>
      </c>
      <c r="D22" s="127">
        <v>15</v>
      </c>
      <c r="E22" s="72"/>
      <c r="F22" s="5">
        <v>323046801</v>
      </c>
      <c r="H22" s="5">
        <v>932210</v>
      </c>
      <c r="J22" s="5">
        <v>353631</v>
      </c>
      <c r="L22" s="5">
        <v>374002</v>
      </c>
    </row>
    <row r="23" spans="1:12" ht="20.25" customHeight="1">
      <c r="A23" s="72" t="s">
        <v>91</v>
      </c>
      <c r="D23" s="70"/>
      <c r="E23" s="72"/>
      <c r="F23" s="6"/>
      <c r="H23" s="5"/>
      <c r="J23" s="6"/>
      <c r="L23" s="6"/>
    </row>
    <row r="24" spans="1:12" ht="20.25" customHeight="1">
      <c r="A24" s="72"/>
      <c r="B24" s="76" t="s">
        <v>92</v>
      </c>
      <c r="D24" s="127" t="s">
        <v>265</v>
      </c>
      <c r="E24" s="72"/>
      <c r="F24" s="5">
        <v>19720825</v>
      </c>
      <c r="H24" s="5">
        <v>22079994</v>
      </c>
      <c r="J24" s="5">
        <v>0</v>
      </c>
      <c r="L24" s="5">
        <v>0</v>
      </c>
    </row>
    <row r="25" spans="1:12" ht="20.25" customHeight="1">
      <c r="A25" s="72" t="s">
        <v>86</v>
      </c>
      <c r="D25" s="127">
        <v>28</v>
      </c>
      <c r="E25" s="72"/>
      <c r="F25" s="5">
        <v>287919294</v>
      </c>
      <c r="H25" s="5">
        <v>226253966</v>
      </c>
      <c r="J25" s="5">
        <v>356724593</v>
      </c>
      <c r="L25" s="5">
        <v>379309388</v>
      </c>
    </row>
    <row r="26" spans="1:12" s="79" customFormat="1" ht="20.25" customHeight="1">
      <c r="A26" s="69" t="s">
        <v>93</v>
      </c>
      <c r="B26" s="69"/>
      <c r="C26" s="69"/>
      <c r="D26" s="155"/>
      <c r="E26" s="69"/>
      <c r="F26" s="93">
        <f>SUM(F18:F25)</f>
        <v>846738464</v>
      </c>
      <c r="G26" s="4"/>
      <c r="H26" s="93">
        <f>SUM(H18:H25)</f>
        <v>450779660</v>
      </c>
      <c r="I26" s="4"/>
      <c r="J26" s="93">
        <f>SUM(J18:J25)</f>
        <v>570838155</v>
      </c>
      <c r="K26" s="4"/>
      <c r="L26" s="93">
        <f>SUM(L18:L25)</f>
        <v>568102113</v>
      </c>
    </row>
    <row r="27" spans="1:12" s="79" customFormat="1" ht="20.25" customHeight="1">
      <c r="A27" s="69"/>
      <c r="B27" s="69"/>
      <c r="C27" s="69"/>
      <c r="D27" s="155"/>
      <c r="E27" s="69"/>
      <c r="F27" s="28"/>
      <c r="G27" s="115"/>
      <c r="H27" s="28"/>
      <c r="I27" s="115"/>
      <c r="J27" s="28"/>
      <c r="K27" s="75"/>
      <c r="L27" s="28"/>
    </row>
    <row r="28" spans="1:12" ht="20.25" customHeight="1">
      <c r="A28" s="72" t="s">
        <v>94</v>
      </c>
      <c r="B28" s="72"/>
      <c r="C28" s="72"/>
      <c r="E28" s="72"/>
      <c r="F28" s="5">
        <f>+F15+F26</f>
        <v>2176365555</v>
      </c>
      <c r="G28" s="5"/>
      <c r="H28" s="5">
        <f>+H15+H26</f>
        <v>1848233823</v>
      </c>
      <c r="I28" s="5"/>
      <c r="J28" s="5">
        <f>+J15+J26</f>
        <v>990499316</v>
      </c>
      <c r="K28" s="5"/>
      <c r="L28" s="5">
        <f>+L15+L26</f>
        <v>993046729</v>
      </c>
    </row>
    <row r="29" spans="1:12" ht="20.25" customHeight="1">
      <c r="A29" s="72"/>
      <c r="B29" s="72"/>
      <c r="C29" s="72"/>
      <c r="E29" s="72"/>
      <c r="F29" s="5"/>
      <c r="G29" s="5"/>
      <c r="H29" s="5"/>
      <c r="I29" s="5"/>
      <c r="J29" s="5"/>
      <c r="K29" s="5"/>
      <c r="L29" s="5"/>
    </row>
    <row r="30" spans="1:12" ht="20.25" customHeight="1">
      <c r="A30" s="123" t="s">
        <v>95</v>
      </c>
      <c r="B30" s="72"/>
      <c r="C30" s="72"/>
      <c r="E30" s="72"/>
      <c r="F30" s="6"/>
      <c r="H30" s="6"/>
      <c r="J30" s="6"/>
      <c r="L30" s="6"/>
    </row>
    <row r="31" spans="1:12" ht="20.25" customHeight="1">
      <c r="A31" s="72" t="s">
        <v>96</v>
      </c>
      <c r="D31" s="127" t="s">
        <v>266</v>
      </c>
      <c r="E31" s="72"/>
      <c r="F31" s="251">
        <v>-387981029</v>
      </c>
      <c r="G31" s="266"/>
      <c r="H31" s="251">
        <v>-404604507</v>
      </c>
      <c r="I31" s="266"/>
      <c r="J31" s="251">
        <v>-180321858</v>
      </c>
      <c r="K31" s="6"/>
      <c r="L31" s="251">
        <v>-194424906</v>
      </c>
    </row>
    <row r="32" spans="1:12" ht="20.25" customHeight="1">
      <c r="A32" s="72" t="s">
        <v>97</v>
      </c>
      <c r="D32" s="127" t="s">
        <v>267</v>
      </c>
      <c r="E32" s="72"/>
      <c r="F32" s="251">
        <v>-1281389978</v>
      </c>
      <c r="G32" s="266"/>
      <c r="H32" s="251">
        <v>-1186379645</v>
      </c>
      <c r="I32" s="266"/>
      <c r="J32" s="251">
        <v>-680217952</v>
      </c>
      <c r="K32" s="6"/>
      <c r="L32" s="251">
        <v>-634873552</v>
      </c>
    </row>
    <row r="33" spans="1:12" ht="20.25" customHeight="1">
      <c r="A33" s="72" t="s">
        <v>98</v>
      </c>
      <c r="E33" s="72"/>
      <c r="F33" s="251">
        <v>-36926736</v>
      </c>
      <c r="G33" s="266"/>
      <c r="H33" s="251">
        <v>-43059678</v>
      </c>
      <c r="I33" s="266"/>
      <c r="J33" s="251">
        <v>-17379434</v>
      </c>
      <c r="K33" s="6"/>
      <c r="L33" s="251">
        <v>-22049883</v>
      </c>
    </row>
    <row r="34" spans="1:12" ht="20.25" customHeight="1">
      <c r="A34" s="72" t="s">
        <v>99</v>
      </c>
      <c r="D34" s="127">
        <v>34</v>
      </c>
      <c r="E34" s="72"/>
      <c r="F34" s="267">
        <v>-58797616</v>
      </c>
      <c r="G34" s="266"/>
      <c r="H34" s="251">
        <v>-72826354</v>
      </c>
      <c r="I34" s="266"/>
      <c r="J34" s="267">
        <v>-9547893</v>
      </c>
      <c r="K34" s="6"/>
      <c r="L34" s="251">
        <v>-8367460</v>
      </c>
    </row>
    <row r="35" spans="1:12" s="79" customFormat="1" ht="20.25" customHeight="1">
      <c r="A35" s="69" t="s">
        <v>100</v>
      </c>
      <c r="B35" s="69"/>
      <c r="C35" s="69"/>
      <c r="D35" s="155"/>
      <c r="E35" s="69"/>
      <c r="F35" s="93">
        <f>SUM(F31:F34)</f>
        <v>-1765095359</v>
      </c>
      <c r="G35" s="115"/>
      <c r="H35" s="157">
        <f>SUM(H31:H34)</f>
        <v>-1706870184</v>
      </c>
      <c r="I35" s="115"/>
      <c r="J35" s="93">
        <f>SUM(J31:J34)</f>
        <v>-887467137</v>
      </c>
      <c r="K35" s="75"/>
      <c r="L35" s="157">
        <f>SUM(L31:L34)</f>
        <v>-859715801</v>
      </c>
    </row>
    <row r="36" spans="1:12" s="79" customFormat="1" ht="20.25" customHeight="1">
      <c r="A36" s="69"/>
      <c r="B36" s="69"/>
      <c r="C36" s="69"/>
      <c r="D36" s="155"/>
      <c r="E36" s="69"/>
      <c r="F36" s="28"/>
      <c r="G36" s="115"/>
      <c r="H36" s="28"/>
      <c r="I36" s="115"/>
      <c r="J36" s="28"/>
      <c r="K36" s="75"/>
      <c r="L36" s="28"/>
    </row>
    <row r="37" spans="1:12" s="79" customFormat="1" ht="20.25" customHeight="1">
      <c r="A37" s="72" t="s">
        <v>101</v>
      </c>
      <c r="C37" s="69"/>
      <c r="D37" s="155"/>
      <c r="E37" s="69"/>
      <c r="F37" s="5">
        <f>F35+F28</f>
        <v>411270196</v>
      </c>
      <c r="G37" s="5"/>
      <c r="H37" s="5">
        <f>H35+H28</f>
        <v>141363639</v>
      </c>
      <c r="I37" s="5"/>
      <c r="J37" s="5">
        <f>J35+J28</f>
        <v>103032179</v>
      </c>
      <c r="K37" s="5"/>
      <c r="L37" s="5">
        <f>L35+L28</f>
        <v>133330928</v>
      </c>
    </row>
    <row r="38" spans="1:12" ht="20.25" customHeight="1">
      <c r="A38" s="72" t="s">
        <v>279</v>
      </c>
      <c r="C38" s="163"/>
      <c r="D38" s="127">
        <v>35</v>
      </c>
      <c r="E38" s="163"/>
      <c r="F38" s="61">
        <v>-78900907</v>
      </c>
      <c r="H38" s="5">
        <v>11551319</v>
      </c>
      <c r="J38" s="61">
        <v>7449282</v>
      </c>
      <c r="L38" s="5">
        <v>24982748</v>
      </c>
    </row>
    <row r="39" spans="1:12" ht="20.25" customHeight="1" thickBot="1">
      <c r="A39" s="69" t="s">
        <v>186</v>
      </c>
      <c r="B39" s="79"/>
      <c r="C39" s="79"/>
      <c r="D39" s="155"/>
      <c r="E39" s="79"/>
      <c r="F39" s="100">
        <f>SUM(F37:F38)</f>
        <v>332369289</v>
      </c>
      <c r="G39" s="4"/>
      <c r="H39" s="100">
        <f>SUM(H37:H38)</f>
        <v>152914958</v>
      </c>
      <c r="I39" s="4"/>
      <c r="J39" s="100">
        <f>SUM(J37:J38)</f>
        <v>110481461</v>
      </c>
      <c r="K39" s="75"/>
      <c r="L39" s="100">
        <f>SUM(L37:L38)</f>
        <v>158313676</v>
      </c>
    </row>
    <row r="40" spans="1:12" ht="20.25" customHeight="1" thickTop="1">
      <c r="A40" s="164"/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</row>
    <row r="41" spans="1:12" ht="20.25" customHeight="1">
      <c r="A41" s="69" t="s">
        <v>102</v>
      </c>
      <c r="B41" s="79"/>
      <c r="C41" s="79"/>
      <c r="D41" s="155"/>
      <c r="E41" s="79"/>
      <c r="F41" s="122"/>
      <c r="H41" s="122"/>
      <c r="J41" s="122"/>
      <c r="L41" s="122"/>
    </row>
    <row r="42" spans="1:12" ht="20.25" customHeight="1">
      <c r="A42" s="165" t="s">
        <v>103</v>
      </c>
      <c r="B42" s="79"/>
      <c r="D42" s="155"/>
      <c r="E42" s="79"/>
      <c r="F42" s="252">
        <v>267038293</v>
      </c>
      <c r="G42" s="266"/>
      <c r="H42" s="252">
        <v>114121274</v>
      </c>
      <c r="I42" s="266"/>
      <c r="J42" s="252">
        <v>110481461</v>
      </c>
      <c r="K42" s="6"/>
      <c r="L42" s="252">
        <v>158313676</v>
      </c>
    </row>
    <row r="43" spans="1:12" ht="20.25" customHeight="1">
      <c r="A43" s="165" t="s">
        <v>76</v>
      </c>
      <c r="B43" s="79"/>
      <c r="D43" s="127">
        <v>12</v>
      </c>
      <c r="E43" s="79"/>
      <c r="F43" s="252">
        <v>65330996</v>
      </c>
      <c r="G43" s="266"/>
      <c r="H43" s="252">
        <v>38793684</v>
      </c>
      <c r="I43" s="266"/>
      <c r="J43" s="5">
        <v>0</v>
      </c>
      <c r="K43" s="266"/>
      <c r="L43" s="5">
        <v>0</v>
      </c>
    </row>
    <row r="44" spans="1:12" ht="20.25" customHeight="1" thickBot="1">
      <c r="A44" s="69" t="s">
        <v>104</v>
      </c>
      <c r="B44" s="166"/>
      <c r="C44" s="79"/>
      <c r="D44" s="155"/>
      <c r="E44" s="79"/>
      <c r="F44" s="100">
        <f>SUM(F42:F43)</f>
        <v>332369289</v>
      </c>
      <c r="G44" s="115"/>
      <c r="H44" s="100">
        <f>SUM(H42:H43)</f>
        <v>152914958</v>
      </c>
      <c r="I44" s="115"/>
      <c r="J44" s="100">
        <f>SUM(J42:J43)</f>
        <v>110481461</v>
      </c>
      <c r="K44" s="4"/>
      <c r="L44" s="100">
        <f>SUM(L42:L43)</f>
        <v>158313676</v>
      </c>
    </row>
    <row r="45" spans="1:12" ht="20.25" customHeight="1" thickTop="1">
      <c r="A45" s="79"/>
      <c r="B45" s="79"/>
      <c r="C45" s="167"/>
      <c r="D45" s="159"/>
      <c r="E45" s="167"/>
      <c r="F45" s="34"/>
      <c r="G45" s="168"/>
      <c r="H45" s="34"/>
      <c r="I45" s="169"/>
      <c r="J45" s="34"/>
      <c r="K45" s="168"/>
      <c r="L45" s="34"/>
    </row>
    <row r="46" spans="1:12" ht="20.25" customHeight="1">
      <c r="A46" s="79" t="s">
        <v>258</v>
      </c>
      <c r="B46" s="79"/>
      <c r="C46" s="167"/>
      <c r="D46" s="159">
        <v>36</v>
      </c>
      <c r="E46" s="167"/>
      <c r="F46" s="34"/>
      <c r="G46" s="168"/>
      <c r="H46" s="34"/>
      <c r="I46" s="169"/>
      <c r="J46" s="34"/>
      <c r="K46" s="168"/>
      <c r="L46" s="34"/>
    </row>
    <row r="47" spans="1:12" ht="20.25" customHeight="1" thickBot="1">
      <c r="A47" s="76" t="s">
        <v>105</v>
      </c>
      <c r="C47" s="167"/>
      <c r="D47" s="159"/>
      <c r="E47" s="167"/>
      <c r="F47" s="170">
        <f>+F42/845285000</f>
        <v>0.31591509727488359</v>
      </c>
      <c r="G47" s="171"/>
      <c r="H47" s="170">
        <f>+H42/845285000</f>
        <v>0.13500922647391117</v>
      </c>
      <c r="I47" s="172"/>
      <c r="J47" s="170">
        <f>+J42/850000000</f>
        <v>0.1299781894117647</v>
      </c>
      <c r="K47" s="171"/>
      <c r="L47" s="170">
        <f>+L42/850000000</f>
        <v>0.18625138352941176</v>
      </c>
    </row>
    <row r="48" spans="1:12" ht="15.75" thickTop="1"/>
    <row r="49" spans="3:12" s="12" customFormat="1">
      <c r="C49" s="247" t="s">
        <v>79</v>
      </c>
      <c r="D49" s="248"/>
      <c r="F49" s="187">
        <f>+F39-F44</f>
        <v>0</v>
      </c>
      <c r="G49" s="187">
        <f t="shared" ref="G49:L49" si="0">+G39-G44</f>
        <v>0</v>
      </c>
      <c r="H49" s="187">
        <f t="shared" si="0"/>
        <v>0</v>
      </c>
      <c r="I49" s="187">
        <f t="shared" si="0"/>
        <v>0</v>
      </c>
      <c r="J49" s="187">
        <f t="shared" si="0"/>
        <v>0</v>
      </c>
      <c r="K49" s="187">
        <f t="shared" si="0"/>
        <v>0</v>
      </c>
      <c r="L49" s="187">
        <f t="shared" si="0"/>
        <v>0</v>
      </c>
    </row>
    <row r="51" spans="3:12">
      <c r="F51" s="173"/>
    </row>
    <row r="53" spans="3:12">
      <c r="F53" s="174"/>
      <c r="G53" s="175"/>
      <c r="H53" s="174"/>
      <c r="I53" s="175"/>
      <c r="J53" s="174"/>
    </row>
  </sheetData>
  <mergeCells count="7">
    <mergeCell ref="F7:H7"/>
    <mergeCell ref="J7:L7"/>
    <mergeCell ref="F9:L9"/>
    <mergeCell ref="F5:H5"/>
    <mergeCell ref="J5:L5"/>
    <mergeCell ref="F6:H6"/>
    <mergeCell ref="J6:L6"/>
  </mergeCells>
  <pageMargins left="0.7" right="0.7" top="0.48" bottom="0.5" header="0.5" footer="0.5"/>
  <pageSetup paperSize="9" scale="75" firstPageNumber="8" fitToHeight="0" orientation="portrait" cellComments="asDisplayed" useFirstPageNumber="1" r:id="rId1"/>
  <headerFooter alignWithMargins="0">
    <oddFooter>&amp;L&amp;"Times New Roman,Regular"&amp;11  The accompanying notes are an integral part of these financial statements. 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K53"/>
  <sheetViews>
    <sheetView view="pageBreakPreview" zoomScale="110" zoomScaleNormal="100" zoomScaleSheetLayoutView="110" workbookViewId="0"/>
  </sheetViews>
  <sheetFormatPr defaultColWidth="9.140625" defaultRowHeight="15"/>
  <cols>
    <col min="1" max="2" width="2.5703125" style="76" customWidth="1"/>
    <col min="3" max="3" width="51.85546875" style="76" customWidth="1"/>
    <col min="4" max="4" width="8.28515625" style="76" customWidth="1"/>
    <col min="5" max="5" width="15.140625" style="146" customWidth="1"/>
    <col min="6" max="6" width="0.85546875" style="122" customWidth="1"/>
    <col min="7" max="7" width="15.140625" style="146" customWidth="1"/>
    <col min="8" max="8" width="0.85546875" style="122" customWidth="1"/>
    <col min="9" max="9" width="15.140625" style="146" customWidth="1"/>
    <col min="10" max="10" width="0.85546875" style="146" customWidth="1"/>
    <col min="11" max="11" width="15.140625" style="146" customWidth="1"/>
    <col min="12" max="16384" width="9.140625" style="76"/>
  </cols>
  <sheetData>
    <row r="1" spans="1:11" ht="20.25" customHeight="1">
      <c r="A1" s="240" t="str">
        <f>+'BL-5'!A1:K1</f>
        <v>Dusit Thani Public Company Limited and its Subsidiaries</v>
      </c>
      <c r="B1" s="240"/>
      <c r="C1" s="240"/>
      <c r="D1" s="241"/>
      <c r="E1" s="286"/>
      <c r="F1" s="240"/>
      <c r="G1" s="286"/>
      <c r="H1" s="240"/>
      <c r="I1" s="240"/>
      <c r="J1" s="240"/>
      <c r="K1" s="240"/>
    </row>
    <row r="2" spans="1:11" ht="20.25" customHeight="1">
      <c r="A2" s="238" t="s">
        <v>260</v>
      </c>
      <c r="B2" s="238"/>
      <c r="C2" s="238"/>
      <c r="D2" s="239"/>
      <c r="E2" s="286"/>
      <c r="F2" s="238"/>
      <c r="G2" s="286"/>
      <c r="H2" s="238"/>
      <c r="I2" s="238"/>
      <c r="J2" s="238"/>
      <c r="K2" s="238"/>
    </row>
    <row r="3" spans="1:11" ht="20.25" customHeight="1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1" ht="20.25" customHeight="1">
      <c r="A4" s="69"/>
      <c r="B4" s="69"/>
      <c r="C4" s="69"/>
      <c r="D4" s="69"/>
      <c r="E4" s="138"/>
      <c r="F4" s="139" t="s">
        <v>2</v>
      </c>
      <c r="G4" s="138"/>
      <c r="H4" s="138"/>
      <c r="I4" s="138"/>
      <c r="J4" s="140" t="s">
        <v>3</v>
      </c>
      <c r="K4" s="138"/>
    </row>
    <row r="5" spans="1:11" ht="20.25" customHeight="1">
      <c r="A5" s="71"/>
      <c r="B5" s="71"/>
      <c r="C5" s="71"/>
      <c r="D5" s="71"/>
      <c r="E5" s="292" t="s">
        <v>4</v>
      </c>
      <c r="F5" s="292"/>
      <c r="G5" s="292"/>
      <c r="H5" s="141"/>
      <c r="I5" s="292" t="s">
        <v>4</v>
      </c>
      <c r="J5" s="292"/>
      <c r="K5" s="292"/>
    </row>
    <row r="6" spans="1:11" ht="20.25" customHeight="1">
      <c r="A6" s="71"/>
      <c r="B6" s="71"/>
      <c r="C6" s="71"/>
      <c r="D6" s="71"/>
      <c r="E6" s="294" t="s">
        <v>80</v>
      </c>
      <c r="F6" s="294"/>
      <c r="G6" s="294"/>
      <c r="H6" s="141"/>
      <c r="I6" s="294" t="s">
        <v>80</v>
      </c>
      <c r="J6" s="294"/>
      <c r="K6" s="294"/>
    </row>
    <row r="7" spans="1:11" ht="20.25" customHeight="1">
      <c r="A7" s="71"/>
      <c r="B7" s="71"/>
      <c r="C7" s="71"/>
      <c r="D7" s="71"/>
      <c r="E7" s="293" t="s">
        <v>5</v>
      </c>
      <c r="F7" s="293"/>
      <c r="G7" s="293"/>
      <c r="H7" s="141"/>
      <c r="I7" s="293" t="s">
        <v>5</v>
      </c>
      <c r="J7" s="293"/>
      <c r="K7" s="293"/>
    </row>
    <row r="8" spans="1:11" ht="20.25" customHeight="1">
      <c r="A8" s="71"/>
      <c r="B8" s="71"/>
      <c r="C8" s="71"/>
      <c r="D8" s="142" t="s">
        <v>7</v>
      </c>
      <c r="E8" s="143">
        <v>2017</v>
      </c>
      <c r="F8" s="144"/>
      <c r="G8" s="143">
        <v>2016</v>
      </c>
      <c r="H8" s="144"/>
      <c r="I8" s="143">
        <v>2017</v>
      </c>
      <c r="J8" s="144"/>
      <c r="K8" s="143">
        <v>2016</v>
      </c>
    </row>
    <row r="9" spans="1:11" ht="20.25" customHeight="1">
      <c r="A9" s="71"/>
      <c r="B9" s="71"/>
      <c r="C9" s="71"/>
      <c r="D9" s="71"/>
      <c r="E9" s="289" t="s">
        <v>215</v>
      </c>
      <c r="F9" s="289"/>
      <c r="G9" s="289"/>
      <c r="H9" s="289"/>
      <c r="I9" s="289"/>
      <c r="J9" s="289"/>
      <c r="K9" s="289"/>
    </row>
    <row r="10" spans="1:11" ht="20.25" customHeight="1">
      <c r="A10" s="69" t="s">
        <v>186</v>
      </c>
      <c r="B10" s="79"/>
      <c r="C10" s="79"/>
      <c r="D10" s="79"/>
      <c r="E10" s="4">
        <v>332369289</v>
      </c>
      <c r="F10" s="4"/>
      <c r="G10" s="4">
        <v>152914958</v>
      </c>
      <c r="H10" s="4"/>
      <c r="I10" s="4">
        <v>110481461</v>
      </c>
      <c r="J10" s="5"/>
      <c r="K10" s="4">
        <v>158313676</v>
      </c>
    </row>
    <row r="11" spans="1:11" ht="20.25" customHeight="1">
      <c r="A11" s="69" t="s">
        <v>106</v>
      </c>
      <c r="B11" s="79"/>
      <c r="C11" s="79"/>
      <c r="D11" s="79"/>
      <c r="E11" s="145"/>
      <c r="F11" s="115"/>
      <c r="G11" s="145"/>
      <c r="H11" s="145"/>
      <c r="I11" s="145"/>
      <c r="J11" s="145"/>
      <c r="K11" s="145"/>
    </row>
    <row r="12" spans="1:11" ht="20.25" customHeight="1">
      <c r="A12" s="123" t="s">
        <v>107</v>
      </c>
      <c r="B12" s="79"/>
      <c r="C12" s="79"/>
      <c r="D12" s="79"/>
      <c r="E12" s="37"/>
      <c r="G12" s="37"/>
      <c r="I12" s="37"/>
      <c r="K12" s="37"/>
    </row>
    <row r="13" spans="1:11" ht="20.25" customHeight="1">
      <c r="A13" s="76" t="s">
        <v>108</v>
      </c>
      <c r="E13" s="268">
        <v>-142702237</v>
      </c>
      <c r="F13" s="183"/>
      <c r="G13" s="5">
        <v>-22138397</v>
      </c>
      <c r="H13" s="185"/>
      <c r="I13" s="5">
        <v>0</v>
      </c>
      <c r="J13" s="185"/>
      <c r="K13" s="5">
        <v>0</v>
      </c>
    </row>
    <row r="14" spans="1:11" ht="20.25" customHeight="1">
      <c r="A14" s="76" t="s">
        <v>109</v>
      </c>
      <c r="D14" s="127">
        <v>9</v>
      </c>
      <c r="E14" s="5">
        <v>110844950</v>
      </c>
      <c r="F14" s="185"/>
      <c r="G14" s="5">
        <v>8524000</v>
      </c>
      <c r="H14" s="5"/>
      <c r="I14" s="5">
        <v>1315250</v>
      </c>
      <c r="J14" s="5"/>
      <c r="K14" s="5">
        <v>-112034968</v>
      </c>
    </row>
    <row r="15" spans="1:11" ht="20.25" customHeight="1">
      <c r="A15" s="76" t="s">
        <v>278</v>
      </c>
      <c r="E15" s="61">
        <v>10519564</v>
      </c>
      <c r="F15" s="185"/>
      <c r="G15" s="61">
        <v>-1704800</v>
      </c>
      <c r="H15" s="185"/>
      <c r="I15" s="269">
        <v>-263050</v>
      </c>
      <c r="J15" s="185"/>
      <c r="K15" s="269">
        <v>22406993</v>
      </c>
    </row>
    <row r="16" spans="1:11" ht="20.25" customHeight="1">
      <c r="A16" s="69" t="s">
        <v>110</v>
      </c>
      <c r="E16" s="93">
        <f>SUM(E13:E15)</f>
        <v>-21337723</v>
      </c>
      <c r="F16" s="4"/>
      <c r="G16" s="93">
        <f>SUM(G13:G15)</f>
        <v>-15319197</v>
      </c>
      <c r="H16" s="4"/>
      <c r="I16" s="93">
        <f>SUM(I13:I15)</f>
        <v>1052200</v>
      </c>
      <c r="J16" s="4"/>
      <c r="K16" s="93">
        <f>SUM(K13:K15)</f>
        <v>-89627975</v>
      </c>
    </row>
    <row r="17" spans="1:11" ht="20.25" customHeight="1">
      <c r="A17" s="69"/>
      <c r="E17" s="4"/>
      <c r="F17" s="4"/>
      <c r="G17" s="4"/>
      <c r="H17" s="4"/>
      <c r="I17" s="4"/>
      <c r="J17" s="4"/>
      <c r="K17" s="4"/>
    </row>
    <row r="18" spans="1:11" ht="20.25" customHeight="1">
      <c r="A18" s="123" t="s">
        <v>111</v>
      </c>
      <c r="E18" s="4"/>
      <c r="F18" s="4"/>
      <c r="G18" s="4"/>
      <c r="H18" s="4"/>
      <c r="I18" s="4"/>
      <c r="J18" s="4"/>
      <c r="K18" s="4"/>
    </row>
    <row r="19" spans="1:11" ht="20.25" customHeight="1">
      <c r="A19" s="52" t="s">
        <v>280</v>
      </c>
      <c r="D19" s="127">
        <v>24</v>
      </c>
      <c r="E19" s="5">
        <v>18480116</v>
      </c>
      <c r="F19" s="5"/>
      <c r="G19" s="5">
        <v>6176914</v>
      </c>
      <c r="H19" s="5"/>
      <c r="I19" s="5">
        <v>20532073</v>
      </c>
      <c r="J19" s="5"/>
      <c r="K19" s="5">
        <v>0</v>
      </c>
    </row>
    <row r="20" spans="1:11" ht="20.25" customHeight="1">
      <c r="A20" s="1" t="s">
        <v>112</v>
      </c>
      <c r="E20" s="5">
        <v>-4936001</v>
      </c>
      <c r="F20" s="5"/>
      <c r="G20" s="5">
        <v>-1853074</v>
      </c>
      <c r="H20" s="5"/>
      <c r="I20" s="5">
        <v>-4106415</v>
      </c>
      <c r="J20" s="5"/>
      <c r="K20" s="5">
        <v>0</v>
      </c>
    </row>
    <row r="21" spans="1:11" ht="20.25" customHeight="1">
      <c r="A21" s="8" t="s">
        <v>113</v>
      </c>
      <c r="E21" s="93">
        <f>SUM(E19:E20)</f>
        <v>13544115</v>
      </c>
      <c r="F21" s="4"/>
      <c r="G21" s="93">
        <f>SUM(G19:G20)</f>
        <v>4323840</v>
      </c>
      <c r="H21" s="4"/>
      <c r="I21" s="93">
        <f>SUM(I19:I20)</f>
        <v>16425658</v>
      </c>
      <c r="J21" s="4"/>
      <c r="K21" s="93">
        <f>SUM(K19:K20)</f>
        <v>0</v>
      </c>
    </row>
    <row r="22" spans="1:11" ht="20.25" customHeight="1">
      <c r="A22" s="8"/>
      <c r="E22" s="4"/>
      <c r="F22" s="4"/>
      <c r="G22" s="4"/>
      <c r="H22" s="4"/>
      <c r="I22" s="4"/>
      <c r="J22" s="4"/>
      <c r="K22" s="4"/>
    </row>
    <row r="23" spans="1:11" ht="20.25" customHeight="1">
      <c r="A23" s="8" t="s">
        <v>114</v>
      </c>
      <c r="B23" s="1"/>
    </row>
    <row r="24" spans="1:11" ht="20.25" customHeight="1">
      <c r="A24" s="8"/>
      <c r="B24" s="26" t="s">
        <v>115</v>
      </c>
      <c r="E24" s="75">
        <f>SUM(E16,E21)</f>
        <v>-7793608</v>
      </c>
      <c r="F24" s="115"/>
      <c r="G24" s="75">
        <f>SUM(G16,G21)</f>
        <v>-10995357</v>
      </c>
      <c r="H24" s="115"/>
      <c r="I24" s="277">
        <f>SUM(I16,I21)</f>
        <v>17477858</v>
      </c>
      <c r="J24" s="75"/>
      <c r="K24" s="75">
        <f>SUM(K16,K21)</f>
        <v>-89627975</v>
      </c>
    </row>
    <row r="25" spans="1:11" ht="20.25" customHeight="1" thickBot="1">
      <c r="A25" s="8" t="s">
        <v>116</v>
      </c>
      <c r="B25" s="1"/>
      <c r="E25" s="100">
        <f>SUM(E10,E24)</f>
        <v>324575681</v>
      </c>
      <c r="F25" s="4"/>
      <c r="G25" s="100">
        <f>SUM(G10,G24)</f>
        <v>141919601</v>
      </c>
      <c r="H25" s="4"/>
      <c r="I25" s="100">
        <f>SUM(I10,I24)</f>
        <v>127959319</v>
      </c>
      <c r="J25" s="4"/>
      <c r="K25" s="100">
        <f>SUM(K10,K24)</f>
        <v>68685701</v>
      </c>
    </row>
    <row r="26" spans="1:11" ht="20.25" customHeight="1" thickTop="1">
      <c r="A26" s="79" t="s">
        <v>117</v>
      </c>
      <c r="B26" s="148"/>
      <c r="C26" s="148"/>
      <c r="D26" s="148"/>
      <c r="E26" s="34"/>
      <c r="G26" s="34"/>
      <c r="I26" s="34"/>
      <c r="K26" s="34"/>
    </row>
    <row r="27" spans="1:11" ht="20.25" customHeight="1">
      <c r="B27" s="76" t="s">
        <v>103</v>
      </c>
      <c r="C27" s="148"/>
      <c r="D27" s="148"/>
      <c r="E27" s="268">
        <v>319084717</v>
      </c>
      <c r="F27" s="5"/>
      <c r="G27" s="5">
        <v>117256491</v>
      </c>
      <c r="H27" s="5"/>
      <c r="I27" s="5">
        <v>127959319</v>
      </c>
      <c r="J27" s="5"/>
      <c r="K27" s="5">
        <v>68685701</v>
      </c>
    </row>
    <row r="28" spans="1:11" ht="20.25" customHeight="1">
      <c r="B28" s="76" t="s">
        <v>76</v>
      </c>
      <c r="C28" s="148"/>
      <c r="D28" s="148"/>
      <c r="E28" s="268">
        <v>5490964</v>
      </c>
      <c r="F28" s="5"/>
      <c r="G28" s="5">
        <v>24663110</v>
      </c>
      <c r="H28" s="185"/>
      <c r="I28" s="5">
        <v>0</v>
      </c>
      <c r="J28" s="185"/>
      <c r="K28" s="5">
        <v>0</v>
      </c>
    </row>
    <row r="29" spans="1:11" ht="20.25" customHeight="1" thickBot="1">
      <c r="A29" s="69" t="s">
        <v>116</v>
      </c>
      <c r="B29" s="79"/>
      <c r="C29" s="149"/>
      <c r="D29" s="149"/>
      <c r="E29" s="100">
        <f>SUM(E27:E28)</f>
        <v>324575681</v>
      </c>
      <c r="F29" s="4"/>
      <c r="G29" s="100">
        <f>SUM(G27:G28)</f>
        <v>141919601</v>
      </c>
      <c r="H29" s="4"/>
      <c r="I29" s="100">
        <f>SUM(I27:I28)</f>
        <v>127959319</v>
      </c>
      <c r="J29" s="4"/>
      <c r="K29" s="100">
        <f>SUM(K27:K28)</f>
        <v>68685701</v>
      </c>
    </row>
    <row r="30" spans="1:11" ht="15.75" thickTop="1">
      <c r="E30" s="150">
        <f>+E25-E29</f>
        <v>0</v>
      </c>
      <c r="F30" s="150"/>
      <c r="G30" s="150">
        <f>+G25-G29</f>
        <v>0</v>
      </c>
      <c r="H30" s="150"/>
      <c r="I30" s="150">
        <f>+I25-I29</f>
        <v>0</v>
      </c>
      <c r="J30" s="150"/>
      <c r="K30" s="150">
        <f>+K25-K29</f>
        <v>0</v>
      </c>
    </row>
    <row r="31" spans="1:11">
      <c r="E31" s="148"/>
      <c r="F31" s="148"/>
      <c r="G31" s="148"/>
      <c r="H31" s="148"/>
      <c r="I31" s="148"/>
      <c r="J31" s="148"/>
      <c r="K31" s="148"/>
    </row>
    <row r="32" spans="1:11">
      <c r="E32" s="148"/>
      <c r="F32" s="148"/>
      <c r="G32" s="148"/>
      <c r="H32" s="148"/>
      <c r="I32" s="148"/>
      <c r="J32" s="148"/>
      <c r="K32" s="148"/>
    </row>
    <row r="33" spans="5:11">
      <c r="E33" s="148"/>
      <c r="F33" s="148"/>
      <c r="G33" s="148"/>
      <c r="H33" s="148"/>
      <c r="I33" s="148"/>
      <c r="J33" s="148"/>
      <c r="K33" s="148"/>
    </row>
    <row r="34" spans="5:11">
      <c r="E34" s="148"/>
      <c r="F34" s="148"/>
      <c r="G34" s="148"/>
      <c r="H34" s="148"/>
      <c r="I34" s="148"/>
      <c r="J34" s="148"/>
      <c r="K34" s="148"/>
    </row>
    <row r="35" spans="5:11">
      <c r="E35" s="148"/>
      <c r="F35" s="148"/>
      <c r="G35" s="148"/>
      <c r="H35" s="148"/>
      <c r="I35" s="148"/>
      <c r="J35" s="148"/>
      <c r="K35" s="148"/>
    </row>
    <row r="36" spans="5:11">
      <c r="E36" s="148"/>
      <c r="F36" s="148"/>
      <c r="G36" s="148"/>
      <c r="H36" s="148"/>
      <c r="I36" s="148"/>
      <c r="J36" s="148"/>
      <c r="K36" s="148"/>
    </row>
    <row r="37" spans="5:11">
      <c r="E37" s="148"/>
      <c r="F37" s="148"/>
      <c r="G37" s="148"/>
      <c r="H37" s="148"/>
      <c r="I37" s="148"/>
      <c r="J37" s="148"/>
      <c r="K37" s="148"/>
    </row>
    <row r="38" spans="5:11">
      <c r="E38" s="148"/>
      <c r="F38" s="148"/>
      <c r="G38" s="148"/>
      <c r="H38" s="148"/>
      <c r="I38" s="148"/>
      <c r="J38" s="148"/>
      <c r="K38" s="148"/>
    </row>
    <row r="39" spans="5:11">
      <c r="E39" s="148"/>
      <c r="F39" s="148"/>
      <c r="G39" s="148"/>
      <c r="H39" s="148"/>
      <c r="I39" s="148"/>
      <c r="J39" s="148"/>
      <c r="K39" s="148"/>
    </row>
    <row r="40" spans="5:11">
      <c r="E40" s="148"/>
      <c r="F40" s="148"/>
      <c r="G40" s="148"/>
      <c r="H40" s="148"/>
      <c r="I40" s="148"/>
      <c r="J40" s="148"/>
      <c r="K40" s="148"/>
    </row>
    <row r="41" spans="5:11">
      <c r="E41" s="148"/>
      <c r="F41" s="148"/>
      <c r="G41" s="148"/>
      <c r="H41" s="148"/>
      <c r="I41" s="148"/>
      <c r="J41" s="148"/>
      <c r="K41" s="148"/>
    </row>
    <row r="42" spans="5:11">
      <c r="E42" s="148"/>
      <c r="F42" s="148"/>
      <c r="G42" s="148"/>
      <c r="H42" s="148"/>
      <c r="I42" s="148"/>
      <c r="J42" s="148"/>
      <c r="K42" s="148"/>
    </row>
    <row r="43" spans="5:11">
      <c r="E43" s="148"/>
      <c r="F43" s="148"/>
      <c r="G43" s="148"/>
      <c r="H43" s="148"/>
      <c r="I43" s="148"/>
      <c r="J43" s="148"/>
      <c r="K43" s="148"/>
    </row>
    <row r="44" spans="5:11">
      <c r="E44" s="148"/>
      <c r="F44" s="148"/>
      <c r="G44" s="148"/>
      <c r="H44" s="148"/>
      <c r="I44" s="148"/>
      <c r="J44" s="148"/>
      <c r="K44" s="148"/>
    </row>
    <row r="45" spans="5:11">
      <c r="E45" s="148"/>
      <c r="F45" s="148"/>
      <c r="G45" s="148"/>
      <c r="H45" s="148"/>
      <c r="I45" s="148"/>
      <c r="J45" s="148"/>
      <c r="K45" s="148"/>
    </row>
    <row r="46" spans="5:11">
      <c r="E46" s="148"/>
      <c r="F46" s="148"/>
      <c r="G46" s="148"/>
      <c r="H46" s="148"/>
      <c r="I46" s="148"/>
      <c r="J46" s="148"/>
      <c r="K46" s="148"/>
    </row>
    <row r="47" spans="5:11">
      <c r="E47" s="148"/>
      <c r="F47" s="148"/>
      <c r="G47" s="148"/>
      <c r="H47" s="148"/>
      <c r="I47" s="148"/>
      <c r="J47" s="148"/>
      <c r="K47" s="148"/>
    </row>
    <row r="48" spans="5:11">
      <c r="E48" s="148"/>
      <c r="F48" s="148"/>
      <c r="G48" s="148"/>
      <c r="H48" s="148"/>
      <c r="I48" s="148"/>
      <c r="J48" s="148"/>
      <c r="K48" s="148"/>
    </row>
    <row r="49" spans="5:11">
      <c r="E49" s="148"/>
      <c r="F49" s="148"/>
      <c r="G49" s="148"/>
      <c r="H49" s="148"/>
      <c r="I49" s="148"/>
      <c r="J49" s="148"/>
      <c r="K49" s="148"/>
    </row>
    <row r="50" spans="5:11">
      <c r="E50" s="148"/>
      <c r="F50" s="148"/>
      <c r="G50" s="148"/>
      <c r="H50" s="148"/>
      <c r="I50" s="148"/>
      <c r="J50" s="148"/>
      <c r="K50" s="148"/>
    </row>
    <row r="51" spans="5:11">
      <c r="E51" s="148"/>
      <c r="F51" s="148"/>
      <c r="G51" s="148"/>
      <c r="H51" s="148"/>
      <c r="I51" s="148"/>
      <c r="J51" s="148"/>
      <c r="K51" s="148"/>
    </row>
    <row r="52" spans="5:11">
      <c r="E52" s="148"/>
      <c r="F52" s="148"/>
      <c r="G52" s="148"/>
      <c r="H52" s="148"/>
      <c r="I52" s="148"/>
      <c r="J52" s="148"/>
      <c r="K52" s="148"/>
    </row>
    <row r="53" spans="5:11">
      <c r="E53" s="148"/>
      <c r="F53" s="148"/>
      <c r="G53" s="148"/>
      <c r="H53" s="148"/>
      <c r="I53" s="148"/>
      <c r="J53" s="148"/>
      <c r="K53" s="148"/>
    </row>
  </sheetData>
  <mergeCells count="7">
    <mergeCell ref="E7:G7"/>
    <mergeCell ref="I7:K7"/>
    <mergeCell ref="E9:K9"/>
    <mergeCell ref="E5:G5"/>
    <mergeCell ref="I5:K5"/>
    <mergeCell ref="E6:G6"/>
    <mergeCell ref="I6:K6"/>
  </mergeCells>
  <pageMargins left="0.7" right="0.7" top="0.48" bottom="0.5" header="0.5" footer="0.5"/>
  <pageSetup paperSize="9" scale="74" firstPageNumber="9" fitToHeight="0" orientation="portrait" useFirstPageNumber="1" r:id="rId1"/>
  <headerFooter alignWithMargins="0">
    <oddFooter>&amp;L&amp;"Times New Roman,Regular"&amp;11  The accompanying notes are an integral part of these financial statements. 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AF57"/>
  <sheetViews>
    <sheetView view="pageBreakPreview" zoomScale="120" zoomScaleNormal="70" zoomScaleSheetLayoutView="120" workbookViewId="0"/>
  </sheetViews>
  <sheetFormatPr defaultColWidth="9.140625" defaultRowHeight="15"/>
  <cols>
    <col min="1" max="1" width="2" style="76" customWidth="1"/>
    <col min="2" max="2" width="48.5703125" style="76" customWidth="1"/>
    <col min="3" max="3" width="8.42578125" style="127" customWidth="1"/>
    <col min="4" max="4" width="2.5703125" style="76" customWidth="1"/>
    <col min="5" max="5" width="17.28515625" style="128" customWidth="1"/>
    <col min="6" max="6" width="0.85546875" style="129" customWidth="1"/>
    <col min="7" max="7" width="17.28515625" style="128" customWidth="1"/>
    <col min="8" max="8" width="0.85546875" style="129" customWidth="1"/>
    <col min="9" max="9" width="17.28515625" style="128" customWidth="1"/>
    <col min="10" max="10" width="0.85546875" style="129" customWidth="1"/>
    <col min="11" max="11" width="17.28515625" style="128" customWidth="1"/>
    <col min="12" max="12" width="0.85546875" style="129" customWidth="1"/>
    <col min="13" max="13" width="17.28515625" style="128" customWidth="1"/>
    <col min="14" max="14" width="0.85546875" style="129" customWidth="1"/>
    <col min="15" max="15" width="17.28515625" style="129" customWidth="1"/>
    <col min="16" max="16" width="0.85546875" style="129" customWidth="1"/>
    <col min="17" max="17" width="17.28515625" style="128" customWidth="1"/>
    <col min="18" max="18" width="0.85546875" style="129" customWidth="1"/>
    <col min="19" max="19" width="17.28515625" style="128" customWidth="1"/>
    <col min="20" max="20" width="0.85546875" style="129" customWidth="1"/>
    <col min="21" max="21" width="17.28515625" style="128" customWidth="1"/>
    <col min="22" max="22" width="0.85546875" style="129" customWidth="1"/>
    <col min="23" max="23" width="17.28515625" style="128" customWidth="1"/>
    <col min="24" max="24" width="0.85546875" style="129" customWidth="1"/>
    <col min="25" max="25" width="17.28515625" style="128" customWidth="1"/>
    <col min="26" max="26" width="0.85546875" style="129" customWidth="1"/>
    <col min="27" max="27" width="17.28515625" style="128" customWidth="1"/>
    <col min="28" max="28" width="0.85546875" style="81" customWidth="1"/>
    <col min="29" max="29" width="17.28515625" style="76" customWidth="1"/>
    <col min="30" max="30" width="0.85546875" style="81" customWidth="1"/>
    <col min="31" max="31" width="17.28515625" style="76" customWidth="1"/>
    <col min="32" max="32" width="12.28515625" style="76" bestFit="1" customWidth="1"/>
    <col min="33" max="16384" width="9.140625" style="76"/>
  </cols>
  <sheetData>
    <row r="1" spans="1:31" ht="20.25" customHeight="1">
      <c r="A1" s="240" t="str">
        <f>+'BL-5'!A1:K1</f>
        <v>Dusit Thani Public Company Limited and its Subsidiaries</v>
      </c>
      <c r="B1" s="240"/>
      <c r="C1" s="240"/>
      <c r="D1" s="241"/>
      <c r="E1" s="286"/>
      <c r="F1" s="240"/>
      <c r="G1" s="286"/>
      <c r="H1" s="240"/>
      <c r="I1" s="240"/>
      <c r="J1" s="240"/>
      <c r="K1" s="240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D1" s="76"/>
    </row>
    <row r="2" spans="1:31" ht="20.25" customHeight="1">
      <c r="A2" s="238" t="s">
        <v>262</v>
      </c>
      <c r="B2" s="238"/>
      <c r="C2" s="238"/>
      <c r="D2" s="239"/>
      <c r="E2" s="286"/>
      <c r="F2" s="238"/>
      <c r="G2" s="286"/>
      <c r="H2" s="238"/>
      <c r="I2" s="238"/>
      <c r="J2" s="238"/>
      <c r="K2" s="238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D2" s="76"/>
    </row>
    <row r="3" spans="1:31" s="72" customFormat="1" ht="20.25" customHeight="1">
      <c r="B3" s="71"/>
      <c r="C3" s="84"/>
      <c r="D3" s="71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109"/>
      <c r="AD3" s="109"/>
      <c r="AE3" s="75"/>
    </row>
    <row r="4" spans="1:31" s="72" customFormat="1" ht="20.25" customHeight="1">
      <c r="B4" s="71"/>
      <c r="C4" s="84"/>
      <c r="D4" s="71"/>
      <c r="E4" s="295" t="s">
        <v>118</v>
      </c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</row>
    <row r="5" spans="1:31" s="72" customFormat="1" ht="20.25" customHeight="1">
      <c r="B5" s="71"/>
      <c r="D5" s="71"/>
      <c r="F5" s="109"/>
      <c r="G5" s="83"/>
      <c r="H5" s="78"/>
      <c r="J5" s="78"/>
      <c r="L5" s="78"/>
      <c r="M5" s="296" t="s">
        <v>67</v>
      </c>
      <c r="N5" s="296"/>
      <c r="O5" s="296"/>
      <c r="P5" s="296"/>
      <c r="Q5" s="296"/>
      <c r="R5" s="296"/>
      <c r="S5" s="296"/>
      <c r="T5" s="78"/>
      <c r="U5" s="296" t="s">
        <v>119</v>
      </c>
      <c r="V5" s="296"/>
      <c r="W5" s="296"/>
      <c r="X5" s="296"/>
      <c r="Y5" s="296"/>
      <c r="Z5" s="78"/>
      <c r="AB5" s="109"/>
      <c r="AD5" s="109"/>
    </row>
    <row r="6" spans="1:31" s="72" customFormat="1" ht="20.25" customHeight="1">
      <c r="B6" s="71"/>
      <c r="D6" s="71"/>
      <c r="F6" s="109"/>
      <c r="G6" s="83"/>
      <c r="H6" s="78"/>
      <c r="J6" s="78"/>
      <c r="K6" s="83" t="s">
        <v>120</v>
      </c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83" t="s">
        <v>104</v>
      </c>
      <c r="Z6" s="78"/>
      <c r="AB6" s="109"/>
      <c r="AD6" s="109"/>
    </row>
    <row r="7" spans="1:31" s="72" customFormat="1" ht="20.25" customHeight="1">
      <c r="B7" s="71"/>
      <c r="C7" s="84"/>
      <c r="D7" s="71"/>
      <c r="E7" s="78"/>
      <c r="F7" s="78"/>
      <c r="G7" s="78"/>
      <c r="H7" s="78"/>
      <c r="I7" s="83"/>
      <c r="J7" s="78"/>
      <c r="K7" s="78" t="s">
        <v>121</v>
      </c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 t="s">
        <v>122</v>
      </c>
      <c r="X7" s="78"/>
      <c r="Y7" s="83" t="s">
        <v>123</v>
      </c>
      <c r="Z7" s="78"/>
      <c r="AA7" s="78" t="s">
        <v>59</v>
      </c>
      <c r="AB7" s="78"/>
      <c r="AC7" s="83"/>
      <c r="AD7" s="78"/>
      <c r="AE7" s="83"/>
    </row>
    <row r="8" spans="1:31" s="72" customFormat="1" ht="20.25" customHeight="1">
      <c r="B8" s="71"/>
      <c r="C8" s="84"/>
      <c r="D8" s="71"/>
      <c r="E8" s="78" t="s">
        <v>124</v>
      </c>
      <c r="F8" s="78"/>
      <c r="G8" s="78"/>
      <c r="H8" s="78"/>
      <c r="I8" s="83" t="s">
        <v>125</v>
      </c>
      <c r="J8" s="78"/>
      <c r="K8" s="83" t="s">
        <v>126</v>
      </c>
      <c r="L8" s="78"/>
      <c r="N8" s="109"/>
      <c r="O8" s="89" t="s">
        <v>127</v>
      </c>
      <c r="P8" s="109"/>
      <c r="Q8" s="78" t="s">
        <v>128</v>
      </c>
      <c r="R8" s="78"/>
      <c r="S8" s="78"/>
      <c r="T8" s="78"/>
      <c r="U8" s="78" t="s">
        <v>129</v>
      </c>
      <c r="V8" s="78"/>
      <c r="W8" s="78" t="s">
        <v>130</v>
      </c>
      <c r="X8" s="78"/>
      <c r="Y8" s="78" t="s">
        <v>131</v>
      </c>
      <c r="Z8" s="78"/>
      <c r="AA8" s="78" t="s">
        <v>132</v>
      </c>
      <c r="AB8" s="78"/>
      <c r="AC8" s="83" t="s">
        <v>133</v>
      </c>
      <c r="AD8" s="78"/>
      <c r="AE8" s="83" t="s">
        <v>104</v>
      </c>
    </row>
    <row r="9" spans="1:31" s="72" customFormat="1" ht="20.25" customHeight="1">
      <c r="B9" s="71"/>
      <c r="C9" s="84"/>
      <c r="D9" s="71"/>
      <c r="E9" s="78" t="s">
        <v>134</v>
      </c>
      <c r="F9" s="78"/>
      <c r="G9" s="78" t="s">
        <v>128</v>
      </c>
      <c r="H9" s="78"/>
      <c r="I9" s="83" t="s">
        <v>135</v>
      </c>
      <c r="J9" s="78"/>
      <c r="K9" s="78" t="s">
        <v>136</v>
      </c>
      <c r="L9" s="78"/>
      <c r="M9" s="78" t="s">
        <v>137</v>
      </c>
      <c r="N9" s="78"/>
      <c r="O9" s="83" t="s">
        <v>138</v>
      </c>
      <c r="P9" s="78"/>
      <c r="Q9" s="89" t="s">
        <v>139</v>
      </c>
      <c r="R9" s="78"/>
      <c r="T9" s="78"/>
      <c r="U9" s="78" t="s">
        <v>140</v>
      </c>
      <c r="V9" s="78"/>
      <c r="W9" s="78" t="s">
        <v>141</v>
      </c>
      <c r="X9" s="78"/>
      <c r="Y9" s="78" t="s">
        <v>142</v>
      </c>
      <c r="Z9" s="78"/>
      <c r="AA9" s="78" t="s">
        <v>143</v>
      </c>
      <c r="AB9" s="78"/>
      <c r="AC9" s="78" t="s">
        <v>144</v>
      </c>
      <c r="AD9" s="78"/>
      <c r="AE9" s="78" t="s">
        <v>145</v>
      </c>
    </row>
    <row r="10" spans="1:31" ht="20.25" customHeight="1">
      <c r="B10" s="88"/>
      <c r="C10" s="84" t="s">
        <v>7</v>
      </c>
      <c r="D10" s="110"/>
      <c r="E10" s="78" t="s">
        <v>146</v>
      </c>
      <c r="F10" s="78"/>
      <c r="G10" s="89" t="s">
        <v>147</v>
      </c>
      <c r="H10" s="89"/>
      <c r="I10" s="78" t="s">
        <v>139</v>
      </c>
      <c r="J10" s="89"/>
      <c r="K10" s="78" t="s">
        <v>139</v>
      </c>
      <c r="L10" s="89"/>
      <c r="M10" s="78" t="s">
        <v>148</v>
      </c>
      <c r="N10" s="78"/>
      <c r="O10" s="78" t="s">
        <v>149</v>
      </c>
      <c r="P10" s="78"/>
      <c r="Q10" s="78" t="s">
        <v>148</v>
      </c>
      <c r="R10" s="111"/>
      <c r="S10" s="78" t="s">
        <v>72</v>
      </c>
      <c r="T10" s="89"/>
      <c r="U10" s="78" t="s">
        <v>150</v>
      </c>
      <c r="V10" s="89"/>
      <c r="W10" s="83" t="s">
        <v>151</v>
      </c>
      <c r="X10" s="89"/>
      <c r="Y10" s="83" t="s">
        <v>152</v>
      </c>
      <c r="Z10" s="89"/>
      <c r="AA10" s="83" t="s">
        <v>153</v>
      </c>
      <c r="AB10" s="89"/>
      <c r="AC10" s="83" t="s">
        <v>154</v>
      </c>
      <c r="AD10" s="89"/>
      <c r="AE10" s="78" t="s">
        <v>152</v>
      </c>
    </row>
    <row r="11" spans="1:31" ht="20.25" customHeight="1">
      <c r="B11" s="88"/>
      <c r="C11" s="112"/>
      <c r="D11" s="110"/>
      <c r="E11" s="297" t="s">
        <v>215</v>
      </c>
      <c r="F11" s="297"/>
      <c r="G11" s="297"/>
      <c r="H11" s="297"/>
      <c r="I11" s="297"/>
      <c r="J11" s="297"/>
      <c r="K11" s="297"/>
      <c r="L11" s="297"/>
      <c r="M11" s="297"/>
      <c r="N11" s="297"/>
      <c r="O11" s="297"/>
      <c r="P11" s="297"/>
      <c r="Q11" s="297"/>
      <c r="R11" s="297"/>
      <c r="S11" s="297"/>
      <c r="T11" s="297"/>
      <c r="U11" s="297"/>
      <c r="V11" s="297"/>
      <c r="W11" s="297"/>
      <c r="X11" s="297"/>
      <c r="Y11" s="297"/>
      <c r="Z11" s="297"/>
      <c r="AA11" s="297"/>
      <c r="AB11" s="297"/>
      <c r="AC11" s="297"/>
      <c r="AD11" s="297"/>
      <c r="AE11" s="297"/>
    </row>
    <row r="12" spans="1:31" ht="20.25" customHeight="1">
      <c r="A12" s="85" t="s">
        <v>155</v>
      </c>
      <c r="C12" s="113"/>
      <c r="D12" s="114"/>
      <c r="E12" s="89"/>
      <c r="F12" s="115"/>
      <c r="G12" s="89"/>
      <c r="H12" s="94"/>
      <c r="I12" s="89"/>
      <c r="J12" s="94"/>
      <c r="K12" s="89"/>
      <c r="L12" s="94"/>
      <c r="M12" s="89"/>
      <c r="N12" s="94"/>
      <c r="O12" s="94"/>
      <c r="P12" s="94"/>
      <c r="Q12" s="89"/>
      <c r="R12" s="94"/>
      <c r="S12" s="89"/>
      <c r="T12" s="94"/>
      <c r="U12" s="89"/>
      <c r="V12" s="94"/>
      <c r="W12" s="89"/>
      <c r="X12" s="94"/>
      <c r="Y12" s="89"/>
      <c r="Z12" s="94"/>
      <c r="AA12" s="89"/>
      <c r="AB12" s="94" t="e">
        <f>#REF!</f>
        <v>#REF!</v>
      </c>
      <c r="AC12" s="89"/>
      <c r="AD12" s="94" t="e">
        <f>#REF!</f>
        <v>#REF!</v>
      </c>
      <c r="AE12" s="89"/>
    </row>
    <row r="13" spans="1:31" ht="20.25" customHeight="1">
      <c r="A13" s="85" t="s">
        <v>156</v>
      </c>
      <c r="C13" s="113"/>
      <c r="D13" s="114"/>
      <c r="E13" s="4">
        <v>850000000</v>
      </c>
      <c r="F13" s="28"/>
      <c r="G13" s="4">
        <v>-15740202</v>
      </c>
      <c r="H13" s="28"/>
      <c r="I13" s="4">
        <v>1643000000</v>
      </c>
      <c r="J13" s="28"/>
      <c r="K13" s="4">
        <v>18365540</v>
      </c>
      <c r="L13" s="28"/>
      <c r="M13" s="4">
        <v>85000000</v>
      </c>
      <c r="N13" s="28"/>
      <c r="O13" s="28">
        <v>366375697</v>
      </c>
      <c r="P13" s="28"/>
      <c r="Q13" s="4">
        <v>15740202</v>
      </c>
      <c r="R13" s="28"/>
      <c r="S13" s="4">
        <v>1394120463</v>
      </c>
      <c r="T13" s="28"/>
      <c r="U13" s="4">
        <v>-9514645</v>
      </c>
      <c r="V13" s="28"/>
      <c r="W13" s="4">
        <v>245855884</v>
      </c>
      <c r="X13" s="28"/>
      <c r="Y13" s="4">
        <v>236341239</v>
      </c>
      <c r="Z13" s="28"/>
      <c r="AA13" s="4">
        <v>4593202939</v>
      </c>
      <c r="AB13" s="28"/>
      <c r="AC13" s="4">
        <v>811262470</v>
      </c>
      <c r="AD13" s="28"/>
      <c r="AE13" s="4">
        <v>5404465409</v>
      </c>
    </row>
    <row r="14" spans="1:31" ht="20.25" customHeight="1">
      <c r="A14" s="90" t="s">
        <v>157</v>
      </c>
      <c r="B14" s="90"/>
      <c r="C14" s="87"/>
      <c r="D14" s="90"/>
      <c r="E14" s="3"/>
      <c r="F14" s="91"/>
      <c r="G14" s="3"/>
      <c r="H14" s="91"/>
      <c r="I14" s="3"/>
      <c r="J14" s="91"/>
      <c r="K14" s="3"/>
      <c r="L14" s="91"/>
      <c r="M14" s="3"/>
      <c r="N14" s="91"/>
      <c r="O14" s="3"/>
      <c r="P14" s="91"/>
      <c r="Q14" s="3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D14" s="76"/>
    </row>
    <row r="15" spans="1:31" ht="20.25" customHeight="1">
      <c r="B15" s="92" t="s">
        <v>158</v>
      </c>
      <c r="C15" s="87"/>
      <c r="D15" s="90"/>
      <c r="E15" s="3"/>
      <c r="F15" s="91"/>
      <c r="G15" s="3"/>
      <c r="H15" s="91"/>
      <c r="I15" s="3"/>
      <c r="J15" s="91"/>
      <c r="K15" s="3"/>
      <c r="L15" s="91"/>
      <c r="M15" s="3"/>
      <c r="N15" s="91"/>
      <c r="O15" s="3"/>
      <c r="P15" s="91"/>
      <c r="Q15" s="3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D15" s="76"/>
    </row>
    <row r="16" spans="1:31" ht="20.25" customHeight="1">
      <c r="A16" s="85"/>
      <c r="B16" s="76" t="s">
        <v>161</v>
      </c>
      <c r="C16" s="112">
        <v>37</v>
      </c>
      <c r="D16" s="114"/>
      <c r="E16" s="61">
        <v>0</v>
      </c>
      <c r="F16" s="37"/>
      <c r="G16" s="61">
        <v>0</v>
      </c>
      <c r="H16" s="37"/>
      <c r="I16" s="61">
        <v>0</v>
      </c>
      <c r="J16" s="37"/>
      <c r="K16" s="61">
        <v>0</v>
      </c>
      <c r="L16" s="37"/>
      <c r="M16" s="61">
        <v>0</v>
      </c>
      <c r="N16" s="37"/>
      <c r="O16" s="61">
        <v>0</v>
      </c>
      <c r="P16" s="37"/>
      <c r="Q16" s="61">
        <v>0</v>
      </c>
      <c r="R16" s="37"/>
      <c r="S16" s="37">
        <v>-101434213</v>
      </c>
      <c r="T16" s="37"/>
      <c r="U16" s="61">
        <v>0</v>
      </c>
      <c r="V16" s="37"/>
      <c r="W16" s="61">
        <v>0</v>
      </c>
      <c r="X16" s="37"/>
      <c r="Y16" s="61">
        <v>0</v>
      </c>
      <c r="Z16" s="37"/>
      <c r="AA16" s="37">
        <v>-101434213</v>
      </c>
      <c r="AB16" s="37"/>
      <c r="AC16" s="37">
        <v>-3811585</v>
      </c>
      <c r="AD16" s="28"/>
      <c r="AE16" s="37">
        <v>-105245798</v>
      </c>
    </row>
    <row r="17" spans="1:31" ht="20.25" customHeight="1">
      <c r="B17" s="92" t="s">
        <v>162</v>
      </c>
      <c r="C17" s="87"/>
      <c r="D17" s="90"/>
      <c r="E17" s="93">
        <f>SUM(E16:E16)</f>
        <v>0</v>
      </c>
      <c r="F17" s="116">
        <f t="shared" ref="F17:AD17" si="0">F16</f>
        <v>0</v>
      </c>
      <c r="G17" s="93">
        <f>SUM(G16:G16)</f>
        <v>0</v>
      </c>
      <c r="H17" s="116">
        <f t="shared" si="0"/>
        <v>0</v>
      </c>
      <c r="I17" s="93">
        <f>SUM(I16:I16)</f>
        <v>0</v>
      </c>
      <c r="J17" s="116">
        <f t="shared" si="0"/>
        <v>0</v>
      </c>
      <c r="K17" s="93">
        <f>SUM(K16:K16)</f>
        <v>0</v>
      </c>
      <c r="L17" s="116">
        <f t="shared" si="0"/>
        <v>0</v>
      </c>
      <c r="M17" s="93">
        <f>SUM(M16:M16)</f>
        <v>0</v>
      </c>
      <c r="N17" s="116">
        <f t="shared" si="0"/>
        <v>0</v>
      </c>
      <c r="O17" s="93">
        <f>SUM(O16:O16)</f>
        <v>0</v>
      </c>
      <c r="P17" s="116"/>
      <c r="Q17" s="93">
        <f>SUM(Q16:Q16)</f>
        <v>0</v>
      </c>
      <c r="R17" s="116">
        <f t="shared" si="0"/>
        <v>0</v>
      </c>
      <c r="S17" s="93">
        <f>SUM(S16:S16)</f>
        <v>-101434213</v>
      </c>
      <c r="T17" s="116">
        <f t="shared" si="0"/>
        <v>0</v>
      </c>
      <c r="U17" s="93">
        <f>SUM(U16:U16)</f>
        <v>0</v>
      </c>
      <c r="V17" s="116">
        <f t="shared" si="0"/>
        <v>0</v>
      </c>
      <c r="W17" s="93">
        <f>SUM(W16:W16)</f>
        <v>0</v>
      </c>
      <c r="X17" s="116">
        <f t="shared" si="0"/>
        <v>0</v>
      </c>
      <c r="Y17" s="93">
        <f>SUM(Y16:Y16)</f>
        <v>0</v>
      </c>
      <c r="Z17" s="116">
        <f t="shared" si="0"/>
        <v>0</v>
      </c>
      <c r="AA17" s="93">
        <f>SUM(AA16:AA16)</f>
        <v>-101434213</v>
      </c>
      <c r="AB17" s="116">
        <f t="shared" si="0"/>
        <v>0</v>
      </c>
      <c r="AC17" s="93">
        <f>SUM(AC16:AC16)</f>
        <v>-3811585</v>
      </c>
      <c r="AD17" s="116">
        <f t="shared" si="0"/>
        <v>0</v>
      </c>
      <c r="AE17" s="93">
        <f>SUM(AE16:AE16)</f>
        <v>-105245798</v>
      </c>
    </row>
    <row r="18" spans="1:31" ht="20.25" customHeight="1">
      <c r="A18" s="79"/>
      <c r="B18" s="92"/>
      <c r="C18" s="117"/>
      <c r="D18" s="114"/>
      <c r="E18" s="5"/>
      <c r="F18" s="118"/>
      <c r="G18" s="5"/>
      <c r="H18" s="118"/>
      <c r="I18" s="5"/>
      <c r="J18" s="118"/>
      <c r="K18" s="5"/>
      <c r="L18" s="118"/>
      <c r="M18" s="5"/>
      <c r="N18" s="118"/>
      <c r="O18" s="5"/>
      <c r="P18" s="118"/>
      <c r="Q18" s="5"/>
      <c r="R18" s="118"/>
      <c r="S18" s="5"/>
      <c r="T18" s="118"/>
      <c r="U18" s="5"/>
      <c r="V18" s="119"/>
      <c r="W18" s="5"/>
      <c r="X18" s="119"/>
      <c r="Y18" s="5"/>
      <c r="Z18" s="118"/>
      <c r="AA18" s="5"/>
      <c r="AB18" s="28"/>
      <c r="AC18" s="5"/>
      <c r="AD18" s="120"/>
      <c r="AE18" s="5"/>
    </row>
    <row r="19" spans="1:31" ht="20.25" customHeight="1">
      <c r="A19" s="90"/>
      <c r="B19" s="92" t="s">
        <v>163</v>
      </c>
      <c r="C19" s="113"/>
      <c r="D19" s="114"/>
      <c r="E19" s="3"/>
      <c r="F19" s="121"/>
      <c r="G19" s="3"/>
      <c r="H19" s="121"/>
      <c r="I19" s="3"/>
      <c r="J19" s="121"/>
      <c r="K19" s="3"/>
      <c r="L19" s="121"/>
      <c r="M19" s="3"/>
      <c r="N19" s="121"/>
      <c r="O19" s="121"/>
      <c r="P19" s="121"/>
      <c r="Q19" s="3"/>
      <c r="R19" s="121"/>
      <c r="S19" s="3"/>
      <c r="T19" s="121"/>
      <c r="U19" s="3"/>
      <c r="V19" s="122"/>
      <c r="W19" s="3"/>
      <c r="X19" s="122"/>
      <c r="Y19" s="3"/>
      <c r="Z19" s="122"/>
      <c r="AA19" s="3"/>
      <c r="AB19" s="122"/>
      <c r="AC19" s="3"/>
      <c r="AD19" s="122"/>
      <c r="AE19" s="3"/>
    </row>
    <row r="20" spans="1:31" ht="20.25" customHeight="1">
      <c r="A20" s="90"/>
      <c r="B20" s="88" t="s">
        <v>164</v>
      </c>
      <c r="C20" s="113"/>
      <c r="D20" s="114"/>
      <c r="E20" s="5">
        <v>0</v>
      </c>
      <c r="F20" s="37"/>
      <c r="G20" s="5">
        <v>0</v>
      </c>
      <c r="H20" s="37"/>
      <c r="I20" s="5">
        <v>0</v>
      </c>
      <c r="J20" s="37"/>
      <c r="K20" s="5">
        <v>0</v>
      </c>
      <c r="L20" s="37"/>
      <c r="M20" s="5">
        <v>0</v>
      </c>
      <c r="N20" s="37"/>
      <c r="O20" s="5">
        <v>0</v>
      </c>
      <c r="P20" s="37"/>
      <c r="Q20" s="5">
        <v>0</v>
      </c>
      <c r="R20" s="37"/>
      <c r="S20" s="5">
        <v>0</v>
      </c>
      <c r="T20" s="37"/>
      <c r="U20" s="5">
        <v>0</v>
      </c>
      <c r="V20" s="37"/>
      <c r="W20" s="5">
        <v>0</v>
      </c>
      <c r="X20" s="37"/>
      <c r="Y20" s="5">
        <v>0</v>
      </c>
      <c r="Z20" s="37"/>
      <c r="AA20" s="5">
        <v>0</v>
      </c>
      <c r="AB20" s="37"/>
      <c r="AC20" s="2">
        <v>1200</v>
      </c>
      <c r="AD20" s="37"/>
      <c r="AE20" s="2">
        <v>1200</v>
      </c>
    </row>
    <row r="21" spans="1:31" ht="20.25" customHeight="1">
      <c r="A21" s="90"/>
      <c r="B21" s="72" t="s">
        <v>165</v>
      </c>
      <c r="C21" s="113"/>
      <c r="D21" s="114"/>
      <c r="E21" s="3"/>
      <c r="F21" s="121"/>
      <c r="G21" s="3"/>
      <c r="H21" s="121"/>
      <c r="I21" s="3"/>
      <c r="J21" s="121"/>
      <c r="K21" s="3"/>
      <c r="L21" s="121"/>
      <c r="M21" s="3"/>
      <c r="N21" s="121"/>
      <c r="O21" s="121"/>
      <c r="P21" s="121"/>
      <c r="Q21" s="3"/>
      <c r="R21" s="121"/>
      <c r="S21" s="3"/>
      <c r="T21" s="121"/>
      <c r="U21" s="3"/>
      <c r="V21" s="122"/>
      <c r="W21" s="3"/>
      <c r="X21" s="122"/>
      <c r="Y21" s="3"/>
      <c r="Z21" s="122"/>
      <c r="AA21" s="3"/>
      <c r="AB21" s="122"/>
      <c r="AC21" s="3"/>
      <c r="AD21" s="122"/>
      <c r="AE21" s="3"/>
    </row>
    <row r="22" spans="1:31" ht="20.25" customHeight="1">
      <c r="B22" s="72" t="s">
        <v>166</v>
      </c>
      <c r="C22" s="117"/>
      <c r="D22" s="114"/>
      <c r="E22" s="61">
        <v>0</v>
      </c>
      <c r="F22" s="5"/>
      <c r="G22" s="61">
        <v>0</v>
      </c>
      <c r="H22" s="5"/>
      <c r="I22" s="61">
        <v>0</v>
      </c>
      <c r="J22" s="5"/>
      <c r="K22" s="61">
        <v>0</v>
      </c>
      <c r="L22" s="5"/>
      <c r="M22" s="61">
        <v>0</v>
      </c>
      <c r="N22" s="5"/>
      <c r="O22" s="61">
        <v>0</v>
      </c>
      <c r="P22" s="5"/>
      <c r="Q22" s="61">
        <v>0</v>
      </c>
      <c r="R22" s="5"/>
      <c r="S22" s="61">
        <v>-20044086</v>
      </c>
      <c r="T22" s="5"/>
      <c r="U22" s="61">
        <v>0</v>
      </c>
      <c r="V22" s="5"/>
      <c r="W22" s="61">
        <v>0</v>
      </c>
      <c r="X22" s="5"/>
      <c r="Y22" s="61">
        <v>0</v>
      </c>
      <c r="Z22" s="5"/>
      <c r="AA22" s="61">
        <v>-20044086</v>
      </c>
      <c r="AB22" s="5"/>
      <c r="AC22" s="61">
        <v>-67007464</v>
      </c>
      <c r="AD22" s="5"/>
      <c r="AE22" s="61">
        <v>-87051550</v>
      </c>
    </row>
    <row r="23" spans="1:31" ht="20.25" customHeight="1">
      <c r="A23" s="88"/>
      <c r="B23" s="123" t="s">
        <v>167</v>
      </c>
      <c r="C23" s="112"/>
      <c r="D23" s="114"/>
      <c r="E23" s="5"/>
      <c r="F23" s="122"/>
      <c r="G23" s="5"/>
      <c r="H23" s="122"/>
      <c r="I23" s="5"/>
      <c r="J23" s="122"/>
      <c r="K23" s="5"/>
      <c r="L23" s="121"/>
      <c r="M23" s="5"/>
      <c r="N23" s="122"/>
      <c r="O23" s="5"/>
      <c r="P23" s="122"/>
      <c r="Q23" s="5"/>
      <c r="R23" s="97"/>
      <c r="S23" s="5"/>
      <c r="T23" s="121"/>
      <c r="U23" s="5"/>
      <c r="V23" s="122"/>
      <c r="W23" s="5"/>
      <c r="X23" s="122"/>
      <c r="Y23" s="5"/>
      <c r="Z23" s="122"/>
      <c r="AA23" s="37"/>
      <c r="AB23" s="122"/>
      <c r="AC23" s="121"/>
      <c r="AD23" s="122"/>
      <c r="AE23" s="5"/>
    </row>
    <row r="24" spans="1:31" ht="20.25" customHeight="1">
      <c r="A24" s="79"/>
      <c r="B24" s="123" t="s">
        <v>168</v>
      </c>
      <c r="C24" s="124"/>
      <c r="D24" s="110"/>
      <c r="E24" s="125">
        <f>SUM(E17:E22)</f>
        <v>0</v>
      </c>
      <c r="F24" s="122">
        <f>F23</f>
        <v>0</v>
      </c>
      <c r="G24" s="125">
        <f>SUM(G17:G22)</f>
        <v>0</v>
      </c>
      <c r="H24" s="122">
        <f>H23</f>
        <v>0</v>
      </c>
      <c r="I24" s="125">
        <f>SUM(I17:I22)</f>
        <v>0</v>
      </c>
      <c r="J24" s="122">
        <f>J23</f>
        <v>0</v>
      </c>
      <c r="K24" s="125">
        <f>SUM(K17:K22)</f>
        <v>0</v>
      </c>
      <c r="L24" s="121">
        <f>L23</f>
        <v>0</v>
      </c>
      <c r="M24" s="125">
        <f>SUM(M17:M22)</f>
        <v>0</v>
      </c>
      <c r="N24" s="122">
        <f>N23</f>
        <v>0</v>
      </c>
      <c r="O24" s="125">
        <f>SUM(O17:O22)</f>
        <v>0</v>
      </c>
      <c r="P24" s="122"/>
      <c r="Q24" s="125">
        <f>SUM(Q17:Q22)</f>
        <v>0</v>
      </c>
      <c r="R24" s="97">
        <f>R23</f>
        <v>0</v>
      </c>
      <c r="S24" s="125">
        <f>SUM(S17:S22)</f>
        <v>-121478299</v>
      </c>
      <c r="T24" s="121">
        <f>T23</f>
        <v>0</v>
      </c>
      <c r="U24" s="125">
        <f>SUM(U17:U22)</f>
        <v>0</v>
      </c>
      <c r="V24" s="122">
        <f>V23</f>
        <v>0</v>
      </c>
      <c r="W24" s="125">
        <f>SUM(W17:W22)</f>
        <v>0</v>
      </c>
      <c r="X24" s="122">
        <f>X23</f>
        <v>0</v>
      </c>
      <c r="Y24" s="125">
        <f>SUM(Y17:Y22)</f>
        <v>0</v>
      </c>
      <c r="Z24" s="122">
        <f>Z23</f>
        <v>0</v>
      </c>
      <c r="AA24" s="125">
        <f>SUM(AA17:AA22)</f>
        <v>-121478299</v>
      </c>
      <c r="AB24" s="122">
        <f>AB23</f>
        <v>0</v>
      </c>
      <c r="AC24" s="125">
        <f>SUM(AC17:AC22)</f>
        <v>-70817849</v>
      </c>
      <c r="AD24" s="122">
        <f>AD23</f>
        <v>0</v>
      </c>
      <c r="AE24" s="125">
        <f>SUM(AE17:AE22)</f>
        <v>-192296148</v>
      </c>
    </row>
    <row r="25" spans="1:31" ht="20.25" customHeight="1">
      <c r="A25" s="79"/>
      <c r="B25" s="123"/>
      <c r="C25" s="124"/>
      <c r="D25" s="110"/>
      <c r="E25" s="4"/>
      <c r="F25" s="122"/>
      <c r="G25" s="4"/>
      <c r="H25" s="122"/>
      <c r="I25" s="4"/>
      <c r="J25" s="122"/>
      <c r="K25" s="4"/>
      <c r="L25" s="121"/>
      <c r="M25" s="4"/>
      <c r="N25" s="122"/>
      <c r="O25" s="4"/>
      <c r="P25" s="122"/>
      <c r="Q25" s="4"/>
      <c r="R25" s="97"/>
      <c r="S25" s="4"/>
      <c r="T25" s="121"/>
      <c r="U25" s="4"/>
      <c r="V25" s="122"/>
      <c r="W25" s="4"/>
      <c r="X25" s="122"/>
      <c r="Y25" s="4"/>
      <c r="Z25" s="122"/>
      <c r="AA25" s="4"/>
      <c r="AB25" s="122"/>
      <c r="AC25" s="4"/>
      <c r="AD25" s="122"/>
      <c r="AE25" s="4"/>
    </row>
    <row r="26" spans="1:31" ht="20.25" customHeight="1">
      <c r="B26" s="88" t="s">
        <v>159</v>
      </c>
      <c r="C26" s="88"/>
      <c r="D26" s="90"/>
      <c r="E26" s="3"/>
      <c r="F26" s="91"/>
      <c r="G26" s="3"/>
      <c r="H26" s="91"/>
      <c r="I26" s="3"/>
      <c r="J26" s="91"/>
      <c r="K26" s="3"/>
      <c r="L26" s="91"/>
      <c r="M26" s="3"/>
      <c r="N26" s="91"/>
      <c r="O26" s="3"/>
      <c r="P26" s="91"/>
      <c r="Q26" s="3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D26" s="76"/>
    </row>
    <row r="27" spans="1:31" ht="20.25" customHeight="1">
      <c r="B27" s="88" t="s">
        <v>160</v>
      </c>
      <c r="C27" s="112">
        <v>27</v>
      </c>
      <c r="D27" s="90"/>
      <c r="E27" s="5">
        <v>0</v>
      </c>
      <c r="F27" s="35"/>
      <c r="G27" s="5">
        <v>0</v>
      </c>
      <c r="H27" s="35"/>
      <c r="I27" s="5">
        <v>0</v>
      </c>
      <c r="J27" s="35"/>
      <c r="K27" s="5">
        <v>0</v>
      </c>
      <c r="L27" s="35"/>
      <c r="M27" s="5">
        <v>0</v>
      </c>
      <c r="N27" s="35"/>
      <c r="O27" s="2">
        <v>48571582</v>
      </c>
      <c r="P27" s="35"/>
      <c r="Q27" s="5">
        <v>0</v>
      </c>
      <c r="R27" s="2"/>
      <c r="S27" s="2">
        <v>-48571582</v>
      </c>
      <c r="T27" s="2"/>
      <c r="U27" s="5">
        <v>0</v>
      </c>
      <c r="V27" s="2"/>
      <c r="W27" s="5">
        <v>0</v>
      </c>
      <c r="X27" s="2"/>
      <c r="Y27" s="5">
        <v>0</v>
      </c>
      <c r="Z27" s="2"/>
      <c r="AA27" s="5">
        <v>0</v>
      </c>
      <c r="AB27" s="2"/>
      <c r="AC27" s="5">
        <v>0</v>
      </c>
      <c r="AD27" s="2"/>
      <c r="AE27" s="5">
        <v>0</v>
      </c>
    </row>
    <row r="28" spans="1:31" ht="20.25" customHeight="1">
      <c r="A28" s="126"/>
      <c r="B28" s="123"/>
      <c r="C28" s="117"/>
      <c r="D28" s="114"/>
      <c r="E28" s="116"/>
      <c r="F28" s="122"/>
      <c r="G28" s="116"/>
      <c r="H28" s="122"/>
      <c r="I28" s="116"/>
      <c r="J28" s="122"/>
      <c r="K28" s="116"/>
      <c r="L28" s="121"/>
      <c r="M28" s="116"/>
      <c r="N28" s="122"/>
      <c r="O28" s="122"/>
      <c r="P28" s="122"/>
      <c r="Q28" s="116"/>
      <c r="R28" s="97"/>
      <c r="S28" s="116"/>
      <c r="T28" s="121"/>
      <c r="U28" s="116"/>
      <c r="V28" s="122"/>
      <c r="W28" s="116"/>
      <c r="X28" s="122"/>
      <c r="Y28" s="116"/>
      <c r="Z28" s="122"/>
      <c r="AA28" s="116"/>
      <c r="AB28" s="122"/>
      <c r="AC28" s="116"/>
      <c r="AD28" s="122"/>
      <c r="AE28" s="116"/>
    </row>
    <row r="29" spans="1:31" ht="20.25" customHeight="1">
      <c r="A29" s="95" t="s">
        <v>277</v>
      </c>
      <c r="C29" s="117"/>
      <c r="D29" s="114"/>
      <c r="E29" s="3"/>
      <c r="F29" s="122"/>
      <c r="G29" s="3"/>
      <c r="H29" s="122"/>
      <c r="I29" s="3"/>
      <c r="J29" s="122"/>
      <c r="K29" s="3"/>
      <c r="L29" s="121"/>
      <c r="M29" s="3"/>
      <c r="N29" s="122"/>
      <c r="O29" s="122"/>
      <c r="P29" s="122"/>
      <c r="Q29" s="3"/>
      <c r="R29" s="97"/>
      <c r="S29" s="3"/>
      <c r="T29" s="121"/>
      <c r="U29" s="3"/>
      <c r="V29" s="122"/>
      <c r="W29" s="3"/>
      <c r="X29" s="122"/>
      <c r="Y29" s="3"/>
      <c r="Z29" s="122"/>
      <c r="AA29" s="3"/>
      <c r="AB29" s="122"/>
      <c r="AC29" s="3"/>
      <c r="AD29" s="122"/>
      <c r="AE29" s="3"/>
    </row>
    <row r="30" spans="1:31" ht="20.25" customHeight="1">
      <c r="A30" s="96"/>
      <c r="B30" s="88" t="s">
        <v>169</v>
      </c>
      <c r="C30" s="117"/>
      <c r="D30" s="114"/>
      <c r="E30" s="5">
        <v>0</v>
      </c>
      <c r="F30" s="122"/>
      <c r="G30" s="5">
        <v>0</v>
      </c>
      <c r="H30" s="122"/>
      <c r="I30" s="5">
        <v>0</v>
      </c>
      <c r="J30" s="122"/>
      <c r="K30" s="5">
        <v>0</v>
      </c>
      <c r="L30" s="121"/>
      <c r="M30" s="5">
        <v>0</v>
      </c>
      <c r="N30" s="122"/>
      <c r="O30" s="5">
        <v>0</v>
      </c>
      <c r="P30" s="122"/>
      <c r="Q30" s="5">
        <v>0</v>
      </c>
      <c r="R30" s="97"/>
      <c r="S30" s="5">
        <v>114121274</v>
      </c>
      <c r="T30" s="121"/>
      <c r="U30" s="5">
        <v>0</v>
      </c>
      <c r="V30" s="122"/>
      <c r="W30" s="5">
        <v>0</v>
      </c>
      <c r="X30" s="122"/>
      <c r="Y30" s="5">
        <v>0</v>
      </c>
      <c r="Z30" s="122"/>
      <c r="AA30" s="5">
        <v>114121274</v>
      </c>
      <c r="AB30" s="37"/>
      <c r="AC30" s="5">
        <v>38793684</v>
      </c>
      <c r="AD30" s="37"/>
      <c r="AE30" s="5">
        <v>152914958</v>
      </c>
    </row>
    <row r="31" spans="1:31" ht="20.25" customHeight="1">
      <c r="B31" s="88" t="s">
        <v>170</v>
      </c>
      <c r="C31" s="117"/>
      <c r="D31" s="114"/>
      <c r="E31" s="5">
        <v>0</v>
      </c>
      <c r="F31" s="122"/>
      <c r="G31" s="5">
        <v>0</v>
      </c>
      <c r="H31" s="122"/>
      <c r="I31" s="5">
        <v>0</v>
      </c>
      <c r="J31" s="122"/>
      <c r="K31" s="5">
        <v>0</v>
      </c>
      <c r="L31" s="121"/>
      <c r="M31" s="5">
        <v>0</v>
      </c>
      <c r="N31" s="122"/>
      <c r="O31" s="5">
        <v>0</v>
      </c>
      <c r="P31" s="122"/>
      <c r="Q31" s="5">
        <v>0</v>
      </c>
      <c r="R31" s="97"/>
      <c r="S31" s="5">
        <v>3805412</v>
      </c>
      <c r="T31" s="121"/>
      <c r="U31" s="5">
        <v>-7407533</v>
      </c>
      <c r="V31" s="121"/>
      <c r="W31" s="5">
        <v>6737338</v>
      </c>
      <c r="X31" s="121"/>
      <c r="Y31" s="5">
        <v>-670195</v>
      </c>
      <c r="Z31" s="121"/>
      <c r="AA31" s="5">
        <v>3135217</v>
      </c>
      <c r="AB31" s="37"/>
      <c r="AC31" s="5">
        <v>-14130574</v>
      </c>
      <c r="AD31" s="37"/>
      <c r="AE31" s="5">
        <v>-10995357</v>
      </c>
    </row>
    <row r="32" spans="1:31" ht="20.25" customHeight="1">
      <c r="A32" s="90" t="s">
        <v>116</v>
      </c>
      <c r="B32" s="79"/>
      <c r="C32" s="124"/>
      <c r="D32" s="110"/>
      <c r="E32" s="93">
        <f>SUM(E30:E31)</f>
        <v>0</v>
      </c>
      <c r="F32" s="28"/>
      <c r="G32" s="93">
        <f>SUM(G30:G31)</f>
        <v>0</v>
      </c>
      <c r="H32" s="28"/>
      <c r="I32" s="93">
        <f>SUM(I30:I31)</f>
        <v>0</v>
      </c>
      <c r="J32" s="28"/>
      <c r="K32" s="93">
        <f>SUM(K30:K31)</f>
        <v>0</v>
      </c>
      <c r="L32" s="28"/>
      <c r="M32" s="93">
        <f>SUM(M30:M31)</f>
        <v>0</v>
      </c>
      <c r="N32" s="28"/>
      <c r="O32" s="93">
        <f>SUM(O30:O31)</f>
        <v>0</v>
      </c>
      <c r="P32" s="28"/>
      <c r="Q32" s="93">
        <f>SUM(Q30:Q31)</f>
        <v>0</v>
      </c>
      <c r="R32" s="28"/>
      <c r="S32" s="93">
        <f>SUM(S30:S31)</f>
        <v>117926686</v>
      </c>
      <c r="T32" s="28"/>
      <c r="U32" s="93">
        <f>SUM(U30:U31)</f>
        <v>-7407533</v>
      </c>
      <c r="V32" s="28"/>
      <c r="W32" s="93">
        <f>SUM(W30:W31)</f>
        <v>6737338</v>
      </c>
      <c r="X32" s="28"/>
      <c r="Y32" s="93">
        <f>SUM(Y30:Y31)</f>
        <v>-670195</v>
      </c>
      <c r="Z32" s="28"/>
      <c r="AA32" s="93">
        <f>SUM(AA30:AA31)</f>
        <v>117256491</v>
      </c>
      <c r="AB32" s="28"/>
      <c r="AC32" s="93">
        <f>SUM(AC30:AC31)</f>
        <v>24663110</v>
      </c>
      <c r="AD32" s="28"/>
      <c r="AE32" s="93">
        <f>SUM(AE30:AE31)</f>
        <v>141919601</v>
      </c>
    </row>
    <row r="33" spans="1:31" ht="20.25" customHeight="1" thickBot="1">
      <c r="A33" s="86" t="s">
        <v>171</v>
      </c>
      <c r="C33" s="112"/>
      <c r="D33" s="110"/>
      <c r="E33" s="100">
        <f>E24+E13+E32+E27</f>
        <v>850000000</v>
      </c>
      <c r="F33" s="37"/>
      <c r="G33" s="100">
        <f>G24+G13+G32+G27</f>
        <v>-15740202</v>
      </c>
      <c r="H33" s="37"/>
      <c r="I33" s="100">
        <f>I24+I13+I32+I27</f>
        <v>1643000000</v>
      </c>
      <c r="J33" s="37"/>
      <c r="K33" s="100">
        <f>K24+K13+K32+K27</f>
        <v>18365540</v>
      </c>
      <c r="L33" s="37"/>
      <c r="M33" s="100">
        <f>M24+M13+M32+M27</f>
        <v>85000000</v>
      </c>
      <c r="N33" s="37"/>
      <c r="O33" s="100">
        <f>O24+O13+O32+O27</f>
        <v>414947279</v>
      </c>
      <c r="P33" s="37"/>
      <c r="Q33" s="100">
        <f>Q24+Q13+Q32</f>
        <v>15740202</v>
      </c>
      <c r="R33" s="37"/>
      <c r="S33" s="100">
        <f>S24+S13+S32+S27</f>
        <v>1341997268</v>
      </c>
      <c r="T33" s="37"/>
      <c r="U33" s="100">
        <f>U24+U13+U32</f>
        <v>-16922178</v>
      </c>
      <c r="V33" s="37"/>
      <c r="W33" s="100">
        <f>W24+W13+W32</f>
        <v>252593222</v>
      </c>
      <c r="X33" s="37"/>
      <c r="Y33" s="100">
        <f>Y24+Y13+Y32</f>
        <v>235671044</v>
      </c>
      <c r="Z33" s="37"/>
      <c r="AA33" s="100">
        <f>AA24+AA13+AA32</f>
        <v>4588981131</v>
      </c>
      <c r="AB33" s="37"/>
      <c r="AC33" s="100">
        <f>AC24+AC13+AC32</f>
        <v>765107731</v>
      </c>
      <c r="AD33" s="37"/>
      <c r="AE33" s="100">
        <f>AE24+AE13+AE32</f>
        <v>5354088862</v>
      </c>
    </row>
    <row r="34" spans="1:31" ht="20.25" customHeight="1" thickTop="1"/>
    <row r="35" spans="1:31" ht="20.25" customHeight="1">
      <c r="A35" s="85" t="s">
        <v>172</v>
      </c>
      <c r="C35" s="113"/>
      <c r="D35" s="114"/>
      <c r="E35" s="89"/>
      <c r="F35" s="115"/>
      <c r="G35" s="89"/>
      <c r="H35" s="94"/>
      <c r="I35" s="89"/>
      <c r="J35" s="94"/>
      <c r="K35" s="89"/>
      <c r="L35" s="94"/>
      <c r="M35" s="89"/>
      <c r="N35" s="94"/>
      <c r="O35" s="94"/>
      <c r="P35" s="94"/>
      <c r="Q35" s="89"/>
      <c r="R35" s="94"/>
      <c r="S35" s="89"/>
      <c r="T35" s="94"/>
      <c r="U35" s="89"/>
      <c r="V35" s="94"/>
      <c r="W35" s="89"/>
      <c r="X35" s="94"/>
      <c r="Y35" s="89"/>
      <c r="Z35" s="94"/>
      <c r="AA35" s="89"/>
      <c r="AB35" s="94" t="e">
        <f>#REF!</f>
        <v>#REF!</v>
      </c>
      <c r="AC35" s="89"/>
      <c r="AD35" s="94" t="e">
        <f>#REF!</f>
        <v>#REF!</v>
      </c>
      <c r="AE35" s="89"/>
    </row>
    <row r="36" spans="1:31" ht="20.25" customHeight="1">
      <c r="A36" s="85" t="s">
        <v>173</v>
      </c>
      <c r="C36" s="113"/>
      <c r="D36" s="114"/>
      <c r="E36" s="4">
        <v>850000000</v>
      </c>
      <c r="F36" s="28"/>
      <c r="G36" s="4">
        <v>-15740202</v>
      </c>
      <c r="H36" s="28"/>
      <c r="I36" s="4">
        <v>1643000000</v>
      </c>
      <c r="J36" s="28"/>
      <c r="K36" s="4">
        <v>18365540</v>
      </c>
      <c r="L36" s="28"/>
      <c r="M36" s="4">
        <v>85000000</v>
      </c>
      <c r="N36" s="28"/>
      <c r="O36" s="28">
        <v>414947279</v>
      </c>
      <c r="P36" s="28"/>
      <c r="Q36" s="4">
        <v>15740202</v>
      </c>
      <c r="R36" s="28"/>
      <c r="S36" s="4">
        <v>1341997268</v>
      </c>
      <c r="T36" s="28"/>
      <c r="U36" s="4">
        <v>-16922178</v>
      </c>
      <c r="V36" s="28"/>
      <c r="W36" s="4">
        <v>252593222</v>
      </c>
      <c r="X36" s="28"/>
      <c r="Y36" s="4">
        <v>235671044</v>
      </c>
      <c r="Z36" s="28"/>
      <c r="AA36" s="4">
        <v>4588981131</v>
      </c>
      <c r="AB36" s="28"/>
      <c r="AC36" s="4">
        <v>765107731</v>
      </c>
      <c r="AD36" s="28"/>
      <c r="AE36" s="4">
        <v>5354088862</v>
      </c>
    </row>
    <row r="37" spans="1:31" ht="20.25" customHeight="1">
      <c r="A37" s="90" t="s">
        <v>157</v>
      </c>
      <c r="C37" s="113"/>
      <c r="D37" s="114"/>
      <c r="E37" s="3"/>
      <c r="F37" s="121"/>
      <c r="G37" s="3"/>
      <c r="H37" s="121"/>
      <c r="I37" s="3"/>
      <c r="J37" s="121"/>
      <c r="K37" s="3"/>
      <c r="L37" s="121"/>
      <c r="M37" s="3"/>
      <c r="N37" s="121"/>
      <c r="O37" s="121"/>
      <c r="P37" s="121"/>
      <c r="Q37" s="3"/>
      <c r="R37" s="121"/>
      <c r="S37" s="3"/>
      <c r="T37" s="121"/>
      <c r="U37" s="3"/>
      <c r="V37" s="122"/>
      <c r="W37" s="3"/>
      <c r="X37" s="122"/>
      <c r="Y37" s="3"/>
      <c r="Z37" s="122"/>
      <c r="AA37" s="3"/>
      <c r="AB37" s="122"/>
      <c r="AC37" s="3"/>
      <c r="AD37" s="122"/>
      <c r="AE37" s="3"/>
    </row>
    <row r="38" spans="1:31" ht="20.25" customHeight="1">
      <c r="B38" s="92" t="s">
        <v>158</v>
      </c>
      <c r="C38" s="87"/>
      <c r="D38" s="90"/>
      <c r="E38" s="3"/>
      <c r="F38" s="91"/>
      <c r="G38" s="3"/>
      <c r="H38" s="91"/>
      <c r="I38" s="3"/>
      <c r="J38" s="91"/>
      <c r="K38" s="3"/>
      <c r="L38" s="91"/>
      <c r="M38" s="3"/>
      <c r="N38" s="91"/>
      <c r="O38" s="3"/>
      <c r="P38" s="91"/>
      <c r="Q38" s="3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D38" s="76"/>
    </row>
    <row r="39" spans="1:31" ht="20.25" customHeight="1">
      <c r="A39" s="85"/>
      <c r="B39" s="76" t="s">
        <v>161</v>
      </c>
      <c r="C39" s="112">
        <v>37</v>
      </c>
      <c r="D39" s="114"/>
      <c r="E39" s="5">
        <v>0</v>
      </c>
      <c r="F39" s="122"/>
      <c r="G39" s="5">
        <v>0</v>
      </c>
      <c r="H39" s="122"/>
      <c r="I39" s="5">
        <v>0</v>
      </c>
      <c r="J39" s="122"/>
      <c r="K39" s="5">
        <v>0</v>
      </c>
      <c r="L39" s="121"/>
      <c r="M39" s="5">
        <v>0</v>
      </c>
      <c r="N39" s="37"/>
      <c r="O39" s="5">
        <v>0</v>
      </c>
      <c r="P39" s="37"/>
      <c r="Q39" s="5">
        <v>0</v>
      </c>
      <c r="R39" s="37"/>
      <c r="S39" s="5">
        <v>-84528677</v>
      </c>
      <c r="T39" s="37"/>
      <c r="U39" s="5">
        <v>0</v>
      </c>
      <c r="V39" s="37"/>
      <c r="W39" s="5">
        <v>0</v>
      </c>
      <c r="X39" s="37"/>
      <c r="Y39" s="5">
        <f>U39+W39</f>
        <v>0</v>
      </c>
      <c r="Z39" s="37"/>
      <c r="AA39" s="5">
        <f>SUM(E39:S39)+Y39</f>
        <v>-84528677</v>
      </c>
      <c r="AB39" s="37"/>
      <c r="AC39" s="5">
        <v>-2177906</v>
      </c>
      <c r="AD39" s="28"/>
      <c r="AE39" s="5">
        <f>AA39+AC39</f>
        <v>-86706583</v>
      </c>
    </row>
    <row r="40" spans="1:31" ht="20.25" customHeight="1">
      <c r="B40" s="92" t="s">
        <v>162</v>
      </c>
      <c r="C40" s="87"/>
      <c r="D40" s="90"/>
      <c r="E40" s="93">
        <f>SUM(E39:E39)</f>
        <v>0</v>
      </c>
      <c r="F40" s="116">
        <f>F39</f>
        <v>0</v>
      </c>
      <c r="G40" s="131">
        <f>SUM(G39:G39)</f>
        <v>0</v>
      </c>
      <c r="H40" s="116">
        <f>H39</f>
        <v>0</v>
      </c>
      <c r="I40" s="131">
        <f>SUM(I39:I39)</f>
        <v>0</v>
      </c>
      <c r="J40" s="116">
        <f>J39</f>
        <v>0</v>
      </c>
      <c r="K40" s="131">
        <f>SUM(K39:K39)</f>
        <v>0</v>
      </c>
      <c r="L40" s="116">
        <f>L39</f>
        <v>0</v>
      </c>
      <c r="M40" s="131">
        <f>SUM(M39:M39)</f>
        <v>0</v>
      </c>
      <c r="N40" s="116">
        <f>N39</f>
        <v>0</v>
      </c>
      <c r="O40" s="131">
        <f>SUM(O39:O39)</f>
        <v>0</v>
      </c>
      <c r="P40" s="116"/>
      <c r="Q40" s="131">
        <f>SUM(Q39:Q39)</f>
        <v>0</v>
      </c>
      <c r="R40" s="116">
        <f>R39</f>
        <v>0</v>
      </c>
      <c r="S40" s="131">
        <f>SUM(S39:S39)</f>
        <v>-84528677</v>
      </c>
      <c r="T40" s="116">
        <f>T39</f>
        <v>0</v>
      </c>
      <c r="U40" s="131">
        <f>SUM(U39:U39)</f>
        <v>0</v>
      </c>
      <c r="V40" s="116">
        <f>V39</f>
        <v>0</v>
      </c>
      <c r="W40" s="131">
        <f>SUM(W39:W39)</f>
        <v>0</v>
      </c>
      <c r="X40" s="116">
        <f>X39</f>
        <v>0</v>
      </c>
      <c r="Y40" s="131">
        <f>SUM(Y39:Y39)</f>
        <v>0</v>
      </c>
      <c r="Z40" s="116">
        <f>Z39</f>
        <v>0</v>
      </c>
      <c r="AA40" s="131">
        <f>SUM(AA39:AA39)</f>
        <v>-84528677</v>
      </c>
      <c r="AB40" s="116">
        <f>AB39</f>
        <v>0</v>
      </c>
      <c r="AC40" s="131">
        <f>SUM(AC39:AC39)</f>
        <v>-2177906</v>
      </c>
      <c r="AD40" s="116">
        <f>AD39</f>
        <v>0</v>
      </c>
      <c r="AE40" s="131">
        <f>SUM(AE39:AE39)</f>
        <v>-86706583</v>
      </c>
    </row>
    <row r="41" spans="1:31" ht="20.25" customHeight="1">
      <c r="A41" s="79"/>
      <c r="B41" s="92"/>
      <c r="C41" s="117"/>
      <c r="D41" s="114"/>
      <c r="E41" s="5"/>
      <c r="F41" s="118"/>
      <c r="G41" s="5"/>
      <c r="H41" s="118"/>
      <c r="I41" s="5"/>
      <c r="J41" s="118"/>
      <c r="K41" s="5"/>
      <c r="L41" s="118"/>
      <c r="M41" s="5"/>
      <c r="N41" s="118"/>
      <c r="O41" s="5"/>
      <c r="P41" s="118"/>
      <c r="Q41" s="5"/>
      <c r="R41" s="118"/>
      <c r="S41" s="5"/>
      <c r="T41" s="118"/>
      <c r="U41" s="5"/>
      <c r="V41" s="119"/>
      <c r="W41" s="5"/>
      <c r="X41" s="119"/>
      <c r="Y41" s="5"/>
      <c r="Z41" s="118"/>
      <c r="AA41" s="5"/>
      <c r="AB41" s="28"/>
      <c r="AC41" s="5"/>
      <c r="AD41" s="120"/>
      <c r="AE41" s="5"/>
    </row>
    <row r="42" spans="1:31" ht="20.25" customHeight="1">
      <c r="A42" s="90"/>
      <c r="B42" s="92" t="s">
        <v>163</v>
      </c>
      <c r="C42" s="113"/>
      <c r="D42" s="114"/>
      <c r="E42" s="3"/>
      <c r="F42" s="121"/>
      <c r="G42" s="3"/>
      <c r="H42" s="121"/>
      <c r="I42" s="3"/>
      <c r="J42" s="121"/>
      <c r="K42" s="3"/>
      <c r="L42" s="121"/>
      <c r="M42" s="3"/>
      <c r="N42" s="121"/>
      <c r="O42" s="121"/>
      <c r="P42" s="121"/>
      <c r="Q42" s="3"/>
      <c r="R42" s="121"/>
      <c r="S42" s="3"/>
      <c r="T42" s="121"/>
      <c r="U42" s="3"/>
      <c r="V42" s="122"/>
      <c r="W42" s="3"/>
      <c r="X42" s="122"/>
      <c r="Y42" s="3"/>
      <c r="Z42" s="122"/>
      <c r="AA42" s="3"/>
      <c r="AB42" s="122"/>
      <c r="AC42" s="3"/>
      <c r="AD42" s="122"/>
      <c r="AE42" s="3"/>
    </row>
    <row r="43" spans="1:31" ht="20.25" customHeight="1">
      <c r="A43" s="90"/>
      <c r="B43" s="72" t="s">
        <v>165</v>
      </c>
      <c r="C43" s="113"/>
      <c r="D43" s="114"/>
      <c r="E43" s="3"/>
      <c r="F43" s="121"/>
      <c r="G43" s="3"/>
      <c r="H43" s="121"/>
      <c r="I43" s="3"/>
      <c r="J43" s="121"/>
      <c r="K43" s="3"/>
      <c r="L43" s="121"/>
      <c r="M43" s="3"/>
      <c r="N43" s="121"/>
      <c r="O43" s="121"/>
      <c r="P43" s="121"/>
      <c r="Q43" s="3"/>
      <c r="R43" s="121"/>
      <c r="S43" s="3"/>
      <c r="T43" s="121"/>
      <c r="U43" s="3"/>
      <c r="V43" s="122"/>
      <c r="W43" s="3"/>
      <c r="X43" s="122"/>
      <c r="Y43" s="3"/>
      <c r="Z43" s="3"/>
      <c r="AA43" s="3"/>
      <c r="AB43" s="3"/>
      <c r="AC43" s="3"/>
      <c r="AD43" s="122"/>
      <c r="AE43" s="3"/>
    </row>
    <row r="44" spans="1:31" ht="20.25" customHeight="1">
      <c r="B44" s="72" t="s">
        <v>166</v>
      </c>
      <c r="C44" s="117"/>
      <c r="D44" s="114"/>
      <c r="E44" s="61">
        <v>0</v>
      </c>
      <c r="F44" s="5"/>
      <c r="G44" s="61">
        <v>0</v>
      </c>
      <c r="H44" s="5"/>
      <c r="I44" s="61">
        <v>0</v>
      </c>
      <c r="J44" s="5"/>
      <c r="K44" s="61">
        <v>0</v>
      </c>
      <c r="L44" s="5"/>
      <c r="M44" s="61">
        <v>0</v>
      </c>
      <c r="N44" s="5"/>
      <c r="O44" s="61">
        <v>0</v>
      </c>
      <c r="P44" s="5"/>
      <c r="Q44" s="61">
        <v>0</v>
      </c>
      <c r="R44" s="5"/>
      <c r="S44" s="125">
        <f>SUM(S41:S42)</f>
        <v>0</v>
      </c>
      <c r="T44" s="5"/>
      <c r="U44" s="61">
        <v>0</v>
      </c>
      <c r="V44" s="5"/>
      <c r="W44" s="61">
        <v>0</v>
      </c>
      <c r="X44" s="5"/>
      <c r="Y44" s="61">
        <f>U44+W44</f>
        <v>0</v>
      </c>
      <c r="Z44" s="5"/>
      <c r="AA44" s="61">
        <f>SUM(E44:S44)+Y44</f>
        <v>0</v>
      </c>
      <c r="AB44" s="5"/>
      <c r="AC44" s="61">
        <v>288758750</v>
      </c>
      <c r="AD44" s="5"/>
      <c r="AE44" s="61">
        <f>AA44+AC44</f>
        <v>288758750</v>
      </c>
    </row>
    <row r="45" spans="1:31" ht="20.25" customHeight="1">
      <c r="A45" s="88"/>
      <c r="B45" s="123" t="s">
        <v>167</v>
      </c>
      <c r="C45" s="112"/>
      <c r="D45" s="114"/>
      <c r="E45" s="5"/>
      <c r="F45" s="122"/>
      <c r="G45" s="5"/>
      <c r="H45" s="122"/>
      <c r="I45" s="5"/>
      <c r="J45" s="122"/>
      <c r="K45" s="5"/>
      <c r="L45" s="121"/>
      <c r="M45" s="5"/>
      <c r="N45" s="122"/>
      <c r="O45" s="5"/>
      <c r="P45" s="122"/>
      <c r="Q45" s="5"/>
      <c r="R45" s="97"/>
      <c r="S45" s="5"/>
      <c r="T45" s="121"/>
      <c r="U45" s="5"/>
      <c r="V45" s="122"/>
      <c r="W45" s="5"/>
      <c r="X45" s="122"/>
      <c r="Y45" s="5"/>
      <c r="Z45" s="122"/>
      <c r="AA45" s="37"/>
      <c r="AB45" s="122"/>
      <c r="AC45" s="121"/>
      <c r="AD45" s="122"/>
      <c r="AE45" s="5"/>
    </row>
    <row r="46" spans="1:31" ht="20.25" customHeight="1">
      <c r="A46" s="79"/>
      <c r="B46" s="123" t="s">
        <v>168</v>
      </c>
      <c r="C46" s="124"/>
      <c r="D46" s="110"/>
      <c r="E46" s="125">
        <f>SUM(E43:E44)</f>
        <v>0</v>
      </c>
      <c r="F46" s="122">
        <f>F45</f>
        <v>0</v>
      </c>
      <c r="G46" s="125">
        <f>SUM(G43:G44)</f>
        <v>0</v>
      </c>
      <c r="H46" s="122">
        <f>H45</f>
        <v>0</v>
      </c>
      <c r="I46" s="125">
        <f>SUM(I43:I44)</f>
        <v>0</v>
      </c>
      <c r="J46" s="122">
        <f>J45</f>
        <v>0</v>
      </c>
      <c r="K46" s="125">
        <f>SUM(K43:K44)</f>
        <v>0</v>
      </c>
      <c r="L46" s="121">
        <f>L45</f>
        <v>0</v>
      </c>
      <c r="M46" s="125">
        <f>SUM(M43:M44)</f>
        <v>0</v>
      </c>
      <c r="N46" s="122">
        <f>N45</f>
        <v>0</v>
      </c>
      <c r="O46" s="125">
        <f>O40+O44</f>
        <v>0</v>
      </c>
      <c r="P46" s="122"/>
      <c r="Q46" s="125">
        <f>SUM(Q43:Q44)</f>
        <v>0</v>
      </c>
      <c r="R46" s="97">
        <f>R45</f>
        <v>0</v>
      </c>
      <c r="S46" s="125">
        <f>S40+S44</f>
        <v>-84528677</v>
      </c>
      <c r="T46" s="121">
        <f>T45</f>
        <v>0</v>
      </c>
      <c r="U46" s="125">
        <f>SUM(U43:U44)</f>
        <v>0</v>
      </c>
      <c r="V46" s="122">
        <f>V45</f>
        <v>0</v>
      </c>
      <c r="W46" s="125">
        <f>SUM(W43:W44)</f>
        <v>0</v>
      </c>
      <c r="X46" s="122">
        <f>X45</f>
        <v>0</v>
      </c>
      <c r="Y46" s="125">
        <f>SUM(Y43:Y44)</f>
        <v>0</v>
      </c>
      <c r="Z46" s="122">
        <f>Z45</f>
        <v>0</v>
      </c>
      <c r="AA46" s="125">
        <f>AA40+AA44</f>
        <v>-84528677</v>
      </c>
      <c r="AB46" s="122">
        <f>AB45</f>
        <v>0</v>
      </c>
      <c r="AC46" s="125">
        <f>AC40+AC44</f>
        <v>286580844</v>
      </c>
      <c r="AD46" s="122">
        <f>AD45</f>
        <v>0</v>
      </c>
      <c r="AE46" s="125">
        <f>AE40+AE44</f>
        <v>202052167</v>
      </c>
    </row>
    <row r="47" spans="1:31" ht="20.25" customHeight="1">
      <c r="A47" s="79"/>
      <c r="B47" s="123"/>
      <c r="C47" s="124"/>
      <c r="D47" s="110"/>
      <c r="E47" s="4"/>
      <c r="F47" s="122"/>
      <c r="G47" s="4"/>
      <c r="H47" s="122"/>
      <c r="I47" s="4"/>
      <c r="J47" s="122"/>
      <c r="K47" s="4"/>
      <c r="L47" s="121"/>
      <c r="M47" s="4"/>
      <c r="N47" s="122"/>
      <c r="O47" s="4"/>
      <c r="P47" s="122"/>
      <c r="Q47" s="4"/>
      <c r="R47" s="97"/>
      <c r="S47" s="4"/>
      <c r="T47" s="121"/>
      <c r="U47" s="4"/>
      <c r="V47" s="122"/>
      <c r="W47" s="4"/>
      <c r="X47" s="122"/>
      <c r="Y47" s="4"/>
      <c r="Z47" s="122"/>
      <c r="AA47" s="4"/>
      <c r="AB47" s="122"/>
      <c r="AC47" s="4"/>
      <c r="AD47" s="122"/>
      <c r="AE47" s="4"/>
    </row>
    <row r="48" spans="1:31" ht="20.25" customHeight="1">
      <c r="B48" s="88" t="s">
        <v>159</v>
      </c>
      <c r="C48" s="88"/>
      <c r="D48" s="90"/>
      <c r="E48" s="3"/>
      <c r="F48" s="91"/>
      <c r="G48" s="3"/>
      <c r="H48" s="91"/>
      <c r="I48" s="3"/>
      <c r="J48" s="91"/>
      <c r="K48" s="3"/>
      <c r="L48" s="91"/>
      <c r="M48" s="3"/>
      <c r="N48" s="91"/>
      <c r="O48" s="3"/>
      <c r="P48" s="91"/>
      <c r="Q48" s="3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D48" s="76"/>
    </row>
    <row r="49" spans="1:32" ht="20.25" customHeight="1">
      <c r="B49" s="88" t="s">
        <v>160</v>
      </c>
      <c r="C49" s="112">
        <v>27</v>
      </c>
      <c r="D49" s="90"/>
      <c r="E49" s="5">
        <v>0</v>
      </c>
      <c r="F49" s="122"/>
      <c r="G49" s="5">
        <v>0</v>
      </c>
      <c r="H49" s="122"/>
      <c r="I49" s="5">
        <v>0</v>
      </c>
      <c r="J49" s="122"/>
      <c r="K49" s="5">
        <v>0</v>
      </c>
      <c r="L49" s="121"/>
      <c r="M49" s="5">
        <v>0</v>
      </c>
      <c r="N49" s="91"/>
      <c r="O49" s="2">
        <v>47349581</v>
      </c>
      <c r="P49" s="91"/>
      <c r="Q49" s="5">
        <v>0</v>
      </c>
      <c r="R49" s="76"/>
      <c r="S49" s="130">
        <f>-O49</f>
        <v>-47349581</v>
      </c>
      <c r="T49" s="76"/>
      <c r="U49" s="5">
        <v>0</v>
      </c>
      <c r="V49" s="76"/>
      <c r="W49" s="5">
        <v>0</v>
      </c>
      <c r="X49" s="76"/>
      <c r="Y49" s="5">
        <f>U49+W49</f>
        <v>0</v>
      </c>
      <c r="Z49" s="76"/>
      <c r="AA49" s="5">
        <f>W49+Y49</f>
        <v>0</v>
      </c>
      <c r="AB49" s="76"/>
      <c r="AC49" s="5">
        <f>Y49+AA49</f>
        <v>0</v>
      </c>
      <c r="AD49" s="76"/>
      <c r="AE49" s="5">
        <f>AA49+AC49</f>
        <v>0</v>
      </c>
    </row>
    <row r="50" spans="1:32" ht="20.25" customHeight="1">
      <c r="A50" s="126"/>
      <c r="B50" s="123"/>
      <c r="C50" s="117"/>
      <c r="D50" s="114"/>
      <c r="E50" s="116"/>
      <c r="F50" s="122"/>
      <c r="G50" s="116"/>
      <c r="H50" s="122"/>
      <c r="I50" s="116"/>
      <c r="J50" s="122"/>
      <c r="K50" s="116"/>
      <c r="L50" s="121"/>
      <c r="M50" s="116"/>
      <c r="N50" s="122"/>
      <c r="O50" s="122"/>
      <c r="P50" s="122"/>
      <c r="Q50" s="116"/>
      <c r="R50" s="97"/>
      <c r="S50" s="116"/>
      <c r="T50" s="121"/>
      <c r="U50" s="116"/>
      <c r="V50" s="122"/>
      <c r="W50" s="116"/>
      <c r="X50" s="122"/>
      <c r="Y50" s="116"/>
      <c r="Z50" s="122"/>
      <c r="AA50" s="116"/>
      <c r="AB50" s="122"/>
      <c r="AC50" s="116"/>
      <c r="AD50" s="122"/>
      <c r="AE50" s="116"/>
    </row>
    <row r="51" spans="1:32" ht="20.25" customHeight="1">
      <c r="A51" s="95" t="s">
        <v>277</v>
      </c>
      <c r="C51" s="117"/>
      <c r="D51" s="114"/>
      <c r="E51" s="3"/>
      <c r="F51" s="122"/>
      <c r="G51" s="3"/>
      <c r="H51" s="122"/>
      <c r="I51" s="3"/>
      <c r="J51" s="122"/>
      <c r="K51" s="3"/>
      <c r="L51" s="121"/>
      <c r="M51" s="3"/>
      <c r="N51" s="122"/>
      <c r="O51" s="122"/>
      <c r="P51" s="122"/>
      <c r="Q51" s="3"/>
      <c r="R51" s="97"/>
      <c r="S51" s="3"/>
      <c r="T51" s="121"/>
      <c r="U51" s="3"/>
      <c r="V51" s="122"/>
      <c r="W51" s="3"/>
      <c r="X51" s="122"/>
      <c r="Y51" s="3"/>
      <c r="Z51" s="122"/>
      <c r="AA51" s="3"/>
      <c r="AB51" s="122"/>
      <c r="AC51" s="3"/>
      <c r="AD51" s="122"/>
      <c r="AE51" s="3"/>
    </row>
    <row r="52" spans="1:32" ht="20.25" customHeight="1">
      <c r="A52" s="96"/>
      <c r="B52" s="88" t="s">
        <v>169</v>
      </c>
      <c r="C52" s="117"/>
      <c r="D52" s="114"/>
      <c r="E52" s="5">
        <v>0</v>
      </c>
      <c r="F52" s="122"/>
      <c r="G52" s="5">
        <v>0</v>
      </c>
      <c r="H52" s="122"/>
      <c r="I52" s="5">
        <v>0</v>
      </c>
      <c r="J52" s="122"/>
      <c r="K52" s="5">
        <v>0</v>
      </c>
      <c r="L52" s="121"/>
      <c r="M52" s="5">
        <v>0</v>
      </c>
      <c r="N52" s="122"/>
      <c r="O52" s="5">
        <v>0</v>
      </c>
      <c r="P52" s="122"/>
      <c r="Q52" s="5">
        <v>0</v>
      </c>
      <c r="R52" s="97"/>
      <c r="S52" s="5">
        <f>'PL8'!F42</f>
        <v>267038293</v>
      </c>
      <c r="T52" s="121"/>
      <c r="U52" s="5">
        <v>0</v>
      </c>
      <c r="V52" s="122"/>
      <c r="W52" s="5">
        <v>0</v>
      </c>
      <c r="X52" s="122"/>
      <c r="Y52" s="5">
        <f>U52+W52</f>
        <v>0</v>
      </c>
      <c r="Z52" s="122"/>
      <c r="AA52" s="5">
        <f>SUM(E52:S52)+Y52</f>
        <v>267038293</v>
      </c>
      <c r="AB52" s="37"/>
      <c r="AC52" s="5">
        <f>'PL8'!F43</f>
        <v>65330996</v>
      </c>
      <c r="AD52" s="37"/>
      <c r="AE52" s="5">
        <f>AA52+AC52</f>
        <v>332369289</v>
      </c>
      <c r="AF52" s="107">
        <f>AE52-'PL8'!F44</f>
        <v>0</v>
      </c>
    </row>
    <row r="53" spans="1:32" ht="20.25" customHeight="1">
      <c r="B53" s="88" t="s">
        <v>170</v>
      </c>
      <c r="C53" s="117"/>
      <c r="D53" s="114"/>
      <c r="E53" s="61">
        <v>0</v>
      </c>
      <c r="F53" s="5"/>
      <c r="G53" s="61">
        <v>0</v>
      </c>
      <c r="H53" s="5"/>
      <c r="I53" s="61">
        <v>0</v>
      </c>
      <c r="J53" s="5"/>
      <c r="K53" s="61">
        <v>0</v>
      </c>
      <c r="L53" s="5"/>
      <c r="M53" s="61">
        <v>0</v>
      </c>
      <c r="N53" s="5"/>
      <c r="O53" s="61">
        <v>0</v>
      </c>
      <c r="P53" s="5"/>
      <c r="Q53" s="61">
        <v>0</v>
      </c>
      <c r="R53" s="97"/>
      <c r="S53" s="5">
        <v>13319341</v>
      </c>
      <c r="T53" s="121"/>
      <c r="U53" s="5">
        <v>-81300899</v>
      </c>
      <c r="V53" s="121"/>
      <c r="W53" s="5">
        <v>120027982</v>
      </c>
      <c r="X53" s="121"/>
      <c r="Y53" s="5">
        <f>U53+W53</f>
        <v>38727083</v>
      </c>
      <c r="Z53" s="121"/>
      <c r="AA53" s="5">
        <f>SUM(E53:S53)+Y53</f>
        <v>52046424</v>
      </c>
      <c r="AB53" s="37"/>
      <c r="AC53" s="5">
        <v>-59840032</v>
      </c>
      <c r="AD53" s="37"/>
      <c r="AE53" s="5">
        <f>AA53+AC53</f>
        <v>-7793608</v>
      </c>
      <c r="AF53" s="107">
        <f>AE53-'PLC9'!E24</f>
        <v>0</v>
      </c>
    </row>
    <row r="54" spans="1:32" ht="20.25" customHeight="1">
      <c r="A54" s="90" t="s">
        <v>116</v>
      </c>
      <c r="B54" s="79"/>
      <c r="C54" s="124"/>
      <c r="D54" s="110"/>
      <c r="E54" s="93">
        <f>SUM(E52:E53)</f>
        <v>0</v>
      </c>
      <c r="F54" s="28"/>
      <c r="G54" s="93">
        <f>SUM(G52:G53)</f>
        <v>0</v>
      </c>
      <c r="H54" s="28"/>
      <c r="I54" s="93">
        <f>SUM(I52:I53)</f>
        <v>0</v>
      </c>
      <c r="J54" s="28"/>
      <c r="K54" s="93">
        <f>SUM(K52:K53)</f>
        <v>0</v>
      </c>
      <c r="L54" s="28"/>
      <c r="M54" s="93">
        <f>SUM(M52:M53)</f>
        <v>0</v>
      </c>
      <c r="N54" s="28"/>
      <c r="O54" s="93">
        <f>SUM(O52:O53)</f>
        <v>0</v>
      </c>
      <c r="P54" s="28"/>
      <c r="Q54" s="93">
        <f>SUM(Q52:Q53)</f>
        <v>0</v>
      </c>
      <c r="R54" s="28"/>
      <c r="S54" s="93">
        <f>SUM(S52:S53)</f>
        <v>280357634</v>
      </c>
      <c r="T54" s="28"/>
      <c r="U54" s="93">
        <f>SUM(U52:U53)</f>
        <v>-81300899</v>
      </c>
      <c r="V54" s="28"/>
      <c r="W54" s="93">
        <f>SUM(W52:W53)</f>
        <v>120027982</v>
      </c>
      <c r="X54" s="28"/>
      <c r="Y54" s="93">
        <f>SUM(Y52:Y53)</f>
        <v>38727083</v>
      </c>
      <c r="Z54" s="28"/>
      <c r="AA54" s="93">
        <f>SUM(AA52:AA53)</f>
        <v>319084717</v>
      </c>
      <c r="AB54" s="28"/>
      <c r="AC54" s="93">
        <f>SUM(AC52:AC53)</f>
        <v>5490964</v>
      </c>
      <c r="AD54" s="28"/>
      <c r="AE54" s="93">
        <f>SUM(AE52:AE53)</f>
        <v>324575681</v>
      </c>
      <c r="AF54" s="107">
        <f>AE54-'PLC9'!E25</f>
        <v>0</v>
      </c>
    </row>
    <row r="55" spans="1:32" ht="20.25" customHeight="1" thickBot="1">
      <c r="A55" s="86" t="s">
        <v>174</v>
      </c>
      <c r="C55" s="112"/>
      <c r="D55" s="110"/>
      <c r="E55" s="100">
        <f>E46+E36+E54+E40</f>
        <v>850000000</v>
      </c>
      <c r="F55" s="37"/>
      <c r="G55" s="100">
        <f>G46+G36+G54+G40</f>
        <v>-15740202</v>
      </c>
      <c r="H55" s="37"/>
      <c r="I55" s="100">
        <f>I46+I36+I54+I40</f>
        <v>1643000000</v>
      </c>
      <c r="J55" s="37"/>
      <c r="K55" s="100">
        <f>K46+K36+K54+K40</f>
        <v>18365540</v>
      </c>
      <c r="L55" s="37"/>
      <c r="M55" s="100">
        <f>M46+M36+M54+M40</f>
        <v>85000000</v>
      </c>
      <c r="N55" s="37"/>
      <c r="O55" s="100">
        <f>O46+O36+O54+O49</f>
        <v>462296860</v>
      </c>
      <c r="P55" s="37"/>
      <c r="Q55" s="100">
        <f>Q46+Q36+Q54+Q40</f>
        <v>15740202</v>
      </c>
      <c r="R55" s="37"/>
      <c r="S55" s="100">
        <f>S46+S36+S54+S49</f>
        <v>1490476644</v>
      </c>
      <c r="T55" s="37"/>
      <c r="U55" s="100">
        <f>U46+U36+U54+U40</f>
        <v>-98223077</v>
      </c>
      <c r="V55" s="37"/>
      <c r="W55" s="100">
        <f>W46+W36+W54+W40</f>
        <v>372621204</v>
      </c>
      <c r="X55" s="37"/>
      <c r="Y55" s="100">
        <f>Y46+Y36+Y54+Y40</f>
        <v>274398127</v>
      </c>
      <c r="Z55" s="37"/>
      <c r="AA55" s="100">
        <f>AA46+AA36+AA54</f>
        <v>4823537171</v>
      </c>
      <c r="AB55" s="37"/>
      <c r="AC55" s="100">
        <f>AC46+AC36+AC54</f>
        <v>1057179539</v>
      </c>
      <c r="AD55" s="37"/>
      <c r="AE55" s="100">
        <f>AE46+AE36+AE54</f>
        <v>5880716710</v>
      </c>
      <c r="AF55" s="103"/>
    </row>
    <row r="56" spans="1:32" ht="20.25" customHeight="1" thickTop="1"/>
    <row r="57" spans="1:32" s="103" customFormat="1">
      <c r="B57" s="103" t="s">
        <v>79</v>
      </c>
      <c r="C57" s="132"/>
      <c r="E57" s="133"/>
      <c r="F57" s="134"/>
      <c r="G57" s="133"/>
      <c r="H57" s="134"/>
      <c r="I57" s="135">
        <f>I55-'BL 6-7'!I50</f>
        <v>0</v>
      </c>
      <c r="J57" s="134"/>
      <c r="K57" s="136">
        <f>K55-'BL 6-7'!E51</f>
        <v>0</v>
      </c>
      <c r="L57" s="134"/>
      <c r="M57" s="135">
        <f>M55-'BL 6-7'!E54</f>
        <v>0</v>
      </c>
      <c r="N57" s="134"/>
      <c r="O57" s="137">
        <f>O55-'BL 6-7'!E55</f>
        <v>0</v>
      </c>
      <c r="P57" s="134"/>
      <c r="Q57" s="135">
        <f>Q55-'BL 6-7'!E56</f>
        <v>0</v>
      </c>
      <c r="R57" s="134"/>
      <c r="S57" s="135">
        <f>S55-'BL 6-7'!E57</f>
        <v>0</v>
      </c>
      <c r="T57" s="134"/>
      <c r="U57" s="133"/>
      <c r="V57" s="134"/>
      <c r="W57" s="133"/>
      <c r="X57" s="134"/>
      <c r="Y57" s="135">
        <f>Y55-'BL 6-7'!E58</f>
        <v>0</v>
      </c>
      <c r="Z57" s="134"/>
      <c r="AA57" s="135">
        <f>AA55-'BL 6-7'!E60</f>
        <v>0</v>
      </c>
      <c r="AB57" s="106"/>
      <c r="AC57" s="107">
        <f>AC55-'BL 6-7'!E61</f>
        <v>0</v>
      </c>
      <c r="AD57" s="106"/>
      <c r="AE57" s="107">
        <f>AE55-'BL 6-7'!E62</f>
        <v>0</v>
      </c>
    </row>
  </sheetData>
  <mergeCells count="4">
    <mergeCell ref="E4:AE4"/>
    <mergeCell ref="M5:S5"/>
    <mergeCell ref="U5:Y5"/>
    <mergeCell ref="E11:AE11"/>
  </mergeCells>
  <pageMargins left="0.71" right="0.21" top="0.48" bottom="0.5" header="0.5" footer="0.5"/>
  <pageSetup paperSize="9" scale="47" firstPageNumber="10" orientation="landscape" cellComments="asDisplayed" useFirstPageNumber="1" r:id="rId1"/>
  <headerFooter alignWithMargins="0">
    <oddFooter>&amp;L&amp;"Times New Roman,Regular"&amp;11The accompanying notes are an integral part of these financial statements. 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R36"/>
  <sheetViews>
    <sheetView view="pageBreakPreview" zoomScale="120" zoomScaleNormal="85" zoomScaleSheetLayoutView="120" zoomScalePageLayoutView="70" workbookViewId="0"/>
  </sheetViews>
  <sheetFormatPr defaultColWidth="9.140625" defaultRowHeight="15"/>
  <cols>
    <col min="1" max="1" width="2.42578125" style="76" customWidth="1"/>
    <col min="2" max="2" width="53.140625" style="76" customWidth="1"/>
    <col min="3" max="3" width="5.85546875" style="82" customWidth="1"/>
    <col min="4" max="4" width="1" style="76" customWidth="1"/>
    <col min="5" max="5" width="18.7109375" style="2" customWidth="1"/>
    <col min="6" max="6" width="2.140625" style="81" customWidth="1"/>
    <col min="7" max="7" width="20.140625" style="2" customWidth="1"/>
    <col min="8" max="8" width="2.140625" style="81" customWidth="1"/>
    <col min="9" max="9" width="18.7109375" style="76" customWidth="1"/>
    <col min="10" max="10" width="2.140625" style="81" customWidth="1"/>
    <col min="11" max="11" width="18.7109375" style="76" customWidth="1"/>
    <col min="12" max="12" width="2.140625" style="81" customWidth="1"/>
    <col min="13" max="13" width="18.7109375" style="76" customWidth="1"/>
    <col min="14" max="14" width="2.140625" style="81" customWidth="1"/>
    <col min="15" max="15" width="18.7109375" style="76" customWidth="1"/>
    <col min="16" max="16" width="2.140625" style="81" customWidth="1"/>
    <col min="17" max="17" width="20.5703125" style="76" customWidth="1"/>
    <col min="18" max="18" width="27.5703125" style="76" customWidth="1"/>
    <col min="19" max="19" width="0.140625" style="76" customWidth="1"/>
    <col min="20" max="20" width="9.140625" style="76" customWidth="1"/>
    <col min="21" max="16384" width="9.140625" style="76"/>
  </cols>
  <sheetData>
    <row r="1" spans="1:17" s="72" customFormat="1" ht="20.25" customHeight="1">
      <c r="A1" s="285" t="s">
        <v>0</v>
      </c>
      <c r="B1" s="285"/>
      <c r="C1" s="70"/>
      <c r="D1" s="69"/>
      <c r="E1" s="69"/>
      <c r="F1" s="71"/>
      <c r="G1" s="69"/>
      <c r="H1" s="71"/>
      <c r="I1" s="69"/>
      <c r="J1" s="71"/>
      <c r="K1" s="69"/>
      <c r="L1" s="71"/>
      <c r="M1" s="69"/>
      <c r="N1" s="71"/>
      <c r="O1" s="69"/>
      <c r="P1" s="71"/>
      <c r="Q1" s="69"/>
    </row>
    <row r="2" spans="1:17" s="72" customFormat="1" ht="20.25" customHeight="1">
      <c r="A2" s="298" t="s">
        <v>262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71"/>
      <c r="M2" s="69"/>
      <c r="N2" s="71"/>
      <c r="O2" s="69"/>
      <c r="P2" s="71"/>
      <c r="Q2" s="69"/>
    </row>
    <row r="3" spans="1:17" ht="11.25" customHeight="1">
      <c r="A3" s="73"/>
      <c r="B3" s="73"/>
      <c r="C3" s="7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5"/>
    </row>
    <row r="4" spans="1:17" ht="20.25" customHeight="1">
      <c r="A4" s="73"/>
      <c r="B4" s="73"/>
      <c r="C4" s="74"/>
      <c r="D4" s="73"/>
      <c r="E4" s="295" t="s">
        <v>175</v>
      </c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</row>
    <row r="5" spans="1:17" ht="20.25" customHeight="1">
      <c r="A5" s="73"/>
      <c r="B5" s="73"/>
      <c r="C5" s="74"/>
      <c r="D5" s="73"/>
      <c r="E5" s="77"/>
      <c r="F5" s="77"/>
      <c r="G5" s="77"/>
      <c r="H5" s="77"/>
      <c r="I5" s="77"/>
      <c r="J5" s="77"/>
      <c r="K5" s="77"/>
      <c r="L5" s="77"/>
      <c r="M5" s="77"/>
      <c r="N5" s="77"/>
      <c r="O5" s="78" t="s">
        <v>176</v>
      </c>
      <c r="P5" s="77"/>
      <c r="Q5" s="77"/>
    </row>
    <row r="6" spans="1:17" ht="20.25" customHeight="1">
      <c r="A6" s="78"/>
      <c r="B6" s="78"/>
      <c r="C6" s="76"/>
      <c r="D6" s="79"/>
      <c r="E6" s="76"/>
      <c r="F6" s="78"/>
      <c r="G6" s="76"/>
      <c r="H6" s="78"/>
      <c r="I6" s="78"/>
      <c r="J6" s="78"/>
      <c r="K6" s="296" t="s">
        <v>67</v>
      </c>
      <c r="L6" s="296"/>
      <c r="M6" s="296"/>
      <c r="N6" s="78"/>
      <c r="O6" s="80" t="s">
        <v>177</v>
      </c>
    </row>
    <row r="7" spans="1:17" ht="20.25" customHeight="1">
      <c r="A7" s="78"/>
      <c r="B7" s="78"/>
      <c r="D7" s="79"/>
      <c r="E7" s="83" t="s">
        <v>124</v>
      </c>
      <c r="F7" s="78"/>
      <c r="G7" s="76"/>
      <c r="H7" s="78"/>
      <c r="J7" s="78"/>
      <c r="K7" s="78"/>
      <c r="L7" s="78"/>
      <c r="N7" s="78"/>
      <c r="O7" s="78" t="s">
        <v>122</v>
      </c>
      <c r="P7" s="78"/>
      <c r="Q7" s="83" t="s">
        <v>104</v>
      </c>
    </row>
    <row r="8" spans="1:17" ht="20.25" customHeight="1">
      <c r="A8" s="83"/>
      <c r="B8" s="83"/>
      <c r="C8" s="84"/>
      <c r="D8" s="79"/>
      <c r="E8" s="78" t="s">
        <v>134</v>
      </c>
      <c r="F8" s="78"/>
      <c r="G8" s="78" t="s">
        <v>125</v>
      </c>
      <c r="H8" s="78"/>
      <c r="I8" s="78" t="s">
        <v>178</v>
      </c>
      <c r="J8" s="78"/>
      <c r="K8" s="81"/>
      <c r="L8" s="78"/>
      <c r="M8" s="78"/>
      <c r="N8" s="78"/>
      <c r="O8" s="78" t="s">
        <v>130</v>
      </c>
      <c r="P8" s="78"/>
      <c r="Q8" s="83" t="s">
        <v>145</v>
      </c>
    </row>
    <row r="9" spans="1:17" ht="20.25" customHeight="1">
      <c r="A9" s="83"/>
      <c r="B9" s="83"/>
      <c r="C9" s="84" t="s">
        <v>7</v>
      </c>
      <c r="D9" s="79"/>
      <c r="E9" s="78" t="s">
        <v>146</v>
      </c>
      <c r="F9" s="78"/>
      <c r="G9" s="78" t="s">
        <v>179</v>
      </c>
      <c r="H9" s="78"/>
      <c r="I9" s="83" t="s">
        <v>180</v>
      </c>
      <c r="J9" s="78"/>
      <c r="K9" s="78" t="s">
        <v>69</v>
      </c>
      <c r="L9" s="78"/>
      <c r="M9" s="78" t="s">
        <v>72</v>
      </c>
      <c r="N9" s="78"/>
      <c r="O9" s="78" t="s">
        <v>181</v>
      </c>
      <c r="P9" s="78"/>
      <c r="Q9" s="83" t="s">
        <v>152</v>
      </c>
    </row>
    <row r="10" spans="1:17" ht="20.25" customHeight="1">
      <c r="A10" s="79"/>
      <c r="B10" s="79"/>
      <c r="D10" s="79"/>
      <c r="E10" s="299" t="s">
        <v>215</v>
      </c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</row>
    <row r="11" spans="1:17" ht="20.25" customHeight="1">
      <c r="A11" s="85" t="s">
        <v>155</v>
      </c>
      <c r="B11" s="86"/>
      <c r="C11" s="87"/>
      <c r="D11" s="88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</row>
    <row r="12" spans="1:17" ht="20.25" customHeight="1">
      <c r="A12" s="85" t="s">
        <v>156</v>
      </c>
      <c r="B12" s="86"/>
      <c r="C12" s="87"/>
      <c r="D12" s="90"/>
      <c r="E12" s="4">
        <v>850000000</v>
      </c>
      <c r="F12" s="91"/>
      <c r="G12" s="4">
        <v>1643000000</v>
      </c>
      <c r="H12" s="91"/>
      <c r="I12" s="4">
        <v>16950268</v>
      </c>
      <c r="J12" s="91"/>
      <c r="K12" s="4">
        <v>85000000</v>
      </c>
      <c r="L12" s="91"/>
      <c r="M12" s="4">
        <v>598158988</v>
      </c>
      <c r="N12" s="91"/>
      <c r="O12" s="4">
        <v>108304495</v>
      </c>
      <c r="P12" s="91"/>
      <c r="Q12" s="4">
        <v>3301413751</v>
      </c>
    </row>
    <row r="13" spans="1:17" ht="20.25" customHeight="1">
      <c r="A13" s="90" t="s">
        <v>157</v>
      </c>
      <c r="B13" s="90"/>
      <c r="C13" s="87"/>
      <c r="D13" s="90"/>
      <c r="E13" s="3"/>
      <c r="F13" s="91"/>
      <c r="G13" s="3"/>
      <c r="H13" s="91"/>
      <c r="I13" s="3"/>
      <c r="J13" s="91"/>
      <c r="K13" s="3"/>
      <c r="L13" s="91"/>
      <c r="M13" s="3"/>
      <c r="N13" s="91"/>
      <c r="O13" s="3"/>
      <c r="P13" s="91"/>
      <c r="Q13" s="3"/>
    </row>
    <row r="14" spans="1:17" ht="20.25" customHeight="1">
      <c r="B14" s="92" t="s">
        <v>158</v>
      </c>
      <c r="C14" s="87"/>
      <c r="D14" s="90"/>
      <c r="E14" s="3"/>
      <c r="F14" s="91"/>
      <c r="G14" s="3"/>
      <c r="H14" s="91"/>
      <c r="I14" s="3"/>
      <c r="J14" s="91"/>
      <c r="K14" s="3"/>
      <c r="L14" s="91"/>
      <c r="M14" s="3"/>
      <c r="N14" s="91"/>
      <c r="O14" s="3"/>
      <c r="P14" s="91"/>
      <c r="Q14" s="3"/>
    </row>
    <row r="15" spans="1:17" ht="20.25" customHeight="1">
      <c r="B15" s="88" t="s">
        <v>161</v>
      </c>
      <c r="C15" s="87">
        <v>37</v>
      </c>
      <c r="D15" s="90"/>
      <c r="E15" s="5">
        <v>0</v>
      </c>
      <c r="F15" s="37"/>
      <c r="G15" s="5">
        <v>0</v>
      </c>
      <c r="H15" s="3"/>
      <c r="I15" s="5">
        <v>0</v>
      </c>
      <c r="J15" s="3"/>
      <c r="K15" s="5">
        <v>0</v>
      </c>
      <c r="L15" s="35"/>
      <c r="M15" s="5">
        <v>-102000000</v>
      </c>
      <c r="N15" s="35"/>
      <c r="O15" s="5">
        <v>0</v>
      </c>
      <c r="P15" s="35"/>
      <c r="Q15" s="5">
        <f>SUM(E15:O15)</f>
        <v>-102000000</v>
      </c>
    </row>
    <row r="16" spans="1:17" ht="20.25" customHeight="1">
      <c r="B16" s="92" t="s">
        <v>162</v>
      </c>
      <c r="C16" s="87"/>
      <c r="D16" s="90"/>
      <c r="E16" s="93">
        <f>E15</f>
        <v>0</v>
      </c>
      <c r="F16" s="94"/>
      <c r="G16" s="93">
        <f>G15</f>
        <v>0</v>
      </c>
      <c r="H16" s="94"/>
      <c r="I16" s="93">
        <f>I15</f>
        <v>0</v>
      </c>
      <c r="J16" s="94"/>
      <c r="K16" s="93">
        <f>K15</f>
        <v>0</v>
      </c>
      <c r="L16" s="91"/>
      <c r="M16" s="93">
        <f>M15</f>
        <v>-102000000</v>
      </c>
      <c r="N16" s="91"/>
      <c r="O16" s="93">
        <f>O15</f>
        <v>0</v>
      </c>
      <c r="P16" s="91"/>
      <c r="Q16" s="93">
        <f>Q15</f>
        <v>-102000000</v>
      </c>
    </row>
    <row r="17" spans="1:18" ht="20.25" customHeight="1">
      <c r="A17" s="95" t="s">
        <v>277</v>
      </c>
      <c r="B17" s="95"/>
      <c r="C17" s="87"/>
      <c r="D17" s="90"/>
      <c r="E17" s="3"/>
      <c r="F17" s="91"/>
      <c r="G17" s="3"/>
      <c r="H17" s="91"/>
      <c r="I17" s="3"/>
      <c r="J17" s="91"/>
      <c r="K17" s="3"/>
      <c r="L17" s="91"/>
      <c r="M17" s="3"/>
      <c r="N17" s="91"/>
      <c r="O17" s="3"/>
      <c r="P17" s="91"/>
      <c r="Q17" s="3"/>
    </row>
    <row r="18" spans="1:18" ht="20.25" customHeight="1">
      <c r="A18" s="96"/>
      <c r="B18" s="88" t="s">
        <v>182</v>
      </c>
      <c r="C18" s="87"/>
      <c r="D18" s="90"/>
      <c r="E18" s="5">
        <v>0</v>
      </c>
      <c r="F18" s="97"/>
      <c r="G18" s="5">
        <v>0</v>
      </c>
      <c r="H18" s="89"/>
      <c r="I18" s="5">
        <v>0</v>
      </c>
      <c r="J18" s="89"/>
      <c r="K18" s="5">
        <v>0</v>
      </c>
      <c r="L18" s="91"/>
      <c r="M18" s="5">
        <v>158313676</v>
      </c>
      <c r="N18" s="91"/>
      <c r="O18" s="5">
        <v>0</v>
      </c>
      <c r="P18" s="91"/>
      <c r="Q18" s="5">
        <f>SUM(E18:O18)</f>
        <v>158313676</v>
      </c>
    </row>
    <row r="19" spans="1:18" ht="20.25" customHeight="1">
      <c r="A19" s="96"/>
      <c r="B19" s="88" t="s">
        <v>106</v>
      </c>
      <c r="C19" s="87"/>
      <c r="D19" s="90"/>
      <c r="E19" s="5">
        <v>0</v>
      </c>
      <c r="F19" s="97"/>
      <c r="G19" s="5">
        <v>0</v>
      </c>
      <c r="H19" s="89"/>
      <c r="I19" s="5">
        <v>0</v>
      </c>
      <c r="J19" s="89"/>
      <c r="K19" s="5">
        <v>0</v>
      </c>
      <c r="L19" s="98"/>
      <c r="M19" s="5">
        <v>0</v>
      </c>
      <c r="N19" s="98"/>
      <c r="O19" s="5">
        <v>-89627975</v>
      </c>
      <c r="P19" s="98"/>
      <c r="Q19" s="5">
        <f>SUM(E19:O19)</f>
        <v>-89627975</v>
      </c>
    </row>
    <row r="20" spans="1:18" ht="20.25" customHeight="1">
      <c r="A20" s="90" t="s">
        <v>116</v>
      </c>
      <c r="B20" s="90"/>
      <c r="C20" s="87"/>
      <c r="D20" s="90"/>
      <c r="E20" s="93">
        <f>SUM(E18:E19)</f>
        <v>0</v>
      </c>
      <c r="F20" s="94"/>
      <c r="G20" s="93">
        <f>SUM(G18:G19)</f>
        <v>0</v>
      </c>
      <c r="H20" s="99"/>
      <c r="I20" s="93">
        <f>SUM(I18:I19)</f>
        <v>0</v>
      </c>
      <c r="J20" s="99"/>
      <c r="K20" s="93">
        <f>SUM(K18:K19)</f>
        <v>0</v>
      </c>
      <c r="L20" s="91"/>
      <c r="M20" s="93">
        <f>SUM(M18:M19)</f>
        <v>158313676</v>
      </c>
      <c r="N20" s="91"/>
      <c r="O20" s="93">
        <f>SUM(O18:O19)</f>
        <v>-89627975</v>
      </c>
      <c r="P20" s="91"/>
      <c r="Q20" s="93">
        <f>SUM(Q18:Q19)</f>
        <v>68685701</v>
      </c>
    </row>
    <row r="21" spans="1:18" ht="20.25" customHeight="1" thickBot="1">
      <c r="A21" s="86" t="s">
        <v>171</v>
      </c>
      <c r="B21" s="86"/>
      <c r="C21" s="87"/>
      <c r="D21" s="90"/>
      <c r="E21" s="100">
        <f>E12+E16+E20</f>
        <v>850000000</v>
      </c>
      <c r="F21" s="91"/>
      <c r="G21" s="100">
        <f>G12+G16+G20</f>
        <v>1643000000</v>
      </c>
      <c r="H21" s="91"/>
      <c r="I21" s="100">
        <f>I12+I16+I20</f>
        <v>16950268</v>
      </c>
      <c r="J21" s="91"/>
      <c r="K21" s="100">
        <f>K12+K16+K20</f>
        <v>85000000</v>
      </c>
      <c r="L21" s="91"/>
      <c r="M21" s="100">
        <f>M12+M16+M20</f>
        <v>654472664</v>
      </c>
      <c r="N21" s="91"/>
      <c r="O21" s="100">
        <f>O12+O16+O20</f>
        <v>18676520</v>
      </c>
      <c r="P21" s="91"/>
      <c r="Q21" s="100">
        <f>Q12+Q16+Q20</f>
        <v>3268099452</v>
      </c>
    </row>
    <row r="22" spans="1:18" ht="20.25" customHeight="1" thickTop="1"/>
    <row r="23" spans="1:18" ht="20.25" customHeight="1">
      <c r="A23" s="85" t="s">
        <v>172</v>
      </c>
      <c r="B23" s="86"/>
      <c r="C23" s="87"/>
      <c r="D23" s="88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</row>
    <row r="24" spans="1:18" ht="20.25" customHeight="1">
      <c r="A24" s="85" t="s">
        <v>173</v>
      </c>
      <c r="B24" s="86"/>
      <c r="C24" s="87"/>
      <c r="D24" s="90"/>
      <c r="E24" s="4">
        <v>850000000</v>
      </c>
      <c r="F24" s="91"/>
      <c r="G24" s="4">
        <v>1643000000</v>
      </c>
      <c r="H24" s="91"/>
      <c r="I24" s="4">
        <v>16950268</v>
      </c>
      <c r="J24" s="91"/>
      <c r="K24" s="4">
        <v>85000000</v>
      </c>
      <c r="L24" s="91"/>
      <c r="M24" s="4">
        <v>654472664</v>
      </c>
      <c r="N24" s="91"/>
      <c r="O24" s="4">
        <v>18676520</v>
      </c>
      <c r="P24" s="91"/>
      <c r="Q24" s="4">
        <v>3268099452</v>
      </c>
    </row>
    <row r="25" spans="1:18" ht="20.25" customHeight="1">
      <c r="A25" s="90" t="s">
        <v>157</v>
      </c>
      <c r="B25" s="90"/>
      <c r="C25" s="87"/>
      <c r="D25" s="90"/>
      <c r="E25" s="3"/>
      <c r="F25" s="91"/>
      <c r="G25" s="3"/>
      <c r="H25" s="91"/>
      <c r="I25" s="3"/>
      <c r="J25" s="91"/>
      <c r="K25" s="3"/>
      <c r="L25" s="91"/>
      <c r="M25" s="3"/>
      <c r="N25" s="91"/>
      <c r="O25" s="3"/>
      <c r="P25" s="91"/>
      <c r="Q25" s="3"/>
    </row>
    <row r="26" spans="1:18" ht="20.25" customHeight="1">
      <c r="B26" s="92" t="s">
        <v>158</v>
      </c>
      <c r="C26" s="87"/>
      <c r="D26" s="90"/>
      <c r="E26" s="3"/>
      <c r="F26" s="91"/>
      <c r="G26" s="3"/>
      <c r="H26" s="91"/>
      <c r="I26" s="3"/>
      <c r="J26" s="91"/>
      <c r="K26" s="3"/>
      <c r="L26" s="91"/>
      <c r="M26" s="3"/>
      <c r="N26" s="91"/>
      <c r="O26" s="3"/>
      <c r="P26" s="91"/>
      <c r="Q26" s="3"/>
    </row>
    <row r="27" spans="1:18" ht="20.25" customHeight="1">
      <c r="B27" s="88" t="s">
        <v>161</v>
      </c>
      <c r="C27" s="87">
        <v>37</v>
      </c>
      <c r="D27" s="90"/>
      <c r="E27" s="5">
        <v>0</v>
      </c>
      <c r="F27" s="37"/>
      <c r="G27" s="5">
        <v>0</v>
      </c>
      <c r="H27" s="3"/>
      <c r="I27" s="5">
        <v>0</v>
      </c>
      <c r="J27" s="3"/>
      <c r="K27" s="5">
        <v>0</v>
      </c>
      <c r="L27" s="35"/>
      <c r="M27" s="5">
        <v>-85000000</v>
      </c>
      <c r="N27" s="35"/>
      <c r="O27" s="5">
        <v>0</v>
      </c>
      <c r="P27" s="35"/>
      <c r="Q27" s="5">
        <f>SUM(E27:O27)</f>
        <v>-85000000</v>
      </c>
    </row>
    <row r="28" spans="1:18" ht="20.25" customHeight="1">
      <c r="B28" s="92" t="s">
        <v>162</v>
      </c>
      <c r="C28" s="87"/>
      <c r="D28" s="90"/>
      <c r="E28" s="93">
        <f>E27</f>
        <v>0</v>
      </c>
      <c r="F28" s="94"/>
      <c r="G28" s="93">
        <f>G27</f>
        <v>0</v>
      </c>
      <c r="H28" s="94"/>
      <c r="I28" s="93">
        <f>I27</f>
        <v>0</v>
      </c>
      <c r="J28" s="94"/>
      <c r="K28" s="93">
        <f>K27</f>
        <v>0</v>
      </c>
      <c r="L28" s="91"/>
      <c r="M28" s="93">
        <f>M27</f>
        <v>-85000000</v>
      </c>
      <c r="N28" s="91"/>
      <c r="O28" s="93">
        <f>O27</f>
        <v>0</v>
      </c>
      <c r="P28" s="91"/>
      <c r="Q28" s="93">
        <f>Q27</f>
        <v>-85000000</v>
      </c>
    </row>
    <row r="29" spans="1:18" ht="20.25" customHeight="1">
      <c r="A29" s="95" t="s">
        <v>277</v>
      </c>
      <c r="B29" s="95"/>
      <c r="C29" s="87"/>
      <c r="D29" s="90"/>
      <c r="E29" s="3"/>
      <c r="F29" s="91"/>
      <c r="G29" s="3"/>
      <c r="H29" s="91"/>
      <c r="I29" s="3"/>
      <c r="J29" s="91"/>
      <c r="K29" s="3"/>
      <c r="L29" s="91"/>
      <c r="M29" s="3"/>
      <c r="N29" s="91"/>
      <c r="O29" s="3"/>
      <c r="P29" s="91"/>
      <c r="Q29" s="3"/>
    </row>
    <row r="30" spans="1:18" ht="20.25" customHeight="1">
      <c r="A30" s="96"/>
      <c r="B30" s="88" t="s">
        <v>182</v>
      </c>
      <c r="C30" s="87"/>
      <c r="D30" s="90"/>
      <c r="E30" s="5">
        <v>0</v>
      </c>
      <c r="F30" s="97"/>
      <c r="G30" s="5">
        <v>0</v>
      </c>
      <c r="H30" s="89"/>
      <c r="I30" s="5">
        <v>0</v>
      </c>
      <c r="J30" s="89"/>
      <c r="K30" s="5">
        <v>0</v>
      </c>
      <c r="L30" s="91"/>
      <c r="M30" s="5">
        <f>'PL8'!J42</f>
        <v>110481461</v>
      </c>
      <c r="N30" s="91"/>
      <c r="O30" s="5">
        <v>0</v>
      </c>
      <c r="P30" s="91"/>
      <c r="Q30" s="5">
        <f>SUM(M30:O30)</f>
        <v>110481461</v>
      </c>
      <c r="R30" s="101">
        <f>Q30-'PL8'!J44</f>
        <v>0</v>
      </c>
    </row>
    <row r="31" spans="1:18" ht="20.25" customHeight="1">
      <c r="A31" s="96"/>
      <c r="B31" s="88" t="s">
        <v>106</v>
      </c>
      <c r="C31" s="87"/>
      <c r="D31" s="90"/>
      <c r="E31" s="5">
        <v>0</v>
      </c>
      <c r="F31" s="97"/>
      <c r="G31" s="5">
        <v>0</v>
      </c>
      <c r="H31" s="89"/>
      <c r="I31" s="5">
        <v>0</v>
      </c>
      <c r="J31" s="89"/>
      <c r="K31" s="5">
        <v>0</v>
      </c>
      <c r="L31" s="98"/>
      <c r="M31" s="5">
        <v>16425658</v>
      </c>
      <c r="N31" s="98"/>
      <c r="O31" s="5">
        <v>1052200</v>
      </c>
      <c r="P31" s="98"/>
      <c r="Q31" s="5">
        <f>SUM(M31:O31)</f>
        <v>17477858</v>
      </c>
      <c r="R31" s="101">
        <f>Q31-'PLC9'!I24</f>
        <v>0</v>
      </c>
    </row>
    <row r="32" spans="1:18" ht="20.25" customHeight="1">
      <c r="A32" s="90" t="s">
        <v>116</v>
      </c>
      <c r="B32" s="90"/>
      <c r="C32" s="87"/>
      <c r="D32" s="90"/>
      <c r="E32" s="93">
        <f>SUM(E30:E31)</f>
        <v>0</v>
      </c>
      <c r="F32" s="94"/>
      <c r="G32" s="93">
        <f>SUM(G30:G31)</f>
        <v>0</v>
      </c>
      <c r="H32" s="99"/>
      <c r="I32" s="93">
        <f>SUM(I30:I31)</f>
        <v>0</v>
      </c>
      <c r="J32" s="99"/>
      <c r="K32" s="93">
        <f>SUM(K30:K31)</f>
        <v>0</v>
      </c>
      <c r="L32" s="91"/>
      <c r="M32" s="93">
        <f>SUM(M30:M31)</f>
        <v>126907119</v>
      </c>
      <c r="N32" s="91"/>
      <c r="O32" s="93">
        <f>SUM(O30:O31)</f>
        <v>1052200</v>
      </c>
      <c r="P32" s="91"/>
      <c r="Q32" s="93">
        <f>SUM(Q30:Q31)</f>
        <v>127959319</v>
      </c>
      <c r="R32" s="101">
        <f>Q32-'PLC9'!I29</f>
        <v>0</v>
      </c>
    </row>
    <row r="33" spans="1:17" ht="20.25" customHeight="1" thickBot="1">
      <c r="A33" s="86" t="s">
        <v>174</v>
      </c>
      <c r="B33" s="86"/>
      <c r="C33" s="87"/>
      <c r="D33" s="90"/>
      <c r="E33" s="100">
        <f>E24+E28+E32</f>
        <v>850000000</v>
      </c>
      <c r="F33" s="91"/>
      <c r="G33" s="100">
        <f>G24+G28+G32</f>
        <v>1643000000</v>
      </c>
      <c r="H33" s="91"/>
      <c r="I33" s="100">
        <f>I24+I28+I32</f>
        <v>16950268</v>
      </c>
      <c r="J33" s="91"/>
      <c r="K33" s="100">
        <f>K24+K28+K32</f>
        <v>85000000</v>
      </c>
      <c r="L33" s="91"/>
      <c r="M33" s="100">
        <f>M24+M28+M32</f>
        <v>696379783</v>
      </c>
      <c r="N33" s="91"/>
      <c r="O33" s="100">
        <f>O24+O28+O32</f>
        <v>19728720</v>
      </c>
      <c r="P33" s="91"/>
      <c r="Q33" s="100">
        <f>Q24+Q28+Q32</f>
        <v>3311058771</v>
      </c>
    </row>
    <row r="34" spans="1:17" ht="20.25" customHeight="1" thickTop="1"/>
    <row r="35" spans="1:17" ht="20.25" customHeight="1">
      <c r="Q35" s="102"/>
    </row>
    <row r="36" spans="1:17" s="103" customFormat="1">
      <c r="B36" s="103" t="s">
        <v>79</v>
      </c>
      <c r="C36" s="104"/>
      <c r="E36" s="105">
        <f>E33-'BL 6-7'!I47</f>
        <v>0</v>
      </c>
      <c r="F36" s="106"/>
      <c r="G36" s="105">
        <f>G33-'BL 6-7'!I50</f>
        <v>0</v>
      </c>
      <c r="H36" s="106"/>
      <c r="I36" s="107">
        <f>I33-'BL 6-7'!I51</f>
        <v>0</v>
      </c>
      <c r="J36" s="106"/>
      <c r="K36" s="107">
        <f>K33-'BL 6-7'!I54</f>
        <v>0</v>
      </c>
      <c r="L36" s="106"/>
      <c r="M36" s="101">
        <f>M33-'BL 6-7'!I57</f>
        <v>0</v>
      </c>
      <c r="N36" s="108"/>
      <c r="O36" s="101">
        <f>O33-'BL 6-7'!I58</f>
        <v>0</v>
      </c>
      <c r="P36" s="108"/>
      <c r="Q36" s="101">
        <f>Q33-'BL 6-7'!I60</f>
        <v>0</v>
      </c>
    </row>
  </sheetData>
  <mergeCells count="4">
    <mergeCell ref="A2:K2"/>
    <mergeCell ref="E4:Q4"/>
    <mergeCell ref="K6:M6"/>
    <mergeCell ref="E10:Q10"/>
  </mergeCells>
  <pageMargins left="0.7" right="0.43" top="0.48" bottom="0.5" header="0.5" footer="0.5"/>
  <pageSetup paperSize="9" scale="70" firstPageNumber="11" fitToHeight="0" orientation="landscape" cellComments="asDisplayed" useFirstPageNumber="1" verticalDpi="1200" r:id="rId1"/>
  <headerFooter alignWithMargins="0">
    <oddFooter>&amp;L&amp;"Times New Roman,Regular"&amp;11  The accompanying notes are an integral part of these financial statements. &amp;"Cordia New,Regular"&amp;14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Q108"/>
  <sheetViews>
    <sheetView view="pageBreakPreview" zoomScale="120" zoomScaleNormal="85" zoomScaleSheetLayoutView="120" workbookViewId="0"/>
  </sheetViews>
  <sheetFormatPr defaultColWidth="9.140625" defaultRowHeight="15"/>
  <cols>
    <col min="1" max="2" width="2.28515625" style="1" customWidth="1"/>
    <col min="3" max="3" width="43.7109375" style="1" customWidth="1"/>
    <col min="4" max="4" width="9.140625" style="27" customWidth="1"/>
    <col min="5" max="5" width="16.42578125" style="2" customWidth="1"/>
    <col min="6" max="6" width="0.5703125" style="31" customWidth="1"/>
    <col min="7" max="7" width="16.42578125" style="2" customWidth="1"/>
    <col min="8" max="8" width="0.5703125" style="31" customWidth="1"/>
    <col min="9" max="9" width="16.42578125" style="2" customWidth="1"/>
    <col min="10" max="10" width="0.5703125" style="31" customWidth="1"/>
    <col min="11" max="11" width="16.42578125" style="2" customWidth="1"/>
    <col min="12" max="12" width="2.5703125" style="1" customWidth="1"/>
    <col min="13" max="13" width="9.140625" style="1" customWidth="1"/>
    <col min="14" max="16" width="9.140625" style="1"/>
    <col min="17" max="17" width="15.7109375" style="1" bestFit="1" customWidth="1"/>
    <col min="18" max="16384" width="9.140625" style="1"/>
  </cols>
  <sheetData>
    <row r="1" spans="1:12" s="76" customFormat="1" ht="19.5" customHeight="1">
      <c r="A1" s="285" t="s">
        <v>0</v>
      </c>
      <c r="B1" s="69"/>
      <c r="C1" s="69"/>
      <c r="D1" s="71"/>
      <c r="E1" s="10"/>
      <c r="F1" s="287"/>
      <c r="G1" s="10"/>
      <c r="H1" s="287"/>
      <c r="I1" s="10"/>
      <c r="J1" s="287"/>
      <c r="K1" s="10"/>
    </row>
    <row r="2" spans="1:12" s="76" customFormat="1" ht="19.5" customHeight="1">
      <c r="A2" s="234" t="s">
        <v>183</v>
      </c>
      <c r="B2" s="69"/>
      <c r="C2" s="69"/>
      <c r="D2" s="71"/>
      <c r="E2" s="10"/>
      <c r="F2" s="287"/>
      <c r="G2" s="10"/>
      <c r="H2" s="287"/>
      <c r="I2" s="10"/>
      <c r="J2" s="287"/>
      <c r="K2" s="10"/>
    </row>
    <row r="3" spans="1:12" ht="11.25" customHeight="1">
      <c r="A3" s="13"/>
      <c r="B3" s="8"/>
      <c r="C3" s="8"/>
      <c r="D3" s="9"/>
      <c r="E3" s="10"/>
      <c r="F3" s="11"/>
      <c r="G3" s="10"/>
      <c r="H3" s="11"/>
      <c r="I3" s="10"/>
      <c r="J3" s="11"/>
      <c r="K3" s="10"/>
    </row>
    <row r="4" spans="1:12" ht="18.75" customHeight="1">
      <c r="A4" s="13"/>
      <c r="B4" s="8"/>
      <c r="C4" s="8"/>
      <c r="D4" s="9"/>
      <c r="E4" s="14"/>
      <c r="F4" s="15" t="s">
        <v>2</v>
      </c>
      <c r="G4" s="14"/>
      <c r="H4" s="16"/>
      <c r="I4" s="14"/>
      <c r="J4" s="17" t="s">
        <v>3</v>
      </c>
      <c r="K4" s="14"/>
    </row>
    <row r="5" spans="1:12" ht="18.75" customHeight="1">
      <c r="A5" s="13"/>
      <c r="B5" s="8"/>
      <c r="C5" s="8"/>
      <c r="D5" s="9"/>
      <c r="E5" s="307" t="s">
        <v>4</v>
      </c>
      <c r="F5" s="307"/>
      <c r="G5" s="307"/>
      <c r="H5" s="18"/>
      <c r="I5" s="307" t="s">
        <v>4</v>
      </c>
      <c r="J5" s="307"/>
      <c r="K5" s="307"/>
    </row>
    <row r="6" spans="1:12" ht="18.75" customHeight="1">
      <c r="A6" s="13"/>
      <c r="B6" s="8"/>
      <c r="C6" s="8"/>
      <c r="D6" s="9"/>
      <c r="E6" s="308" t="s">
        <v>184</v>
      </c>
      <c r="F6" s="308"/>
      <c r="G6" s="308"/>
      <c r="H6" s="18"/>
      <c r="I6" s="308" t="s">
        <v>184</v>
      </c>
      <c r="J6" s="308"/>
      <c r="K6" s="308"/>
    </row>
    <row r="7" spans="1:12" ht="18.75" customHeight="1">
      <c r="A7" s="13"/>
      <c r="B7" s="8"/>
      <c r="C7" s="8"/>
      <c r="D7" s="9"/>
      <c r="E7" s="309" t="s">
        <v>5</v>
      </c>
      <c r="F7" s="309"/>
      <c r="G7" s="309"/>
      <c r="H7" s="18"/>
      <c r="I7" s="309" t="s">
        <v>5</v>
      </c>
      <c r="J7" s="309"/>
      <c r="K7" s="309"/>
    </row>
    <row r="8" spans="1:12" ht="18.75" customHeight="1">
      <c r="A8" s="9"/>
      <c r="B8" s="9"/>
      <c r="C8" s="9"/>
      <c r="D8" s="19" t="s">
        <v>7</v>
      </c>
      <c r="E8" s="20">
        <v>2017</v>
      </c>
      <c r="F8" s="21"/>
      <c r="G8" s="20">
        <v>2016</v>
      </c>
      <c r="H8" s="20"/>
      <c r="I8" s="20">
        <v>2017</v>
      </c>
      <c r="J8" s="22"/>
      <c r="K8" s="20">
        <v>2016</v>
      </c>
      <c r="L8" s="23"/>
    </row>
    <row r="9" spans="1:12" ht="18.75" customHeight="1">
      <c r="A9" s="24"/>
      <c r="B9" s="24"/>
      <c r="C9" s="24"/>
      <c r="D9" s="25"/>
      <c r="E9" s="302" t="s">
        <v>215</v>
      </c>
      <c r="F9" s="303"/>
      <c r="G9" s="303"/>
      <c r="H9" s="303"/>
      <c r="I9" s="303"/>
      <c r="J9" s="303"/>
      <c r="K9" s="303"/>
    </row>
    <row r="10" spans="1:12" ht="18.75" customHeight="1">
      <c r="A10" s="26" t="s">
        <v>185</v>
      </c>
      <c r="B10" s="26"/>
      <c r="C10" s="26"/>
      <c r="E10" s="28"/>
      <c r="F10" s="29"/>
      <c r="G10" s="28"/>
      <c r="H10" s="29"/>
      <c r="I10" s="28"/>
      <c r="J10" s="29"/>
      <c r="K10" s="28"/>
    </row>
    <row r="11" spans="1:12" ht="18.75" customHeight="1">
      <c r="A11" s="1" t="s">
        <v>186</v>
      </c>
      <c r="D11" s="30"/>
      <c r="E11" s="2">
        <f>'PL8'!F39</f>
        <v>332369289</v>
      </c>
      <c r="G11" s="2">
        <v>152914958</v>
      </c>
      <c r="I11" s="2">
        <f>'PL8'!J39</f>
        <v>110481461</v>
      </c>
      <c r="K11" s="2">
        <v>158313676</v>
      </c>
    </row>
    <row r="12" spans="1:12" ht="18.75" customHeight="1">
      <c r="A12" s="32" t="s">
        <v>187</v>
      </c>
      <c r="D12" s="33"/>
    </row>
    <row r="13" spans="1:12" ht="18.75" customHeight="1">
      <c r="A13" s="32"/>
      <c r="B13" s="1" t="s">
        <v>188</v>
      </c>
      <c r="D13" s="33"/>
    </row>
    <row r="14" spans="1:12" ht="18.75" customHeight="1">
      <c r="A14" s="1" t="s">
        <v>90</v>
      </c>
      <c r="D14" s="33">
        <v>23</v>
      </c>
      <c r="E14" s="253">
        <v>-25433333</v>
      </c>
      <c r="F14" s="253"/>
      <c r="G14" s="253">
        <v>-25433333</v>
      </c>
      <c r="H14" s="253"/>
      <c r="I14" s="5">
        <v>-38439693</v>
      </c>
      <c r="J14" s="253"/>
      <c r="K14" s="5">
        <v>0</v>
      </c>
    </row>
    <row r="15" spans="1:12" ht="18.75" customHeight="1">
      <c r="A15" s="1" t="s">
        <v>88</v>
      </c>
      <c r="D15" s="30"/>
      <c r="E15" s="253">
        <v>-15953954</v>
      </c>
      <c r="F15" s="253"/>
      <c r="G15" s="253">
        <v>-12697349</v>
      </c>
      <c r="H15" s="253"/>
      <c r="I15" s="36">
        <v>-14640094</v>
      </c>
      <c r="J15" s="253"/>
      <c r="K15" s="36">
        <v>-3704588</v>
      </c>
    </row>
    <row r="16" spans="1:12" ht="18.75" customHeight="1">
      <c r="A16" s="1" t="s">
        <v>89</v>
      </c>
      <c r="D16" s="33"/>
      <c r="E16" s="253">
        <v>-15489430</v>
      </c>
      <c r="F16" s="253"/>
      <c r="G16" s="253">
        <v>-15764430</v>
      </c>
      <c r="H16" s="253"/>
      <c r="I16" s="36">
        <v>-96918611</v>
      </c>
      <c r="J16" s="253"/>
      <c r="K16" s="36">
        <v>-120768022</v>
      </c>
    </row>
    <row r="17" spans="1:17" ht="18.75" customHeight="1">
      <c r="A17" s="1" t="s">
        <v>189</v>
      </c>
      <c r="D17" s="33">
        <v>5</v>
      </c>
      <c r="E17" s="36">
        <v>-587402</v>
      </c>
      <c r="F17" s="253"/>
      <c r="G17" s="36">
        <v>945473</v>
      </c>
      <c r="H17" s="253"/>
      <c r="I17" s="36">
        <v>-742708</v>
      </c>
      <c r="J17" s="253"/>
      <c r="K17" s="36">
        <v>-1809774</v>
      </c>
    </row>
    <row r="18" spans="1:17" ht="18.75" customHeight="1">
      <c r="A18" s="1" t="s">
        <v>190</v>
      </c>
      <c r="D18" s="33">
        <v>15</v>
      </c>
      <c r="E18" s="36">
        <v>605851611</v>
      </c>
      <c r="F18" s="253"/>
      <c r="G18" s="36">
        <v>678116663</v>
      </c>
      <c r="H18" s="253"/>
      <c r="I18" s="36">
        <v>213563217</v>
      </c>
      <c r="J18" s="253"/>
      <c r="K18" s="36">
        <v>219946446</v>
      </c>
    </row>
    <row r="19" spans="1:17" ht="18.75" customHeight="1">
      <c r="A19" s="1" t="s">
        <v>191</v>
      </c>
      <c r="D19" s="33">
        <v>14</v>
      </c>
      <c r="E19" s="253">
        <v>10678785</v>
      </c>
      <c r="F19" s="253"/>
      <c r="G19" s="36">
        <v>10674037</v>
      </c>
      <c r="H19" s="253"/>
      <c r="I19" s="253">
        <v>12882512</v>
      </c>
      <c r="J19" s="253"/>
      <c r="K19" s="253">
        <v>12327794</v>
      </c>
    </row>
    <row r="20" spans="1:17" ht="18.75" customHeight="1">
      <c r="A20" s="1" t="s">
        <v>192</v>
      </c>
      <c r="D20" s="33">
        <v>17</v>
      </c>
      <c r="E20" s="253">
        <v>12444036</v>
      </c>
      <c r="F20" s="253"/>
      <c r="G20" s="253">
        <v>15958130</v>
      </c>
      <c r="H20" s="253"/>
      <c r="I20" s="253">
        <v>8804598</v>
      </c>
      <c r="J20" s="253"/>
      <c r="K20" s="253">
        <v>11186261</v>
      </c>
    </row>
    <row r="21" spans="1:17" ht="18.75" customHeight="1">
      <c r="A21" s="1" t="s">
        <v>193</v>
      </c>
      <c r="D21" s="33"/>
      <c r="E21" s="5">
        <v>7056262</v>
      </c>
      <c r="F21" s="253"/>
      <c r="G21" s="268">
        <v>19385704</v>
      </c>
      <c r="H21" s="253"/>
      <c r="I21" s="5">
        <v>5607986</v>
      </c>
      <c r="J21" s="253"/>
      <c r="K21" s="5">
        <v>6975674</v>
      </c>
    </row>
    <row r="22" spans="1:17" ht="18.75" customHeight="1">
      <c r="A22" s="1" t="s">
        <v>194</v>
      </c>
      <c r="D22" s="33">
        <v>16</v>
      </c>
      <c r="E22" s="253">
        <v>142838400</v>
      </c>
      <c r="F22" s="253"/>
      <c r="G22" s="253">
        <v>102810457</v>
      </c>
      <c r="H22" s="253"/>
      <c r="I22" s="253">
        <v>109414280</v>
      </c>
      <c r="J22" s="253"/>
      <c r="K22" s="253">
        <v>74066640</v>
      </c>
    </row>
    <row r="23" spans="1:17" ht="18.75" customHeight="1">
      <c r="A23" s="1" t="s">
        <v>195</v>
      </c>
      <c r="D23" s="33">
        <v>24</v>
      </c>
      <c r="E23" s="36">
        <v>31319804</v>
      </c>
      <c r="F23" s="253"/>
      <c r="G23" s="36">
        <v>48934902</v>
      </c>
      <c r="H23" s="253"/>
      <c r="I23" s="36">
        <v>14224852</v>
      </c>
      <c r="J23" s="253"/>
      <c r="K23" s="36">
        <v>24482719</v>
      </c>
    </row>
    <row r="24" spans="1:17" ht="18.75" customHeight="1">
      <c r="A24" s="1" t="s">
        <v>196</v>
      </c>
      <c r="D24" s="33"/>
      <c r="E24" s="36">
        <v>-19720825</v>
      </c>
      <c r="F24" s="253"/>
      <c r="G24" s="36">
        <v>-22079994</v>
      </c>
      <c r="H24" s="253"/>
      <c r="I24" s="5">
        <v>0</v>
      </c>
      <c r="J24" s="253"/>
      <c r="K24" s="5">
        <v>0</v>
      </c>
    </row>
    <row r="25" spans="1:17" ht="18.75" customHeight="1">
      <c r="A25" s="1" t="s">
        <v>197</v>
      </c>
      <c r="D25" s="33"/>
      <c r="E25" s="5">
        <v>0</v>
      </c>
      <c r="F25" s="253"/>
      <c r="G25" s="5">
        <v>0</v>
      </c>
      <c r="H25" s="253"/>
      <c r="I25" s="36">
        <v>0</v>
      </c>
      <c r="J25" s="253"/>
      <c r="K25" s="36">
        <v>-119561068</v>
      </c>
    </row>
    <row r="26" spans="1:17" ht="18.75" customHeight="1">
      <c r="A26" s="1" t="s">
        <v>198</v>
      </c>
      <c r="D26" s="276" t="s">
        <v>274</v>
      </c>
      <c r="E26" s="5">
        <v>99700</v>
      </c>
      <c r="F26" s="253"/>
      <c r="G26" s="5">
        <v>0</v>
      </c>
      <c r="H26" s="253"/>
      <c r="I26" s="36">
        <v>11177133</v>
      </c>
      <c r="J26" s="253"/>
      <c r="K26" s="36">
        <v>63537853</v>
      </c>
    </row>
    <row r="27" spans="1:17" ht="18.75" customHeight="1">
      <c r="A27" s="1" t="s">
        <v>276</v>
      </c>
      <c r="D27" s="33">
        <v>15</v>
      </c>
      <c r="E27" s="252">
        <v>-323046801</v>
      </c>
      <c r="F27" s="253"/>
      <c r="G27" s="5">
        <v>-932300</v>
      </c>
      <c r="H27" s="253"/>
      <c r="I27" s="36">
        <v>-353631</v>
      </c>
      <c r="J27" s="253"/>
      <c r="K27" s="36">
        <v>-374002</v>
      </c>
    </row>
    <row r="28" spans="1:17" ht="18.75" customHeight="1">
      <c r="A28" s="1" t="s">
        <v>270</v>
      </c>
      <c r="D28" s="33">
        <v>15</v>
      </c>
      <c r="E28" s="5">
        <v>-2816115</v>
      </c>
      <c r="F28" s="253"/>
      <c r="G28" s="5">
        <v>0</v>
      </c>
      <c r="H28" s="253"/>
      <c r="I28" s="36">
        <v>0</v>
      </c>
      <c r="J28" s="253"/>
      <c r="K28" s="36">
        <v>0</v>
      </c>
      <c r="Q28" s="1" t="s">
        <v>273</v>
      </c>
    </row>
    <row r="29" spans="1:17" ht="18.75" customHeight="1">
      <c r="A29" s="1" t="s">
        <v>264</v>
      </c>
      <c r="D29" s="33">
        <v>14</v>
      </c>
      <c r="E29" s="253">
        <v>1700000</v>
      </c>
      <c r="F29" s="253"/>
      <c r="G29" s="253">
        <v>0</v>
      </c>
      <c r="H29" s="253"/>
      <c r="I29" s="253">
        <v>0</v>
      </c>
      <c r="J29" s="253"/>
      <c r="K29" s="253">
        <v>0</v>
      </c>
    </row>
    <row r="30" spans="1:17" ht="18.75" customHeight="1">
      <c r="A30" s="1" t="s">
        <v>199</v>
      </c>
      <c r="D30" s="33">
        <v>15</v>
      </c>
      <c r="E30" s="253">
        <v>4762379</v>
      </c>
      <c r="F30" s="253"/>
      <c r="G30" s="253">
        <v>12024637</v>
      </c>
      <c r="H30" s="253"/>
      <c r="I30" s="253">
        <v>1500830</v>
      </c>
      <c r="J30" s="253"/>
      <c r="K30" s="253">
        <v>1341031</v>
      </c>
    </row>
    <row r="31" spans="1:17" ht="18.75" customHeight="1">
      <c r="A31" s="1" t="s">
        <v>200</v>
      </c>
      <c r="D31" s="33">
        <v>17</v>
      </c>
      <c r="E31" s="268">
        <v>7126</v>
      </c>
      <c r="F31" s="253"/>
      <c r="G31" s="268">
        <v>90</v>
      </c>
      <c r="H31" s="253"/>
      <c r="I31" s="5">
        <v>0</v>
      </c>
      <c r="J31" s="253"/>
      <c r="K31" s="5">
        <v>0</v>
      </c>
    </row>
    <row r="32" spans="1:17" ht="18.75" customHeight="1">
      <c r="A32" s="1" t="s">
        <v>99</v>
      </c>
      <c r="D32" s="30"/>
      <c r="E32" s="268">
        <v>58797616</v>
      </c>
      <c r="F32" s="268"/>
      <c r="G32" s="268">
        <v>72826354</v>
      </c>
      <c r="H32" s="268"/>
      <c r="I32" s="268">
        <v>9547893</v>
      </c>
      <c r="J32" s="268"/>
      <c r="K32" s="268">
        <v>8367460</v>
      </c>
    </row>
    <row r="33" spans="1:17" ht="18.75" customHeight="1">
      <c r="A33" s="1" t="s">
        <v>201</v>
      </c>
      <c r="D33" s="30"/>
      <c r="E33" s="270">
        <v>78900907</v>
      </c>
      <c r="F33" s="253"/>
      <c r="G33" s="270">
        <v>-11551319</v>
      </c>
      <c r="H33" s="253"/>
      <c r="I33" s="270">
        <v>-7449282</v>
      </c>
      <c r="J33" s="253"/>
      <c r="K33" s="270">
        <v>-24982748</v>
      </c>
    </row>
    <row r="34" spans="1:17" ht="18.75" customHeight="1">
      <c r="D34" s="38"/>
      <c r="E34" s="2">
        <f>SUM(E11:E33)</f>
        <v>883778055</v>
      </c>
      <c r="F34" s="39"/>
      <c r="G34" s="2">
        <f>SUM(G11:G33)</f>
        <v>1026132680</v>
      </c>
      <c r="H34" s="39"/>
      <c r="I34" s="2">
        <f>SUM(I11:I33)</f>
        <v>338660743</v>
      </c>
      <c r="J34" s="39"/>
      <c r="K34" s="2">
        <f>SUM(K11:K33)</f>
        <v>309345352</v>
      </c>
    </row>
    <row r="35" spans="1:17" ht="18.75" customHeight="1">
      <c r="A35" s="32" t="s">
        <v>202</v>
      </c>
      <c r="D35" s="38"/>
    </row>
    <row r="36" spans="1:17" ht="18.75" customHeight="1">
      <c r="A36" s="32" t="s">
        <v>203</v>
      </c>
      <c r="D36" s="38"/>
    </row>
    <row r="37" spans="1:17" ht="18.75" customHeight="1">
      <c r="A37" s="1" t="s">
        <v>204</v>
      </c>
      <c r="D37" s="38"/>
      <c r="E37" s="36">
        <v>-88017803</v>
      </c>
      <c r="F37" s="262"/>
      <c r="G37" s="36">
        <v>6322848</v>
      </c>
      <c r="H37" s="262"/>
      <c r="I37" s="262">
        <v>-26037528</v>
      </c>
      <c r="J37" s="262"/>
      <c r="K37" s="262">
        <v>25493068</v>
      </c>
    </row>
    <row r="38" spans="1:17" ht="18.75" customHeight="1">
      <c r="A38" s="1" t="s">
        <v>205</v>
      </c>
      <c r="D38" s="38"/>
      <c r="E38" s="262">
        <v>3424136</v>
      </c>
      <c r="F38" s="262"/>
      <c r="G38" s="253">
        <v>1334773</v>
      </c>
      <c r="H38" s="262"/>
      <c r="I38" s="262">
        <v>2423869</v>
      </c>
      <c r="J38" s="262"/>
      <c r="K38" s="262">
        <v>2171082</v>
      </c>
    </row>
    <row r="39" spans="1:17" ht="18.75" customHeight="1">
      <c r="A39" s="1" t="s">
        <v>16</v>
      </c>
      <c r="D39" s="38"/>
      <c r="E39" s="36">
        <v>-6025678</v>
      </c>
      <c r="F39" s="262"/>
      <c r="G39" s="253">
        <v>-1783663</v>
      </c>
      <c r="H39" s="262"/>
      <c r="I39" s="36">
        <v>620855</v>
      </c>
      <c r="J39" s="262"/>
      <c r="K39" s="36">
        <v>-583696</v>
      </c>
    </row>
    <row r="40" spans="1:17" ht="18.75" customHeight="1">
      <c r="A40" s="1" t="s">
        <v>206</v>
      </c>
      <c r="D40" s="38"/>
      <c r="E40" s="262">
        <v>-364382</v>
      </c>
      <c r="F40" s="262"/>
      <c r="G40" s="253">
        <v>370738</v>
      </c>
      <c r="H40" s="262"/>
      <c r="I40" s="262">
        <v>-699998</v>
      </c>
      <c r="J40" s="262"/>
      <c r="K40" s="262">
        <v>323817</v>
      </c>
    </row>
    <row r="41" spans="1:17" ht="18.75" customHeight="1">
      <c r="A41" s="32" t="s">
        <v>208</v>
      </c>
      <c r="D41" s="38"/>
    </row>
    <row r="42" spans="1:17" ht="18.75" customHeight="1">
      <c r="A42" s="1" t="s">
        <v>40</v>
      </c>
      <c r="D42" s="38"/>
      <c r="E42" s="253">
        <v>-56225520</v>
      </c>
      <c r="F42" s="262"/>
      <c r="G42" s="253">
        <v>50979615</v>
      </c>
      <c r="H42" s="262"/>
      <c r="I42" s="253">
        <v>-6601828</v>
      </c>
      <c r="J42" s="262"/>
      <c r="K42" s="253">
        <v>-10925047</v>
      </c>
    </row>
    <row r="43" spans="1:17" ht="18.75" customHeight="1">
      <c r="A43" s="1" t="s">
        <v>207</v>
      </c>
      <c r="D43" s="38"/>
      <c r="E43" s="253">
        <v>14198356</v>
      </c>
      <c r="F43" s="36"/>
      <c r="G43" s="253">
        <v>-1624272</v>
      </c>
      <c r="H43" s="262"/>
      <c r="I43" s="253">
        <v>14134954</v>
      </c>
      <c r="J43" s="262"/>
      <c r="K43" s="253">
        <v>169969</v>
      </c>
    </row>
    <row r="44" spans="1:17" ht="18.75" customHeight="1">
      <c r="A44" s="1" t="s">
        <v>56</v>
      </c>
      <c r="D44" s="38"/>
      <c r="E44" s="268">
        <v>-2119225</v>
      </c>
      <c r="F44" s="262"/>
      <c r="G44" s="253">
        <v>-42969</v>
      </c>
      <c r="H44" s="36"/>
      <c r="I44" s="268">
        <v>-16328515</v>
      </c>
      <c r="J44" s="36"/>
      <c r="K44" s="268">
        <v>41029</v>
      </c>
      <c r="Q44" s="12"/>
    </row>
    <row r="45" spans="1:17" ht="18.75" customHeight="1">
      <c r="A45" s="1" t="s">
        <v>275</v>
      </c>
      <c r="D45" s="33"/>
      <c r="E45" s="40">
        <v>-31319804</v>
      </c>
      <c r="F45" s="36"/>
      <c r="G45" s="40">
        <v>-26393189</v>
      </c>
      <c r="H45" s="271"/>
      <c r="I45" s="40">
        <v>-15003712</v>
      </c>
      <c r="J45" s="271"/>
      <c r="K45" s="40">
        <v>-15950660</v>
      </c>
      <c r="Q45" s="12"/>
    </row>
    <row r="46" spans="1:17" ht="18.75" customHeight="1">
      <c r="A46" s="1" t="s">
        <v>211</v>
      </c>
      <c r="D46" s="38"/>
      <c r="E46" s="262">
        <f>SUM(E34:E40)+SUM(E42:E45)</f>
        <v>717328135</v>
      </c>
      <c r="F46" s="272"/>
      <c r="G46" s="262">
        <f>SUM(G34:G40)+SUM(G42:G45)</f>
        <v>1055296561</v>
      </c>
      <c r="H46" s="273"/>
      <c r="I46" s="262">
        <f>SUM(I34:I40)+SUM(I42:I45)</f>
        <v>291168840</v>
      </c>
      <c r="J46" s="273"/>
      <c r="K46" s="262">
        <f>SUM(K34:K40)+SUM(K42:K45)</f>
        <v>310084914</v>
      </c>
      <c r="L46" s="12"/>
    </row>
    <row r="47" spans="1:17" ht="18.75" customHeight="1">
      <c r="A47" s="1" t="s">
        <v>212</v>
      </c>
      <c r="D47" s="38"/>
      <c r="E47" s="5">
        <v>12248615</v>
      </c>
      <c r="F47" s="272"/>
      <c r="G47" s="268">
        <v>11063571</v>
      </c>
      <c r="H47" s="253"/>
      <c r="I47" s="5">
        <v>10063608</v>
      </c>
      <c r="J47" s="253"/>
      <c r="K47" s="5">
        <v>9759406</v>
      </c>
    </row>
    <row r="48" spans="1:17" ht="18.75" customHeight="1">
      <c r="A48" s="1" t="s">
        <v>209</v>
      </c>
      <c r="D48" s="38"/>
      <c r="E48" s="5">
        <v>-137088476</v>
      </c>
      <c r="F48" s="272"/>
      <c r="G48" s="262">
        <v>-45933287</v>
      </c>
      <c r="H48" s="262"/>
      <c r="I48" s="5">
        <v>-86124534</v>
      </c>
      <c r="J48" s="262"/>
      <c r="K48" s="5">
        <v>-17352261</v>
      </c>
    </row>
    <row r="49" spans="1:11" s="26" customFormat="1" ht="18.75" customHeight="1">
      <c r="A49" s="26" t="s">
        <v>210</v>
      </c>
      <c r="D49" s="38"/>
      <c r="E49" s="41">
        <f>SUM(E46:E48)</f>
        <v>592488274</v>
      </c>
      <c r="F49" s="42"/>
      <c r="G49" s="41">
        <f>SUM(G46:G48)</f>
        <v>1020426845</v>
      </c>
      <c r="H49" s="43"/>
      <c r="I49" s="41">
        <f>SUM(I46:I48)</f>
        <v>215107914</v>
      </c>
      <c r="J49" s="43"/>
      <c r="K49" s="41">
        <f>SUM(K46:K48)</f>
        <v>302492059</v>
      </c>
    </row>
    <row r="50" spans="1:11" s="26" customFormat="1" ht="18.75" customHeight="1">
      <c r="A50" s="44"/>
      <c r="D50" s="38"/>
      <c r="E50" s="45"/>
      <c r="F50" s="42"/>
      <c r="G50" s="45"/>
      <c r="H50" s="43"/>
      <c r="I50" s="45"/>
      <c r="J50" s="43"/>
      <c r="K50" s="45"/>
    </row>
    <row r="51" spans="1:11" s="76" customFormat="1" ht="19.5" customHeight="1">
      <c r="A51" s="285" t="s">
        <v>0</v>
      </c>
      <c r="B51" s="69"/>
      <c r="C51" s="69"/>
      <c r="D51" s="71"/>
      <c r="E51" s="10"/>
      <c r="F51" s="287"/>
      <c r="G51" s="10"/>
      <c r="H51" s="287"/>
      <c r="I51" s="10"/>
      <c r="J51" s="287"/>
      <c r="K51" s="10"/>
    </row>
    <row r="52" spans="1:11" s="76" customFormat="1" ht="19.5" customHeight="1">
      <c r="A52" s="234" t="s">
        <v>214</v>
      </c>
      <c r="B52" s="69"/>
      <c r="C52" s="69"/>
      <c r="D52" s="71"/>
      <c r="E52" s="10"/>
      <c r="F52" s="287"/>
      <c r="G52" s="10"/>
      <c r="H52" s="287"/>
      <c r="I52" s="10"/>
      <c r="J52" s="287"/>
      <c r="K52" s="10"/>
    </row>
    <row r="53" spans="1:11" s="26" customFormat="1" ht="17.25" customHeight="1">
      <c r="A53" s="13"/>
      <c r="B53" s="8"/>
      <c r="C53" s="8"/>
      <c r="D53" s="9"/>
      <c r="E53" s="45"/>
      <c r="F53" s="46" t="s">
        <v>2</v>
      </c>
      <c r="G53" s="45"/>
      <c r="H53" s="42"/>
      <c r="I53" s="45"/>
      <c r="J53" s="47" t="s">
        <v>3</v>
      </c>
      <c r="K53" s="45"/>
    </row>
    <row r="54" spans="1:11" s="26" customFormat="1" ht="17.25" customHeight="1">
      <c r="A54" s="13"/>
      <c r="B54" s="8"/>
      <c r="C54" s="8"/>
      <c r="D54" s="9"/>
      <c r="E54" s="304" t="s">
        <v>4</v>
      </c>
      <c r="F54" s="304"/>
      <c r="G54" s="304"/>
      <c r="H54" s="39"/>
      <c r="I54" s="304" t="s">
        <v>4</v>
      </c>
      <c r="J54" s="304"/>
      <c r="K54" s="304"/>
    </row>
    <row r="55" spans="1:11" s="26" customFormat="1" ht="17.25" customHeight="1">
      <c r="A55" s="13"/>
      <c r="B55" s="8"/>
      <c r="C55" s="8"/>
      <c r="D55" s="9"/>
      <c r="E55" s="305" t="s">
        <v>184</v>
      </c>
      <c r="F55" s="305"/>
      <c r="G55" s="305"/>
      <c r="H55" s="39"/>
      <c r="I55" s="305" t="s">
        <v>184</v>
      </c>
      <c r="J55" s="305"/>
      <c r="K55" s="305"/>
    </row>
    <row r="56" spans="1:11" s="26" customFormat="1" ht="17.25" customHeight="1">
      <c r="A56" s="13"/>
      <c r="B56" s="8"/>
      <c r="C56" s="8"/>
      <c r="D56" s="9"/>
      <c r="E56" s="306" t="s">
        <v>5</v>
      </c>
      <c r="F56" s="306"/>
      <c r="G56" s="306"/>
      <c r="H56" s="39"/>
      <c r="I56" s="306" t="s">
        <v>5</v>
      </c>
      <c r="J56" s="306"/>
      <c r="K56" s="306"/>
    </row>
    <row r="57" spans="1:11" s="26" customFormat="1" ht="16.5" customHeight="1">
      <c r="A57" s="9"/>
      <c r="B57" s="9"/>
      <c r="C57" s="9"/>
      <c r="D57" s="19" t="s">
        <v>7</v>
      </c>
      <c r="E57" s="20">
        <v>2017</v>
      </c>
      <c r="F57" s="21"/>
      <c r="G57" s="20">
        <v>2016</v>
      </c>
      <c r="H57" s="20"/>
      <c r="I57" s="20">
        <v>2017</v>
      </c>
      <c r="J57" s="22"/>
      <c r="K57" s="20">
        <v>2016</v>
      </c>
    </row>
    <row r="58" spans="1:11" s="26" customFormat="1" ht="15" customHeight="1">
      <c r="A58" s="24"/>
      <c r="B58" s="24"/>
      <c r="C58" s="24"/>
      <c r="D58" s="25"/>
      <c r="E58" s="300" t="s">
        <v>215</v>
      </c>
      <c r="F58" s="301"/>
      <c r="G58" s="301"/>
      <c r="H58" s="301"/>
      <c r="I58" s="301"/>
      <c r="J58" s="301"/>
      <c r="K58" s="301"/>
    </row>
    <row r="59" spans="1:11" ht="17.25" customHeight="1">
      <c r="A59" s="44" t="s">
        <v>213</v>
      </c>
      <c r="B59" s="26"/>
      <c r="C59" s="26"/>
      <c r="D59" s="48"/>
      <c r="E59" s="28"/>
      <c r="F59" s="29"/>
      <c r="G59" s="28"/>
      <c r="H59" s="29"/>
      <c r="I59" s="28"/>
      <c r="J59" s="29"/>
      <c r="K59" s="28"/>
    </row>
    <row r="60" spans="1:11" ht="17.25" customHeight="1">
      <c r="A60" s="1" t="s">
        <v>88</v>
      </c>
      <c r="B60" s="49"/>
      <c r="D60" s="50"/>
      <c r="E60" s="274">
        <v>12645987</v>
      </c>
      <c r="F60" s="5"/>
      <c r="G60" s="268">
        <v>10072523</v>
      </c>
      <c r="H60" s="5"/>
      <c r="I60" s="274">
        <v>8815380</v>
      </c>
      <c r="J60" s="5"/>
      <c r="K60" s="274">
        <v>2239087</v>
      </c>
    </row>
    <row r="61" spans="1:11" ht="17.25" customHeight="1">
      <c r="A61" s="1" t="s">
        <v>216</v>
      </c>
      <c r="B61" s="49"/>
      <c r="D61" s="50"/>
      <c r="E61" s="252">
        <v>-89921423</v>
      </c>
      <c r="F61" s="5"/>
      <c r="G61" s="37">
        <v>22453884</v>
      </c>
      <c r="H61" s="5"/>
      <c r="I61" s="252" t="s">
        <v>217</v>
      </c>
      <c r="J61" s="5"/>
      <c r="K61" s="252" t="s">
        <v>217</v>
      </c>
    </row>
    <row r="62" spans="1:11" ht="17.25" customHeight="1">
      <c r="A62" s="1" t="s">
        <v>218</v>
      </c>
      <c r="B62" s="49"/>
      <c r="D62" s="278">
        <v>28</v>
      </c>
      <c r="E62" s="5">
        <v>0</v>
      </c>
      <c r="F62" s="5"/>
      <c r="G62" s="5">
        <v>0</v>
      </c>
      <c r="H62" s="5"/>
      <c r="I62" s="274">
        <v>-65022600</v>
      </c>
      <c r="J62" s="5"/>
      <c r="K62" s="274">
        <v>-287500000</v>
      </c>
    </row>
    <row r="63" spans="1:11" ht="17.25" customHeight="1">
      <c r="A63" s="1" t="s">
        <v>219</v>
      </c>
      <c r="B63" s="49"/>
      <c r="D63" s="278">
        <v>28</v>
      </c>
      <c r="E63" s="5">
        <v>0</v>
      </c>
      <c r="F63" s="5"/>
      <c r="G63" s="5">
        <v>0</v>
      </c>
      <c r="H63" s="5"/>
      <c r="I63" s="274">
        <v>11000000</v>
      </c>
      <c r="J63" s="5"/>
      <c r="K63" s="274">
        <v>0</v>
      </c>
    </row>
    <row r="64" spans="1:11" ht="17.25" customHeight="1">
      <c r="A64" s="1" t="s">
        <v>220</v>
      </c>
      <c r="D64" s="278">
        <v>28</v>
      </c>
      <c r="E64" s="5">
        <v>-34006017</v>
      </c>
      <c r="F64" s="272"/>
      <c r="G64" s="253">
        <v>-35990385</v>
      </c>
      <c r="H64" s="262"/>
      <c r="I64" s="252">
        <v>-96831628</v>
      </c>
      <c r="J64" s="262"/>
      <c r="K64" s="5">
        <v>-47110000</v>
      </c>
    </row>
    <row r="65" spans="1:11" ht="17.25" customHeight="1">
      <c r="A65" s="1" t="s">
        <v>221</v>
      </c>
      <c r="D65" s="278">
        <v>28</v>
      </c>
      <c r="E65" s="5">
        <v>0</v>
      </c>
      <c r="F65" s="272"/>
      <c r="G65" s="253">
        <v>0</v>
      </c>
      <c r="H65" s="262"/>
      <c r="I65" s="252">
        <v>36781500</v>
      </c>
      <c r="J65" s="262"/>
      <c r="K65" s="5">
        <v>0</v>
      </c>
    </row>
    <row r="66" spans="1:11" ht="17.25" customHeight="1">
      <c r="A66" s="1" t="s">
        <v>222</v>
      </c>
      <c r="B66" s="49"/>
      <c r="D66" s="278"/>
      <c r="E66" s="252">
        <v>-18666</v>
      </c>
      <c r="F66" s="5"/>
      <c r="G66" s="37">
        <v>-20013</v>
      </c>
      <c r="H66" s="5"/>
      <c r="I66" s="252" t="s">
        <v>217</v>
      </c>
      <c r="J66" s="5"/>
      <c r="K66" s="252" t="s">
        <v>217</v>
      </c>
    </row>
    <row r="67" spans="1:11" ht="17.25" customHeight="1">
      <c r="A67" s="1" t="s">
        <v>223</v>
      </c>
      <c r="B67" s="49"/>
      <c r="D67" s="278">
        <v>28</v>
      </c>
      <c r="E67" s="252">
        <v>30999690</v>
      </c>
      <c r="F67" s="268"/>
      <c r="G67" s="37">
        <v>27999720</v>
      </c>
      <c r="H67" s="268"/>
      <c r="I67" s="252">
        <v>30999690</v>
      </c>
      <c r="J67" s="268"/>
      <c r="K67" s="252">
        <v>27999720</v>
      </c>
    </row>
    <row r="68" spans="1:11" ht="17.25" customHeight="1">
      <c r="A68" s="1" t="s">
        <v>224</v>
      </c>
      <c r="B68" s="49"/>
      <c r="D68" s="278">
        <v>28</v>
      </c>
      <c r="E68" s="268">
        <v>32327960</v>
      </c>
      <c r="F68" s="268"/>
      <c r="G68" s="268">
        <v>56543200</v>
      </c>
      <c r="H68" s="268"/>
      <c r="I68" s="268">
        <v>32327960</v>
      </c>
      <c r="J68" s="268"/>
      <c r="K68" s="268">
        <v>56543200</v>
      </c>
    </row>
    <row r="69" spans="1:11" ht="17.25" customHeight="1">
      <c r="A69" s="1" t="s">
        <v>226</v>
      </c>
      <c r="B69" s="49"/>
      <c r="D69" s="278"/>
      <c r="E69" s="268">
        <v>15489430</v>
      </c>
      <c r="F69" s="268"/>
      <c r="G69" s="268">
        <v>15764430</v>
      </c>
      <c r="H69" s="268"/>
      <c r="I69" s="268">
        <v>33590961</v>
      </c>
      <c r="J69" s="268"/>
      <c r="K69" s="268">
        <v>36225102</v>
      </c>
    </row>
    <row r="70" spans="1:11" ht="17.25" customHeight="1">
      <c r="A70" s="1" t="s">
        <v>227</v>
      </c>
      <c r="B70" s="49"/>
      <c r="D70" s="278"/>
      <c r="E70" s="268">
        <v>-33830633</v>
      </c>
      <c r="F70" s="268"/>
      <c r="G70" s="5">
        <v>0</v>
      </c>
      <c r="H70" s="268"/>
      <c r="I70" s="5">
        <v>0</v>
      </c>
      <c r="J70" s="268"/>
      <c r="K70" s="5">
        <v>0</v>
      </c>
    </row>
    <row r="71" spans="1:11" ht="17.25" customHeight="1">
      <c r="A71" s="1" t="s">
        <v>228</v>
      </c>
      <c r="B71" s="49"/>
      <c r="D71" s="278">
        <v>11</v>
      </c>
      <c r="E71" s="268">
        <v>-63540000</v>
      </c>
      <c r="F71" s="268"/>
      <c r="G71" s="5">
        <v>0</v>
      </c>
      <c r="H71" s="268"/>
      <c r="I71" s="268">
        <v>-63540000</v>
      </c>
      <c r="J71" s="268"/>
      <c r="K71" s="5">
        <v>0</v>
      </c>
    </row>
    <row r="72" spans="1:11" ht="17.25" customHeight="1">
      <c r="A72" s="1" t="s">
        <v>229</v>
      </c>
      <c r="B72" s="49"/>
      <c r="D72" s="278">
        <v>13</v>
      </c>
      <c r="E72" s="268">
        <v>-1519000</v>
      </c>
      <c r="F72" s="268"/>
      <c r="G72" s="5">
        <v>0</v>
      </c>
      <c r="H72" s="268"/>
      <c r="I72" s="268">
        <v>-1519000</v>
      </c>
      <c r="J72" s="268"/>
      <c r="K72" s="5">
        <v>0</v>
      </c>
    </row>
    <row r="73" spans="1:11" ht="17.25" customHeight="1">
      <c r="A73" s="1" t="s">
        <v>230</v>
      </c>
      <c r="B73" s="49"/>
      <c r="D73" s="279">
        <v>12</v>
      </c>
      <c r="E73" s="5">
        <v>0</v>
      </c>
      <c r="F73" s="51"/>
      <c r="G73" s="253">
        <v>-87051550</v>
      </c>
      <c r="H73" s="262"/>
      <c r="I73" s="262">
        <v>-564990650</v>
      </c>
      <c r="J73" s="262"/>
      <c r="K73" s="262">
        <v>-398800</v>
      </c>
    </row>
    <row r="74" spans="1:11" ht="17.25" customHeight="1">
      <c r="A74" s="1" t="s">
        <v>234</v>
      </c>
      <c r="B74" s="49"/>
      <c r="D74" s="279">
        <v>28</v>
      </c>
      <c r="E74" s="262">
        <v>492380000</v>
      </c>
      <c r="F74" s="51"/>
      <c r="G74" s="5">
        <v>0</v>
      </c>
      <c r="H74" s="262"/>
      <c r="I74" s="262">
        <v>0</v>
      </c>
      <c r="J74" s="262"/>
      <c r="K74" s="5">
        <v>0</v>
      </c>
    </row>
    <row r="75" spans="1:11" ht="17.25" customHeight="1">
      <c r="A75" s="1" t="s">
        <v>232</v>
      </c>
      <c r="B75" s="49"/>
      <c r="D75" s="279">
        <v>11</v>
      </c>
      <c r="E75" s="262">
        <v>142587200</v>
      </c>
      <c r="F75" s="51"/>
      <c r="G75" s="5">
        <v>0</v>
      </c>
      <c r="H75" s="262"/>
      <c r="I75" s="5">
        <v>142587200</v>
      </c>
      <c r="J75" s="262"/>
      <c r="K75" s="5">
        <v>0</v>
      </c>
    </row>
    <row r="76" spans="1:11" ht="17.25" customHeight="1">
      <c r="A76" s="1" t="s">
        <v>235</v>
      </c>
      <c r="B76" s="52"/>
      <c r="D76" s="279"/>
      <c r="E76" s="5">
        <v>0</v>
      </c>
      <c r="F76" s="51"/>
      <c r="G76" s="5">
        <v>0</v>
      </c>
      <c r="H76" s="262"/>
      <c r="I76" s="5">
        <v>0</v>
      </c>
      <c r="J76" s="262"/>
      <c r="K76" s="262">
        <v>208342000</v>
      </c>
    </row>
    <row r="77" spans="1:11" s="32" customFormat="1" ht="17.25" customHeight="1">
      <c r="A77" s="1" t="s">
        <v>236</v>
      </c>
      <c r="B77" s="52"/>
      <c r="C77" s="1"/>
      <c r="D77" s="280"/>
      <c r="E77" s="5">
        <v>0</v>
      </c>
      <c r="F77" s="51"/>
      <c r="G77" s="268">
        <v>-734823</v>
      </c>
      <c r="H77" s="51"/>
      <c r="I77" s="5">
        <v>0</v>
      </c>
      <c r="J77" s="51"/>
      <c r="K77" s="36">
        <v>-841717</v>
      </c>
    </row>
    <row r="78" spans="1:11" ht="17.25" customHeight="1">
      <c r="A78" s="1" t="s">
        <v>225</v>
      </c>
      <c r="B78" s="52"/>
      <c r="D78" s="280"/>
      <c r="E78" s="36">
        <v>566685917</v>
      </c>
      <c r="F78" s="51"/>
      <c r="G78" s="36">
        <v>1047050</v>
      </c>
      <c r="H78" s="36"/>
      <c r="I78" s="268">
        <v>2691861</v>
      </c>
      <c r="J78" s="36"/>
      <c r="K78" s="268">
        <v>532240</v>
      </c>
    </row>
    <row r="79" spans="1:11" ht="17.25" customHeight="1">
      <c r="A79" s="1" t="s">
        <v>272</v>
      </c>
      <c r="B79" s="52"/>
      <c r="D79" s="280"/>
      <c r="E79" s="36">
        <v>-691489288</v>
      </c>
      <c r="F79" s="51"/>
      <c r="G79" s="36">
        <v>-345784508</v>
      </c>
      <c r="H79" s="51"/>
      <c r="I79" s="36">
        <v>-294133812</v>
      </c>
      <c r="J79" s="51"/>
      <c r="K79" s="36">
        <v>-113615248</v>
      </c>
    </row>
    <row r="80" spans="1:11" ht="17.25" customHeight="1">
      <c r="A80" s="1" t="s">
        <v>239</v>
      </c>
      <c r="B80" s="52"/>
      <c r="D80" s="280"/>
      <c r="E80" s="36">
        <v>-4272937</v>
      </c>
      <c r="F80" s="51"/>
      <c r="G80" s="36">
        <v>-2179348</v>
      </c>
      <c r="H80" s="36"/>
      <c r="I80" s="36">
        <v>-395235</v>
      </c>
      <c r="J80" s="36"/>
      <c r="K80" s="36">
        <v>-548000</v>
      </c>
    </row>
    <row r="81" spans="1:11" ht="17.25" customHeight="1">
      <c r="A81" s="1" t="s">
        <v>241</v>
      </c>
      <c r="B81" s="52"/>
      <c r="D81" s="280"/>
      <c r="E81" s="36">
        <v>-74840020</v>
      </c>
      <c r="F81" s="51"/>
      <c r="G81" s="36">
        <v>0</v>
      </c>
      <c r="H81" s="36"/>
      <c r="I81" s="36">
        <v>-74840020</v>
      </c>
      <c r="J81" s="36"/>
      <c r="K81" s="5">
        <v>0</v>
      </c>
    </row>
    <row r="82" spans="1:11" ht="17.25" customHeight="1">
      <c r="A82" s="1" t="s">
        <v>242</v>
      </c>
      <c r="B82" s="52"/>
      <c r="D82" s="279">
        <v>28</v>
      </c>
      <c r="E82" s="36">
        <v>0</v>
      </c>
      <c r="F82" s="51"/>
      <c r="G82" s="36">
        <v>0</v>
      </c>
      <c r="H82" s="36"/>
      <c r="I82" s="36">
        <v>1361652008</v>
      </c>
      <c r="J82" s="36"/>
      <c r="K82" s="5">
        <v>0</v>
      </c>
    </row>
    <row r="83" spans="1:11" ht="17.25" customHeight="1">
      <c r="A83" s="1" t="s">
        <v>243</v>
      </c>
      <c r="B83" s="52"/>
      <c r="D83" s="279">
        <v>16</v>
      </c>
      <c r="E83" s="35">
        <v>-972755339</v>
      </c>
      <c r="F83" s="51"/>
      <c r="G83" s="35">
        <v>-6639731</v>
      </c>
      <c r="H83" s="51"/>
      <c r="I83" s="252">
        <v>-947316740</v>
      </c>
      <c r="J83" s="51"/>
      <c r="K83" s="252" t="s">
        <v>217</v>
      </c>
    </row>
    <row r="84" spans="1:11" ht="17.25" customHeight="1">
      <c r="A84" s="26" t="s">
        <v>271</v>
      </c>
      <c r="D84" s="281"/>
      <c r="E84" s="53">
        <f>SUM(E60:E83)</f>
        <v>-673077139</v>
      </c>
      <c r="F84" s="54">
        <f>SUM(F60:F80)</f>
        <v>0</v>
      </c>
      <c r="G84" s="53">
        <f>SUM(G60:G83)</f>
        <v>-344519551</v>
      </c>
      <c r="H84" s="54">
        <f>SUM(H60:H80)</f>
        <v>0</v>
      </c>
      <c r="I84" s="53">
        <f>SUM(I60:I83)</f>
        <v>-448143125</v>
      </c>
      <c r="J84" s="54">
        <f>SUM(J60:J80)</f>
        <v>0</v>
      </c>
      <c r="K84" s="53">
        <f>SUM(K60:K83)</f>
        <v>-118132416</v>
      </c>
    </row>
    <row r="85" spans="1:11" s="26" customFormat="1" ht="13.5" customHeight="1">
      <c r="B85" s="1"/>
      <c r="C85" s="1"/>
      <c r="D85" s="281"/>
      <c r="E85" s="35"/>
      <c r="F85" s="55"/>
      <c r="G85" s="35"/>
      <c r="H85" s="55"/>
      <c r="I85" s="35"/>
      <c r="J85" s="55"/>
      <c r="K85" s="35"/>
    </row>
    <row r="86" spans="1:11" ht="17.25" customHeight="1">
      <c r="A86" s="26" t="s">
        <v>231</v>
      </c>
      <c r="B86" s="56"/>
      <c r="C86" s="56"/>
      <c r="D86" s="57"/>
      <c r="E86" s="58"/>
      <c r="F86" s="59"/>
      <c r="G86" s="58"/>
      <c r="H86" s="59"/>
      <c r="I86" s="58"/>
      <c r="J86" s="59"/>
      <c r="K86" s="58"/>
    </row>
    <row r="87" spans="1:11" ht="17.25" customHeight="1">
      <c r="A87" s="1" t="s">
        <v>245</v>
      </c>
      <c r="B87" s="56"/>
      <c r="C87" s="56"/>
      <c r="D87" s="57"/>
      <c r="E87" s="253">
        <v>288758750</v>
      </c>
      <c r="F87" s="51"/>
      <c r="G87" s="253">
        <v>0</v>
      </c>
      <c r="H87" s="253"/>
      <c r="I87" s="253">
        <v>0</v>
      </c>
      <c r="J87" s="253"/>
      <c r="K87" s="253">
        <v>0</v>
      </c>
    </row>
    <row r="88" spans="1:11" s="26" customFormat="1" ht="17.25" customHeight="1">
      <c r="A88" s="1" t="s">
        <v>233</v>
      </c>
      <c r="B88" s="1"/>
      <c r="C88" s="1"/>
      <c r="D88" s="280"/>
      <c r="E88" s="253">
        <v>1123260000</v>
      </c>
      <c r="F88" s="51"/>
      <c r="G88" s="253">
        <v>527013360</v>
      </c>
      <c r="H88" s="253"/>
      <c r="I88" s="253">
        <v>1089700000</v>
      </c>
      <c r="J88" s="253"/>
      <c r="K88" s="253">
        <v>418000000</v>
      </c>
    </row>
    <row r="89" spans="1:11" s="26" customFormat="1" ht="17.25" customHeight="1">
      <c r="A89" s="1" t="s">
        <v>247</v>
      </c>
      <c r="B89" s="1"/>
      <c r="C89" s="1"/>
      <c r="D89" s="280"/>
      <c r="E89" s="36">
        <v>-1040602080</v>
      </c>
      <c r="F89" s="51"/>
      <c r="G89" s="36">
        <v>-604000000</v>
      </c>
      <c r="H89" s="253"/>
      <c r="I89" s="253">
        <v>-833000000</v>
      </c>
      <c r="J89" s="253"/>
      <c r="K89" s="253">
        <v>-521000000</v>
      </c>
    </row>
    <row r="90" spans="1:11" ht="17.25" customHeight="1">
      <c r="A90" s="1" t="s">
        <v>248</v>
      </c>
      <c r="D90" s="280"/>
      <c r="E90" s="36">
        <v>-1236756</v>
      </c>
      <c r="F90" s="51"/>
      <c r="G90" s="36">
        <v>-1151484</v>
      </c>
      <c r="H90" s="51"/>
      <c r="I90" s="5">
        <v>0</v>
      </c>
      <c r="J90" s="36"/>
      <c r="K90" s="5">
        <v>0</v>
      </c>
    </row>
    <row r="91" spans="1:11" ht="17.25" customHeight="1">
      <c r="A91" s="1" t="s">
        <v>237</v>
      </c>
      <c r="D91" s="62">
        <v>22</v>
      </c>
      <c r="E91" s="5">
        <v>180723653</v>
      </c>
      <c r="F91" s="51"/>
      <c r="G91" s="5">
        <v>0</v>
      </c>
      <c r="H91" s="51"/>
      <c r="I91" s="5">
        <v>0</v>
      </c>
      <c r="J91" s="36"/>
      <c r="K91" s="5">
        <v>0</v>
      </c>
    </row>
    <row r="92" spans="1:11" ht="17.25" customHeight="1">
      <c r="A92" s="1" t="s">
        <v>250</v>
      </c>
      <c r="D92" s="62">
        <v>22</v>
      </c>
      <c r="E92" s="36">
        <v>-164445200</v>
      </c>
      <c r="F92" s="51"/>
      <c r="G92" s="36">
        <v>-254244175</v>
      </c>
      <c r="H92" s="51"/>
      <c r="I92" s="5">
        <v>0</v>
      </c>
      <c r="J92" s="36"/>
      <c r="K92" s="5">
        <v>0</v>
      </c>
    </row>
    <row r="93" spans="1:11" ht="17.25" customHeight="1">
      <c r="A93" s="1" t="s">
        <v>238</v>
      </c>
      <c r="D93" s="280"/>
      <c r="E93" s="36">
        <v>-50274188</v>
      </c>
      <c r="F93" s="36"/>
      <c r="G93" s="36">
        <v>-72760752</v>
      </c>
      <c r="H93" s="36"/>
      <c r="I93" s="36">
        <v>-9227256</v>
      </c>
      <c r="J93" s="36"/>
      <c r="K93" s="36">
        <v>-8370473</v>
      </c>
    </row>
    <row r="94" spans="1:11" ht="17.25" customHeight="1">
      <c r="A94" s="1" t="s">
        <v>240</v>
      </c>
      <c r="D94" s="280"/>
      <c r="E94" s="36">
        <v>-86406583</v>
      </c>
      <c r="F94" s="36"/>
      <c r="G94" s="36">
        <v>-105245798</v>
      </c>
      <c r="H94" s="36"/>
      <c r="I94" s="36">
        <v>-84700000</v>
      </c>
      <c r="J94" s="36"/>
      <c r="K94" s="36">
        <v>-102000000</v>
      </c>
    </row>
    <row r="95" spans="1:11" ht="17.25" customHeight="1">
      <c r="A95" s="26" t="s">
        <v>252</v>
      </c>
      <c r="D95" s="280"/>
      <c r="E95" s="53">
        <f>SUM(E87:E94)</f>
        <v>249777596</v>
      </c>
      <c r="F95" s="54"/>
      <c r="G95" s="53">
        <f>SUM(G87:G94)</f>
        <v>-510388849</v>
      </c>
      <c r="H95" s="54"/>
      <c r="I95" s="53">
        <f>SUM(I87:I94)</f>
        <v>162772744</v>
      </c>
      <c r="J95" s="54"/>
      <c r="K95" s="53">
        <f>SUM(K87:K94)</f>
        <v>-213370473</v>
      </c>
    </row>
    <row r="96" spans="1:11" ht="13.5" customHeight="1">
      <c r="A96" s="60"/>
      <c r="B96" s="60"/>
      <c r="C96" s="60"/>
      <c r="D96" s="282"/>
      <c r="E96" s="35"/>
      <c r="F96" s="55"/>
      <c r="G96" s="35"/>
      <c r="H96" s="55"/>
      <c r="I96" s="35"/>
      <c r="J96" s="55"/>
      <c r="K96" s="35"/>
    </row>
    <row r="97" spans="1:11" s="31" customFormat="1" ht="17.25" customHeight="1">
      <c r="A97" s="52" t="s">
        <v>253</v>
      </c>
      <c r="B97" s="60"/>
      <c r="C97" s="60"/>
      <c r="D97" s="282"/>
      <c r="E97" s="35"/>
      <c r="F97" s="55"/>
      <c r="G97" s="35"/>
      <c r="H97" s="55"/>
      <c r="I97" s="35"/>
      <c r="J97" s="55"/>
      <c r="K97" s="35"/>
    </row>
    <row r="98" spans="1:11" s="31" customFormat="1" ht="17.25" customHeight="1">
      <c r="A98" s="26"/>
      <c r="B98" s="1" t="s">
        <v>254</v>
      </c>
      <c r="C98" s="26"/>
      <c r="D98" s="283"/>
      <c r="E98" s="268">
        <f>E49+E84+E95</f>
        <v>169188731</v>
      </c>
      <c r="F98" s="268"/>
      <c r="G98" s="268">
        <f t="shared" ref="G98:I98" si="0">G49+G84+G95</f>
        <v>165518445</v>
      </c>
      <c r="H98" s="268">
        <f t="shared" si="0"/>
        <v>0</v>
      </c>
      <c r="I98" s="268">
        <f t="shared" si="0"/>
        <v>-70262467</v>
      </c>
      <c r="J98" s="5"/>
      <c r="K98" s="268">
        <v>-29010830</v>
      </c>
    </row>
    <row r="99" spans="1:11" ht="17.25" customHeight="1">
      <c r="A99" s="1" t="s">
        <v>255</v>
      </c>
      <c r="C99" s="26"/>
      <c r="D99" s="283"/>
      <c r="E99" s="268"/>
      <c r="F99" s="5"/>
      <c r="G99" s="268"/>
      <c r="H99" s="5"/>
      <c r="I99" s="268"/>
      <c r="J99" s="5"/>
      <c r="K99" s="268"/>
    </row>
    <row r="100" spans="1:11" ht="17.25" customHeight="1">
      <c r="B100" s="1" t="s">
        <v>256</v>
      </c>
      <c r="D100" s="284"/>
      <c r="E100" s="270">
        <v>-18655578</v>
      </c>
      <c r="F100" s="5"/>
      <c r="G100" s="270">
        <v>-9411274</v>
      </c>
      <c r="H100" s="5"/>
      <c r="I100" s="61">
        <v>0</v>
      </c>
      <c r="J100" s="5"/>
      <c r="K100" s="61">
        <v>0</v>
      </c>
    </row>
    <row r="101" spans="1:11" ht="17.25" customHeight="1">
      <c r="A101" s="26" t="s">
        <v>257</v>
      </c>
      <c r="D101" s="284"/>
      <c r="E101" s="28">
        <f>E98+E100</f>
        <v>150533153</v>
      </c>
      <c r="F101" s="4"/>
      <c r="G101" s="28">
        <f>G98+G100</f>
        <v>156107171</v>
      </c>
      <c r="H101" s="4"/>
      <c r="I101" s="28">
        <f>I98+I100</f>
        <v>-70262467</v>
      </c>
      <c r="J101" s="4"/>
      <c r="K101" s="28">
        <f>K98+K100</f>
        <v>-29010830</v>
      </c>
    </row>
    <row r="102" spans="1:11" ht="17.25" customHeight="1">
      <c r="A102" s="1" t="s">
        <v>244</v>
      </c>
      <c r="D102" s="284"/>
      <c r="E102" s="37">
        <f>G103</f>
        <v>870334699</v>
      </c>
      <c r="F102" s="5"/>
      <c r="G102" s="37">
        <v>714227528</v>
      </c>
      <c r="H102" s="5"/>
      <c r="I102" s="37">
        <f>K103</f>
        <v>160984291</v>
      </c>
      <c r="J102" s="5"/>
      <c r="K102" s="37">
        <v>189995121</v>
      </c>
    </row>
    <row r="103" spans="1:11" ht="17.25" customHeight="1" thickBot="1">
      <c r="A103" s="26" t="s">
        <v>246</v>
      </c>
      <c r="B103" s="26"/>
      <c r="C103" s="26"/>
      <c r="D103" s="62">
        <v>4</v>
      </c>
      <c r="E103" s="63">
        <f>SUM(E101:E102)</f>
        <v>1020867852</v>
      </c>
      <c r="F103" s="54"/>
      <c r="G103" s="63">
        <f>SUM(G101:G102)</f>
        <v>870334699</v>
      </c>
      <c r="H103" s="54"/>
      <c r="I103" s="63">
        <f>SUM(I101:I102)</f>
        <v>90721824</v>
      </c>
      <c r="J103" s="54"/>
      <c r="K103" s="63">
        <f>SUM(K101:K102)</f>
        <v>160984291</v>
      </c>
    </row>
    <row r="104" spans="1:11" ht="13.5" customHeight="1" thickTop="1">
      <c r="E104" s="64"/>
      <c r="F104" s="65"/>
      <c r="G104" s="64"/>
      <c r="H104" s="65"/>
      <c r="I104" s="64"/>
      <c r="J104" s="65"/>
      <c r="K104" s="64"/>
    </row>
    <row r="105" spans="1:11" ht="17.25" customHeight="1">
      <c r="A105" s="56" t="s">
        <v>249</v>
      </c>
    </row>
    <row r="106" spans="1:11" ht="17.25" customHeight="1">
      <c r="A106" s="1" t="s">
        <v>251</v>
      </c>
      <c r="C106" s="52"/>
      <c r="E106" s="2">
        <v>13474579</v>
      </c>
      <c r="F106" s="5"/>
      <c r="G106" s="2">
        <v>29793476</v>
      </c>
      <c r="H106" s="5"/>
      <c r="I106" s="37">
        <v>7615389</v>
      </c>
      <c r="J106" s="5"/>
      <c r="K106" s="37">
        <v>10675483</v>
      </c>
    </row>
    <row r="107" spans="1:11" ht="15" customHeight="1">
      <c r="A107" s="31"/>
      <c r="B107" s="31"/>
      <c r="E107" s="66"/>
      <c r="G107" s="66"/>
    </row>
    <row r="108" spans="1:11">
      <c r="A108" s="31"/>
      <c r="B108" s="31"/>
      <c r="C108" s="67"/>
      <c r="E108" s="68">
        <f>E103-'BL-5'!E10</f>
        <v>0</v>
      </c>
      <c r="F108" s="68"/>
      <c r="G108" s="68">
        <f>G103-'BL-5'!G10</f>
        <v>0</v>
      </c>
      <c r="H108" s="68">
        <f>H103-'BL-5'!H10</f>
        <v>0</v>
      </c>
      <c r="I108" s="68">
        <f>I103-'BL-5'!I10</f>
        <v>0</v>
      </c>
      <c r="J108" s="68">
        <f>J103-'BL-5'!J10</f>
        <v>0</v>
      </c>
      <c r="K108" s="68">
        <f>K103-'BL-5'!K10</f>
        <v>0</v>
      </c>
    </row>
  </sheetData>
  <mergeCells count="14">
    <mergeCell ref="E5:G5"/>
    <mergeCell ref="I5:K5"/>
    <mergeCell ref="E6:G6"/>
    <mergeCell ref="I6:K6"/>
    <mergeCell ref="E7:G7"/>
    <mergeCell ref="I7:K7"/>
    <mergeCell ref="E58:K58"/>
    <mergeCell ref="E9:K9"/>
    <mergeCell ref="E54:G54"/>
    <mergeCell ref="I54:K54"/>
    <mergeCell ref="E55:G55"/>
    <mergeCell ref="I55:K55"/>
    <mergeCell ref="E56:G56"/>
    <mergeCell ref="I56:K56"/>
  </mergeCells>
  <pageMargins left="0.7" right="0.7" top="0.48" bottom="0.5" header="0.4" footer="0.5"/>
  <pageSetup paperSize="9" scale="76" firstPageNumber="12" fitToHeight="0" orientation="portrait" cellComments="asDisplayed" useFirstPageNumber="1" horizontalDpi="1200" verticalDpi="1200" r:id="rId1"/>
  <headerFooter>
    <oddFooter>&amp;L&amp;"Times New Roman,Regular"&amp;11The accompanying notes are an integral part of these financial statements. 
&amp;"Cordia New,Regular"&amp;14
&amp;C&amp;"Times New Roman,Regular"&amp;11&amp;P</oddFooter>
  </headerFooter>
  <rowBreaks count="1" manualBreakCount="1">
    <brk id="50" max="16383" man="1"/>
  </rowBreaks>
  <ignoredErrors>
    <ignoredError sqref="D26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BL-5</vt:lpstr>
      <vt:lpstr>BL 6-7</vt:lpstr>
      <vt:lpstr>PL8</vt:lpstr>
      <vt:lpstr>PLC9</vt:lpstr>
      <vt:lpstr>SC-Conso 10</vt:lpstr>
      <vt:lpstr>SC-Only 11</vt:lpstr>
      <vt:lpstr>CF 12-13</vt:lpstr>
      <vt:lpstr>'BL 6-7'!Print_Area</vt:lpstr>
      <vt:lpstr>'BL-5'!Print_Area</vt:lpstr>
      <vt:lpstr>'CF 12-13'!Print_Area</vt:lpstr>
      <vt:lpstr>'PL8'!Print_Area</vt:lpstr>
      <vt:lpstr>'PLC9'!Print_Area</vt:lpstr>
      <vt:lpstr>'SC-Conso 10'!Print_Area</vt:lpstr>
      <vt:lpstr>'SC-Only 11'!Print_Area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Apinya Thamburanawit</dc:creator>
  <cp:lastModifiedBy>Jutatouch, Ohpassatchakul</cp:lastModifiedBy>
  <cp:lastPrinted>2018-02-22T09:10:29Z</cp:lastPrinted>
  <dcterms:created xsi:type="dcterms:W3CDTF">2018-02-02T15:58:46Z</dcterms:created>
  <dcterms:modified xsi:type="dcterms:W3CDTF">2018-02-22T19:16:37Z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