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International Research Corporation\YE12'17\"/>
    </mc:Choice>
  </mc:AlternateContent>
  <bookViews>
    <workbookView xWindow="-15" yWindow="-15" windowWidth="9630" windowHeight="5190" tabRatio="794" activeTab="1"/>
  </bookViews>
  <sheets>
    <sheet name="bs" sheetId="4" r:id="rId1"/>
    <sheet name="pl" sheetId="9" r:id="rId2"/>
    <sheet name="conso" sheetId="7" r:id="rId3"/>
    <sheet name="company " sheetId="8" r:id="rId4"/>
  </sheets>
  <definedNames>
    <definedName name="_xlnm.Print_Area" localSheetId="0">bs!$A$1:$O$87</definedName>
  </definedNames>
  <calcPr calcId="152511"/>
</workbook>
</file>

<file path=xl/calcChain.xml><?xml version="1.0" encoding="utf-8"?>
<calcChain xmlns="http://schemas.openxmlformats.org/spreadsheetml/2006/main">
  <c r="K21" i="8" l="1"/>
  <c r="O29" i="7"/>
  <c r="K29" i="7"/>
  <c r="K28" i="7"/>
  <c r="O28" i="7" s="1"/>
  <c r="I25" i="7" l="1"/>
  <c r="C22" i="7"/>
  <c r="M151" i="9" l="1"/>
  <c r="M131" i="9"/>
  <c r="I151" i="9"/>
  <c r="I131" i="9"/>
  <c r="G53" i="9"/>
  <c r="I53" i="9"/>
  <c r="I48" i="9"/>
  <c r="M34" i="9"/>
  <c r="M19" i="9"/>
  <c r="M13" i="9"/>
  <c r="I34" i="9"/>
  <c r="I19" i="9"/>
  <c r="I13" i="9"/>
  <c r="M77" i="4"/>
  <c r="M79" i="4" s="1"/>
  <c r="I77" i="4"/>
  <c r="I79" i="4" s="1"/>
  <c r="M55" i="4"/>
  <c r="M56" i="4" s="1"/>
  <c r="M49" i="4"/>
  <c r="I55" i="4"/>
  <c r="I49" i="4"/>
  <c r="M28" i="4"/>
  <c r="M16" i="4"/>
  <c r="I28" i="4"/>
  <c r="I16" i="4"/>
  <c r="M80" i="4" l="1"/>
  <c r="I56" i="4"/>
  <c r="I80" i="4" s="1"/>
  <c r="I21" i="9"/>
  <c r="I23" i="9" s="1"/>
  <c r="I25" i="9" s="1"/>
  <c r="I72" i="9" s="1"/>
  <c r="I95" i="9" s="1"/>
  <c r="I106" i="9" s="1"/>
  <c r="I110" i="9" s="1"/>
  <c r="I152" i="9" s="1"/>
  <c r="I154" i="9" s="1"/>
  <c r="M21" i="9"/>
  <c r="M23" i="9" s="1"/>
  <c r="M25" i="9" s="1"/>
  <c r="M29" i="4"/>
  <c r="M81" i="4" s="1"/>
  <c r="I29" i="4"/>
  <c r="G34" i="9"/>
  <c r="I81" i="4" l="1"/>
  <c r="I27" i="9"/>
  <c r="I36" i="9" s="1"/>
  <c r="M27" i="9"/>
  <c r="M72" i="9"/>
  <c r="M95" i="9" s="1"/>
  <c r="M106" i="9" s="1"/>
  <c r="M110" i="9" s="1"/>
  <c r="M152" i="9" s="1"/>
  <c r="M154" i="9" s="1"/>
  <c r="M36" i="9" l="1"/>
  <c r="M51" i="9" s="1"/>
  <c r="M46" i="9"/>
  <c r="K28" i="4" l="1"/>
  <c r="G28" i="4"/>
  <c r="K16" i="4"/>
  <c r="G16" i="4"/>
  <c r="G29" i="4" l="1"/>
  <c r="K29" i="4"/>
  <c r="K151" i="9"/>
  <c r="G151" i="9"/>
  <c r="K131" i="9"/>
  <c r="G131" i="9"/>
  <c r="G48" i="9"/>
  <c r="K34" i="9"/>
  <c r="K19" i="9"/>
  <c r="G19" i="9"/>
  <c r="K13" i="9"/>
  <c r="G13" i="9"/>
  <c r="K77" i="4"/>
  <c r="G77" i="4"/>
  <c r="K55" i="4"/>
  <c r="G55" i="4"/>
  <c r="K49" i="4"/>
  <c r="G49" i="4"/>
  <c r="G79" i="4" l="1"/>
  <c r="K79" i="4"/>
  <c r="K21" i="9"/>
  <c r="K23" i="9" s="1"/>
  <c r="K25" i="9" s="1"/>
  <c r="K72" i="9" s="1"/>
  <c r="K95" i="9" s="1"/>
  <c r="K106" i="9" s="1"/>
  <c r="K110" i="9" s="1"/>
  <c r="K152" i="9" s="1"/>
  <c r="K154" i="9" s="1"/>
  <c r="G21" i="9"/>
  <c r="G23" i="9" s="1"/>
  <c r="G25" i="9" s="1"/>
  <c r="G27" i="9" s="1"/>
  <c r="G36" i="9" s="1"/>
  <c r="G56" i="4"/>
  <c r="G80" i="4" s="1"/>
  <c r="G81" i="4" s="1"/>
  <c r="K56" i="4"/>
  <c r="K80" i="4" l="1"/>
  <c r="K81" i="4" s="1"/>
  <c r="K27" i="9"/>
  <c r="K46" i="9" s="1"/>
  <c r="G72" i="9"/>
  <c r="G95" i="9" s="1"/>
  <c r="G106" i="9" s="1"/>
  <c r="G110" i="9" s="1"/>
  <c r="G152" i="9" s="1"/>
  <c r="G154" i="9" s="1"/>
  <c r="K36" i="9" l="1"/>
  <c r="K51" i="9" s="1"/>
  <c r="K20" i="8"/>
  <c r="M24" i="8" l="1"/>
  <c r="I22" i="8"/>
  <c r="G22" i="8"/>
  <c r="E22" i="8"/>
  <c r="M21" i="8"/>
  <c r="M27" i="7"/>
  <c r="I27" i="7"/>
  <c r="G27" i="7"/>
  <c r="E27" i="7"/>
  <c r="C27" i="7"/>
  <c r="K26" i="7"/>
  <c r="O26" i="7" s="1"/>
  <c r="K25" i="7"/>
  <c r="K27" i="7" l="1"/>
  <c r="O25" i="7"/>
  <c r="O27" i="7" s="1"/>
  <c r="M20" i="8" l="1"/>
  <c r="M22" i="8" s="1"/>
  <c r="K22" i="8"/>
  <c r="K19" i="8" l="1"/>
  <c r="K25" i="8" s="1"/>
  <c r="K26" i="8" s="1"/>
  <c r="I19" i="8"/>
  <c r="I25" i="8" s="1"/>
  <c r="I26" i="8" s="1"/>
  <c r="G19" i="8"/>
  <c r="G25" i="8" s="1"/>
  <c r="G26" i="8" s="1"/>
  <c r="E19" i="8"/>
  <c r="M24" i="7"/>
  <c r="M30" i="7" s="1"/>
  <c r="M31" i="7" s="1"/>
  <c r="I24" i="7"/>
  <c r="I30" i="7" s="1"/>
  <c r="I31" i="7" s="1"/>
  <c r="G24" i="7"/>
  <c r="G30" i="7" s="1"/>
  <c r="G31" i="7" s="1"/>
  <c r="E24" i="7"/>
  <c r="E30" i="7" s="1"/>
  <c r="E31" i="7" s="1"/>
  <c r="E25" i="8" l="1"/>
  <c r="E26" i="8" s="1"/>
  <c r="M19" i="8"/>
  <c r="M25" i="8" s="1"/>
  <c r="M26" i="8" s="1"/>
  <c r="C24" i="7" l="1"/>
  <c r="C30" i="7" s="1"/>
  <c r="C31" i="7" s="1"/>
  <c r="K24" i="7" l="1"/>
  <c r="O24" i="7" s="1"/>
  <c r="O30" i="7" s="1"/>
  <c r="O31" i="7" s="1"/>
  <c r="K30" i="7" l="1"/>
  <c r="K31" i="7" s="1"/>
</calcChain>
</file>

<file path=xl/sharedStrings.xml><?xml version="1.0" encoding="utf-8"?>
<sst xmlns="http://schemas.openxmlformats.org/spreadsheetml/2006/main" count="328" uniqueCount="233">
  <si>
    <t>The accompanying notes are an integral part of the financial statements.</t>
  </si>
  <si>
    <t>Note</t>
  </si>
  <si>
    <t>Cash flows from operating activities</t>
  </si>
  <si>
    <t>Cash flows from investing activities</t>
  </si>
  <si>
    <t>Cash flows from financing activities</t>
  </si>
  <si>
    <t>Retained earnings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</si>
  <si>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</si>
  <si>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</si>
  <si>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</si>
  <si>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</si>
  <si>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</si>
  <si>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</si>
  <si>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</si>
  <si>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</si>
  <si>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</si>
  <si>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revenues</t>
  </si>
  <si>
    <t>Revenues</t>
  </si>
  <si>
    <t>Expenses</t>
  </si>
  <si>
    <t>Total expenses</t>
  </si>
  <si>
    <t>Consolidated financial statements</t>
  </si>
  <si>
    <t>Separate financial statements</t>
  </si>
  <si>
    <t>Total liabilities</t>
  </si>
  <si>
    <t>Cash and cash equivalents</t>
  </si>
  <si>
    <t>Other current assets</t>
  </si>
  <si>
    <t>Other non-current assets</t>
  </si>
  <si>
    <t>Other current liabilities</t>
  </si>
  <si>
    <t>Share capital</t>
  </si>
  <si>
    <t xml:space="preserve">   Issued and paid-up share capital</t>
  </si>
  <si>
    <t xml:space="preserve">   Appropriated - statutory reserve</t>
  </si>
  <si>
    <t>Other income</t>
  </si>
  <si>
    <t>Cost of sales</t>
  </si>
  <si>
    <t>Decrease (increase) in operating assets</t>
  </si>
  <si>
    <t>Assets</t>
  </si>
  <si>
    <t>Total assets</t>
  </si>
  <si>
    <t>Liabilities and shareholders' equity</t>
  </si>
  <si>
    <t>Directors</t>
  </si>
  <si>
    <t>(Unit: Baht)</t>
  </si>
  <si>
    <t xml:space="preserve">   Inventories</t>
  </si>
  <si>
    <t xml:space="preserve">   Other current assets</t>
  </si>
  <si>
    <t xml:space="preserve">   Other non-current assets</t>
  </si>
  <si>
    <t xml:space="preserve">   Other current liabilities</t>
  </si>
  <si>
    <t xml:space="preserve">   provided by (paid for) operating activities: </t>
  </si>
  <si>
    <t xml:space="preserve">   Interest expenses</t>
  </si>
  <si>
    <t>Premium on ordinary shares</t>
  </si>
  <si>
    <t>Finance cost</t>
  </si>
  <si>
    <t>Selling expenses</t>
  </si>
  <si>
    <t>Administrative expenses</t>
  </si>
  <si>
    <t xml:space="preserve">   Depreciation and amortisation</t>
  </si>
  <si>
    <t xml:space="preserve">   changes in operating assets and liabilities</t>
  </si>
  <si>
    <t>Other comprehensive income:</t>
  </si>
  <si>
    <t>Profit or loss:</t>
  </si>
  <si>
    <t>share capital</t>
  </si>
  <si>
    <t>Unappropriated</t>
  </si>
  <si>
    <t>Total</t>
  </si>
  <si>
    <t>shareholders'</t>
  </si>
  <si>
    <t>equity</t>
  </si>
  <si>
    <t>Provision for long-term employee benefits</t>
  </si>
  <si>
    <t xml:space="preserve">   Long-term employee benefits expenses</t>
  </si>
  <si>
    <t>Trade and other receivables</t>
  </si>
  <si>
    <t xml:space="preserve">Inventories </t>
  </si>
  <si>
    <t xml:space="preserve">Property, plant and equipment </t>
  </si>
  <si>
    <t>Intangible assets</t>
  </si>
  <si>
    <t>Trade and other payables</t>
  </si>
  <si>
    <t xml:space="preserve">   Trade and other receivables</t>
  </si>
  <si>
    <t xml:space="preserve">   Trade and other payables</t>
  </si>
  <si>
    <t>Equity attributable to owners of the Company</t>
  </si>
  <si>
    <t>Total equity</t>
  </si>
  <si>
    <t>Equity attributable</t>
  </si>
  <si>
    <t>Issued and</t>
  </si>
  <si>
    <t>attributable to</t>
  </si>
  <si>
    <t xml:space="preserve"> to non-controlling</t>
  </si>
  <si>
    <t xml:space="preserve"> interests of</t>
  </si>
  <si>
    <t>the Company</t>
  </si>
  <si>
    <t>the subsidiaries</t>
  </si>
  <si>
    <t>International Research Corporation Public Company Limited  and its subsidiaries</t>
  </si>
  <si>
    <t>Leasehold rights</t>
  </si>
  <si>
    <t>Deferred tax assets</t>
  </si>
  <si>
    <t xml:space="preserve">Current portion of liabilities under </t>
  </si>
  <si>
    <t>Income tax payable</t>
  </si>
  <si>
    <t xml:space="preserve">   - net of current portion</t>
  </si>
  <si>
    <t>Non-controlling interests of the subsidiaries</t>
  </si>
  <si>
    <t>International Research Corporation Public Company Limited and its subsidiaries</t>
  </si>
  <si>
    <t>Equity holders of the Company</t>
  </si>
  <si>
    <t>Total comprehensive income attributable to:</t>
  </si>
  <si>
    <t>Statement of cash flows</t>
  </si>
  <si>
    <t xml:space="preserve">   Interest receipt</t>
  </si>
  <si>
    <t xml:space="preserve">   Cash paid for corporate income tax</t>
  </si>
  <si>
    <t>Statement of comprehensive income</t>
  </si>
  <si>
    <t>Statement of comprehensive income (continued)</t>
  </si>
  <si>
    <t>Statement of changes in shareholders' equity</t>
  </si>
  <si>
    <t>Equity attributable to shareholders of the Company</t>
  </si>
  <si>
    <t>paid-up</t>
  </si>
  <si>
    <t>Premium on</t>
  </si>
  <si>
    <t>ordinary</t>
  </si>
  <si>
    <t>shares</t>
  </si>
  <si>
    <t>Statement of changes in shareholders' equity (continued)</t>
  </si>
  <si>
    <t>ordinary shares</t>
  </si>
  <si>
    <t>Appropriated -</t>
  </si>
  <si>
    <t>statutory reserve</t>
  </si>
  <si>
    <t>Total shareholders' equity</t>
  </si>
  <si>
    <t>Total liabilities and shareholders' equity</t>
  </si>
  <si>
    <t>Statement of financial position</t>
  </si>
  <si>
    <t>Statement of financial position (continued)</t>
  </si>
  <si>
    <t>Supplemental cash flows information</t>
  </si>
  <si>
    <t xml:space="preserve">Revenue from sales </t>
  </si>
  <si>
    <t>Statement of cash flows (continued)</t>
  </si>
  <si>
    <t>Dividend income</t>
  </si>
  <si>
    <t xml:space="preserve">   Dividend income</t>
  </si>
  <si>
    <t xml:space="preserve">   Interest income</t>
  </si>
  <si>
    <t>Cash paid for dividend paid</t>
  </si>
  <si>
    <t>Cash received from disposal of equipment</t>
  </si>
  <si>
    <t>Cash paid for interest expenses</t>
  </si>
  <si>
    <t xml:space="preserve">   Registered share capital</t>
  </si>
  <si>
    <t>Other comprehensive income for the year</t>
  </si>
  <si>
    <t>Total comprehensive income for the year</t>
  </si>
  <si>
    <t>Current portion of receivables under installment</t>
  </si>
  <si>
    <t xml:space="preserve">Profit from operating activities before </t>
  </si>
  <si>
    <t>Cash and cash equivalents at beginning of year</t>
  </si>
  <si>
    <t xml:space="preserve">   Weighted average number of ordinary shares (Shares)</t>
  </si>
  <si>
    <t>Revenue from system development services</t>
  </si>
  <si>
    <t>Cost of system development services</t>
  </si>
  <si>
    <t>6, 8</t>
  </si>
  <si>
    <t>6, 10</t>
  </si>
  <si>
    <t>Cash and cash equivalents at end of year (Note 7)</t>
  </si>
  <si>
    <t>Net increase (decrease) in cash and cash equivalents</t>
  </si>
  <si>
    <t>Net cash flows from (used in) financing activities</t>
  </si>
  <si>
    <t>Investment in associate</t>
  </si>
  <si>
    <t xml:space="preserve">     320,536,266 ordinary shares of Baht 1 each</t>
  </si>
  <si>
    <t xml:space="preserve">         of Baht 1 each)</t>
  </si>
  <si>
    <t>Share of loss from investment in associate</t>
  </si>
  <si>
    <t>Cash received from exercise of warrants</t>
  </si>
  <si>
    <t>Increase (decrease) in operating liabilities</t>
  </si>
  <si>
    <t>2016</t>
  </si>
  <si>
    <t>Balance as at 1 January 2016</t>
  </si>
  <si>
    <t>Balance as at 31 December 2016</t>
  </si>
  <si>
    <t>6, 19</t>
  </si>
  <si>
    <t>Transfer unappropriated retained earnings to statutory reserve (Note 24)</t>
  </si>
  <si>
    <t>Dividend paid (Note 29)</t>
  </si>
  <si>
    <t xml:space="preserve">   of warrants (Note 23)</t>
  </si>
  <si>
    <t xml:space="preserve">   Loss on impairment of investment in subsidiary and associate</t>
  </si>
  <si>
    <t>Decreased in equity attributable to non-controlling interest of the subsidiaries</t>
  </si>
  <si>
    <t xml:space="preserve">   from change in shareholding in subsidiaries</t>
  </si>
  <si>
    <t>Retained (loss) earnings</t>
  </si>
  <si>
    <t xml:space="preserve">   Loss (gain) on disposal of equipment</t>
  </si>
  <si>
    <t xml:space="preserve">   Loss on sale of investment in subsidiary</t>
  </si>
  <si>
    <t xml:space="preserve">   Unrealised loss (gain) on exchange</t>
  </si>
  <si>
    <t xml:space="preserve">Assets held for sale </t>
  </si>
  <si>
    <t>Profit (loss) before tax</t>
  </si>
  <si>
    <t>Adjustments to reconcile profit (loss) before tax to net cash</t>
  </si>
  <si>
    <t>Less: Income tax effect</t>
  </si>
  <si>
    <t>Other comprehensive income not to be reclassified</t>
  </si>
  <si>
    <t xml:space="preserve">   to profit or loss in subsequent periods</t>
  </si>
  <si>
    <t xml:space="preserve">   Loss on diminution in value of inventories (reversal)</t>
  </si>
  <si>
    <t xml:space="preserve">   Actuarial loss </t>
  </si>
  <si>
    <t>Ordinary shares of non-controlling interest of the subsidiaries</t>
  </si>
  <si>
    <t>Dividend paid to non-controlling interests of the subsidiaries</t>
  </si>
  <si>
    <t>Cash received from short-term loan to related party</t>
  </si>
  <si>
    <t xml:space="preserve">As at 31 December 2017 </t>
  </si>
  <si>
    <t>2017</t>
  </si>
  <si>
    <t>For the year ended 31 December 2017</t>
  </si>
  <si>
    <t>Balance as at 1 January 2017</t>
  </si>
  <si>
    <t>Balance as at 31 December 2017</t>
  </si>
  <si>
    <t>Receivables under installment sale</t>
  </si>
  <si>
    <t xml:space="preserve">     254,299,746 ordinary shares of Baht 1 each</t>
  </si>
  <si>
    <t xml:space="preserve">        (2016: 254,298,158 ordinary shares</t>
  </si>
  <si>
    <t>Restricted deposits at financial institutions</t>
  </si>
  <si>
    <t>Investments in subsidiaries</t>
  </si>
  <si>
    <t xml:space="preserve">Short-term loans from financial institutions </t>
  </si>
  <si>
    <t xml:space="preserve">   and trust receipts</t>
  </si>
  <si>
    <t>Short-term loans from related party</t>
  </si>
  <si>
    <t>Current portion of long-term loans from banks</t>
  </si>
  <si>
    <t>Long-term loans from banks - net of current portion</t>
  </si>
  <si>
    <t xml:space="preserve">   Unappropriated </t>
  </si>
  <si>
    <t>Profit (loss) before share of loss from investment</t>
  </si>
  <si>
    <t>Loss for the year</t>
  </si>
  <si>
    <t>Loss per share</t>
  </si>
  <si>
    <t>Basic loss per share</t>
  </si>
  <si>
    <t xml:space="preserve">   Loss attributable to equity holders of the Company</t>
  </si>
  <si>
    <t xml:space="preserve">   Share of loss from investment in associate</t>
  </si>
  <si>
    <t xml:space="preserve">   Amortisation of financial fee</t>
  </si>
  <si>
    <t xml:space="preserve">   Reversal of loss on impairment from investment in associate</t>
  </si>
  <si>
    <t xml:space="preserve">   Reversal of long-term employee benefits</t>
  </si>
  <si>
    <t xml:space="preserve">   Paid for long-term employee benefits</t>
  </si>
  <si>
    <t xml:space="preserve">   Cash refund from corporate income tax</t>
  </si>
  <si>
    <t>Net cash flows from (used in) operating activities</t>
  </si>
  <si>
    <t>Cash flows from (used in) operating activities</t>
  </si>
  <si>
    <t>Cash paid for purchase of equipment and intangible assets</t>
  </si>
  <si>
    <t>Cash paid for short-term loans to related party</t>
  </si>
  <si>
    <t xml:space="preserve">   Write off withholding tax</t>
  </si>
  <si>
    <t>Cash received from dividend income</t>
  </si>
  <si>
    <t>Net cash flows used in investing activities</t>
  </si>
  <si>
    <t>Increase (decrease) in trust receipts</t>
  </si>
  <si>
    <t>Cash received from short-term loans from financial institutions</t>
  </si>
  <si>
    <t xml:space="preserve">Cash paid for purchase of investments in subsidiary </t>
  </si>
  <si>
    <t xml:space="preserve">   from non-controlling interests</t>
  </si>
  <si>
    <t>Cash paid for purchase of investment in associate</t>
  </si>
  <si>
    <t>Cash paid for purchase of investments in subsidiaries</t>
  </si>
  <si>
    <t>Repayments of short-term loans from financial institutions</t>
  </si>
  <si>
    <t>Cash received from borrowing loans from outsiders</t>
  </si>
  <si>
    <t>Cash paid for repayments of loans from outsiders</t>
  </si>
  <si>
    <t>Cash received from loans from related party</t>
  </si>
  <si>
    <t>Cash paid for repayment of loans from related party</t>
  </si>
  <si>
    <t>Cash received from long-term loans from banks</t>
  </si>
  <si>
    <t>Cash paid for repayments of long-term loans from banks</t>
  </si>
  <si>
    <t>Cash paid for financial fee</t>
  </si>
  <si>
    <t>Cash paid for liabilities under finance lease agreements</t>
  </si>
  <si>
    <t xml:space="preserve">   non-controlling interests of the subsidiary</t>
  </si>
  <si>
    <t>Cash received from ordinary shares of</t>
  </si>
  <si>
    <t xml:space="preserve">Cash paid for dividend paid to non-controlling interests </t>
  </si>
  <si>
    <t xml:space="preserve">   of the subsidiaries</t>
  </si>
  <si>
    <t>owner of</t>
  </si>
  <si>
    <t>Non-cash items</t>
  </si>
  <si>
    <t xml:space="preserve">    sale agreements </t>
  </si>
  <si>
    <t xml:space="preserve">   agreements - net of current portion</t>
  </si>
  <si>
    <t xml:space="preserve">   finance lease agreements</t>
  </si>
  <si>
    <t>Liabilities under finance lease agreements</t>
  </si>
  <si>
    <t xml:space="preserve">    in associate, finance cost and income tax </t>
  </si>
  <si>
    <t xml:space="preserve">Profit (loss) before finance cost and income tax </t>
  </si>
  <si>
    <t xml:space="preserve">Profit (loss) before income tax </t>
  </si>
  <si>
    <t>Income tax revenue (expenses)</t>
  </si>
  <si>
    <t>Actuarial loss</t>
  </si>
  <si>
    <t>Loss attributable to:</t>
  </si>
  <si>
    <t>Issuance of ordinary shares during year from the exercise of warrants (Note 23)</t>
  </si>
  <si>
    <t xml:space="preserve">Issuance of ordinary shares during year from the exercise </t>
  </si>
  <si>
    <t xml:space="preserve">   Doubtful accounts</t>
  </si>
  <si>
    <t xml:space="preserve">   Doubtful account of short-term loan to related parties</t>
  </si>
  <si>
    <t xml:space="preserve">   Provision for penalty of delayed project</t>
  </si>
  <si>
    <t xml:space="preserve">   Interest expense under finance lease agreement</t>
  </si>
  <si>
    <t xml:space="preserve">   Receivables under installment sale agreements</t>
  </si>
  <si>
    <t>Cash received from sales of investments in subsidiary</t>
  </si>
  <si>
    <t xml:space="preserve">Decrease (increase) in restricted deposits at financial institutions </t>
  </si>
  <si>
    <t xml:space="preserve">   Equipment acquired under finance lease agreements</t>
  </si>
  <si>
    <t xml:space="preserve">   Transfer of equipment to assets held for 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</si>
</sst>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-* #,##0_-;\-* #,##0_-;_-* &quot;-&quot;??_-;_-@_-"/>
    <numFmt numFmtId="167" formatCode="#,##0.0_);\(#,##0.0\)"/>
  </numFmts>
  <fonts count="14" x14ac:knownFonts="1">
    <font>
      <sz val="16"/>
      <name val="CordiaUPC"/>
      <family val="1"/>
      <charset val="222"/>
    </font>
    <font>
      <sz val="10"/>
      <color theme="1"/>
      <name val="Arial"/>
      <family val="2"/>
    </font>
    <font>
      <sz val="16"/>
      <name val="CordiaUPC"/>
      <family val="2"/>
      <charset val="222"/>
    </font>
    <font>
      <sz val="8"/>
      <name val="CordiaUPC"/>
      <family val="1"/>
      <charset val="22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9"/>
      <color indexed="8"/>
      <name val="Arial"/>
      <family val="2"/>
    </font>
    <font>
      <sz val="9"/>
      <color rgb="FFFF0000"/>
      <name val="Arial"/>
      <family val="2"/>
    </font>
    <font>
      <sz val="16"/>
      <name val="CordiaUPC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39" fontId="0" fillId="0" borderId="0"/>
    <xf numFmtId="43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39" fontId="13" fillId="0" borderId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44">
    <xf numFmtId="39" fontId="0" fillId="0" borderId="0" xfId="0"/>
    <xf numFmtId="37" fontId="7" fillId="0" borderId="0" xfId="2" applyNumberFormat="1" applyFont="1" applyFill="1" applyAlignment="1">
      <alignment vertical="center"/>
    </xf>
    <xf numFmtId="39" fontId="7" fillId="0" borderId="0" xfId="0" applyFont="1" applyFill="1" applyAlignment="1" applyProtection="1">
      <alignment vertical="center"/>
    </xf>
    <xf numFmtId="37" fontId="7" fillId="0" borderId="0" xfId="0" applyNumberFormat="1" applyFont="1" applyFill="1" applyAlignment="1">
      <alignment vertical="center"/>
    </xf>
    <xf numFmtId="39" fontId="7" fillId="0" borderId="0" xfId="0" applyFont="1" applyFill="1" applyAlignment="1">
      <alignment vertical="center"/>
    </xf>
    <xf numFmtId="39" fontId="7" fillId="0" borderId="0" xfId="0" applyFont="1" applyFill="1" applyAlignment="1" applyProtection="1">
      <alignment horizontal="center" vertical="center"/>
    </xf>
    <xf numFmtId="39" fontId="7" fillId="0" borderId="0" xfId="0" applyFont="1" applyFill="1" applyBorder="1" applyAlignment="1">
      <alignment horizontal="center" vertical="center"/>
    </xf>
    <xf numFmtId="39" fontId="7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39" fontId="7" fillId="0" borderId="0" xfId="0" applyFont="1" applyFill="1" applyAlignment="1" applyProtection="1">
      <alignment horizontal="left" vertical="center"/>
    </xf>
    <xf numFmtId="49" fontId="7" fillId="0" borderId="0" xfId="0" applyNumberFormat="1" applyFont="1" applyFill="1" applyAlignment="1">
      <alignment horizontal="left" vertical="center"/>
    </xf>
    <xf numFmtId="37" fontId="9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39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41" fontId="7" fillId="0" borderId="0" xfId="1" applyNumberFormat="1" applyFont="1" applyFill="1" applyAlignment="1">
      <alignment vertical="center"/>
    </xf>
    <xf numFmtId="37" fontId="7" fillId="0" borderId="2" xfId="0" applyNumberFormat="1" applyFont="1" applyFill="1" applyBorder="1" applyAlignment="1">
      <alignment vertical="center"/>
    </xf>
    <xf numFmtId="39" fontId="7" fillId="0" borderId="2" xfId="0" applyFont="1" applyFill="1" applyBorder="1" applyAlignment="1">
      <alignment vertical="center"/>
    </xf>
    <xf numFmtId="37" fontId="6" fillId="0" borderId="0" xfId="0" applyNumberFormat="1" applyFont="1" applyFill="1" applyAlignment="1">
      <alignment horizontal="left" vertical="center"/>
    </xf>
    <xf numFmtId="38" fontId="6" fillId="0" borderId="0" xfId="0" applyNumberFormat="1" applyFont="1" applyAlignment="1">
      <alignment vertical="center"/>
    </xf>
    <xf numFmtId="37" fontId="4" fillId="0" borderId="0" xfId="2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centerContinuous" vertical="center"/>
    </xf>
    <xf numFmtId="0" fontId="7" fillId="0" borderId="0" xfId="0" applyNumberFormat="1" applyFont="1" applyFill="1" applyAlignment="1">
      <alignment horizontal="centerContinuous" vertical="center"/>
    </xf>
    <xf numFmtId="0" fontId="6" fillId="0" borderId="0" xfId="0" applyNumberFormat="1" applyFont="1" applyFill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horizontal="right" vertical="center"/>
    </xf>
    <xf numFmtId="38" fontId="7" fillId="0" borderId="0" xfId="0" applyNumberFormat="1" applyFont="1" applyFill="1" applyBorder="1" applyAlignment="1">
      <alignment horizontal="right" vertical="center"/>
    </xf>
    <xf numFmtId="49" fontId="11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left" vertical="center"/>
    </xf>
    <xf numFmtId="37" fontId="7" fillId="0" borderId="0" xfId="0" applyNumberFormat="1" applyFont="1" applyAlignment="1">
      <alignment vertical="center"/>
    </xf>
    <xf numFmtId="41" fontId="7" fillId="0" borderId="0" xfId="1" applyNumberFormat="1" applyFont="1" applyFill="1" applyBorder="1" applyAlignment="1">
      <alignment vertical="center"/>
    </xf>
    <xf numFmtId="39" fontId="7" fillId="0" borderId="0" xfId="0" applyFont="1" applyFill="1" applyBorder="1" applyAlignment="1">
      <alignment vertical="center"/>
    </xf>
    <xf numFmtId="0" fontId="7" fillId="0" borderId="0" xfId="0" quotePrefix="1" applyNumberFormat="1" applyFont="1" applyFill="1" applyBorder="1" applyAlignment="1">
      <alignment horizontal="center" vertical="center"/>
    </xf>
    <xf numFmtId="0" fontId="9" fillId="0" borderId="0" xfId="2" applyNumberFormat="1" applyFont="1" applyFill="1" applyAlignment="1">
      <alignment horizontal="center" vertical="center"/>
    </xf>
    <xf numFmtId="0" fontId="7" fillId="0" borderId="0" xfId="2" applyNumberFormat="1" applyFont="1" applyFill="1" applyAlignment="1">
      <alignment vertical="center"/>
    </xf>
    <xf numFmtId="41" fontId="7" fillId="0" borderId="0" xfId="1" applyNumberFormat="1" applyFont="1" applyFill="1" applyAlignment="1">
      <alignment horizontal="right" vertical="center"/>
    </xf>
    <xf numFmtId="0" fontId="7" fillId="0" borderId="0" xfId="2" applyNumberFormat="1" applyFont="1" applyFill="1" applyAlignment="1">
      <alignment horizontal="left" vertical="center"/>
    </xf>
    <xf numFmtId="39" fontId="6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horizontal="left" vertical="center"/>
    </xf>
    <xf numFmtId="38" fontId="5" fillId="0" borderId="0" xfId="2" applyNumberFormat="1" applyFont="1" applyAlignment="1">
      <alignment vertical="center"/>
    </xf>
    <xf numFmtId="0" fontId="4" fillId="0" borderId="0" xfId="2" applyFont="1" applyFill="1" applyBorder="1" applyAlignment="1">
      <alignment vertical="center"/>
    </xf>
    <xf numFmtId="0" fontId="4" fillId="0" borderId="0" xfId="2" applyFont="1" applyFill="1" applyBorder="1" applyAlignment="1">
      <alignment horizontal="distributed" vertical="center"/>
    </xf>
    <xf numFmtId="38" fontId="4" fillId="0" borderId="0" xfId="2" applyNumberFormat="1" applyFont="1" applyFill="1" applyBorder="1" applyAlignment="1">
      <alignment horizontal="center" vertical="center"/>
    </xf>
    <xf numFmtId="38" fontId="4" fillId="0" borderId="0" xfId="2" applyNumberFormat="1" applyFont="1" applyFill="1" applyAlignment="1">
      <alignment horizontal="center" vertical="center"/>
    </xf>
    <xf numFmtId="37" fontId="4" fillId="0" borderId="0" xfId="2" applyNumberFormat="1" applyFont="1" applyFill="1" applyAlignment="1">
      <alignment horizontal="right"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 applyBorder="1" applyAlignment="1">
      <alignment horizontal="center" vertical="center"/>
    </xf>
    <xf numFmtId="164" fontId="5" fillId="0" borderId="0" xfId="2" applyNumberFormat="1" applyFont="1" applyFill="1" applyBorder="1" applyAlignment="1">
      <alignment vertical="center"/>
    </xf>
    <xf numFmtId="164" fontId="5" fillId="0" borderId="1" xfId="2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vertical="center"/>
    </xf>
    <xf numFmtId="37" fontId="4" fillId="0" borderId="0" xfId="2" applyNumberFormat="1" applyFont="1" applyFill="1" applyBorder="1" applyAlignment="1">
      <alignment horizontal="right" vertical="center"/>
    </xf>
    <xf numFmtId="164" fontId="4" fillId="0" borderId="0" xfId="2" applyNumberFormat="1" applyFont="1" applyFill="1" applyBorder="1" applyAlignment="1">
      <alignment horizontal="center" vertical="center"/>
    </xf>
    <xf numFmtId="164" fontId="4" fillId="0" borderId="0" xfId="2" applyNumberFormat="1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38" fontId="5" fillId="0" borderId="0" xfId="2" applyNumberFormat="1" applyFont="1" applyFill="1" applyAlignment="1">
      <alignment vertical="center"/>
    </xf>
    <xf numFmtId="37" fontId="4" fillId="0" borderId="0" xfId="2" applyNumberFormat="1" applyFont="1" applyFill="1" applyBorder="1" applyAlignment="1">
      <alignment vertical="center"/>
    </xf>
    <xf numFmtId="41" fontId="4" fillId="0" borderId="0" xfId="2" applyNumberFormat="1" applyFont="1" applyFill="1" applyBorder="1" applyAlignment="1">
      <alignment vertical="center"/>
    </xf>
    <xf numFmtId="37" fontId="4" fillId="0" borderId="0" xfId="2" applyNumberFormat="1" applyFont="1" applyFill="1" applyBorder="1" applyAlignment="1">
      <alignment horizontal="distributed" vertical="center"/>
    </xf>
    <xf numFmtId="0" fontId="4" fillId="0" borderId="0" xfId="2" applyFont="1" applyFill="1" applyAlignment="1">
      <alignment horizontal="distributed" vertical="center"/>
    </xf>
    <xf numFmtId="38" fontId="4" fillId="0" borderId="0" xfId="2" applyNumberFormat="1" applyFont="1" applyFill="1" applyAlignment="1">
      <alignment vertical="center"/>
    </xf>
    <xf numFmtId="41" fontId="4" fillId="0" borderId="0" xfId="4" applyNumberFormat="1" applyFont="1" applyFill="1" applyAlignment="1">
      <alignment horizontal="right" vertical="center"/>
    </xf>
    <xf numFmtId="41" fontId="4" fillId="0" borderId="0" xfId="4" applyNumberFormat="1" applyFont="1" applyFill="1" applyBorder="1" applyAlignment="1">
      <alignment horizontal="right" vertical="center"/>
    </xf>
    <xf numFmtId="41" fontId="4" fillId="0" borderId="4" xfId="4" applyNumberFormat="1" applyFont="1" applyFill="1" applyBorder="1" applyAlignment="1">
      <alignment horizontal="right" vertical="center"/>
    </xf>
    <xf numFmtId="0" fontId="8" fillId="0" borderId="0" xfId="0" quotePrefix="1" applyNumberFormat="1" applyFont="1" applyFill="1" applyBorder="1" applyAlignment="1">
      <alignment horizontal="center" vertical="center"/>
    </xf>
    <xf numFmtId="37" fontId="9" fillId="0" borderId="0" xfId="5" applyNumberFormat="1" applyFont="1" applyFill="1" applyAlignment="1">
      <alignment horizontal="center" vertical="center"/>
    </xf>
    <xf numFmtId="37" fontId="7" fillId="0" borderId="0" xfId="5" applyNumberFormat="1" applyFont="1" applyFill="1" applyAlignment="1">
      <alignment vertical="center"/>
    </xf>
    <xf numFmtId="41" fontId="7" fillId="0" borderId="0" xfId="5" applyNumberFormat="1" applyFont="1" applyFill="1" applyAlignment="1">
      <alignment vertical="center"/>
    </xf>
    <xf numFmtId="39" fontId="7" fillId="0" borderId="0" xfId="5" applyNumberFormat="1" applyFont="1" applyFill="1" applyAlignment="1">
      <alignment vertical="center"/>
    </xf>
    <xf numFmtId="37" fontId="7" fillId="0" borderId="0" xfId="5" applyNumberFormat="1" applyFont="1" applyFill="1" applyBorder="1" applyAlignment="1">
      <alignment vertical="center"/>
    </xf>
    <xf numFmtId="41" fontId="7" fillId="0" borderId="3" xfId="5" applyNumberFormat="1" applyFont="1" applyFill="1" applyBorder="1" applyAlignment="1">
      <alignment vertical="center"/>
    </xf>
    <xf numFmtId="41" fontId="7" fillId="0" borderId="0" xfId="5" applyNumberFormat="1" applyFont="1" applyFill="1" applyBorder="1" applyAlignment="1">
      <alignment vertical="center"/>
    </xf>
    <xf numFmtId="41" fontId="7" fillId="0" borderId="0" xfId="5" applyNumberFormat="1" applyFont="1" applyFill="1" applyAlignment="1">
      <alignment horizontal="right" vertical="center"/>
    </xf>
    <xf numFmtId="41" fontId="7" fillId="0" borderId="4" xfId="5" applyNumberFormat="1" applyFont="1" applyFill="1" applyBorder="1" applyAlignment="1">
      <alignment vertical="center"/>
    </xf>
    <xf numFmtId="41" fontId="7" fillId="0" borderId="5" xfId="5" applyNumberFormat="1" applyFont="1" applyFill="1" applyBorder="1" applyAlignment="1">
      <alignment vertical="center"/>
    </xf>
    <xf numFmtId="41" fontId="7" fillId="0" borderId="0" xfId="6" applyNumberFormat="1" applyFont="1" applyFill="1" applyAlignment="1">
      <alignment vertical="center"/>
    </xf>
    <xf numFmtId="41" fontId="7" fillId="0" borderId="6" xfId="6" applyNumberFormat="1" applyFont="1" applyFill="1" applyBorder="1" applyAlignment="1">
      <alignment vertical="center"/>
    </xf>
    <xf numFmtId="41" fontId="7" fillId="0" borderId="0" xfId="6" applyNumberFormat="1" applyFont="1" applyFill="1" applyBorder="1" applyAlignment="1">
      <alignment vertical="center"/>
    </xf>
    <xf numFmtId="41" fontId="7" fillId="0" borderId="3" xfId="6" applyNumberFormat="1" applyFont="1" applyFill="1" applyBorder="1" applyAlignment="1">
      <alignment vertical="center"/>
    </xf>
    <xf numFmtId="41" fontId="7" fillId="0" borderId="1" xfId="6" applyNumberFormat="1" applyFont="1" applyFill="1" applyBorder="1" applyAlignment="1">
      <alignment vertical="center"/>
    </xf>
    <xf numFmtId="41" fontId="7" fillId="0" borderId="5" xfId="6" applyNumberFormat="1" applyFont="1" applyFill="1" applyBorder="1" applyAlignment="1">
      <alignment vertical="center"/>
    </xf>
    <xf numFmtId="164" fontId="7" fillId="0" borderId="0" xfId="5" applyNumberFormat="1" applyFont="1" applyFill="1" applyAlignment="1">
      <alignment vertical="center"/>
    </xf>
    <xf numFmtId="164" fontId="7" fillId="0" borderId="5" xfId="5" applyNumberFormat="1" applyFont="1" applyFill="1" applyBorder="1" applyAlignment="1">
      <alignment vertical="center"/>
    </xf>
    <xf numFmtId="164" fontId="7" fillId="0" borderId="0" xfId="5" applyNumberFormat="1" applyFont="1" applyFill="1" applyAlignment="1">
      <alignment horizontal="right" vertical="center"/>
    </xf>
    <xf numFmtId="164" fontId="7" fillId="0" borderId="4" xfId="5" applyNumberFormat="1" applyFont="1" applyFill="1" applyBorder="1" applyAlignment="1">
      <alignment horizontal="center" vertical="center"/>
    </xf>
    <xf numFmtId="164" fontId="7" fillId="0" borderId="0" xfId="5" applyNumberFormat="1" applyFont="1" applyFill="1" applyBorder="1" applyAlignment="1">
      <alignment horizontal="center" vertical="center"/>
    </xf>
    <xf numFmtId="0" fontId="7" fillId="0" borderId="0" xfId="5" applyNumberFormat="1" applyFont="1" applyFill="1" applyBorder="1" applyAlignment="1">
      <alignment horizontal="center" vertical="center"/>
    </xf>
    <xf numFmtId="0" fontId="7" fillId="0" borderId="0" xfId="5" applyNumberFormat="1" applyFont="1" applyFill="1" applyAlignment="1">
      <alignment vertical="center"/>
    </xf>
    <xf numFmtId="0" fontId="7" fillId="0" borderId="0" xfId="5" applyNumberFormat="1" applyFont="1" applyFill="1" applyBorder="1" applyAlignment="1">
      <alignment vertical="center"/>
    </xf>
    <xf numFmtId="37" fontId="7" fillId="0" borderId="0" xfId="5" applyNumberFormat="1" applyFont="1" applyFill="1" applyBorder="1" applyAlignment="1">
      <alignment horizontal="right" vertical="center"/>
    </xf>
    <xf numFmtId="38" fontId="7" fillId="0" borderId="0" xfId="5" applyNumberFormat="1" applyFont="1" applyFill="1" applyBorder="1" applyAlignment="1">
      <alignment horizontal="right" vertical="center"/>
    </xf>
    <xf numFmtId="43" fontId="7" fillId="0" borderId="0" xfId="5" applyNumberFormat="1" applyFont="1" applyFill="1" applyAlignment="1">
      <alignment vertical="center"/>
    </xf>
    <xf numFmtId="43" fontId="7" fillId="0" borderId="0" xfId="5" applyNumberFormat="1" applyFont="1" applyFill="1" applyBorder="1" applyAlignment="1">
      <alignment horizontal="right" vertical="center"/>
    </xf>
    <xf numFmtId="164" fontId="7" fillId="0" borderId="5" xfId="5" applyNumberFormat="1" applyFont="1" applyFill="1" applyBorder="1" applyAlignment="1">
      <alignment horizontal="center" vertical="center"/>
    </xf>
    <xf numFmtId="43" fontId="7" fillId="0" borderId="0" xfId="5" applyNumberFormat="1" applyFont="1" applyFill="1" applyBorder="1" applyAlignment="1">
      <alignment vertical="center"/>
    </xf>
    <xf numFmtId="39" fontId="7" fillId="0" borderId="0" xfId="5" applyFont="1" applyFill="1" applyAlignment="1">
      <alignment vertical="center"/>
    </xf>
    <xf numFmtId="39" fontId="12" fillId="0" borderId="0" xfId="5" applyFont="1" applyFill="1" applyAlignment="1">
      <alignment vertical="center"/>
    </xf>
    <xf numFmtId="41" fontId="7" fillId="0" borderId="0" xfId="6" applyNumberFormat="1" applyFont="1" applyFill="1" applyAlignment="1">
      <alignment horizontal="left" vertical="center"/>
    </xf>
    <xf numFmtId="41" fontId="7" fillId="0" borderId="0" xfId="6" applyNumberFormat="1" applyFont="1" applyFill="1" applyBorder="1" applyAlignment="1">
      <alignment horizontal="center" vertical="center"/>
    </xf>
    <xf numFmtId="41" fontId="7" fillId="0" borderId="0" xfId="6" applyNumberFormat="1" applyFont="1" applyFill="1" applyBorder="1" applyAlignment="1">
      <alignment horizontal="right" vertical="center"/>
    </xf>
    <xf numFmtId="41" fontId="7" fillId="0" borderId="3" xfId="5" applyNumberFormat="1" applyFont="1" applyFill="1" applyBorder="1" applyAlignment="1">
      <alignment horizontal="right" vertical="center"/>
    </xf>
    <xf numFmtId="41" fontId="7" fillId="0" borderId="1" xfId="6" applyNumberFormat="1" applyFont="1" applyFill="1" applyBorder="1" applyAlignment="1">
      <alignment horizontal="right" vertical="center"/>
    </xf>
    <xf numFmtId="41" fontId="7" fillId="0" borderId="4" xfId="5" applyNumberFormat="1" applyFont="1" applyFill="1" applyBorder="1" applyAlignment="1">
      <alignment horizontal="right" vertical="center"/>
    </xf>
    <xf numFmtId="41" fontId="6" fillId="0" borderId="0" xfId="5" applyNumberFormat="1" applyFont="1" applyFill="1" applyAlignment="1">
      <alignment vertical="center"/>
    </xf>
    <xf numFmtId="41" fontId="7" fillId="0" borderId="0" xfId="5" applyNumberFormat="1" applyFont="1" applyFill="1" applyBorder="1" applyAlignment="1">
      <alignment horizontal="right" vertical="center"/>
    </xf>
    <xf numFmtId="0" fontId="6" fillId="0" borderId="0" xfId="2" applyNumberFormat="1" applyFont="1" applyFill="1" applyAlignment="1">
      <alignment vertical="center"/>
    </xf>
    <xf numFmtId="43" fontId="7" fillId="0" borderId="5" xfId="1" applyNumberFormat="1" applyFont="1" applyFill="1" applyBorder="1" applyAlignment="1">
      <alignment horizontal="right" vertical="center"/>
    </xf>
    <xf numFmtId="43" fontId="7" fillId="0" borderId="0" xfId="1" applyNumberFormat="1" applyFont="1" applyFill="1" applyAlignment="1">
      <alignment vertical="center"/>
    </xf>
    <xf numFmtId="0" fontId="4" fillId="0" borderId="0" xfId="4" applyFont="1" applyFill="1" applyAlignment="1">
      <alignment vertical="center"/>
    </xf>
    <xf numFmtId="0" fontId="5" fillId="0" borderId="0" xfId="2" applyFont="1" applyFill="1" applyAlignment="1">
      <alignment horizontal="left" vertical="center"/>
    </xf>
    <xf numFmtId="164" fontId="4" fillId="0" borderId="1" xfId="2" applyNumberFormat="1" applyFont="1" applyFill="1" applyBorder="1" applyAlignment="1">
      <alignment horizontal="center" vertical="center"/>
    </xf>
    <xf numFmtId="167" fontId="9" fillId="0" borderId="0" xfId="0" applyNumberFormat="1" applyFont="1" applyFill="1" applyAlignment="1">
      <alignment horizontal="center" vertical="center"/>
    </xf>
    <xf numFmtId="41" fontId="4" fillId="0" borderId="1" xfId="4" applyNumberFormat="1" applyFont="1" applyFill="1" applyBorder="1" applyAlignment="1">
      <alignment horizontal="right" vertical="center"/>
    </xf>
    <xf numFmtId="41" fontId="4" fillId="0" borderId="0" xfId="2" applyNumberFormat="1" applyFont="1" applyFill="1" applyAlignment="1">
      <alignment horizontal="right" vertical="center"/>
    </xf>
    <xf numFmtId="166" fontId="4" fillId="0" borderId="0" xfId="3" applyNumberFormat="1" applyFont="1" applyFill="1" applyBorder="1" applyAlignment="1">
      <alignment vertical="center"/>
    </xf>
    <xf numFmtId="39" fontId="6" fillId="0" borderId="0" xfId="0" applyFont="1" applyFill="1" applyAlignment="1" applyProtection="1">
      <alignment horizontal="left" vertical="center"/>
    </xf>
    <xf numFmtId="39" fontId="6" fillId="0" borderId="0" xfId="0" applyFont="1" applyFill="1" applyAlignment="1" applyProtection="1">
      <alignment horizontal="left" vertical="center"/>
    </xf>
    <xf numFmtId="49" fontId="9" fillId="0" borderId="0" xfId="0" applyNumberFormat="1" applyFont="1" applyFill="1" applyAlignment="1">
      <alignment vertical="center"/>
    </xf>
    <xf numFmtId="0" fontId="5" fillId="0" borderId="0" xfId="2" applyFont="1" applyFill="1" applyAlignment="1">
      <alignment horizontal="left" vertical="center"/>
    </xf>
    <xf numFmtId="49" fontId="7" fillId="0" borderId="0" xfId="0" applyNumberFormat="1" applyFont="1" applyFill="1" applyBorder="1" applyAlignment="1">
      <alignment horizontal="center" vertical="center"/>
    </xf>
    <xf numFmtId="39" fontId="8" fillId="0" borderId="0" xfId="0" applyFont="1" applyFill="1" applyBorder="1" applyAlignment="1">
      <alignment horizontal="center" vertical="center"/>
    </xf>
    <xf numFmtId="164" fontId="4" fillId="0" borderId="0" xfId="2" applyNumberFormat="1" applyFont="1" applyFill="1" applyBorder="1" applyAlignment="1">
      <alignment vertical="center"/>
    </xf>
    <xf numFmtId="164" fontId="5" fillId="0" borderId="0" xfId="2" applyNumberFormat="1" applyFont="1" applyFill="1" applyBorder="1" applyAlignment="1">
      <alignment horizontal="center" vertical="center"/>
    </xf>
    <xf numFmtId="0" fontId="5" fillId="0" borderId="0" xfId="4" applyFont="1" applyFill="1" applyAlignment="1">
      <alignment vertical="center"/>
    </xf>
    <xf numFmtId="0" fontId="4" fillId="0" borderId="0" xfId="4" applyFont="1" applyFill="1" applyBorder="1" applyAlignment="1">
      <alignment vertical="center"/>
    </xf>
    <xf numFmtId="166" fontId="4" fillId="0" borderId="0" xfId="7" applyNumberFormat="1" applyFont="1" applyFill="1" applyBorder="1" applyAlignment="1">
      <alignment vertical="center"/>
    </xf>
    <xf numFmtId="166" fontId="4" fillId="0" borderId="0" xfId="7" applyNumberFormat="1" applyFont="1" applyFill="1" applyAlignment="1">
      <alignment vertical="center"/>
    </xf>
    <xf numFmtId="166" fontId="4" fillId="0" borderId="0" xfId="4" applyNumberFormat="1" applyFont="1" applyFill="1" applyAlignment="1">
      <alignment vertical="center"/>
    </xf>
    <xf numFmtId="41" fontId="4" fillId="0" borderId="0" xfId="2" applyNumberFormat="1" applyFont="1" applyFill="1" applyAlignment="1">
      <alignment vertical="center"/>
    </xf>
    <xf numFmtId="166" fontId="4" fillId="0" borderId="0" xfId="3" applyNumberFormat="1" applyFont="1" applyFill="1" applyAlignment="1">
      <alignment vertical="center"/>
    </xf>
    <xf numFmtId="166" fontId="4" fillId="0" borderId="0" xfId="2" applyNumberFormat="1" applyFont="1" applyFill="1" applyAlignment="1">
      <alignment vertical="center"/>
    </xf>
    <xf numFmtId="164" fontId="4" fillId="0" borderId="1" xfId="2" applyNumberFormat="1" applyFont="1" applyFill="1" applyBorder="1" applyAlignment="1">
      <alignment horizontal="center" vertical="center"/>
    </xf>
    <xf numFmtId="164" fontId="4" fillId="0" borderId="1" xfId="2" applyNumberFormat="1" applyFont="1" applyFill="1" applyBorder="1" applyAlignment="1">
      <alignment horizontal="center" vertical="center"/>
    </xf>
    <xf numFmtId="39" fontId="6" fillId="0" borderId="0" xfId="0" applyFont="1" applyFill="1" applyAlignment="1" applyProtection="1">
      <alignment horizontal="left" vertical="center"/>
    </xf>
    <xf numFmtId="39" fontId="7" fillId="0" borderId="1" xfId="0" applyFont="1" applyFill="1" applyBorder="1" applyAlignment="1">
      <alignment horizontal="center" vertical="center"/>
    </xf>
    <xf numFmtId="164" fontId="4" fillId="0" borderId="1" xfId="2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164" fontId="4" fillId="0" borderId="3" xfId="2" applyNumberFormat="1" applyFont="1" applyFill="1" applyBorder="1" applyAlignment="1">
      <alignment horizontal="center" vertical="center"/>
    </xf>
  </cellXfs>
  <cellStyles count="8">
    <cellStyle name="Comma" xfId="1" builtinId="3"/>
    <cellStyle name="Comma 2" xfId="3"/>
    <cellStyle name="Comma 3 5" xfId="7"/>
    <cellStyle name="Comma 35" xfId="6"/>
    <cellStyle name="Normal" xfId="0" builtinId="0"/>
    <cellStyle name="Normal 2" xfId="2"/>
    <cellStyle name="Normal 2 12" xfId="4"/>
    <cellStyle name="Normal 45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7"/>
  <sheetViews>
    <sheetView showGridLines="0" view="pageBreakPreview" topLeftCell="A39" zoomScaleNormal="75" zoomScaleSheetLayoutView="100" workbookViewId="0">
      <selection activeCell="C48" sqref="C48"/>
    </sheetView>
  </sheetViews>
  <sheetFormatPr defaultColWidth="9" defaultRowHeight="23.1" customHeight="1" x14ac:dyDescent="0.55000000000000004"/>
  <cols>
    <col min="1" max="1" width="9" style="4"/>
    <col min="2" max="2" width="11" style="4" customWidth="1"/>
    <col min="3" max="3" width="11.75" style="4" customWidth="1"/>
    <col min="4" max="4" width="5.5" style="4" customWidth="1"/>
    <col min="5" max="5" width="4.75" style="4" customWidth="1"/>
    <col min="6" max="6" width="1.625" style="4" customWidth="1"/>
    <col min="7" max="7" width="12.375" style="4" customWidth="1"/>
    <col min="8" max="8" width="1.375" style="4" customWidth="1"/>
    <col min="9" max="9" width="12.875" style="4" customWidth="1"/>
    <col min="10" max="10" width="1.375" style="4" customWidth="1"/>
    <col min="11" max="11" width="12.375" style="4" customWidth="1"/>
    <col min="12" max="12" width="2" style="4" customWidth="1"/>
    <col min="13" max="13" width="12.875" style="4" customWidth="1"/>
    <col min="14" max="14" width="0.125" style="4" customWidth="1"/>
    <col min="15" max="15" width="0.875" style="3" customWidth="1"/>
    <col min="16" max="16384" width="9" style="4"/>
  </cols>
  <sheetData>
    <row r="1" spans="1:14" ht="23.1" customHeight="1" x14ac:dyDescent="0.55000000000000004">
      <c r="A1" s="139" t="s">
        <v>74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2"/>
    </row>
    <row r="2" spans="1:14" ht="23.1" customHeight="1" x14ac:dyDescent="0.55000000000000004">
      <c r="A2" s="139" t="s">
        <v>101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2"/>
    </row>
    <row r="3" spans="1:14" ht="23.1" customHeight="1" x14ac:dyDescent="0.55000000000000004">
      <c r="A3" s="139" t="s">
        <v>157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2"/>
    </row>
    <row r="4" spans="1:14" ht="22.5" customHeight="1" x14ac:dyDescent="0.55000000000000004">
      <c r="A4" s="5"/>
      <c r="B4" s="5"/>
      <c r="C4" s="5"/>
      <c r="D4" s="5"/>
      <c r="E4" s="5"/>
      <c r="F4" s="6"/>
      <c r="H4" s="6"/>
      <c r="J4" s="6"/>
      <c r="L4" s="6"/>
      <c r="M4" s="7" t="s">
        <v>36</v>
      </c>
      <c r="N4" s="6"/>
    </row>
    <row r="5" spans="1:14" ht="23.1" customHeight="1" x14ac:dyDescent="0.55000000000000004">
      <c r="A5" s="5"/>
      <c r="B5" s="5"/>
      <c r="C5" s="5"/>
      <c r="D5" s="5"/>
      <c r="E5" s="5"/>
      <c r="F5" s="6"/>
      <c r="G5" s="140" t="s">
        <v>19</v>
      </c>
      <c r="H5" s="140"/>
      <c r="I5" s="140"/>
      <c r="J5" s="6"/>
      <c r="K5" s="140" t="s">
        <v>20</v>
      </c>
      <c r="L5" s="140"/>
      <c r="M5" s="140"/>
      <c r="N5" s="6"/>
    </row>
    <row r="6" spans="1:14" ht="23.1" customHeight="1" x14ac:dyDescent="0.55000000000000004">
      <c r="A6" s="8"/>
      <c r="B6" s="8"/>
      <c r="C6" s="8"/>
      <c r="E6" s="10" t="s">
        <v>1</v>
      </c>
      <c r="F6" s="9"/>
      <c r="G6" s="70" t="s">
        <v>158</v>
      </c>
      <c r="H6" s="9"/>
      <c r="I6" s="70" t="s">
        <v>132</v>
      </c>
      <c r="J6" s="11"/>
      <c r="K6" s="70" t="s">
        <v>158</v>
      </c>
      <c r="L6" s="9"/>
      <c r="M6" s="70" t="s">
        <v>132</v>
      </c>
    </row>
    <row r="7" spans="1:14" ht="20.100000000000001" customHeight="1" x14ac:dyDescent="0.55000000000000004">
      <c r="A7" s="13" t="s">
        <v>32</v>
      </c>
      <c r="B7" s="8"/>
    </row>
    <row r="8" spans="1:14" ht="20.100000000000001" customHeight="1" x14ac:dyDescent="0.55000000000000004">
      <c r="A8" s="122" t="s">
        <v>6</v>
      </c>
      <c r="B8" s="8"/>
      <c r="C8" s="8"/>
    </row>
    <row r="9" spans="1:14" ht="20.100000000000001" customHeight="1" x14ac:dyDescent="0.55000000000000004">
      <c r="A9" s="14" t="s">
        <v>22</v>
      </c>
      <c r="B9" s="8"/>
      <c r="C9" s="15"/>
      <c r="E9" s="71">
        <v>7</v>
      </c>
      <c r="F9" s="72"/>
      <c r="G9" s="73">
        <v>60724660</v>
      </c>
      <c r="H9" s="73"/>
      <c r="I9" s="73">
        <v>222761766</v>
      </c>
      <c r="J9" s="73"/>
      <c r="K9" s="73">
        <v>9328437</v>
      </c>
      <c r="L9" s="73"/>
      <c r="M9" s="73">
        <v>191773961</v>
      </c>
    </row>
    <row r="10" spans="1:14" ht="20.100000000000001" customHeight="1" x14ac:dyDescent="0.55000000000000004">
      <c r="A10" s="14" t="s">
        <v>58</v>
      </c>
      <c r="B10" s="8"/>
      <c r="C10" s="15"/>
      <c r="E10" s="71" t="s">
        <v>121</v>
      </c>
      <c r="F10" s="72"/>
      <c r="G10" s="73">
        <v>588638146</v>
      </c>
      <c r="H10" s="73"/>
      <c r="I10" s="73">
        <v>518766796</v>
      </c>
      <c r="J10" s="73"/>
      <c r="K10" s="73">
        <v>445216722</v>
      </c>
      <c r="L10" s="73"/>
      <c r="M10" s="73">
        <v>390390614</v>
      </c>
    </row>
    <row r="11" spans="1:14" ht="19.5" customHeight="1" x14ac:dyDescent="0.55000000000000004">
      <c r="A11" s="14" t="s">
        <v>115</v>
      </c>
      <c r="B11" s="8"/>
      <c r="C11" s="15"/>
      <c r="E11" s="71"/>
      <c r="F11" s="72"/>
      <c r="G11" s="74"/>
      <c r="H11" s="74"/>
      <c r="I11" s="74"/>
      <c r="J11" s="74"/>
      <c r="K11" s="74"/>
      <c r="L11" s="74"/>
      <c r="M11" s="74"/>
    </row>
    <row r="12" spans="1:14" ht="19.5" customHeight="1" x14ac:dyDescent="0.55000000000000004">
      <c r="A12" s="14" t="s">
        <v>212</v>
      </c>
      <c r="B12" s="8"/>
      <c r="C12" s="15"/>
      <c r="E12" s="71">
        <v>9</v>
      </c>
      <c r="F12" s="72"/>
      <c r="G12" s="73">
        <v>2553947</v>
      </c>
      <c r="H12" s="73"/>
      <c r="I12" s="73">
        <v>0</v>
      </c>
      <c r="J12" s="73"/>
      <c r="K12" s="73">
        <v>2553947</v>
      </c>
      <c r="L12" s="73"/>
      <c r="M12" s="73">
        <v>0</v>
      </c>
    </row>
    <row r="13" spans="1:14" ht="20.100000000000001" customHeight="1" x14ac:dyDescent="0.55000000000000004">
      <c r="A13" s="14" t="s">
        <v>59</v>
      </c>
      <c r="B13" s="8"/>
      <c r="C13" s="15"/>
      <c r="E13" s="71" t="s">
        <v>122</v>
      </c>
      <c r="F13" s="72"/>
      <c r="G13" s="73">
        <v>170355511</v>
      </c>
      <c r="H13" s="73"/>
      <c r="I13" s="73">
        <v>151416055</v>
      </c>
      <c r="J13" s="73"/>
      <c r="K13" s="73">
        <v>119751474</v>
      </c>
      <c r="L13" s="73"/>
      <c r="M13" s="73">
        <v>95739779</v>
      </c>
    </row>
    <row r="14" spans="1:14" ht="20.100000000000001" customHeight="1" x14ac:dyDescent="0.55000000000000004">
      <c r="A14" s="14" t="s">
        <v>146</v>
      </c>
      <c r="B14" s="8"/>
      <c r="C14" s="15"/>
      <c r="E14" s="71"/>
      <c r="F14" s="72"/>
      <c r="G14" s="73">
        <v>0</v>
      </c>
      <c r="H14" s="73"/>
      <c r="I14" s="73">
        <v>1645791</v>
      </c>
      <c r="J14" s="73"/>
      <c r="K14" s="73">
        <v>0</v>
      </c>
      <c r="L14" s="73"/>
      <c r="M14" s="73">
        <v>0</v>
      </c>
    </row>
    <row r="15" spans="1:14" ht="20.100000000000001" customHeight="1" x14ac:dyDescent="0.55000000000000004">
      <c r="A15" s="14" t="s">
        <v>23</v>
      </c>
      <c r="B15" s="8"/>
      <c r="C15" s="15"/>
      <c r="E15" s="71">
        <v>11</v>
      </c>
      <c r="F15" s="72"/>
      <c r="G15" s="73">
        <v>35086634</v>
      </c>
      <c r="H15" s="73"/>
      <c r="I15" s="73">
        <v>33253043</v>
      </c>
      <c r="J15" s="73"/>
      <c r="K15" s="73">
        <v>27237136</v>
      </c>
      <c r="L15" s="73"/>
      <c r="M15" s="73">
        <v>26503375</v>
      </c>
    </row>
    <row r="16" spans="1:14" ht="20.100000000000001" customHeight="1" x14ac:dyDescent="0.55000000000000004">
      <c r="A16" s="122" t="s">
        <v>7</v>
      </c>
      <c r="B16" s="14"/>
      <c r="C16" s="14"/>
      <c r="E16" s="71"/>
      <c r="F16" s="75"/>
      <c r="G16" s="76">
        <f>SUM(G9:G10,G12:G15)</f>
        <v>857358898</v>
      </c>
      <c r="H16" s="77"/>
      <c r="I16" s="76">
        <f>SUM(I9:I10,I12:I15)</f>
        <v>927843451</v>
      </c>
      <c r="J16" s="77"/>
      <c r="K16" s="76">
        <f>SUM(K9:K10,K12:K15)</f>
        <v>604087716</v>
      </c>
      <c r="L16" s="77"/>
      <c r="M16" s="76">
        <f>SUM(M9:M10,M12:M15)</f>
        <v>704407729</v>
      </c>
    </row>
    <row r="17" spans="1:14" ht="20.100000000000001" customHeight="1" x14ac:dyDescent="0.55000000000000004">
      <c r="A17" s="13" t="s">
        <v>8</v>
      </c>
      <c r="B17" s="8"/>
      <c r="C17" s="8"/>
      <c r="E17" s="71"/>
      <c r="F17" s="72"/>
      <c r="G17" s="73"/>
      <c r="H17" s="73"/>
      <c r="I17" s="73"/>
      <c r="J17" s="73"/>
      <c r="K17" s="73"/>
      <c r="L17" s="73"/>
      <c r="M17" s="73"/>
    </row>
    <row r="18" spans="1:14" ht="20.100000000000001" customHeight="1" x14ac:dyDescent="0.55000000000000004">
      <c r="A18" s="8" t="s">
        <v>165</v>
      </c>
      <c r="B18" s="8"/>
      <c r="C18" s="8"/>
      <c r="E18" s="71">
        <v>12</v>
      </c>
      <c r="F18" s="72"/>
      <c r="G18" s="73">
        <v>95586000</v>
      </c>
      <c r="H18" s="73"/>
      <c r="I18" s="73">
        <v>65290000</v>
      </c>
      <c r="J18" s="73"/>
      <c r="K18" s="73">
        <v>70086000</v>
      </c>
      <c r="L18" s="73"/>
      <c r="M18" s="73">
        <v>44480000</v>
      </c>
    </row>
    <row r="19" spans="1:14" ht="20.100000000000001" customHeight="1" x14ac:dyDescent="0.55000000000000004">
      <c r="A19" s="8" t="s">
        <v>126</v>
      </c>
      <c r="B19" s="8"/>
      <c r="C19" s="8"/>
      <c r="E19" s="71">
        <v>13</v>
      </c>
      <c r="F19" s="72"/>
      <c r="G19" s="73">
        <v>7841016</v>
      </c>
      <c r="H19" s="73"/>
      <c r="I19" s="73">
        <v>8474000</v>
      </c>
      <c r="J19" s="73"/>
      <c r="K19" s="73">
        <v>0</v>
      </c>
      <c r="L19" s="73"/>
      <c r="M19" s="73">
        <v>0</v>
      </c>
    </row>
    <row r="20" spans="1:14" ht="20.100000000000001" customHeight="1" x14ac:dyDescent="0.55000000000000004">
      <c r="A20" s="8" t="s">
        <v>166</v>
      </c>
      <c r="B20" s="8"/>
      <c r="C20" s="15"/>
      <c r="E20" s="71">
        <v>14</v>
      </c>
      <c r="F20" s="72"/>
      <c r="G20" s="73">
        <v>0</v>
      </c>
      <c r="H20" s="73"/>
      <c r="I20" s="73">
        <v>0</v>
      </c>
      <c r="J20" s="73"/>
      <c r="K20" s="73">
        <v>96550110</v>
      </c>
      <c r="L20" s="73"/>
      <c r="M20" s="73">
        <v>96650110</v>
      </c>
    </row>
    <row r="21" spans="1:14" ht="20.100000000000001" customHeight="1" x14ac:dyDescent="0.55000000000000004">
      <c r="A21" s="14" t="s">
        <v>162</v>
      </c>
      <c r="B21" s="8"/>
      <c r="C21" s="15"/>
      <c r="E21" s="71"/>
      <c r="F21" s="72"/>
      <c r="G21" s="73"/>
      <c r="H21" s="73"/>
      <c r="I21" s="73"/>
      <c r="J21" s="73"/>
      <c r="K21" s="73"/>
      <c r="L21" s="73"/>
      <c r="M21" s="73"/>
    </row>
    <row r="22" spans="1:14" ht="20.100000000000001" customHeight="1" x14ac:dyDescent="0.55000000000000004">
      <c r="A22" s="14" t="s">
        <v>213</v>
      </c>
      <c r="B22" s="8"/>
      <c r="C22" s="15"/>
      <c r="E22" s="71">
        <v>9</v>
      </c>
      <c r="F22" s="72"/>
      <c r="G22" s="73">
        <v>348051</v>
      </c>
      <c r="H22" s="73"/>
      <c r="I22" s="73">
        <v>0</v>
      </c>
      <c r="J22" s="73"/>
      <c r="K22" s="73">
        <v>348051</v>
      </c>
      <c r="L22" s="73"/>
      <c r="M22" s="73">
        <v>0</v>
      </c>
    </row>
    <row r="23" spans="1:14" ht="20.100000000000001" customHeight="1" x14ac:dyDescent="0.55000000000000004">
      <c r="A23" s="14" t="s">
        <v>60</v>
      </c>
      <c r="B23" s="8"/>
      <c r="C23" s="8"/>
      <c r="E23" s="71">
        <v>15</v>
      </c>
      <c r="F23" s="72"/>
      <c r="G23" s="73">
        <v>20903818</v>
      </c>
      <c r="H23" s="73"/>
      <c r="I23" s="73">
        <v>19800394</v>
      </c>
      <c r="J23" s="73"/>
      <c r="K23" s="73">
        <v>5786262</v>
      </c>
      <c r="L23" s="73"/>
      <c r="M23" s="73">
        <v>6090230</v>
      </c>
    </row>
    <row r="24" spans="1:14" ht="20.100000000000001" customHeight="1" x14ac:dyDescent="0.55000000000000004">
      <c r="A24" s="14" t="s">
        <v>61</v>
      </c>
      <c r="B24" s="8"/>
      <c r="C24" s="8"/>
      <c r="E24" s="71">
        <v>16</v>
      </c>
      <c r="F24" s="72"/>
      <c r="G24" s="73">
        <v>3449110</v>
      </c>
      <c r="H24" s="73"/>
      <c r="I24" s="73">
        <v>2705571</v>
      </c>
      <c r="J24" s="73"/>
      <c r="K24" s="73">
        <v>163081</v>
      </c>
      <c r="L24" s="73"/>
      <c r="M24" s="73">
        <v>240766</v>
      </c>
    </row>
    <row r="25" spans="1:14" ht="20.100000000000001" customHeight="1" x14ac:dyDescent="0.55000000000000004">
      <c r="A25" s="14" t="s">
        <v>75</v>
      </c>
      <c r="B25" s="8"/>
      <c r="C25" s="8"/>
      <c r="E25" s="71">
        <v>17</v>
      </c>
      <c r="F25" s="72"/>
      <c r="G25" s="73">
        <v>1649674</v>
      </c>
      <c r="H25" s="73"/>
      <c r="I25" s="73">
        <v>2510375</v>
      </c>
      <c r="J25" s="73"/>
      <c r="K25" s="73">
        <v>1649674</v>
      </c>
      <c r="L25" s="73"/>
      <c r="M25" s="73">
        <v>2510375</v>
      </c>
    </row>
    <row r="26" spans="1:14" ht="20.100000000000001" customHeight="1" x14ac:dyDescent="0.55000000000000004">
      <c r="A26" s="36" t="s">
        <v>76</v>
      </c>
      <c r="B26" s="8"/>
      <c r="C26" s="8"/>
      <c r="E26" s="71">
        <v>26</v>
      </c>
      <c r="F26" s="72"/>
      <c r="G26" s="73">
        <v>10366774</v>
      </c>
      <c r="H26" s="73"/>
      <c r="I26" s="73">
        <v>8558209</v>
      </c>
      <c r="J26" s="73"/>
      <c r="K26" s="73">
        <v>9815491</v>
      </c>
      <c r="L26" s="73"/>
      <c r="M26" s="73">
        <v>7666151</v>
      </c>
    </row>
    <row r="27" spans="1:14" ht="20.100000000000001" customHeight="1" x14ac:dyDescent="0.55000000000000004">
      <c r="A27" s="14" t="s">
        <v>24</v>
      </c>
      <c r="B27" s="8"/>
      <c r="C27" s="8"/>
      <c r="E27" s="71"/>
      <c r="F27" s="72"/>
      <c r="G27" s="73">
        <v>22630746</v>
      </c>
      <c r="H27" s="73"/>
      <c r="I27" s="73">
        <v>12465218</v>
      </c>
      <c r="J27" s="73"/>
      <c r="K27" s="73">
        <v>20001581</v>
      </c>
      <c r="L27" s="73"/>
      <c r="M27" s="73">
        <v>11031952</v>
      </c>
    </row>
    <row r="28" spans="1:14" ht="20.100000000000001" customHeight="1" x14ac:dyDescent="0.55000000000000004">
      <c r="A28" s="122" t="s">
        <v>9</v>
      </c>
      <c r="B28" s="8"/>
      <c r="C28" s="8"/>
      <c r="E28" s="74"/>
      <c r="F28" s="75"/>
      <c r="G28" s="76">
        <f>SUM(G18:H27)</f>
        <v>162775189</v>
      </c>
      <c r="H28" s="77"/>
      <c r="I28" s="76">
        <f>SUM(I18:J27)</f>
        <v>119803767</v>
      </c>
      <c r="J28" s="77"/>
      <c r="K28" s="76">
        <f>SUM(K18:L27)</f>
        <v>204400250</v>
      </c>
      <c r="L28" s="77"/>
      <c r="M28" s="76">
        <f>SUM(M18:N27)</f>
        <v>168669584</v>
      </c>
    </row>
    <row r="29" spans="1:14" ht="20.100000000000001" customHeight="1" thickBot="1" x14ac:dyDescent="0.6">
      <c r="A29" s="13" t="s">
        <v>33</v>
      </c>
      <c r="B29" s="8"/>
      <c r="C29" s="8"/>
      <c r="E29" s="74"/>
      <c r="F29" s="75"/>
      <c r="G29" s="79">
        <f>SUM(G16+G28)</f>
        <v>1020134087</v>
      </c>
      <c r="H29" s="77"/>
      <c r="I29" s="79">
        <f>SUM(I16+I28)</f>
        <v>1047647218</v>
      </c>
      <c r="J29" s="77"/>
      <c r="K29" s="79">
        <f>SUM(K16+K28)</f>
        <v>808487966</v>
      </c>
      <c r="L29" s="77"/>
      <c r="M29" s="79">
        <f>SUM(M16+M28)</f>
        <v>873077313</v>
      </c>
    </row>
    <row r="30" spans="1:14" ht="23.1" customHeight="1" thickTop="1" x14ac:dyDescent="0.55000000000000004">
      <c r="A30" s="13"/>
      <c r="B30" s="8"/>
      <c r="C30" s="8"/>
      <c r="F30" s="19"/>
    </row>
    <row r="31" spans="1:14" ht="23.1" customHeight="1" x14ac:dyDescent="0.55000000000000004">
      <c r="A31" s="3" t="s">
        <v>0</v>
      </c>
    </row>
    <row r="32" spans="1:14" ht="23.1" customHeight="1" x14ac:dyDescent="0.55000000000000004">
      <c r="A32" s="139" t="s">
        <v>74</v>
      </c>
      <c r="B32" s="139"/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2"/>
    </row>
    <row r="33" spans="1:14" ht="23.1" customHeight="1" x14ac:dyDescent="0.55000000000000004">
      <c r="A33" s="139" t="s">
        <v>102</v>
      </c>
      <c r="B33" s="139"/>
      <c r="C33" s="139"/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2"/>
    </row>
    <row r="34" spans="1:14" ht="23.1" customHeight="1" x14ac:dyDescent="0.55000000000000004">
      <c r="A34" s="139" t="s">
        <v>157</v>
      </c>
      <c r="B34" s="139"/>
      <c r="C34" s="139"/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2"/>
    </row>
    <row r="35" spans="1:14" ht="22.5" customHeight="1" x14ac:dyDescent="0.55000000000000004">
      <c r="A35" s="5"/>
      <c r="B35" s="5"/>
      <c r="C35" s="5"/>
      <c r="D35" s="5"/>
      <c r="E35" s="5"/>
      <c r="F35" s="6"/>
      <c r="H35" s="6"/>
      <c r="J35" s="6"/>
      <c r="L35" s="6"/>
      <c r="M35" s="7" t="s">
        <v>36</v>
      </c>
      <c r="N35" s="6"/>
    </row>
    <row r="36" spans="1:14" ht="23.1" customHeight="1" x14ac:dyDescent="0.55000000000000004">
      <c r="A36" s="5"/>
      <c r="B36" s="5"/>
      <c r="C36" s="5"/>
      <c r="D36" s="5"/>
      <c r="E36" s="5"/>
      <c r="F36" s="6"/>
      <c r="G36" s="140" t="s">
        <v>19</v>
      </c>
      <c r="H36" s="140"/>
      <c r="I36" s="140"/>
      <c r="J36" s="6"/>
      <c r="K36" s="140" t="s">
        <v>20</v>
      </c>
      <c r="L36" s="140"/>
      <c r="M36" s="140"/>
      <c r="N36" s="6"/>
    </row>
    <row r="37" spans="1:14" ht="23.1" customHeight="1" x14ac:dyDescent="0.55000000000000004">
      <c r="A37" s="8"/>
      <c r="B37" s="8"/>
      <c r="C37" s="8"/>
      <c r="E37" s="10" t="s">
        <v>1</v>
      </c>
      <c r="F37" s="9"/>
      <c r="G37" s="70" t="s">
        <v>158</v>
      </c>
      <c r="H37" s="9"/>
      <c r="I37" s="70" t="s">
        <v>132</v>
      </c>
      <c r="J37" s="11"/>
      <c r="K37" s="70" t="s">
        <v>158</v>
      </c>
      <c r="L37" s="9"/>
      <c r="M37" s="70" t="s">
        <v>132</v>
      </c>
    </row>
    <row r="38" spans="1:14" ht="20.100000000000001" customHeight="1" x14ac:dyDescent="0.55000000000000004">
      <c r="A38" s="13" t="s">
        <v>34</v>
      </c>
      <c r="B38" s="8"/>
      <c r="F38" s="6"/>
      <c r="G38" s="9"/>
      <c r="H38" s="6"/>
      <c r="I38" s="9"/>
      <c r="J38" s="6"/>
      <c r="K38" s="9"/>
    </row>
    <row r="39" spans="1:14" ht="20.100000000000001" customHeight="1" x14ac:dyDescent="0.55000000000000004">
      <c r="A39" s="13" t="s">
        <v>10</v>
      </c>
      <c r="B39" s="8"/>
      <c r="D39" s="8"/>
    </row>
    <row r="40" spans="1:14" ht="20.100000000000001" customHeight="1" x14ac:dyDescent="0.55000000000000004">
      <c r="A40" s="8" t="s">
        <v>167</v>
      </c>
      <c r="B40" s="8"/>
      <c r="D40" s="8"/>
    </row>
    <row r="41" spans="1:14" ht="20.100000000000001" customHeight="1" x14ac:dyDescent="0.55000000000000004">
      <c r="A41" s="14" t="s">
        <v>168</v>
      </c>
      <c r="B41" s="8"/>
      <c r="D41" s="8"/>
      <c r="E41" s="16">
        <v>18</v>
      </c>
      <c r="F41" s="18"/>
      <c r="G41" s="73">
        <v>164610379</v>
      </c>
      <c r="H41" s="73"/>
      <c r="I41" s="73">
        <v>255790025</v>
      </c>
      <c r="J41" s="73"/>
      <c r="K41" s="73">
        <v>113471636</v>
      </c>
      <c r="L41" s="73"/>
      <c r="M41" s="73">
        <v>180000000</v>
      </c>
    </row>
    <row r="42" spans="1:14" ht="20.100000000000001" customHeight="1" x14ac:dyDescent="0.55000000000000004">
      <c r="A42" s="14" t="s">
        <v>62</v>
      </c>
      <c r="B42" s="8"/>
      <c r="D42" s="8"/>
      <c r="E42" s="16" t="s">
        <v>135</v>
      </c>
      <c r="F42" s="18"/>
      <c r="G42" s="73">
        <v>340662835</v>
      </c>
      <c r="H42" s="73"/>
      <c r="I42" s="73">
        <v>260912440</v>
      </c>
      <c r="J42" s="73"/>
      <c r="K42" s="73">
        <v>243410138</v>
      </c>
      <c r="L42" s="73"/>
      <c r="M42" s="73">
        <v>206973329</v>
      </c>
    </row>
    <row r="43" spans="1:14" ht="20.100000000000001" customHeight="1" x14ac:dyDescent="0.55000000000000004">
      <c r="A43" s="14" t="s">
        <v>77</v>
      </c>
      <c r="B43" s="8"/>
      <c r="D43" s="8"/>
      <c r="F43" s="18"/>
      <c r="G43" s="74"/>
      <c r="H43" s="73"/>
      <c r="I43" s="74"/>
      <c r="J43" s="73"/>
      <c r="K43" s="74"/>
      <c r="L43" s="73"/>
      <c r="M43" s="74"/>
    </row>
    <row r="44" spans="1:14" ht="20.100000000000001" customHeight="1" x14ac:dyDescent="0.55000000000000004">
      <c r="A44" s="14" t="s">
        <v>214</v>
      </c>
      <c r="B44" s="8"/>
      <c r="D44" s="8"/>
      <c r="E44" s="16">
        <v>20</v>
      </c>
      <c r="F44" s="18"/>
      <c r="G44" s="73">
        <v>1735479</v>
      </c>
      <c r="H44" s="73"/>
      <c r="I44" s="73">
        <v>1411098</v>
      </c>
      <c r="J44" s="73"/>
      <c r="K44" s="73">
        <v>1045947</v>
      </c>
      <c r="L44" s="73"/>
      <c r="M44" s="73">
        <v>875224</v>
      </c>
    </row>
    <row r="45" spans="1:14" ht="20.100000000000001" customHeight="1" x14ac:dyDescent="0.55000000000000004">
      <c r="A45" s="14" t="s">
        <v>170</v>
      </c>
      <c r="B45" s="8"/>
      <c r="D45" s="8"/>
      <c r="E45" s="16">
        <v>21</v>
      </c>
      <c r="F45" s="18"/>
      <c r="G45" s="73">
        <v>93130707</v>
      </c>
      <c r="H45" s="73"/>
      <c r="I45" s="73">
        <v>47799901</v>
      </c>
      <c r="J45" s="73"/>
      <c r="K45" s="73">
        <v>93130707</v>
      </c>
      <c r="L45" s="73"/>
      <c r="M45" s="73">
        <v>47799901</v>
      </c>
    </row>
    <row r="46" spans="1:14" ht="20.100000000000001" customHeight="1" x14ac:dyDescent="0.55000000000000004">
      <c r="A46" s="14" t="s">
        <v>169</v>
      </c>
      <c r="B46" s="8"/>
      <c r="D46" s="8"/>
      <c r="E46" s="16">
        <v>6</v>
      </c>
      <c r="F46" s="18"/>
      <c r="G46" s="73">
        <v>0</v>
      </c>
      <c r="H46" s="73"/>
      <c r="I46" s="73">
        <v>0</v>
      </c>
      <c r="J46" s="73"/>
      <c r="K46" s="73">
        <v>35000000</v>
      </c>
      <c r="L46" s="73"/>
      <c r="M46" s="73">
        <v>45000000</v>
      </c>
    </row>
    <row r="47" spans="1:14" ht="20.100000000000001" customHeight="1" x14ac:dyDescent="0.55000000000000004">
      <c r="A47" s="14" t="s">
        <v>78</v>
      </c>
      <c r="B47" s="8"/>
      <c r="D47" s="8"/>
      <c r="E47" s="16"/>
      <c r="F47" s="18"/>
      <c r="G47" s="73">
        <v>1326249</v>
      </c>
      <c r="H47" s="73"/>
      <c r="I47" s="73">
        <v>4112504</v>
      </c>
      <c r="J47" s="73"/>
      <c r="K47" s="73">
        <v>0</v>
      </c>
      <c r="L47" s="73"/>
      <c r="M47" s="73">
        <v>0</v>
      </c>
    </row>
    <row r="48" spans="1:14" ht="20.100000000000001" customHeight="1" x14ac:dyDescent="0.55000000000000004">
      <c r="A48" s="14" t="s">
        <v>25</v>
      </c>
      <c r="B48" s="8"/>
      <c r="D48" s="8"/>
      <c r="E48" s="16"/>
      <c r="F48" s="18"/>
      <c r="G48" s="73">
        <v>40772376</v>
      </c>
      <c r="H48" s="73"/>
      <c r="I48" s="73">
        <v>84350770</v>
      </c>
      <c r="J48" s="73"/>
      <c r="K48" s="73">
        <v>34177403</v>
      </c>
      <c r="L48" s="73"/>
      <c r="M48" s="73">
        <v>75411511</v>
      </c>
    </row>
    <row r="49" spans="1:14" ht="20.100000000000001" customHeight="1" x14ac:dyDescent="0.55000000000000004">
      <c r="A49" s="13" t="s">
        <v>11</v>
      </c>
      <c r="B49" s="8"/>
      <c r="D49" s="8"/>
      <c r="E49" s="18"/>
      <c r="F49" s="18"/>
      <c r="G49" s="76">
        <f>SUM(G41:G48)</f>
        <v>642238025</v>
      </c>
      <c r="H49" s="73"/>
      <c r="I49" s="76">
        <f>SUM(I41:I48)</f>
        <v>654376738</v>
      </c>
      <c r="J49" s="73"/>
      <c r="K49" s="76">
        <f>SUM(K41:K48)</f>
        <v>520235831</v>
      </c>
      <c r="L49" s="73"/>
      <c r="M49" s="76">
        <f>SUM(M41:M48)</f>
        <v>556059965</v>
      </c>
    </row>
    <row r="50" spans="1:14" ht="20.100000000000001" customHeight="1" x14ac:dyDescent="0.55000000000000004">
      <c r="A50" s="13" t="s">
        <v>12</v>
      </c>
      <c r="B50" s="8"/>
      <c r="D50" s="8"/>
      <c r="E50" s="18"/>
      <c r="F50" s="18"/>
    </row>
    <row r="51" spans="1:14" ht="20.100000000000001" customHeight="1" x14ac:dyDescent="0.55000000000000004">
      <c r="A51" s="14" t="s">
        <v>215</v>
      </c>
      <c r="B51" s="8"/>
      <c r="D51" s="8"/>
      <c r="E51" s="16"/>
      <c r="F51" s="18"/>
      <c r="G51" s="73"/>
      <c r="H51" s="73"/>
      <c r="I51" s="73"/>
      <c r="J51" s="73"/>
      <c r="K51" s="73"/>
      <c r="L51" s="73"/>
      <c r="M51" s="73"/>
    </row>
    <row r="52" spans="1:14" ht="20.100000000000001" customHeight="1" x14ac:dyDescent="0.55000000000000004">
      <c r="A52" s="14" t="s">
        <v>79</v>
      </c>
      <c r="B52" s="8"/>
      <c r="D52" s="8"/>
      <c r="E52" s="16">
        <v>20</v>
      </c>
      <c r="F52" s="18"/>
      <c r="G52" s="73">
        <v>2772680</v>
      </c>
      <c r="H52" s="73"/>
      <c r="I52" s="73">
        <v>3555169</v>
      </c>
      <c r="J52" s="73"/>
      <c r="K52" s="73">
        <v>2263344</v>
      </c>
      <c r="L52" s="73"/>
      <c r="M52" s="73">
        <v>2742468</v>
      </c>
    </row>
    <row r="53" spans="1:14" ht="20.100000000000001" customHeight="1" x14ac:dyDescent="0.55000000000000004">
      <c r="A53" s="14" t="s">
        <v>171</v>
      </c>
      <c r="B53" s="8"/>
      <c r="D53" s="8"/>
      <c r="E53" s="16">
        <v>21</v>
      </c>
      <c r="F53" s="18"/>
      <c r="G53" s="73">
        <v>4400086</v>
      </c>
      <c r="H53" s="73"/>
      <c r="I53" s="73">
        <v>14698700</v>
      </c>
      <c r="J53" s="73"/>
      <c r="K53" s="73">
        <v>4400086</v>
      </c>
      <c r="L53" s="73"/>
      <c r="M53" s="73">
        <v>14698700</v>
      </c>
    </row>
    <row r="54" spans="1:14" ht="20.100000000000001" customHeight="1" x14ac:dyDescent="0.55000000000000004">
      <c r="A54" s="14" t="s">
        <v>56</v>
      </c>
      <c r="B54" s="8"/>
      <c r="D54" s="8"/>
      <c r="E54" s="16">
        <v>22</v>
      </c>
      <c r="F54" s="18"/>
      <c r="G54" s="73">
        <v>15682266</v>
      </c>
      <c r="H54" s="73"/>
      <c r="I54" s="73">
        <v>14684615</v>
      </c>
      <c r="J54" s="73"/>
      <c r="K54" s="73">
        <v>12376792</v>
      </c>
      <c r="L54" s="73"/>
      <c r="M54" s="73">
        <v>9974646</v>
      </c>
    </row>
    <row r="55" spans="1:14" ht="20.100000000000001" customHeight="1" x14ac:dyDescent="0.55000000000000004">
      <c r="A55" s="13" t="s">
        <v>13</v>
      </c>
      <c r="B55" s="8"/>
      <c r="D55" s="8"/>
      <c r="E55" s="18"/>
      <c r="F55" s="18"/>
      <c r="G55" s="76">
        <f>SUM(G52:G54)</f>
        <v>22855032</v>
      </c>
      <c r="H55" s="73"/>
      <c r="I55" s="76">
        <f>SUM(I52:I54)</f>
        <v>32938484</v>
      </c>
      <c r="J55" s="73"/>
      <c r="K55" s="76">
        <f>SUM(K52:K54)</f>
        <v>19040222</v>
      </c>
      <c r="L55" s="73"/>
      <c r="M55" s="76">
        <f>SUM(M52:M54)</f>
        <v>27415814</v>
      </c>
    </row>
    <row r="56" spans="1:14" ht="20.100000000000001" customHeight="1" x14ac:dyDescent="0.55000000000000004">
      <c r="A56" s="13" t="s">
        <v>21</v>
      </c>
      <c r="B56" s="8"/>
      <c r="D56" s="8"/>
      <c r="E56" s="18"/>
      <c r="F56" s="18"/>
      <c r="G56" s="76">
        <f>SUM(G49,G55)</f>
        <v>665093057</v>
      </c>
      <c r="H56" s="73"/>
      <c r="I56" s="76">
        <f>SUM(I49,I55)</f>
        <v>687315222</v>
      </c>
      <c r="J56" s="73"/>
      <c r="K56" s="76">
        <f>SUM(K49,K55)</f>
        <v>539276053</v>
      </c>
      <c r="L56" s="73"/>
      <c r="M56" s="76">
        <f>SUM(M49,M55)</f>
        <v>583475779</v>
      </c>
    </row>
    <row r="57" spans="1:14" ht="20.100000000000001" customHeight="1" x14ac:dyDescent="0.55000000000000004">
      <c r="A57" s="13"/>
      <c r="B57" s="8"/>
      <c r="D57" s="8"/>
      <c r="E57" s="18"/>
      <c r="F57" s="18"/>
    </row>
    <row r="58" spans="1:14" ht="23.1" customHeight="1" x14ac:dyDescent="0.55000000000000004">
      <c r="A58" s="3" t="s">
        <v>0</v>
      </c>
    </row>
    <row r="59" spans="1:14" ht="23.1" customHeight="1" x14ac:dyDescent="0.55000000000000004">
      <c r="A59" s="139" t="s">
        <v>74</v>
      </c>
      <c r="B59" s="139"/>
      <c r="C59" s="139"/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2"/>
    </row>
    <row r="60" spans="1:14" ht="23.1" customHeight="1" x14ac:dyDescent="0.55000000000000004">
      <c r="A60" s="139" t="s">
        <v>102</v>
      </c>
      <c r="B60" s="139"/>
      <c r="C60" s="139"/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2"/>
    </row>
    <row r="61" spans="1:14" ht="23.1" customHeight="1" x14ac:dyDescent="0.55000000000000004">
      <c r="A61" s="139" t="s">
        <v>157</v>
      </c>
      <c r="B61" s="139"/>
      <c r="C61" s="139"/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2"/>
    </row>
    <row r="62" spans="1:14" ht="22.5" customHeight="1" x14ac:dyDescent="0.55000000000000004">
      <c r="A62" s="5"/>
      <c r="B62" s="5"/>
      <c r="C62" s="5"/>
      <c r="D62" s="5"/>
      <c r="E62" s="5"/>
      <c r="F62" s="6"/>
      <c r="H62" s="6"/>
      <c r="J62" s="6"/>
      <c r="L62" s="6"/>
      <c r="M62" s="7" t="s">
        <v>36</v>
      </c>
      <c r="N62" s="6"/>
    </row>
    <row r="63" spans="1:14" ht="23.1" customHeight="1" x14ac:dyDescent="0.55000000000000004">
      <c r="A63" s="5"/>
      <c r="B63" s="5"/>
      <c r="C63" s="5"/>
      <c r="D63" s="5"/>
      <c r="E63" s="5"/>
      <c r="F63" s="6"/>
      <c r="G63" s="140" t="s">
        <v>19</v>
      </c>
      <c r="H63" s="140"/>
      <c r="I63" s="140"/>
      <c r="J63" s="6"/>
      <c r="K63" s="140" t="s">
        <v>20</v>
      </c>
      <c r="L63" s="140"/>
      <c r="M63" s="140"/>
      <c r="N63" s="6"/>
    </row>
    <row r="64" spans="1:14" ht="23.1" customHeight="1" x14ac:dyDescent="0.55000000000000004">
      <c r="A64" s="8"/>
      <c r="B64" s="8"/>
      <c r="C64" s="8"/>
      <c r="E64" s="10" t="s">
        <v>1</v>
      </c>
      <c r="F64" s="9"/>
      <c r="G64" s="70" t="s">
        <v>158</v>
      </c>
      <c r="H64" s="9"/>
      <c r="I64" s="70" t="s">
        <v>132</v>
      </c>
      <c r="J64" s="11"/>
      <c r="K64" s="70" t="s">
        <v>158</v>
      </c>
      <c r="L64" s="9"/>
      <c r="M64" s="70" t="s">
        <v>132</v>
      </c>
    </row>
    <row r="65" spans="1:13" ht="20.100000000000001" customHeight="1" x14ac:dyDescent="0.55000000000000004">
      <c r="A65" s="13" t="s">
        <v>14</v>
      </c>
      <c r="B65" s="8"/>
      <c r="D65" s="8"/>
      <c r="E65" s="18"/>
      <c r="F65" s="18"/>
      <c r="G65" s="19"/>
      <c r="H65" s="18"/>
      <c r="I65" s="19"/>
      <c r="J65" s="18"/>
      <c r="K65" s="19"/>
      <c r="L65" s="19"/>
      <c r="M65" s="19"/>
    </row>
    <row r="66" spans="1:13" ht="20.100000000000001" customHeight="1" x14ac:dyDescent="0.55000000000000004">
      <c r="A66" s="8" t="s">
        <v>26</v>
      </c>
      <c r="B66" s="8"/>
      <c r="D66" s="8"/>
      <c r="E66" s="16"/>
      <c r="F66" s="18"/>
      <c r="G66" s="3"/>
      <c r="H66" s="18"/>
      <c r="I66" s="3"/>
      <c r="J66" s="18"/>
      <c r="K66" s="3"/>
      <c r="L66" s="3"/>
      <c r="M66" s="3"/>
    </row>
    <row r="67" spans="1:13" ht="20.100000000000001" customHeight="1" x14ac:dyDescent="0.55000000000000004">
      <c r="A67" s="8" t="s">
        <v>112</v>
      </c>
      <c r="D67" s="8"/>
      <c r="F67" s="18"/>
      <c r="G67" s="3"/>
      <c r="H67" s="18"/>
      <c r="I67" s="3"/>
      <c r="J67" s="18"/>
      <c r="K67" s="3"/>
      <c r="L67" s="3"/>
      <c r="M67" s="3"/>
    </row>
    <row r="68" spans="1:13" ht="20.100000000000001" customHeight="1" thickBot="1" x14ac:dyDescent="0.6">
      <c r="A68" s="8" t="s">
        <v>127</v>
      </c>
      <c r="D68" s="8"/>
      <c r="E68" s="16"/>
      <c r="F68" s="18"/>
      <c r="G68" s="80">
        <v>320536266</v>
      </c>
      <c r="H68" s="73"/>
      <c r="I68" s="80">
        <v>320536266</v>
      </c>
      <c r="J68" s="73"/>
      <c r="K68" s="80">
        <v>320536266</v>
      </c>
      <c r="L68" s="73"/>
      <c r="M68" s="80">
        <v>320536266</v>
      </c>
    </row>
    <row r="69" spans="1:13" ht="20.100000000000001" customHeight="1" thickTop="1" x14ac:dyDescent="0.55000000000000004">
      <c r="A69" s="8" t="s">
        <v>27</v>
      </c>
      <c r="D69" s="8"/>
      <c r="E69" s="18"/>
      <c r="F69" s="18"/>
      <c r="G69" s="73"/>
      <c r="H69" s="73"/>
      <c r="I69" s="73"/>
      <c r="J69" s="73"/>
      <c r="K69" s="73"/>
      <c r="L69" s="73"/>
      <c r="M69" s="73"/>
    </row>
    <row r="70" spans="1:13" ht="20.100000000000001" customHeight="1" x14ac:dyDescent="0.55000000000000004">
      <c r="A70" s="8" t="s">
        <v>163</v>
      </c>
      <c r="D70" s="8"/>
      <c r="E70" s="18"/>
      <c r="F70" s="18"/>
      <c r="G70" s="73"/>
      <c r="H70" s="73"/>
      <c r="I70" s="73"/>
      <c r="J70" s="73"/>
      <c r="K70" s="73"/>
      <c r="L70" s="73"/>
      <c r="M70" s="73"/>
    </row>
    <row r="71" spans="1:13" ht="20.100000000000001" customHeight="1" x14ac:dyDescent="0.55000000000000004">
      <c r="A71" s="8" t="s">
        <v>164</v>
      </c>
      <c r="D71" s="8"/>
      <c r="E71" s="18"/>
      <c r="F71" s="18"/>
    </row>
    <row r="72" spans="1:13" ht="20.100000000000001" customHeight="1" x14ac:dyDescent="0.55000000000000004">
      <c r="A72" s="8" t="s">
        <v>128</v>
      </c>
      <c r="B72" s="8"/>
      <c r="E72" s="16">
        <v>23</v>
      </c>
      <c r="F72" s="18"/>
      <c r="G72" s="73">
        <v>254299746</v>
      </c>
      <c r="H72" s="73"/>
      <c r="I72" s="73">
        <v>254298158</v>
      </c>
      <c r="J72" s="73"/>
      <c r="K72" s="73">
        <v>254299746</v>
      </c>
      <c r="L72" s="73"/>
      <c r="M72" s="73">
        <v>254298158</v>
      </c>
    </row>
    <row r="73" spans="1:13" ht="20.100000000000001" customHeight="1" x14ac:dyDescent="0.55000000000000004">
      <c r="A73" s="14" t="s">
        <v>43</v>
      </c>
      <c r="D73" s="8"/>
      <c r="E73" s="16">
        <v>23</v>
      </c>
      <c r="F73" s="18"/>
      <c r="G73" s="81">
        <v>117150669</v>
      </c>
      <c r="H73" s="73"/>
      <c r="I73" s="81">
        <v>117143920</v>
      </c>
      <c r="J73" s="73"/>
      <c r="K73" s="81">
        <v>117150669</v>
      </c>
      <c r="L73" s="73"/>
      <c r="M73" s="81">
        <v>117143920</v>
      </c>
    </row>
    <row r="74" spans="1:13" ht="20.100000000000001" customHeight="1" x14ac:dyDescent="0.55000000000000004">
      <c r="A74" s="8" t="s">
        <v>5</v>
      </c>
      <c r="B74" s="8"/>
      <c r="D74" s="8"/>
      <c r="E74" s="18"/>
      <c r="F74" s="18"/>
      <c r="G74" s="73"/>
      <c r="H74" s="73"/>
      <c r="I74" s="73"/>
      <c r="J74" s="73"/>
      <c r="K74" s="73"/>
      <c r="L74" s="73"/>
      <c r="M74" s="73"/>
    </row>
    <row r="75" spans="1:13" ht="20.100000000000001" customHeight="1" x14ac:dyDescent="0.55000000000000004">
      <c r="A75" s="8" t="s">
        <v>28</v>
      </c>
      <c r="D75" s="8"/>
      <c r="E75" s="16">
        <v>24</v>
      </c>
      <c r="F75" s="18"/>
      <c r="G75" s="81">
        <v>25429816</v>
      </c>
      <c r="H75" s="73"/>
      <c r="I75" s="81">
        <v>25429816</v>
      </c>
      <c r="J75" s="73"/>
      <c r="K75" s="81">
        <v>25429816</v>
      </c>
      <c r="L75" s="73"/>
      <c r="M75" s="81">
        <v>25429816</v>
      </c>
    </row>
    <row r="76" spans="1:13" ht="20.100000000000001" customHeight="1" x14ac:dyDescent="0.55000000000000004">
      <c r="A76" s="8" t="s">
        <v>172</v>
      </c>
      <c r="D76" s="8"/>
      <c r="E76" s="16"/>
      <c r="F76" s="18"/>
      <c r="G76" s="81">
        <v>-37726066</v>
      </c>
      <c r="H76" s="73"/>
      <c r="I76" s="81">
        <v>-33870220</v>
      </c>
      <c r="J76" s="73"/>
      <c r="K76" s="81">
        <v>-127668318</v>
      </c>
      <c r="L76" s="73"/>
      <c r="M76" s="81">
        <v>-107270360</v>
      </c>
    </row>
    <row r="77" spans="1:13" s="3" customFormat="1" ht="21" customHeight="1" x14ac:dyDescent="0.55000000000000004">
      <c r="A77" s="11" t="s">
        <v>65</v>
      </c>
      <c r="B77" s="16"/>
      <c r="C77" s="16"/>
      <c r="D77" s="16"/>
      <c r="E77" s="18"/>
      <c r="F77" s="18"/>
      <c r="G77" s="82">
        <f>SUM(G72:G76)</f>
        <v>359154165</v>
      </c>
      <c r="H77" s="73"/>
      <c r="I77" s="82">
        <f>SUM(I72:I76)</f>
        <v>363001674</v>
      </c>
      <c r="J77" s="73"/>
      <c r="K77" s="82">
        <f>SUM(K72:K76)</f>
        <v>269211913</v>
      </c>
      <c r="L77" s="73"/>
      <c r="M77" s="82">
        <f>SUM(M72:M76)</f>
        <v>289601534</v>
      </c>
    </row>
    <row r="78" spans="1:13" s="3" customFormat="1" ht="21" customHeight="1" x14ac:dyDescent="0.55000000000000004">
      <c r="A78" s="11" t="s">
        <v>80</v>
      </c>
      <c r="B78" s="16"/>
      <c r="C78" s="16"/>
      <c r="D78" s="16"/>
      <c r="E78" s="16"/>
      <c r="F78" s="18"/>
      <c r="G78" s="83">
        <v>-4113135</v>
      </c>
      <c r="H78" s="77"/>
      <c r="I78" s="83">
        <v>-2669678</v>
      </c>
      <c r="J78" s="77"/>
      <c r="K78" s="83">
        <v>0</v>
      </c>
      <c r="L78" s="77"/>
      <c r="M78" s="83">
        <v>0</v>
      </c>
    </row>
    <row r="79" spans="1:13" s="3" customFormat="1" ht="21" customHeight="1" x14ac:dyDescent="0.55000000000000004">
      <c r="A79" s="25" t="s">
        <v>99</v>
      </c>
      <c r="B79" s="16"/>
      <c r="C79" s="16"/>
      <c r="D79" s="16"/>
      <c r="E79" s="18"/>
      <c r="F79" s="18"/>
      <c r="G79" s="82">
        <f>SUM(G77:G78)</f>
        <v>355041030</v>
      </c>
      <c r="H79" s="73"/>
      <c r="I79" s="82">
        <f>SUM(I77:I78)</f>
        <v>360331996</v>
      </c>
      <c r="J79" s="73"/>
      <c r="K79" s="82">
        <f>SUM(K77:K78)</f>
        <v>269211913</v>
      </c>
      <c r="L79" s="73"/>
      <c r="M79" s="82">
        <f>SUM(M77:M78)</f>
        <v>289601534</v>
      </c>
    </row>
    <row r="80" spans="1:13" s="3" customFormat="1" ht="21" customHeight="1" thickBot="1" x14ac:dyDescent="0.6">
      <c r="A80" s="25" t="s">
        <v>100</v>
      </c>
      <c r="B80" s="16"/>
      <c r="C80" s="16"/>
      <c r="D80" s="16"/>
      <c r="E80" s="18"/>
      <c r="F80" s="18"/>
      <c r="G80" s="79">
        <f>G79+G56</f>
        <v>1020134087</v>
      </c>
      <c r="H80" s="73"/>
      <c r="I80" s="79">
        <f>I79+I56</f>
        <v>1047647218</v>
      </c>
      <c r="J80" s="73"/>
      <c r="K80" s="79">
        <f>K79+K56</f>
        <v>808487966</v>
      </c>
      <c r="L80" s="73"/>
      <c r="M80" s="79">
        <f>M79+M56</f>
        <v>873077313</v>
      </c>
    </row>
    <row r="81" spans="1:13" ht="18.75" customHeight="1" thickTop="1" x14ac:dyDescent="0.55000000000000004">
      <c r="E81" s="18"/>
      <c r="F81" s="18"/>
      <c r="G81" s="73">
        <f>G80-G29</f>
        <v>0</v>
      </c>
      <c r="H81" s="73"/>
      <c r="I81" s="73">
        <f>I80-I29</f>
        <v>0</v>
      </c>
      <c r="J81" s="73"/>
      <c r="K81" s="73">
        <f>K80-K29</f>
        <v>0</v>
      </c>
      <c r="L81" s="73"/>
      <c r="M81" s="73">
        <f>M80-M29</f>
        <v>0</v>
      </c>
    </row>
    <row r="82" spans="1:13" ht="23.1" customHeight="1" x14ac:dyDescent="0.55000000000000004">
      <c r="A82" s="3" t="s">
        <v>0</v>
      </c>
    </row>
    <row r="83" spans="1:13" ht="28.5" customHeight="1" x14ac:dyDescent="0.55000000000000004">
      <c r="A83" s="3"/>
    </row>
    <row r="84" spans="1:13" ht="23.1" customHeight="1" x14ac:dyDescent="0.55000000000000004">
      <c r="A84" s="22"/>
      <c r="B84" s="23"/>
      <c r="C84" s="23"/>
    </row>
    <row r="85" spans="1:13" ht="23.1" customHeight="1" x14ac:dyDescent="0.55000000000000004">
      <c r="A85" s="3"/>
    </row>
    <row r="86" spans="1:13" ht="23.1" customHeight="1" x14ac:dyDescent="0.55000000000000004">
      <c r="A86" s="3"/>
      <c r="D86" s="4" t="s">
        <v>35</v>
      </c>
    </row>
    <row r="87" spans="1:13" ht="23.1" customHeight="1" x14ac:dyDescent="0.55000000000000004">
      <c r="A87" s="22"/>
      <c r="B87" s="23"/>
      <c r="C87" s="23"/>
    </row>
  </sheetData>
  <mergeCells count="15">
    <mergeCell ref="K36:M36"/>
    <mergeCell ref="G36:I36"/>
    <mergeCell ref="A1:M1"/>
    <mergeCell ref="A2:M2"/>
    <mergeCell ref="A32:M32"/>
    <mergeCell ref="A33:M33"/>
    <mergeCell ref="G5:I5"/>
    <mergeCell ref="K5:M5"/>
    <mergeCell ref="A3:M3"/>
    <mergeCell ref="A34:M34"/>
    <mergeCell ref="A59:M59"/>
    <mergeCell ref="A60:M60"/>
    <mergeCell ref="A61:M61"/>
    <mergeCell ref="G63:I63"/>
    <mergeCell ref="K63:M63"/>
  </mergeCells>
  <phoneticPr fontId="3" type="noConversion"/>
  <pageMargins left="0.74803149606299202" right="0.35433070866141703" top="0.78740157480314998" bottom="0.31496062992126" header="0.196850393700787" footer="0.196850393700787"/>
  <pageSetup paperSize="9" scale="87" orientation="portrait" r:id="rId1"/>
  <headerFooter alignWithMargins="0"/>
  <rowBreaks count="2" manualBreakCount="2">
    <brk id="31" max="16383" man="1"/>
    <brk id="5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2"/>
  <sheetViews>
    <sheetView showGridLines="0" tabSelected="1" view="pageBreakPreview" topLeftCell="A154" zoomScaleNormal="75" zoomScaleSheetLayoutView="100" workbookViewId="0">
      <selection activeCell="M161" sqref="M161"/>
    </sheetView>
  </sheetViews>
  <sheetFormatPr defaultColWidth="9" defaultRowHeight="20.25" customHeight="1" x14ac:dyDescent="0.55000000000000004"/>
  <cols>
    <col min="1" max="1" width="9" style="4"/>
    <col min="2" max="2" width="11" style="4" customWidth="1"/>
    <col min="3" max="3" width="16.625" style="4" customWidth="1"/>
    <col min="4" max="4" width="7.25" style="4" customWidth="1"/>
    <col min="5" max="5" width="4.75" style="4" customWidth="1"/>
    <col min="6" max="6" width="1.625" style="4" customWidth="1"/>
    <col min="7" max="7" width="12.375" style="4" customWidth="1"/>
    <col min="8" max="8" width="1.375" style="4" customWidth="1"/>
    <col min="9" max="9" width="12.875" style="4" customWidth="1"/>
    <col min="10" max="10" width="1.375" style="4" customWidth="1"/>
    <col min="11" max="11" width="12.375" style="4" customWidth="1"/>
    <col min="12" max="12" width="2" style="4" customWidth="1"/>
    <col min="13" max="13" width="12.875" style="4" customWidth="1"/>
    <col min="14" max="14" width="0.125" style="4" customWidth="1"/>
    <col min="15" max="15" width="2.125" style="3" customWidth="1"/>
    <col min="16" max="16384" width="9" style="4"/>
  </cols>
  <sheetData>
    <row r="1" spans="1:14" s="3" customFormat="1" ht="20.25" customHeight="1" x14ac:dyDescent="0.55000000000000004">
      <c r="A1" s="139" t="s">
        <v>81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2"/>
    </row>
    <row r="2" spans="1:14" s="3" customFormat="1" ht="20.25" customHeight="1" x14ac:dyDescent="0.55000000000000004">
      <c r="A2" s="139" t="s">
        <v>87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2"/>
    </row>
    <row r="3" spans="1:14" s="3" customFormat="1" ht="20.25" customHeight="1" x14ac:dyDescent="0.55000000000000004">
      <c r="A3" s="139" t="s">
        <v>159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2"/>
    </row>
    <row r="4" spans="1:14" s="3" customFormat="1" ht="20.25" customHeight="1" x14ac:dyDescent="0.55000000000000004">
      <c r="A4" s="5"/>
      <c r="B4" s="5"/>
      <c r="C4" s="5"/>
      <c r="D4" s="5"/>
      <c r="E4" s="5"/>
      <c r="F4" s="6"/>
      <c r="G4" s="4"/>
      <c r="H4" s="6"/>
      <c r="I4" s="4"/>
      <c r="J4" s="6"/>
      <c r="K4" s="4"/>
      <c r="L4" s="6"/>
      <c r="M4" s="7" t="s">
        <v>36</v>
      </c>
      <c r="N4" s="6"/>
    </row>
    <row r="5" spans="1:14" s="3" customFormat="1" ht="20.25" customHeight="1" x14ac:dyDescent="0.55000000000000004">
      <c r="A5" s="5"/>
      <c r="B5" s="5"/>
      <c r="C5" s="5"/>
      <c r="D5" s="5"/>
      <c r="E5" s="5"/>
      <c r="F5" s="6"/>
      <c r="G5" s="140" t="s">
        <v>19</v>
      </c>
      <c r="H5" s="140"/>
      <c r="I5" s="140"/>
      <c r="J5" s="6"/>
      <c r="K5" s="140" t="s">
        <v>20</v>
      </c>
      <c r="L5" s="140"/>
      <c r="M5" s="140"/>
      <c r="N5" s="6"/>
    </row>
    <row r="6" spans="1:14" s="3" customFormat="1" ht="20.25" customHeight="1" x14ac:dyDescent="0.55000000000000004">
      <c r="A6" s="8"/>
      <c r="B6" s="8"/>
      <c r="C6" s="8"/>
      <c r="D6" s="4"/>
      <c r="E6" s="126" t="s">
        <v>1</v>
      </c>
      <c r="F6" s="125"/>
      <c r="G6" s="70">
        <v>2017</v>
      </c>
      <c r="H6" s="12"/>
      <c r="I6" s="70">
        <v>2016</v>
      </c>
      <c r="J6" s="125"/>
      <c r="K6" s="70">
        <v>2017</v>
      </c>
      <c r="L6" s="12"/>
      <c r="M6" s="70">
        <v>2016</v>
      </c>
      <c r="N6" s="4"/>
    </row>
    <row r="7" spans="1:14" s="3" customFormat="1" ht="20.25" customHeight="1" x14ac:dyDescent="0.55000000000000004">
      <c r="A7" s="13" t="s">
        <v>50</v>
      </c>
      <c r="B7" s="8"/>
      <c r="C7" s="8"/>
      <c r="D7" s="4"/>
      <c r="E7" s="6"/>
      <c r="F7" s="125"/>
      <c r="G7" s="39"/>
      <c r="H7" s="12"/>
      <c r="I7" s="39"/>
      <c r="J7" s="125"/>
      <c r="K7" s="39"/>
      <c r="L7" s="12"/>
      <c r="M7" s="39"/>
      <c r="N7" s="4"/>
    </row>
    <row r="8" spans="1:14" s="3" customFormat="1" ht="20.25" customHeight="1" x14ac:dyDescent="0.55000000000000004">
      <c r="A8" s="13" t="s">
        <v>16</v>
      </c>
      <c r="B8" s="8"/>
      <c r="C8" s="8"/>
      <c r="D8" s="8"/>
      <c r="E8" s="4"/>
      <c r="F8" s="4"/>
      <c r="G8" s="4"/>
      <c r="H8" s="4"/>
      <c r="I8" s="4"/>
      <c r="J8" s="4"/>
      <c r="K8" s="4"/>
      <c r="L8" s="4"/>
      <c r="M8" s="4"/>
      <c r="N8" s="4"/>
    </row>
    <row r="9" spans="1:14" s="3" customFormat="1" ht="20.25" customHeight="1" x14ac:dyDescent="0.55000000000000004">
      <c r="A9" s="14" t="s">
        <v>119</v>
      </c>
      <c r="B9" s="4"/>
      <c r="C9" s="8"/>
      <c r="D9" s="15"/>
      <c r="E9" s="16">
        <v>6</v>
      </c>
      <c r="F9" s="4"/>
      <c r="G9" s="81">
        <v>657582158</v>
      </c>
      <c r="H9" s="73"/>
      <c r="I9" s="81">
        <v>573967293</v>
      </c>
      <c r="J9" s="73"/>
      <c r="K9" s="81">
        <v>620347943</v>
      </c>
      <c r="L9" s="73"/>
      <c r="M9" s="81">
        <v>515561079</v>
      </c>
      <c r="N9" s="4"/>
    </row>
    <row r="10" spans="1:14" s="3" customFormat="1" ht="20.25" customHeight="1" x14ac:dyDescent="0.55000000000000004">
      <c r="A10" s="14" t="s">
        <v>104</v>
      </c>
      <c r="B10" s="4"/>
      <c r="C10" s="8"/>
      <c r="D10" s="15"/>
      <c r="E10" s="16"/>
      <c r="F10" s="4"/>
      <c r="G10" s="81">
        <v>612160221</v>
      </c>
      <c r="H10" s="73"/>
      <c r="I10" s="81">
        <v>544907294</v>
      </c>
      <c r="J10" s="73"/>
      <c r="K10" s="81">
        <v>17268424</v>
      </c>
      <c r="L10" s="73"/>
      <c r="M10" s="81">
        <v>20404967</v>
      </c>
      <c r="N10" s="4"/>
    </row>
    <row r="11" spans="1:14" s="3" customFormat="1" ht="20.25" customHeight="1" x14ac:dyDescent="0.55000000000000004">
      <c r="A11" s="14" t="s">
        <v>106</v>
      </c>
      <c r="B11" s="4"/>
      <c r="C11" s="8"/>
      <c r="D11" s="15"/>
      <c r="E11" s="16">
        <v>6</v>
      </c>
      <c r="F11" s="4"/>
      <c r="G11" s="81">
        <v>0</v>
      </c>
      <c r="H11" s="73"/>
      <c r="I11" s="81">
        <v>0</v>
      </c>
      <c r="J11" s="73"/>
      <c r="K11" s="81">
        <v>9113578</v>
      </c>
      <c r="L11" s="73"/>
      <c r="M11" s="81">
        <v>22783945</v>
      </c>
      <c r="N11" s="4"/>
    </row>
    <row r="12" spans="1:14" s="3" customFormat="1" ht="20.25" customHeight="1" x14ac:dyDescent="0.55000000000000004">
      <c r="A12" s="14" t="s">
        <v>29</v>
      </c>
      <c r="B12" s="4"/>
      <c r="C12" s="8"/>
      <c r="D12" s="15"/>
      <c r="E12" s="16">
        <v>6</v>
      </c>
      <c r="F12" s="4"/>
      <c r="G12" s="81">
        <v>15709940</v>
      </c>
      <c r="H12" s="73"/>
      <c r="I12" s="81">
        <v>8679178</v>
      </c>
      <c r="J12" s="73"/>
      <c r="K12" s="81">
        <v>7520727</v>
      </c>
      <c r="L12" s="73"/>
      <c r="M12" s="81">
        <v>8056248</v>
      </c>
      <c r="N12" s="4"/>
    </row>
    <row r="13" spans="1:14" ht="20.25" customHeight="1" x14ac:dyDescent="0.55000000000000004">
      <c r="A13" s="121" t="s">
        <v>15</v>
      </c>
      <c r="C13" s="14"/>
      <c r="D13" s="14"/>
      <c r="G13" s="84">
        <f>SUM(G9:G12)</f>
        <v>1285452319</v>
      </c>
      <c r="H13" s="73"/>
      <c r="I13" s="84">
        <f>SUM(I9:I12)</f>
        <v>1127553765</v>
      </c>
      <c r="J13" s="73"/>
      <c r="K13" s="84">
        <f>SUM(K9:K12)</f>
        <v>654250672</v>
      </c>
      <c r="L13" s="73"/>
      <c r="M13" s="84">
        <f>SUM(M9:M12)</f>
        <v>566806239</v>
      </c>
    </row>
    <row r="14" spans="1:14" ht="20.25" customHeight="1" x14ac:dyDescent="0.55000000000000004">
      <c r="A14" s="13" t="s">
        <v>17</v>
      </c>
      <c r="B14" s="8"/>
      <c r="C14" s="8"/>
      <c r="D14" s="8"/>
      <c r="G14" s="81"/>
      <c r="H14" s="73"/>
      <c r="I14" s="81"/>
      <c r="J14" s="73"/>
      <c r="K14" s="81"/>
      <c r="L14" s="73"/>
      <c r="M14" s="81"/>
    </row>
    <row r="15" spans="1:14" ht="20.25" customHeight="1" x14ac:dyDescent="0.55000000000000004">
      <c r="A15" s="4" t="s">
        <v>120</v>
      </c>
      <c r="C15" s="8"/>
      <c r="D15" s="8"/>
      <c r="E15" s="16">
        <v>6</v>
      </c>
      <c r="G15" s="81">
        <v>527471962</v>
      </c>
      <c r="H15" s="73"/>
      <c r="I15" s="81">
        <v>473974899</v>
      </c>
      <c r="J15" s="73"/>
      <c r="K15" s="81">
        <v>507062919</v>
      </c>
      <c r="L15" s="73"/>
      <c r="M15" s="81">
        <v>434304866</v>
      </c>
    </row>
    <row r="16" spans="1:14" ht="20.25" customHeight="1" x14ac:dyDescent="0.55000000000000004">
      <c r="A16" s="4" t="s">
        <v>30</v>
      </c>
      <c r="C16" s="8"/>
      <c r="D16" s="8"/>
      <c r="G16" s="81">
        <v>507369296</v>
      </c>
      <c r="H16" s="73"/>
      <c r="I16" s="81">
        <v>443865769</v>
      </c>
      <c r="J16" s="73"/>
      <c r="K16" s="81">
        <v>9665749</v>
      </c>
      <c r="L16" s="73"/>
      <c r="M16" s="81">
        <v>10723022</v>
      </c>
    </row>
    <row r="17" spans="1:14" ht="20.25" customHeight="1" x14ac:dyDescent="0.55000000000000004">
      <c r="A17" s="4" t="s">
        <v>45</v>
      </c>
      <c r="C17" s="8"/>
      <c r="D17" s="8"/>
      <c r="G17" s="81">
        <v>38765099</v>
      </c>
      <c r="H17" s="73"/>
      <c r="I17" s="81">
        <v>35974916</v>
      </c>
      <c r="J17" s="73"/>
      <c r="K17" s="81">
        <v>16703921</v>
      </c>
      <c r="L17" s="73"/>
      <c r="M17" s="81">
        <v>16996673</v>
      </c>
    </row>
    <row r="18" spans="1:14" ht="20.25" customHeight="1" x14ac:dyDescent="0.55000000000000004">
      <c r="A18" s="4" t="s">
        <v>46</v>
      </c>
      <c r="C18" s="8"/>
      <c r="D18" s="8"/>
      <c r="G18" s="81">
        <v>184078238</v>
      </c>
      <c r="H18" s="73"/>
      <c r="I18" s="81">
        <v>247406156</v>
      </c>
      <c r="J18" s="73"/>
      <c r="K18" s="81">
        <v>122780414</v>
      </c>
      <c r="L18" s="73"/>
      <c r="M18" s="81">
        <v>210804075</v>
      </c>
    </row>
    <row r="19" spans="1:14" ht="20.25" customHeight="1" x14ac:dyDescent="0.55000000000000004">
      <c r="A19" s="13" t="s">
        <v>18</v>
      </c>
      <c r="C19" s="8"/>
      <c r="D19" s="8"/>
      <c r="G19" s="84">
        <f>SUM(G15:G18)</f>
        <v>1257684595</v>
      </c>
      <c r="H19" s="73"/>
      <c r="I19" s="84">
        <f>SUM(I15:I18)</f>
        <v>1201221740</v>
      </c>
      <c r="J19" s="73"/>
      <c r="K19" s="84">
        <f>SUM(K15:K18)</f>
        <v>656213003</v>
      </c>
      <c r="L19" s="73"/>
      <c r="M19" s="84">
        <f>SUM(M15:M18)</f>
        <v>672828636</v>
      </c>
    </row>
    <row r="20" spans="1:14" ht="20.25" customHeight="1" x14ac:dyDescent="0.55000000000000004">
      <c r="A20" s="111" t="s">
        <v>173</v>
      </c>
      <c r="C20" s="8"/>
      <c r="D20" s="8"/>
      <c r="G20" s="83"/>
      <c r="H20" s="73"/>
      <c r="I20" s="83"/>
      <c r="J20" s="73"/>
      <c r="K20" s="83"/>
      <c r="L20" s="73"/>
      <c r="M20" s="83"/>
    </row>
    <row r="21" spans="1:14" ht="20.25" customHeight="1" x14ac:dyDescent="0.55000000000000004">
      <c r="A21" s="111" t="s">
        <v>216</v>
      </c>
      <c r="B21" s="8"/>
      <c r="C21" s="8"/>
      <c r="D21" s="8"/>
      <c r="G21" s="83">
        <f>SUM(G13-G19)</f>
        <v>27767724</v>
      </c>
      <c r="H21" s="73"/>
      <c r="I21" s="83">
        <f>SUM(I13-I19)</f>
        <v>-73667975</v>
      </c>
      <c r="J21" s="73"/>
      <c r="K21" s="83">
        <f>SUM(K13-K19)</f>
        <v>-1962331</v>
      </c>
      <c r="L21" s="73"/>
      <c r="M21" s="83">
        <f>SUM(M13-M19)</f>
        <v>-106022397</v>
      </c>
    </row>
    <row r="22" spans="1:14" ht="20.25" customHeight="1" x14ac:dyDescent="0.55000000000000004">
      <c r="A22" s="41" t="s">
        <v>129</v>
      </c>
      <c r="B22" s="8"/>
      <c r="C22" s="8"/>
      <c r="D22" s="8"/>
      <c r="E22" s="117">
        <v>13.2</v>
      </c>
      <c r="G22" s="85">
        <v>-2024688</v>
      </c>
      <c r="H22" s="73"/>
      <c r="I22" s="85">
        <v>-2843989</v>
      </c>
      <c r="J22" s="73"/>
      <c r="K22" s="85">
        <v>0</v>
      </c>
      <c r="L22" s="73"/>
      <c r="M22" s="85">
        <v>0</v>
      </c>
    </row>
    <row r="23" spans="1:14" ht="20.25" customHeight="1" x14ac:dyDescent="0.55000000000000004">
      <c r="A23" s="111" t="s">
        <v>217</v>
      </c>
      <c r="B23" s="8"/>
      <c r="C23" s="8"/>
      <c r="D23" s="8"/>
      <c r="G23" s="81">
        <f>SUM(G21:G22)</f>
        <v>25743036</v>
      </c>
      <c r="H23" s="73"/>
      <c r="I23" s="81">
        <f>SUM(I21:I22)</f>
        <v>-76511964</v>
      </c>
      <c r="J23" s="73"/>
      <c r="K23" s="81">
        <f>SUM(K21:K22)</f>
        <v>-1962331</v>
      </c>
      <c r="L23" s="73"/>
      <c r="M23" s="81">
        <f>SUM(M21:M22)</f>
        <v>-106022397</v>
      </c>
    </row>
    <row r="24" spans="1:14" ht="20.25" customHeight="1" x14ac:dyDescent="0.55000000000000004">
      <c r="A24" s="8" t="s">
        <v>44</v>
      </c>
      <c r="B24" s="8"/>
      <c r="C24" s="8"/>
      <c r="D24" s="8"/>
      <c r="E24" s="16">
        <v>6</v>
      </c>
      <c r="G24" s="81">
        <v>-21126026</v>
      </c>
      <c r="H24" s="73"/>
      <c r="I24" s="81">
        <v>-28680607</v>
      </c>
      <c r="J24" s="73"/>
      <c r="K24" s="81">
        <v>-19480330</v>
      </c>
      <c r="L24" s="77"/>
      <c r="M24" s="81">
        <v>-26651718</v>
      </c>
    </row>
    <row r="25" spans="1:14" s="41" customFormat="1" ht="20.25" customHeight="1" x14ac:dyDescent="0.55000000000000004">
      <c r="A25" s="111" t="s">
        <v>218</v>
      </c>
      <c r="B25" s="40"/>
      <c r="C25" s="40"/>
      <c r="D25" s="40"/>
      <c r="E25" s="4"/>
      <c r="F25" s="4"/>
      <c r="G25" s="82">
        <f>SUM(G23:G24)</f>
        <v>4617010</v>
      </c>
      <c r="H25" s="77"/>
      <c r="I25" s="82">
        <f>SUM(I23:I24)</f>
        <v>-105192571</v>
      </c>
      <c r="J25" s="77"/>
      <c r="K25" s="82">
        <f>SUM(K23:K24)</f>
        <v>-21442661</v>
      </c>
      <c r="L25" s="77"/>
      <c r="M25" s="82">
        <f>SUM(M23:M24)</f>
        <v>-132674115</v>
      </c>
      <c r="N25" s="1"/>
    </row>
    <row r="26" spans="1:14" s="41" customFormat="1" ht="20.25" customHeight="1" x14ac:dyDescent="0.55000000000000004">
      <c r="A26" s="41" t="s">
        <v>219</v>
      </c>
      <c r="B26" s="40"/>
      <c r="C26" s="40"/>
      <c r="D26" s="40"/>
      <c r="E26" s="16">
        <v>26</v>
      </c>
      <c r="F26" s="4"/>
      <c r="G26" s="81">
        <v>-8191308</v>
      </c>
      <c r="H26" s="77"/>
      <c r="I26" s="81">
        <v>-10133484</v>
      </c>
      <c r="J26" s="77"/>
      <c r="K26" s="81">
        <v>1883286</v>
      </c>
      <c r="L26" s="77"/>
      <c r="M26" s="81">
        <v>242087</v>
      </c>
      <c r="N26" s="1"/>
    </row>
    <row r="27" spans="1:14" ht="20.25" customHeight="1" x14ac:dyDescent="0.55000000000000004">
      <c r="A27" s="13" t="s">
        <v>174</v>
      </c>
      <c r="B27" s="8"/>
      <c r="C27" s="8"/>
      <c r="D27" s="8"/>
      <c r="E27" s="16"/>
      <c r="G27" s="84">
        <f>SUM(G25:G26)</f>
        <v>-3574298</v>
      </c>
      <c r="H27" s="73"/>
      <c r="I27" s="84">
        <f>SUM(I25:I26)</f>
        <v>-115326055</v>
      </c>
      <c r="J27" s="73"/>
      <c r="K27" s="84">
        <f>SUM(K25:K26)</f>
        <v>-19559375</v>
      </c>
      <c r="L27" s="73"/>
      <c r="M27" s="84">
        <f>SUM(M25:M26)</f>
        <v>-132432028</v>
      </c>
    </row>
    <row r="28" spans="1:14" ht="20.25" customHeight="1" x14ac:dyDescent="0.55000000000000004">
      <c r="A28" s="8"/>
      <c r="B28" s="8"/>
      <c r="C28" s="8"/>
      <c r="D28" s="8"/>
      <c r="E28" s="16"/>
      <c r="G28" s="83"/>
      <c r="H28" s="73"/>
      <c r="I28" s="83"/>
      <c r="J28" s="73"/>
      <c r="K28" s="83"/>
      <c r="L28" s="73"/>
      <c r="M28" s="83"/>
    </row>
    <row r="29" spans="1:14" ht="20.25" customHeight="1" x14ac:dyDescent="0.55000000000000004">
      <c r="A29" s="13" t="s">
        <v>49</v>
      </c>
      <c r="B29" s="8"/>
      <c r="C29" s="8"/>
      <c r="D29" s="8"/>
      <c r="E29" s="16"/>
      <c r="G29" s="83"/>
      <c r="H29" s="73"/>
      <c r="I29" s="83"/>
      <c r="J29" s="73"/>
      <c r="K29" s="83"/>
      <c r="L29" s="73"/>
      <c r="M29" s="83"/>
    </row>
    <row r="30" spans="1:14" ht="20.25" customHeight="1" x14ac:dyDescent="0.55000000000000004">
      <c r="A30" s="123" t="s">
        <v>150</v>
      </c>
      <c r="B30" s="8"/>
      <c r="C30" s="8"/>
      <c r="D30" s="8"/>
      <c r="E30" s="16"/>
      <c r="G30" s="83"/>
      <c r="H30" s="73"/>
      <c r="I30" s="83"/>
      <c r="J30" s="73"/>
      <c r="K30" s="83"/>
      <c r="L30" s="73"/>
      <c r="M30" s="83"/>
    </row>
    <row r="31" spans="1:14" ht="20.25" customHeight="1" x14ac:dyDescent="0.55000000000000004">
      <c r="A31" s="123" t="s">
        <v>151</v>
      </c>
      <c r="B31" s="8"/>
      <c r="C31" s="8"/>
      <c r="D31" s="8"/>
      <c r="E31" s="16"/>
      <c r="G31" s="83"/>
      <c r="H31" s="73"/>
      <c r="I31" s="83"/>
      <c r="J31" s="73"/>
      <c r="K31" s="83"/>
      <c r="L31" s="73"/>
      <c r="M31" s="83"/>
    </row>
    <row r="32" spans="1:14" ht="20.25" customHeight="1" x14ac:dyDescent="0.55000000000000004">
      <c r="A32" s="8" t="s">
        <v>220</v>
      </c>
      <c r="B32" s="8"/>
      <c r="C32" s="8"/>
      <c r="D32" s="8"/>
      <c r="E32" s="16">
        <v>22</v>
      </c>
      <c r="G32" s="83">
        <v>-1048229</v>
      </c>
      <c r="H32" s="77"/>
      <c r="I32" s="83">
        <v>-3047910</v>
      </c>
      <c r="J32" s="77"/>
      <c r="K32" s="83">
        <v>-1048229</v>
      </c>
      <c r="L32" s="77"/>
      <c r="M32" s="83">
        <v>-2488605</v>
      </c>
    </row>
    <row r="33" spans="1:14" ht="20.25" customHeight="1" x14ac:dyDescent="0.55000000000000004">
      <c r="A33" s="8" t="s">
        <v>149</v>
      </c>
      <c r="B33" s="8"/>
      <c r="C33" s="8"/>
      <c r="D33" s="8"/>
      <c r="E33" s="16">
        <v>26</v>
      </c>
      <c r="G33" s="83">
        <v>209646</v>
      </c>
      <c r="H33" s="77"/>
      <c r="I33" s="83">
        <v>609582</v>
      </c>
      <c r="J33" s="77"/>
      <c r="K33" s="83">
        <v>209646</v>
      </c>
      <c r="L33" s="77"/>
      <c r="M33" s="83">
        <v>497721</v>
      </c>
    </row>
    <row r="34" spans="1:14" ht="20.25" customHeight="1" x14ac:dyDescent="0.55000000000000004">
      <c r="A34" s="27" t="s">
        <v>113</v>
      </c>
      <c r="B34" s="8"/>
      <c r="C34" s="8"/>
      <c r="D34" s="8"/>
      <c r="E34" s="16"/>
      <c r="G34" s="84">
        <f>SUM(G32:G33)</f>
        <v>-838583</v>
      </c>
      <c r="H34" s="73"/>
      <c r="I34" s="84">
        <f>SUM(I32:I33)</f>
        <v>-2438328</v>
      </c>
      <c r="J34" s="73"/>
      <c r="K34" s="84">
        <f>SUM(K32:K33)</f>
        <v>-838583</v>
      </c>
      <c r="L34" s="73"/>
      <c r="M34" s="84">
        <f>SUM(M32:M33)</f>
        <v>-1990884</v>
      </c>
    </row>
    <row r="35" spans="1:14" ht="20.25" customHeight="1" x14ac:dyDescent="0.55000000000000004">
      <c r="B35" s="8"/>
      <c r="C35" s="8"/>
      <c r="D35" s="8"/>
      <c r="E35" s="16"/>
      <c r="G35" s="38"/>
      <c r="H35" s="38"/>
      <c r="I35" s="38"/>
      <c r="J35" s="38"/>
      <c r="K35" s="38"/>
      <c r="L35" s="38"/>
      <c r="M35" s="38"/>
    </row>
    <row r="36" spans="1:14" ht="20.25" customHeight="1" thickBot="1" x14ac:dyDescent="0.6">
      <c r="A36" s="27" t="s">
        <v>114</v>
      </c>
      <c r="C36" s="8"/>
      <c r="D36" s="8"/>
      <c r="E36" s="16"/>
      <c r="G36" s="86">
        <f>SUM(G27,G34)</f>
        <v>-4412881</v>
      </c>
      <c r="H36" s="73"/>
      <c r="I36" s="86">
        <f>SUM(I27,I34)</f>
        <v>-117764383</v>
      </c>
      <c r="J36" s="73"/>
      <c r="K36" s="86">
        <f>SUM(K27,K34)</f>
        <v>-20397958</v>
      </c>
      <c r="L36" s="73"/>
      <c r="M36" s="86">
        <f>SUM(M27,M34)</f>
        <v>-134422912</v>
      </c>
    </row>
    <row r="37" spans="1:14" ht="20.25" customHeight="1" thickTop="1" x14ac:dyDescent="0.55000000000000004">
      <c r="A37" s="8"/>
      <c r="C37" s="8"/>
      <c r="D37" s="8"/>
      <c r="E37" s="16"/>
      <c r="L37" s="21"/>
      <c r="M37" s="37"/>
    </row>
    <row r="38" spans="1:14" ht="20.25" customHeight="1" x14ac:dyDescent="0.55000000000000004">
      <c r="A38" s="4" t="s">
        <v>0</v>
      </c>
      <c r="E38" s="16"/>
    </row>
    <row r="39" spans="1:14" s="3" customFormat="1" ht="20.25" customHeight="1" x14ac:dyDescent="0.55000000000000004">
      <c r="A39" s="24" t="s">
        <v>81</v>
      </c>
      <c r="B39" s="29"/>
      <c r="C39" s="28"/>
      <c r="D39" s="28"/>
      <c r="E39" s="28"/>
      <c r="F39" s="28"/>
      <c r="G39" s="28"/>
      <c r="H39" s="28"/>
      <c r="I39" s="28"/>
      <c r="J39" s="28"/>
    </row>
    <row r="40" spans="1:14" s="3" customFormat="1" ht="20.25" customHeight="1" x14ac:dyDescent="0.55000000000000004">
      <c r="A40" s="30" t="s">
        <v>88</v>
      </c>
      <c r="B40" s="28"/>
      <c r="C40" s="28"/>
      <c r="D40" s="28"/>
      <c r="E40" s="28"/>
      <c r="F40" s="28"/>
      <c r="G40" s="28"/>
      <c r="H40" s="28"/>
      <c r="I40" s="28"/>
      <c r="J40" s="28"/>
    </row>
    <row r="41" spans="1:14" s="3" customFormat="1" ht="20.25" customHeight="1" x14ac:dyDescent="0.55000000000000004">
      <c r="A41" s="24" t="s">
        <v>159</v>
      </c>
      <c r="B41" s="29"/>
      <c r="C41" s="28"/>
      <c r="D41" s="28"/>
      <c r="E41" s="28"/>
      <c r="F41" s="28"/>
      <c r="G41" s="28"/>
      <c r="H41" s="28"/>
      <c r="I41" s="28"/>
      <c r="J41" s="28"/>
    </row>
    <row r="42" spans="1:14" s="31" customFormat="1" ht="20.25" customHeight="1" x14ac:dyDescent="0.55000000000000004">
      <c r="C42" s="12"/>
      <c r="D42" s="12"/>
      <c r="E42" s="11"/>
      <c r="F42" s="12"/>
      <c r="H42" s="32"/>
      <c r="I42" s="33"/>
      <c r="M42" s="32" t="s">
        <v>36</v>
      </c>
    </row>
    <row r="43" spans="1:14" s="3" customFormat="1" ht="20.25" customHeight="1" x14ac:dyDescent="0.55000000000000004">
      <c r="A43" s="5"/>
      <c r="B43" s="5"/>
      <c r="C43" s="5"/>
      <c r="D43" s="5"/>
      <c r="E43" s="5"/>
      <c r="F43" s="6"/>
      <c r="G43" s="140" t="s">
        <v>19</v>
      </c>
      <c r="H43" s="140"/>
      <c r="I43" s="140"/>
      <c r="J43" s="6"/>
      <c r="K43" s="140" t="s">
        <v>20</v>
      </c>
      <c r="L43" s="140"/>
      <c r="M43" s="140"/>
      <c r="N43" s="6"/>
    </row>
    <row r="44" spans="1:14" s="3" customFormat="1" ht="20.25" customHeight="1" x14ac:dyDescent="0.55000000000000004">
      <c r="A44" s="8"/>
      <c r="B44" s="8"/>
      <c r="C44" s="8"/>
      <c r="D44" s="4"/>
      <c r="E44" s="126" t="s">
        <v>1</v>
      </c>
      <c r="F44" s="125"/>
      <c r="G44" s="70">
        <v>2017</v>
      </c>
      <c r="H44" s="12"/>
      <c r="I44" s="70">
        <v>2016</v>
      </c>
      <c r="J44" s="125"/>
      <c r="K44" s="70">
        <v>2017</v>
      </c>
      <c r="L44" s="12"/>
      <c r="M44" s="70">
        <v>2016</v>
      </c>
      <c r="N44" s="4"/>
    </row>
    <row r="45" spans="1:14" s="3" customFormat="1" ht="20.25" customHeight="1" x14ac:dyDescent="0.55000000000000004">
      <c r="A45" s="30" t="s">
        <v>221</v>
      </c>
      <c r="B45" s="30"/>
      <c r="C45" s="30"/>
      <c r="D45" s="30"/>
    </row>
    <row r="46" spans="1:14" s="3" customFormat="1" ht="20.25" customHeight="1" thickBot="1" x14ac:dyDescent="0.6">
      <c r="A46" s="11" t="s">
        <v>82</v>
      </c>
      <c r="B46" s="11"/>
      <c r="C46" s="11"/>
      <c r="D46" s="11"/>
      <c r="G46" s="81">
        <v>-3017263</v>
      </c>
      <c r="H46" s="87"/>
      <c r="I46" s="81">
        <v>-100751701</v>
      </c>
      <c r="J46" s="72"/>
      <c r="K46" s="88">
        <f>K27</f>
        <v>-19559375</v>
      </c>
      <c r="L46" s="89"/>
      <c r="M46" s="88">
        <f>M27</f>
        <v>-132432028</v>
      </c>
    </row>
    <row r="47" spans="1:14" s="3" customFormat="1" ht="20.25" customHeight="1" thickTop="1" x14ac:dyDescent="0.55000000000000004">
      <c r="A47" s="11" t="s">
        <v>80</v>
      </c>
      <c r="B47" s="11"/>
      <c r="C47" s="11"/>
      <c r="D47" s="11"/>
      <c r="G47" s="81">
        <v>-557035</v>
      </c>
      <c r="H47" s="87"/>
      <c r="I47" s="81">
        <v>-14574354</v>
      </c>
      <c r="J47" s="72"/>
      <c r="K47" s="72"/>
      <c r="L47" s="72"/>
      <c r="M47" s="72"/>
    </row>
    <row r="48" spans="1:14" s="3" customFormat="1" ht="20.25" customHeight="1" thickBot="1" x14ac:dyDescent="0.6">
      <c r="A48" s="34"/>
      <c r="B48" s="34"/>
      <c r="C48" s="34"/>
      <c r="D48" s="34"/>
      <c r="G48" s="90">
        <f>SUM(G46:G47)</f>
        <v>-3574298</v>
      </c>
      <c r="H48" s="91"/>
      <c r="I48" s="90">
        <f>SUM(I46:I47)</f>
        <v>-115326055</v>
      </c>
      <c r="J48" s="72"/>
      <c r="K48" s="72"/>
      <c r="L48" s="72"/>
      <c r="M48" s="72"/>
    </row>
    <row r="49" spans="1:13" s="3" customFormat="1" ht="20.25" customHeight="1" thickTop="1" x14ac:dyDescent="0.55000000000000004">
      <c r="A49" s="34"/>
      <c r="B49" s="34"/>
      <c r="C49" s="34"/>
      <c r="D49" s="34"/>
      <c r="G49" s="91"/>
      <c r="H49" s="91"/>
      <c r="I49" s="91"/>
      <c r="J49" s="72"/>
      <c r="K49" s="72"/>
      <c r="L49" s="72"/>
      <c r="M49" s="72"/>
    </row>
    <row r="50" spans="1:13" s="3" customFormat="1" ht="20.25" customHeight="1" x14ac:dyDescent="0.55000000000000004">
      <c r="A50" s="30" t="s">
        <v>83</v>
      </c>
      <c r="B50" s="30"/>
      <c r="C50" s="30"/>
      <c r="D50" s="30"/>
      <c r="G50" s="87"/>
      <c r="H50" s="87"/>
      <c r="I50" s="87"/>
      <c r="J50" s="72"/>
      <c r="K50" s="72"/>
      <c r="L50" s="72"/>
      <c r="M50" s="72"/>
    </row>
    <row r="51" spans="1:13" s="3" customFormat="1" ht="20.25" customHeight="1" thickBot="1" x14ac:dyDescent="0.6">
      <c r="A51" s="11" t="s">
        <v>82</v>
      </c>
      <c r="B51" s="11"/>
      <c r="C51" s="11"/>
      <c r="D51" s="11"/>
      <c r="G51" s="87">
        <v>-3855846</v>
      </c>
      <c r="H51" s="87"/>
      <c r="I51" s="87">
        <v>-103186643</v>
      </c>
      <c r="J51" s="72"/>
      <c r="K51" s="88">
        <f>K36</f>
        <v>-20397958</v>
      </c>
      <c r="L51" s="89"/>
      <c r="M51" s="88">
        <f>M36</f>
        <v>-134422912</v>
      </c>
    </row>
    <row r="52" spans="1:13" s="3" customFormat="1" ht="20.25" customHeight="1" thickTop="1" x14ac:dyDescent="0.55000000000000004">
      <c r="A52" s="11" t="s">
        <v>80</v>
      </c>
      <c r="B52" s="11"/>
      <c r="C52" s="11"/>
      <c r="D52" s="11"/>
      <c r="G52" s="87">
        <v>-557035</v>
      </c>
      <c r="H52" s="87"/>
      <c r="I52" s="87">
        <v>-14577740</v>
      </c>
      <c r="J52" s="72"/>
      <c r="K52" s="72"/>
      <c r="L52" s="72"/>
      <c r="M52" s="72"/>
    </row>
    <row r="53" spans="1:13" s="3" customFormat="1" ht="20.25" customHeight="1" thickBot="1" x14ac:dyDescent="0.6">
      <c r="A53" s="11"/>
      <c r="B53" s="11"/>
      <c r="C53" s="11"/>
      <c r="D53" s="11"/>
      <c r="G53" s="90">
        <f>SUM(G51:G52)</f>
        <v>-4412881</v>
      </c>
      <c r="H53" s="91"/>
      <c r="I53" s="90">
        <f>SUM(I51:I52)</f>
        <v>-117764383</v>
      </c>
      <c r="J53" s="72"/>
      <c r="K53" s="72"/>
      <c r="L53" s="72"/>
      <c r="M53" s="72"/>
    </row>
    <row r="54" spans="1:13" s="31" customFormat="1" ht="20.25" customHeight="1" thickTop="1" x14ac:dyDescent="0.55000000000000004">
      <c r="F54" s="12"/>
      <c r="G54" s="92"/>
      <c r="H54" s="93"/>
      <c r="I54" s="92"/>
      <c r="J54" s="94"/>
      <c r="K54" s="95"/>
      <c r="L54" s="96"/>
      <c r="M54" s="95"/>
    </row>
    <row r="55" spans="1:13" s="3" customFormat="1" ht="20.25" customHeight="1" x14ac:dyDescent="0.55000000000000004">
      <c r="A55" s="30" t="s">
        <v>175</v>
      </c>
      <c r="B55" s="30"/>
      <c r="C55" s="30"/>
      <c r="D55" s="30"/>
      <c r="E55" s="16">
        <v>27</v>
      </c>
      <c r="G55" s="97"/>
      <c r="H55" s="97"/>
      <c r="I55" s="97"/>
      <c r="J55" s="72"/>
      <c r="K55" s="72"/>
      <c r="L55" s="72"/>
      <c r="M55" s="72"/>
    </row>
    <row r="56" spans="1:13" s="3" customFormat="1" ht="20.25" customHeight="1" x14ac:dyDescent="0.55000000000000004">
      <c r="A56" s="11" t="s">
        <v>176</v>
      </c>
      <c r="B56" s="11"/>
      <c r="C56" s="11"/>
      <c r="D56" s="11"/>
      <c r="G56" s="72"/>
      <c r="H56" s="72"/>
      <c r="I56" s="72"/>
      <c r="J56" s="72"/>
      <c r="K56" s="72"/>
      <c r="L56" s="72"/>
      <c r="M56" s="72"/>
    </row>
    <row r="57" spans="1:13" s="3" customFormat="1" ht="20.25" customHeight="1" thickBot="1" x14ac:dyDescent="0.6">
      <c r="A57" s="11" t="s">
        <v>177</v>
      </c>
      <c r="B57" s="11"/>
      <c r="C57" s="11"/>
      <c r="D57" s="11"/>
      <c r="E57" s="16"/>
      <c r="G57" s="112">
        <v>-1.1865015498284068E-2</v>
      </c>
      <c r="H57" s="113"/>
      <c r="I57" s="112">
        <v>-0.4</v>
      </c>
      <c r="J57" s="113"/>
      <c r="K57" s="112">
        <v>-7.6914835568443959E-2</v>
      </c>
      <c r="L57" s="113"/>
      <c r="M57" s="112">
        <v>-0.52</v>
      </c>
    </row>
    <row r="58" spans="1:13" s="3" customFormat="1" ht="20.25" customHeight="1" thickTop="1" x14ac:dyDescent="0.55000000000000004">
      <c r="A58" s="35"/>
      <c r="B58" s="35"/>
      <c r="C58" s="35"/>
      <c r="G58" s="98"/>
      <c r="H58" s="97"/>
      <c r="I58" s="98"/>
      <c r="J58" s="97"/>
      <c r="K58" s="98"/>
      <c r="L58" s="97"/>
      <c r="M58" s="98"/>
    </row>
    <row r="59" spans="1:13" s="3" customFormat="1" ht="20.25" customHeight="1" thickBot="1" x14ac:dyDescent="0.6">
      <c r="A59" s="35" t="s">
        <v>118</v>
      </c>
      <c r="B59" s="35"/>
      <c r="C59" s="35"/>
      <c r="G59" s="99">
        <v>254299159</v>
      </c>
      <c r="H59" s="100"/>
      <c r="I59" s="99">
        <v>254286832</v>
      </c>
      <c r="J59" s="100"/>
      <c r="K59" s="99">
        <v>254299159</v>
      </c>
      <c r="L59" s="100"/>
      <c r="M59" s="99">
        <v>254286832</v>
      </c>
    </row>
    <row r="60" spans="1:13" s="3" customFormat="1" ht="20.25" customHeight="1" thickTop="1" x14ac:dyDescent="0.55000000000000004">
      <c r="G60" s="19"/>
      <c r="H60" s="20"/>
      <c r="I60" s="91"/>
      <c r="J60" s="20"/>
      <c r="K60" s="19"/>
      <c r="L60" s="20"/>
      <c r="M60" s="91"/>
    </row>
    <row r="61" spans="1:13" s="3" customFormat="1" ht="20.25" customHeight="1" x14ac:dyDescent="0.55000000000000004">
      <c r="G61" s="19"/>
      <c r="H61" s="20"/>
      <c r="I61" s="91"/>
      <c r="J61" s="20"/>
      <c r="K61" s="19"/>
      <c r="L61" s="20"/>
      <c r="M61" s="91"/>
    </row>
    <row r="62" spans="1:13" s="3" customFormat="1" ht="20.25" customHeight="1" x14ac:dyDescent="0.55000000000000004">
      <c r="A62" s="3" t="s">
        <v>0</v>
      </c>
      <c r="G62" s="20"/>
      <c r="H62" s="20"/>
      <c r="I62" s="91"/>
      <c r="J62" s="20"/>
      <c r="K62" s="20"/>
      <c r="L62" s="20"/>
      <c r="M62" s="91"/>
    </row>
    <row r="63" spans="1:13" s="3" customFormat="1" ht="20.25" customHeight="1" x14ac:dyDescent="0.55000000000000004"/>
    <row r="64" spans="1:13" s="3" customFormat="1" ht="20.25" customHeight="1" x14ac:dyDescent="0.55000000000000004"/>
    <row r="65" spans="1:15" ht="20.25" customHeight="1" x14ac:dyDescent="0.55000000000000004">
      <c r="A65" s="139" t="s">
        <v>81</v>
      </c>
      <c r="B65" s="139"/>
      <c r="C65" s="139"/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2"/>
    </row>
    <row r="66" spans="1:15" ht="20.25" customHeight="1" x14ac:dyDescent="0.55000000000000004">
      <c r="A66" s="139" t="s">
        <v>84</v>
      </c>
      <c r="B66" s="139"/>
      <c r="C66" s="139"/>
      <c r="D66" s="139"/>
      <c r="E66" s="139"/>
      <c r="F66" s="139"/>
      <c r="G66" s="139"/>
      <c r="H66" s="139"/>
      <c r="I66" s="139"/>
      <c r="J66" s="139"/>
      <c r="K66" s="139"/>
      <c r="L66" s="139"/>
      <c r="M66" s="139"/>
      <c r="N66" s="2"/>
    </row>
    <row r="67" spans="1:15" ht="20.25" customHeight="1" x14ac:dyDescent="0.55000000000000004">
      <c r="A67" s="139" t="s">
        <v>159</v>
      </c>
      <c r="B67" s="139"/>
      <c r="C67" s="139"/>
      <c r="D67" s="139"/>
      <c r="E67" s="139"/>
      <c r="F67" s="139"/>
      <c r="G67" s="139"/>
      <c r="H67" s="139"/>
      <c r="I67" s="139"/>
      <c r="J67" s="139"/>
      <c r="K67" s="139"/>
      <c r="L67" s="139"/>
      <c r="M67" s="139"/>
      <c r="N67" s="2"/>
    </row>
    <row r="68" spans="1:15" ht="20.25" customHeight="1" x14ac:dyDescent="0.55000000000000004">
      <c r="A68" s="5"/>
      <c r="B68" s="5"/>
      <c r="C68" s="5"/>
      <c r="D68" s="5"/>
      <c r="E68" s="5"/>
      <c r="F68" s="6"/>
      <c r="H68" s="6"/>
      <c r="J68" s="6"/>
      <c r="L68" s="6"/>
      <c r="M68" s="7" t="s">
        <v>36</v>
      </c>
      <c r="N68" s="6"/>
    </row>
    <row r="69" spans="1:15" s="3" customFormat="1" ht="20.25" customHeight="1" x14ac:dyDescent="0.55000000000000004">
      <c r="A69" s="5"/>
      <c r="B69" s="5"/>
      <c r="C69" s="5"/>
      <c r="D69" s="5"/>
      <c r="E69" s="5"/>
      <c r="F69" s="6"/>
      <c r="G69" s="140" t="s">
        <v>19</v>
      </c>
      <c r="H69" s="140"/>
      <c r="I69" s="140"/>
      <c r="J69" s="6"/>
      <c r="K69" s="140" t="s">
        <v>20</v>
      </c>
      <c r="L69" s="140"/>
      <c r="M69" s="140"/>
      <c r="N69" s="6"/>
    </row>
    <row r="70" spans="1:15" s="3" customFormat="1" ht="20.25" customHeight="1" x14ac:dyDescent="0.55000000000000004">
      <c r="A70" s="8"/>
      <c r="B70" s="8"/>
      <c r="C70" s="8"/>
      <c r="D70" s="4"/>
      <c r="E70" s="5"/>
      <c r="F70" s="125"/>
      <c r="G70" s="70">
        <v>2017</v>
      </c>
      <c r="H70" s="12"/>
      <c r="I70" s="70">
        <v>2016</v>
      </c>
      <c r="J70" s="125"/>
      <c r="K70" s="70">
        <v>2017</v>
      </c>
      <c r="L70" s="12"/>
      <c r="M70" s="70">
        <v>2016</v>
      </c>
      <c r="N70" s="4"/>
    </row>
    <row r="71" spans="1:15" ht="20.25" customHeight="1" x14ac:dyDescent="0.55000000000000004">
      <c r="A71" s="24" t="s">
        <v>2</v>
      </c>
    </row>
    <row r="72" spans="1:15" ht="20.25" customHeight="1" x14ac:dyDescent="0.55000000000000004">
      <c r="A72" s="4" t="s">
        <v>147</v>
      </c>
      <c r="G72" s="42">
        <f>G25</f>
        <v>4617010</v>
      </c>
      <c r="H72" s="17"/>
      <c r="I72" s="42">
        <f>I25</f>
        <v>-105192571</v>
      </c>
      <c r="J72" s="17"/>
      <c r="K72" s="42">
        <f>K25</f>
        <v>-21442661</v>
      </c>
      <c r="L72" s="17"/>
      <c r="M72" s="42">
        <f>M25</f>
        <v>-132674115</v>
      </c>
      <c r="O72" s="42"/>
    </row>
    <row r="73" spans="1:15" ht="20.25" customHeight="1" x14ac:dyDescent="0.55000000000000004">
      <c r="A73" s="4" t="s">
        <v>148</v>
      </c>
      <c r="G73" s="17"/>
      <c r="H73" s="17"/>
      <c r="I73" s="17"/>
      <c r="J73" s="17"/>
      <c r="K73" s="17"/>
      <c r="L73" s="17"/>
      <c r="M73" s="17"/>
    </row>
    <row r="74" spans="1:15" ht="20.25" customHeight="1" x14ac:dyDescent="0.55000000000000004">
      <c r="A74" s="4" t="s">
        <v>41</v>
      </c>
      <c r="G74" s="17"/>
      <c r="H74" s="17"/>
      <c r="I74" s="17"/>
      <c r="J74" s="17"/>
      <c r="K74" s="17"/>
      <c r="L74" s="17"/>
      <c r="M74" s="17"/>
    </row>
    <row r="75" spans="1:15" ht="20.25" customHeight="1" x14ac:dyDescent="0.55000000000000004">
      <c r="A75" s="4" t="s">
        <v>178</v>
      </c>
      <c r="G75" s="73">
        <v>2024688</v>
      </c>
      <c r="H75" s="101"/>
      <c r="I75" s="73">
        <v>2843989</v>
      </c>
      <c r="J75" s="101"/>
      <c r="K75" s="73">
        <v>0</v>
      </c>
      <c r="L75" s="101"/>
      <c r="M75" s="73">
        <v>0</v>
      </c>
    </row>
    <row r="76" spans="1:15" ht="20.25" customHeight="1" x14ac:dyDescent="0.55000000000000004">
      <c r="A76" s="4" t="s">
        <v>47</v>
      </c>
      <c r="G76" s="81">
        <v>9129038</v>
      </c>
      <c r="H76" s="101"/>
      <c r="I76" s="81">
        <v>9456603</v>
      </c>
      <c r="J76" s="101"/>
      <c r="K76" s="81">
        <v>2481565</v>
      </c>
      <c r="L76" s="101"/>
      <c r="M76" s="81">
        <v>3384863</v>
      </c>
    </row>
    <row r="77" spans="1:15" ht="20.25" customHeight="1" x14ac:dyDescent="0.55000000000000004">
      <c r="A77" s="4" t="s">
        <v>179</v>
      </c>
      <c r="G77" s="81">
        <v>54843</v>
      </c>
      <c r="H77" s="101"/>
      <c r="I77" s="81">
        <v>0</v>
      </c>
      <c r="J77" s="101"/>
      <c r="K77" s="81">
        <v>54843</v>
      </c>
      <c r="L77" s="101"/>
      <c r="M77" s="81">
        <v>0</v>
      </c>
    </row>
    <row r="78" spans="1:15" ht="20.25" customHeight="1" x14ac:dyDescent="0.55000000000000004">
      <c r="A78" s="4" t="s">
        <v>224</v>
      </c>
      <c r="G78" s="81">
        <v>26641294</v>
      </c>
      <c r="H78" s="101"/>
      <c r="I78" s="81">
        <v>106024363</v>
      </c>
      <c r="J78" s="101"/>
      <c r="K78" s="81">
        <v>17552056</v>
      </c>
      <c r="L78" s="101"/>
      <c r="M78" s="81">
        <v>98497180</v>
      </c>
    </row>
    <row r="79" spans="1:15" ht="20.25" customHeight="1" x14ac:dyDescent="0.55000000000000004">
      <c r="A79" s="4" t="s">
        <v>225</v>
      </c>
      <c r="G79" s="81">
        <v>0</v>
      </c>
      <c r="H79" s="101"/>
      <c r="I79" s="81">
        <v>0</v>
      </c>
      <c r="J79" s="101"/>
      <c r="K79" s="81">
        <v>0</v>
      </c>
      <c r="L79" s="101"/>
      <c r="M79" s="81">
        <v>40000000</v>
      </c>
    </row>
    <row r="80" spans="1:15" ht="20.25" customHeight="1" x14ac:dyDescent="0.55000000000000004">
      <c r="A80" s="4" t="s">
        <v>152</v>
      </c>
      <c r="G80" s="81">
        <v>5300549</v>
      </c>
      <c r="H80" s="101"/>
      <c r="I80" s="81">
        <v>4115412</v>
      </c>
      <c r="J80" s="101"/>
      <c r="K80" s="81">
        <v>-21068</v>
      </c>
      <c r="L80" s="101"/>
      <c r="M80" s="81">
        <v>127656</v>
      </c>
    </row>
    <row r="81" spans="1:13" ht="20.25" customHeight="1" x14ac:dyDescent="0.55000000000000004">
      <c r="A81" s="4" t="s">
        <v>180</v>
      </c>
      <c r="G81" s="81">
        <v>-1391704</v>
      </c>
      <c r="H81" s="101"/>
      <c r="I81" s="81">
        <v>0</v>
      </c>
      <c r="J81" s="101"/>
      <c r="K81" s="81">
        <v>0</v>
      </c>
      <c r="L81" s="101"/>
      <c r="M81" s="81">
        <v>0</v>
      </c>
    </row>
    <row r="82" spans="1:13" ht="20.25" customHeight="1" x14ac:dyDescent="0.55000000000000004">
      <c r="A82" s="4" t="s">
        <v>226</v>
      </c>
      <c r="G82" s="81">
        <v>9597930</v>
      </c>
      <c r="H82" s="101"/>
      <c r="I82" s="81">
        <v>0</v>
      </c>
      <c r="J82" s="101"/>
      <c r="K82" s="81">
        <v>9597930</v>
      </c>
      <c r="L82" s="101"/>
      <c r="M82" s="81">
        <v>0</v>
      </c>
    </row>
    <row r="83" spans="1:13" ht="20.25" customHeight="1" x14ac:dyDescent="0.55000000000000004">
      <c r="A83" s="4" t="s">
        <v>107</v>
      </c>
      <c r="G83" s="81">
        <v>0</v>
      </c>
      <c r="H83" s="102"/>
      <c r="I83" s="81">
        <v>0</v>
      </c>
      <c r="J83" s="102"/>
      <c r="K83" s="81">
        <v>-9113578</v>
      </c>
      <c r="L83" s="102"/>
      <c r="M83" s="81">
        <v>-22783945</v>
      </c>
    </row>
    <row r="84" spans="1:13" ht="20.25" customHeight="1" x14ac:dyDescent="0.55000000000000004">
      <c r="A84" s="4" t="s">
        <v>143</v>
      </c>
      <c r="G84" s="103">
        <v>-1547715</v>
      </c>
      <c r="H84" s="101"/>
      <c r="I84" s="103">
        <v>170056</v>
      </c>
      <c r="J84" s="101"/>
      <c r="K84" s="103">
        <v>-1502990</v>
      </c>
      <c r="L84" s="101"/>
      <c r="M84" s="103">
        <v>680673</v>
      </c>
    </row>
    <row r="85" spans="1:13" ht="20.25" customHeight="1" x14ac:dyDescent="0.55000000000000004">
      <c r="A85" s="4" t="s">
        <v>144</v>
      </c>
      <c r="G85" s="103">
        <v>0</v>
      </c>
      <c r="H85" s="101"/>
      <c r="I85" s="103">
        <v>0</v>
      </c>
      <c r="J85" s="101"/>
      <c r="K85" s="103">
        <v>0</v>
      </c>
      <c r="L85" s="101"/>
      <c r="M85" s="103">
        <v>464102</v>
      </c>
    </row>
    <row r="86" spans="1:13" ht="20.25" customHeight="1" x14ac:dyDescent="0.55000000000000004">
      <c r="A86" s="4" t="s">
        <v>139</v>
      </c>
      <c r="G86" s="103">
        <v>0</v>
      </c>
      <c r="H86" s="101"/>
      <c r="I86" s="103">
        <v>1391704</v>
      </c>
      <c r="J86" s="101"/>
      <c r="K86" s="103">
        <v>100000</v>
      </c>
      <c r="L86" s="101"/>
      <c r="M86" s="103">
        <v>8960000</v>
      </c>
    </row>
    <row r="87" spans="1:13" ht="20.25" customHeight="1" x14ac:dyDescent="0.55000000000000004">
      <c r="A87" s="4" t="s">
        <v>57</v>
      </c>
      <c r="G87" s="103">
        <v>1807980</v>
      </c>
      <c r="H87" s="101"/>
      <c r="I87" s="103">
        <v>833464</v>
      </c>
      <c r="J87" s="101"/>
      <c r="K87" s="103">
        <v>1353917</v>
      </c>
      <c r="L87" s="101"/>
      <c r="M87" s="103">
        <v>549067</v>
      </c>
    </row>
    <row r="88" spans="1:13" ht="20.25" customHeight="1" x14ac:dyDescent="0.55000000000000004">
      <c r="A88" s="4" t="s">
        <v>181</v>
      </c>
      <c r="G88" s="103">
        <v>-1683449</v>
      </c>
      <c r="H88" s="101"/>
      <c r="I88" s="103">
        <v>0</v>
      </c>
      <c r="J88" s="101"/>
      <c r="K88" s="103">
        <v>0</v>
      </c>
      <c r="L88" s="101"/>
      <c r="M88" s="103">
        <v>0</v>
      </c>
    </row>
    <row r="89" spans="1:13" ht="20.25" customHeight="1" x14ac:dyDescent="0.55000000000000004">
      <c r="A89" s="4" t="s">
        <v>145</v>
      </c>
      <c r="G89" s="83">
        <v>-196102</v>
      </c>
      <c r="H89" s="101"/>
      <c r="I89" s="83">
        <v>27982</v>
      </c>
      <c r="J89" s="101"/>
      <c r="K89" s="83">
        <v>10324</v>
      </c>
      <c r="L89" s="101"/>
      <c r="M89" s="83">
        <v>-2081007</v>
      </c>
    </row>
    <row r="90" spans="1:13" ht="20.25" customHeight="1" x14ac:dyDescent="0.55000000000000004">
      <c r="A90" s="4" t="s">
        <v>188</v>
      </c>
      <c r="G90" s="83">
        <v>5960</v>
      </c>
      <c r="H90" s="101"/>
      <c r="I90" s="103">
        <v>0</v>
      </c>
      <c r="J90" s="101"/>
      <c r="K90" s="83">
        <v>0</v>
      </c>
      <c r="L90" s="101"/>
      <c r="M90" s="103">
        <v>0</v>
      </c>
    </row>
    <row r="91" spans="1:13" ht="20.25" customHeight="1" x14ac:dyDescent="0.55000000000000004">
      <c r="A91" s="4" t="s">
        <v>108</v>
      </c>
      <c r="G91" s="83">
        <v>-721057</v>
      </c>
      <c r="H91" s="101"/>
      <c r="I91" s="83">
        <v>-1081474</v>
      </c>
      <c r="J91" s="101"/>
      <c r="K91" s="83">
        <v>-803694</v>
      </c>
      <c r="L91" s="101"/>
      <c r="M91" s="83">
        <v>-3078028</v>
      </c>
    </row>
    <row r="92" spans="1:13" ht="20.25" customHeight="1" x14ac:dyDescent="0.55000000000000004">
      <c r="A92" s="4" t="s">
        <v>227</v>
      </c>
      <c r="G92" s="83">
        <v>315649</v>
      </c>
      <c r="H92" s="101"/>
      <c r="I92" s="83">
        <v>493874</v>
      </c>
      <c r="J92" s="101"/>
      <c r="K92" s="83">
        <v>217634</v>
      </c>
      <c r="L92" s="101"/>
      <c r="M92" s="83">
        <v>367288</v>
      </c>
    </row>
    <row r="93" spans="1:13" ht="20.25" customHeight="1" x14ac:dyDescent="0.55000000000000004">
      <c r="A93" s="4" t="s">
        <v>42</v>
      </c>
      <c r="G93" s="85">
        <v>11717552</v>
      </c>
      <c r="H93" s="101"/>
      <c r="I93" s="85">
        <v>11707066</v>
      </c>
      <c r="J93" s="101"/>
      <c r="K93" s="85">
        <v>10589733</v>
      </c>
      <c r="L93" s="101"/>
      <c r="M93" s="85">
        <v>11920326</v>
      </c>
    </row>
    <row r="94" spans="1:13" ht="20.25" customHeight="1" x14ac:dyDescent="0.55000000000000004">
      <c r="A94" s="4" t="s">
        <v>116</v>
      </c>
      <c r="G94" s="83"/>
      <c r="H94" s="101"/>
      <c r="I94" s="83"/>
      <c r="J94" s="101"/>
      <c r="K94" s="83"/>
      <c r="L94" s="101"/>
      <c r="M94" s="83"/>
    </row>
    <row r="95" spans="1:13" ht="20.25" customHeight="1" x14ac:dyDescent="0.55000000000000004">
      <c r="A95" s="4" t="s">
        <v>48</v>
      </c>
      <c r="G95" s="73">
        <f>SUM(G72:G93)</f>
        <v>65672466</v>
      </c>
      <c r="H95" s="101"/>
      <c r="I95" s="73">
        <f>SUM(I72:I93)</f>
        <v>30790468</v>
      </c>
      <c r="J95" s="101"/>
      <c r="K95" s="73">
        <f>SUM(K72:K93)</f>
        <v>9074011</v>
      </c>
      <c r="L95" s="101"/>
      <c r="M95" s="73">
        <f>SUM(M72:M93)</f>
        <v>4334060</v>
      </c>
    </row>
    <row r="96" spans="1:13" ht="20.25" customHeight="1" x14ac:dyDescent="0.55000000000000004">
      <c r="A96" s="4" t="s">
        <v>31</v>
      </c>
      <c r="G96" s="83"/>
      <c r="H96" s="101"/>
      <c r="I96" s="83"/>
      <c r="J96" s="101"/>
      <c r="K96" s="83"/>
      <c r="L96" s="101"/>
      <c r="M96" s="83"/>
    </row>
    <row r="97" spans="1:15" ht="20.25" customHeight="1" x14ac:dyDescent="0.55000000000000004">
      <c r="A97" s="4" t="s">
        <v>63</v>
      </c>
      <c r="G97" s="83">
        <v>-96686114</v>
      </c>
      <c r="H97" s="101"/>
      <c r="I97" s="83">
        <v>110127809</v>
      </c>
      <c r="J97" s="101"/>
      <c r="K97" s="83">
        <v>-72549046</v>
      </c>
      <c r="L97" s="101"/>
      <c r="M97" s="83">
        <v>182034808</v>
      </c>
    </row>
    <row r="98" spans="1:15" ht="20.25" customHeight="1" x14ac:dyDescent="0.55000000000000004">
      <c r="A98" s="4" t="s">
        <v>228</v>
      </c>
      <c r="G98" s="83">
        <v>-2741998</v>
      </c>
      <c r="H98" s="101"/>
      <c r="I98" s="83">
        <v>914877</v>
      </c>
      <c r="J98" s="101"/>
      <c r="K98" s="83">
        <v>-2741998</v>
      </c>
      <c r="L98" s="101"/>
      <c r="M98" s="83">
        <v>914877</v>
      </c>
      <c r="O98" s="4"/>
    </row>
    <row r="99" spans="1:15" ht="20.25" customHeight="1" x14ac:dyDescent="0.55000000000000004">
      <c r="A99" s="4" t="s">
        <v>37</v>
      </c>
      <c r="G99" s="83">
        <v>-24240005</v>
      </c>
      <c r="H99" s="101"/>
      <c r="I99" s="83">
        <v>-36527759</v>
      </c>
      <c r="J99" s="101"/>
      <c r="K99" s="83">
        <v>-23990627</v>
      </c>
      <c r="L99" s="101"/>
      <c r="M99" s="83">
        <v>-5626514</v>
      </c>
      <c r="O99" s="14"/>
    </row>
    <row r="100" spans="1:15" ht="20.25" customHeight="1" x14ac:dyDescent="0.55000000000000004">
      <c r="A100" s="4" t="s">
        <v>38</v>
      </c>
      <c r="G100" s="83">
        <v>-4760294</v>
      </c>
      <c r="H100" s="101"/>
      <c r="I100" s="83">
        <v>13408</v>
      </c>
      <c r="J100" s="101"/>
      <c r="K100" s="83">
        <v>-5786449</v>
      </c>
      <c r="L100" s="101"/>
      <c r="M100" s="83">
        <v>5071068</v>
      </c>
      <c r="O100" s="14"/>
    </row>
    <row r="101" spans="1:15" ht="20.25" customHeight="1" x14ac:dyDescent="0.55000000000000004">
      <c r="A101" s="4" t="s">
        <v>39</v>
      </c>
      <c r="G101" s="104">
        <v>4935245</v>
      </c>
      <c r="H101" s="101"/>
      <c r="I101" s="104">
        <v>-5645773</v>
      </c>
      <c r="J101" s="101"/>
      <c r="K101" s="104">
        <v>6137104</v>
      </c>
      <c r="L101" s="101"/>
      <c r="M101" s="104">
        <v>-5682008</v>
      </c>
      <c r="O101" s="14"/>
    </row>
    <row r="102" spans="1:15" ht="20.25" customHeight="1" x14ac:dyDescent="0.55000000000000004">
      <c r="A102" s="4" t="s">
        <v>131</v>
      </c>
      <c r="G102" s="83"/>
      <c r="H102" s="101"/>
      <c r="I102" s="83"/>
      <c r="J102" s="101"/>
      <c r="K102" s="83"/>
      <c r="L102" s="101"/>
      <c r="M102" s="83"/>
      <c r="O102" s="14"/>
    </row>
    <row r="103" spans="1:15" ht="20.25" customHeight="1" x14ac:dyDescent="0.55000000000000004">
      <c r="A103" s="4" t="s">
        <v>64</v>
      </c>
      <c r="G103" s="83">
        <v>71914206</v>
      </c>
      <c r="H103" s="101"/>
      <c r="I103" s="83">
        <v>-77443954</v>
      </c>
      <c r="J103" s="101"/>
      <c r="K103" s="83">
        <v>27276609</v>
      </c>
      <c r="L103" s="101"/>
      <c r="M103" s="83">
        <v>-107834671</v>
      </c>
      <c r="O103" s="14"/>
    </row>
    <row r="104" spans="1:15" ht="20.25" customHeight="1" x14ac:dyDescent="0.55000000000000004">
      <c r="A104" s="4" t="s">
        <v>40</v>
      </c>
      <c r="G104" s="83">
        <v>-43578394</v>
      </c>
      <c r="H104" s="101"/>
      <c r="I104" s="83">
        <v>16625083</v>
      </c>
      <c r="J104" s="101"/>
      <c r="K104" s="83">
        <v>-41234108</v>
      </c>
      <c r="L104" s="101"/>
      <c r="M104" s="83">
        <v>12701471</v>
      </c>
      <c r="O104" s="14"/>
    </row>
    <row r="105" spans="1:15" ht="20.25" customHeight="1" x14ac:dyDescent="0.55000000000000004">
      <c r="A105" s="4" t="s">
        <v>182</v>
      </c>
      <c r="G105" s="85">
        <v>-175109</v>
      </c>
      <c r="H105" s="101"/>
      <c r="I105" s="85">
        <v>0</v>
      </c>
      <c r="J105" s="101"/>
      <c r="K105" s="85">
        <v>0</v>
      </c>
      <c r="L105" s="101"/>
      <c r="M105" s="85">
        <v>0</v>
      </c>
      <c r="O105" s="14"/>
    </row>
    <row r="106" spans="1:15" ht="20.25" customHeight="1" x14ac:dyDescent="0.55000000000000004">
      <c r="A106" s="4" t="s">
        <v>185</v>
      </c>
      <c r="G106" s="83">
        <f>SUM(G95:G105)</f>
        <v>-29659997</v>
      </c>
      <c r="H106" s="101"/>
      <c r="I106" s="83">
        <f>SUM(I95:I105)</f>
        <v>38854159</v>
      </c>
      <c r="J106" s="101"/>
      <c r="K106" s="83">
        <f>SUM(K95:K105)</f>
        <v>-103814504</v>
      </c>
      <c r="L106" s="101"/>
      <c r="M106" s="83">
        <f>SUM(M95:M105)</f>
        <v>85913091</v>
      </c>
      <c r="O106" s="14"/>
    </row>
    <row r="107" spans="1:15" ht="20.25" customHeight="1" x14ac:dyDescent="0.55000000000000004">
      <c r="A107" s="4" t="s">
        <v>85</v>
      </c>
      <c r="G107" s="83">
        <v>731305</v>
      </c>
      <c r="H107" s="101"/>
      <c r="I107" s="83">
        <v>1170631</v>
      </c>
      <c r="J107" s="101"/>
      <c r="K107" s="83">
        <v>814502</v>
      </c>
      <c r="L107" s="101"/>
      <c r="M107" s="83">
        <v>3184734</v>
      </c>
      <c r="O107" s="14"/>
    </row>
    <row r="108" spans="1:15" ht="20.25" customHeight="1" x14ac:dyDescent="0.55000000000000004">
      <c r="A108" s="4" t="s">
        <v>183</v>
      </c>
      <c r="G108" s="83">
        <v>0</v>
      </c>
      <c r="H108" s="101"/>
      <c r="I108" s="83">
        <v>2111810</v>
      </c>
      <c r="J108" s="101"/>
      <c r="K108" s="83">
        <v>0</v>
      </c>
      <c r="L108" s="101"/>
      <c r="M108" s="83">
        <v>1637660</v>
      </c>
      <c r="O108" s="14"/>
    </row>
    <row r="109" spans="1:15" ht="20.25" customHeight="1" x14ac:dyDescent="0.55000000000000004">
      <c r="A109" s="43" t="s">
        <v>86</v>
      </c>
      <c r="G109" s="85">
        <v>-24610721</v>
      </c>
      <c r="H109" s="101"/>
      <c r="I109" s="85">
        <v>-30312550</v>
      </c>
      <c r="J109" s="101"/>
      <c r="K109" s="85">
        <v>-11610453</v>
      </c>
      <c r="L109" s="101"/>
      <c r="M109" s="85">
        <v>-19807734</v>
      </c>
      <c r="O109" s="14"/>
    </row>
    <row r="110" spans="1:15" ht="20.25" customHeight="1" x14ac:dyDescent="0.55000000000000004">
      <c r="A110" s="44" t="s">
        <v>184</v>
      </c>
      <c r="G110" s="85">
        <f>SUM(G106:G109)</f>
        <v>-53539413</v>
      </c>
      <c r="H110" s="101"/>
      <c r="I110" s="85">
        <f>SUM(I106:I109)</f>
        <v>11824050</v>
      </c>
      <c r="J110" s="101"/>
      <c r="K110" s="85">
        <f>SUM(K106:K109)</f>
        <v>-114610455</v>
      </c>
      <c r="L110" s="101"/>
      <c r="M110" s="85">
        <f>SUM(M106:M109)</f>
        <v>70927751</v>
      </c>
      <c r="O110" s="4"/>
    </row>
    <row r="111" spans="1:15" ht="20.25" customHeight="1" x14ac:dyDescent="0.55000000000000004">
      <c r="A111" s="44"/>
      <c r="G111" s="83"/>
      <c r="H111" s="101"/>
      <c r="I111" s="83"/>
      <c r="J111" s="101"/>
      <c r="K111" s="83"/>
      <c r="L111" s="73"/>
      <c r="M111" s="83"/>
      <c r="O111" s="4"/>
    </row>
    <row r="112" spans="1:15" ht="20.25" customHeight="1" x14ac:dyDescent="0.55000000000000004">
      <c r="A112" s="4" t="s">
        <v>0</v>
      </c>
      <c r="O112" s="14"/>
    </row>
    <row r="113" spans="1:14" ht="20.25" customHeight="1" x14ac:dyDescent="0.55000000000000004">
      <c r="A113" s="139" t="s">
        <v>81</v>
      </c>
      <c r="B113" s="139"/>
      <c r="C113" s="139"/>
      <c r="D113" s="139"/>
      <c r="E113" s="139"/>
      <c r="F113" s="139"/>
      <c r="G113" s="139"/>
      <c r="H113" s="139"/>
      <c r="I113" s="139"/>
      <c r="J113" s="139"/>
      <c r="K113" s="139"/>
      <c r="L113" s="139"/>
      <c r="M113" s="139"/>
      <c r="N113" s="2"/>
    </row>
    <row r="114" spans="1:14" ht="20.25" customHeight="1" x14ac:dyDescent="0.55000000000000004">
      <c r="A114" s="139" t="s">
        <v>105</v>
      </c>
      <c r="B114" s="139"/>
      <c r="C114" s="139"/>
      <c r="D114" s="139"/>
      <c r="E114" s="139"/>
      <c r="F114" s="139"/>
      <c r="G114" s="139"/>
      <c r="H114" s="139"/>
      <c r="I114" s="139"/>
      <c r="J114" s="139"/>
      <c r="K114" s="139"/>
      <c r="L114" s="139"/>
      <c r="M114" s="139"/>
      <c r="N114" s="2"/>
    </row>
    <row r="115" spans="1:14" ht="20.25" customHeight="1" x14ac:dyDescent="0.55000000000000004">
      <c r="A115" s="139" t="s">
        <v>159</v>
      </c>
      <c r="B115" s="139"/>
      <c r="C115" s="139"/>
      <c r="D115" s="139"/>
      <c r="E115" s="139"/>
      <c r="F115" s="139"/>
      <c r="G115" s="139"/>
      <c r="H115" s="139"/>
      <c r="I115" s="139"/>
      <c r="J115" s="139"/>
      <c r="K115" s="139"/>
      <c r="L115" s="139"/>
      <c r="M115" s="139"/>
      <c r="N115" s="2"/>
    </row>
    <row r="116" spans="1:14" ht="20.25" customHeight="1" x14ac:dyDescent="0.55000000000000004">
      <c r="A116" s="5"/>
      <c r="B116" s="5"/>
      <c r="C116" s="5"/>
      <c r="D116" s="5"/>
      <c r="E116" s="5"/>
      <c r="F116" s="6"/>
      <c r="H116" s="6"/>
      <c r="J116" s="6"/>
      <c r="L116" s="6"/>
      <c r="M116" s="7" t="s">
        <v>36</v>
      </c>
      <c r="N116" s="6"/>
    </row>
    <row r="117" spans="1:14" s="3" customFormat="1" ht="20.25" customHeight="1" x14ac:dyDescent="0.55000000000000004">
      <c r="A117" s="5"/>
      <c r="B117" s="5"/>
      <c r="C117" s="5"/>
      <c r="D117" s="5"/>
      <c r="E117" s="5"/>
      <c r="F117" s="6"/>
      <c r="G117" s="140" t="s">
        <v>19</v>
      </c>
      <c r="H117" s="140"/>
      <c r="I117" s="140"/>
      <c r="J117" s="6"/>
      <c r="K117" s="140" t="s">
        <v>20</v>
      </c>
      <c r="L117" s="140"/>
      <c r="M117" s="140"/>
      <c r="N117" s="6"/>
    </row>
    <row r="118" spans="1:14" s="3" customFormat="1" ht="20.25" customHeight="1" x14ac:dyDescent="0.55000000000000004">
      <c r="A118" s="8"/>
      <c r="B118" s="8"/>
      <c r="C118" s="8"/>
      <c r="D118" s="4"/>
      <c r="E118" s="5"/>
      <c r="F118" s="125"/>
      <c r="G118" s="70">
        <v>2017</v>
      </c>
      <c r="H118" s="12"/>
      <c r="I118" s="70">
        <v>2016</v>
      </c>
      <c r="J118" s="125"/>
      <c r="K118" s="70">
        <v>2017</v>
      </c>
      <c r="L118" s="12"/>
      <c r="M118" s="70">
        <v>2016</v>
      </c>
      <c r="N118" s="4"/>
    </row>
    <row r="119" spans="1:14" s="3" customFormat="1" ht="20.25" customHeight="1" x14ac:dyDescent="0.55000000000000004">
      <c r="A119" s="24" t="s">
        <v>3</v>
      </c>
      <c r="B119" s="4"/>
      <c r="C119" s="38"/>
      <c r="D119" s="4"/>
      <c r="E119" s="38"/>
      <c r="F119" s="4"/>
      <c r="G119" s="4"/>
      <c r="H119" s="4"/>
      <c r="I119" s="4"/>
      <c r="J119" s="4"/>
      <c r="K119" s="4"/>
      <c r="L119" s="4"/>
      <c r="M119" s="4"/>
      <c r="N119" s="4"/>
    </row>
    <row r="120" spans="1:14" s="3" customFormat="1" ht="20.25" customHeight="1" x14ac:dyDescent="0.55000000000000004">
      <c r="A120" s="4" t="s">
        <v>189</v>
      </c>
      <c r="B120" s="4"/>
      <c r="C120" s="4"/>
      <c r="D120" s="4"/>
      <c r="E120" s="4"/>
      <c r="F120" s="4"/>
      <c r="G120" s="105">
        <v>0</v>
      </c>
      <c r="H120" s="101"/>
      <c r="I120" s="105">
        <v>0</v>
      </c>
      <c r="J120" s="101"/>
      <c r="K120" s="105">
        <v>9113578</v>
      </c>
      <c r="L120" s="101"/>
      <c r="M120" s="105">
        <v>22783945</v>
      </c>
      <c r="N120" s="4"/>
    </row>
    <row r="121" spans="1:14" s="3" customFormat="1" ht="20.25" customHeight="1" x14ac:dyDescent="0.55000000000000004">
      <c r="A121" s="4" t="s">
        <v>186</v>
      </c>
      <c r="B121" s="4"/>
      <c r="C121" s="4"/>
      <c r="D121" s="4"/>
      <c r="E121" s="4"/>
      <c r="F121" s="4"/>
      <c r="G121" s="105">
        <v>-8862829</v>
      </c>
      <c r="H121" s="101"/>
      <c r="I121" s="105">
        <v>-13330406</v>
      </c>
      <c r="J121" s="101"/>
      <c r="K121" s="105">
        <v>-357550</v>
      </c>
      <c r="L121" s="101"/>
      <c r="M121" s="105">
        <v>-777992</v>
      </c>
      <c r="N121" s="4"/>
    </row>
    <row r="122" spans="1:14" s="3" customFormat="1" ht="20.25" customHeight="1" x14ac:dyDescent="0.55000000000000004">
      <c r="A122" s="4" t="s">
        <v>110</v>
      </c>
      <c r="B122" s="4"/>
      <c r="C122" s="4"/>
      <c r="D122" s="4"/>
      <c r="E122" s="4"/>
      <c r="F122" s="4"/>
      <c r="G122" s="105">
        <v>1597113</v>
      </c>
      <c r="H122" s="101"/>
      <c r="I122" s="105">
        <v>3121669</v>
      </c>
      <c r="J122" s="101"/>
      <c r="K122" s="105">
        <v>1508245</v>
      </c>
      <c r="L122" s="101"/>
      <c r="M122" s="105">
        <v>2579989</v>
      </c>
      <c r="N122" s="4"/>
    </row>
    <row r="123" spans="1:14" s="3" customFormat="1" ht="20.25" customHeight="1" x14ac:dyDescent="0.55000000000000004">
      <c r="A123" s="4" t="s">
        <v>187</v>
      </c>
      <c r="B123" s="4"/>
      <c r="C123" s="4"/>
      <c r="D123" s="4"/>
      <c r="E123" s="4"/>
      <c r="F123" s="4"/>
      <c r="G123" s="105">
        <v>0</v>
      </c>
      <c r="H123" s="101"/>
      <c r="I123" s="105">
        <v>0</v>
      </c>
      <c r="J123" s="101"/>
      <c r="K123" s="105">
        <v>0</v>
      </c>
      <c r="L123" s="101"/>
      <c r="M123" s="105">
        <v>-83000000</v>
      </c>
      <c r="N123" s="4"/>
    </row>
    <row r="124" spans="1:14" s="3" customFormat="1" ht="20.25" customHeight="1" x14ac:dyDescent="0.55000000000000004">
      <c r="A124" s="4" t="s">
        <v>156</v>
      </c>
      <c r="B124" s="4"/>
      <c r="C124" s="4"/>
      <c r="D124" s="4"/>
      <c r="E124" s="4"/>
      <c r="F124" s="4"/>
      <c r="G124" s="105">
        <v>0</v>
      </c>
      <c r="H124" s="101"/>
      <c r="I124" s="105">
        <v>0</v>
      </c>
      <c r="J124" s="101"/>
      <c r="K124" s="105">
        <v>0</v>
      </c>
      <c r="L124" s="101"/>
      <c r="M124" s="105">
        <v>43000000</v>
      </c>
      <c r="N124" s="4"/>
    </row>
    <row r="125" spans="1:14" s="3" customFormat="1" ht="20.25" customHeight="1" x14ac:dyDescent="0.55000000000000004">
      <c r="A125" s="4" t="s">
        <v>193</v>
      </c>
      <c r="B125" s="4"/>
      <c r="C125" s="4"/>
      <c r="D125" s="4"/>
      <c r="E125" s="4"/>
      <c r="F125" s="4"/>
      <c r="G125" s="105"/>
      <c r="H125" s="101"/>
      <c r="I125" s="105"/>
      <c r="J125" s="101"/>
      <c r="K125" s="105"/>
      <c r="L125" s="101"/>
      <c r="M125" s="105"/>
      <c r="N125" s="4"/>
    </row>
    <row r="126" spans="1:14" s="3" customFormat="1" ht="20.25" customHeight="1" x14ac:dyDescent="0.55000000000000004">
      <c r="A126" s="4" t="s">
        <v>194</v>
      </c>
      <c r="B126" s="4"/>
      <c r="C126" s="4"/>
      <c r="D126" s="4"/>
      <c r="E126" s="4"/>
      <c r="F126" s="4"/>
      <c r="G126" s="105">
        <v>0</v>
      </c>
      <c r="H126" s="101"/>
      <c r="I126" s="105">
        <v>-2004557</v>
      </c>
      <c r="J126" s="101"/>
      <c r="K126" s="105">
        <v>0</v>
      </c>
      <c r="L126" s="101"/>
      <c r="M126" s="105">
        <v>0</v>
      </c>
      <c r="N126" s="4"/>
    </row>
    <row r="127" spans="1:14" s="3" customFormat="1" ht="20.25" customHeight="1" x14ac:dyDescent="0.55000000000000004">
      <c r="A127" s="4" t="s">
        <v>195</v>
      </c>
      <c r="B127" s="4"/>
      <c r="C127" s="4"/>
      <c r="D127" s="4"/>
      <c r="E127" s="4"/>
      <c r="F127" s="4"/>
      <c r="G127" s="105">
        <v>0</v>
      </c>
      <c r="H127" s="101"/>
      <c r="I127" s="105">
        <v>-1250000</v>
      </c>
      <c r="J127" s="101"/>
      <c r="K127" s="105">
        <v>0</v>
      </c>
      <c r="L127" s="101"/>
      <c r="M127" s="105">
        <v>0</v>
      </c>
      <c r="N127" s="4"/>
    </row>
    <row r="128" spans="1:14" s="3" customFormat="1" ht="20.25" customHeight="1" x14ac:dyDescent="0.55000000000000004">
      <c r="A128" s="4" t="s">
        <v>196</v>
      </c>
      <c r="B128" s="4"/>
      <c r="C128" s="4"/>
      <c r="D128" s="4"/>
      <c r="E128" s="4"/>
      <c r="F128" s="4"/>
      <c r="G128" s="105">
        <v>0</v>
      </c>
      <c r="H128" s="101"/>
      <c r="I128" s="105">
        <v>0</v>
      </c>
      <c r="J128" s="101"/>
      <c r="K128" s="105">
        <v>0</v>
      </c>
      <c r="L128" s="101"/>
      <c r="M128" s="105">
        <v>-5100000</v>
      </c>
      <c r="N128" s="4"/>
    </row>
    <row r="129" spans="1:14" s="3" customFormat="1" ht="20.25" customHeight="1" x14ac:dyDescent="0.55000000000000004">
      <c r="A129" s="3" t="s">
        <v>229</v>
      </c>
      <c r="C129" s="4"/>
      <c r="D129" s="4"/>
      <c r="E129" s="4"/>
      <c r="F129" s="4"/>
      <c r="G129" s="105">
        <v>0</v>
      </c>
      <c r="H129" s="101"/>
      <c r="I129" s="105">
        <v>0</v>
      </c>
      <c r="J129" s="101"/>
      <c r="K129" s="105">
        <v>0</v>
      </c>
      <c r="L129" s="101"/>
      <c r="M129" s="105">
        <v>2085898</v>
      </c>
      <c r="N129" s="4"/>
    </row>
    <row r="130" spans="1:14" s="3" customFormat="1" ht="20.25" customHeight="1" x14ac:dyDescent="0.55000000000000004">
      <c r="A130" s="3" t="s">
        <v>230</v>
      </c>
      <c r="C130" s="4"/>
      <c r="D130" s="4"/>
      <c r="E130" s="4"/>
      <c r="F130" s="4"/>
      <c r="G130" s="83">
        <v>-30296000</v>
      </c>
      <c r="H130" s="101"/>
      <c r="I130" s="83">
        <v>6000000</v>
      </c>
      <c r="J130" s="101"/>
      <c r="K130" s="83">
        <v>-25606000</v>
      </c>
      <c r="L130" s="101"/>
      <c r="M130" s="83">
        <v>0</v>
      </c>
      <c r="N130" s="4"/>
    </row>
    <row r="131" spans="1:14" s="3" customFormat="1" ht="20.25" customHeight="1" x14ac:dyDescent="0.55000000000000004">
      <c r="A131" s="44" t="s">
        <v>190</v>
      </c>
      <c r="B131" s="4"/>
      <c r="C131" s="4"/>
      <c r="D131" s="4"/>
      <c r="E131" s="4"/>
      <c r="F131" s="4"/>
      <c r="G131" s="106">
        <f>SUM(G120:G130)</f>
        <v>-37561716</v>
      </c>
      <c r="H131" s="101"/>
      <c r="I131" s="106">
        <f>SUM(I120:I130)</f>
        <v>-7463294</v>
      </c>
      <c r="J131" s="101"/>
      <c r="K131" s="106">
        <f>SUM(K120:K130)</f>
        <v>-15341727</v>
      </c>
      <c r="L131" s="101"/>
      <c r="M131" s="106">
        <f>SUM(M120:M130)</f>
        <v>-18428160</v>
      </c>
      <c r="N131" s="4"/>
    </row>
    <row r="132" spans="1:14" s="3" customFormat="1" ht="20.25" customHeight="1" x14ac:dyDescent="0.55000000000000004">
      <c r="A132" s="24" t="s">
        <v>4</v>
      </c>
      <c r="B132" s="4"/>
      <c r="C132" s="4"/>
      <c r="D132" s="4"/>
      <c r="E132" s="4"/>
      <c r="F132" s="4"/>
      <c r="G132" s="83"/>
      <c r="H132" s="101"/>
      <c r="I132" s="83"/>
      <c r="J132" s="101"/>
      <c r="K132" s="83"/>
      <c r="L132" s="101"/>
      <c r="M132" s="83"/>
      <c r="N132" s="4"/>
    </row>
    <row r="133" spans="1:14" s="3" customFormat="1" ht="20.25" customHeight="1" x14ac:dyDescent="0.55000000000000004">
      <c r="A133" s="4" t="s">
        <v>191</v>
      </c>
      <c r="B133" s="4"/>
      <c r="C133" s="4"/>
      <c r="D133" s="4"/>
      <c r="E133" s="4"/>
      <c r="F133" s="4"/>
      <c r="G133" s="83">
        <v>17898515</v>
      </c>
      <c r="H133" s="101"/>
      <c r="I133" s="83">
        <v>-32196858</v>
      </c>
      <c r="J133" s="101"/>
      <c r="K133" s="83">
        <v>42471636</v>
      </c>
      <c r="L133" s="101"/>
      <c r="M133" s="83">
        <v>-61288202</v>
      </c>
      <c r="N133" s="4"/>
    </row>
    <row r="134" spans="1:14" s="3" customFormat="1" ht="20.25" customHeight="1" x14ac:dyDescent="0.55000000000000004">
      <c r="A134" s="4" t="s">
        <v>192</v>
      </c>
      <c r="B134" s="4"/>
      <c r="C134" s="4"/>
      <c r="D134" s="4"/>
      <c r="E134" s="4"/>
      <c r="F134" s="4"/>
      <c r="G134" s="83">
        <v>335615318</v>
      </c>
      <c r="H134" s="101"/>
      <c r="I134" s="83">
        <v>455900000</v>
      </c>
      <c r="J134" s="101"/>
      <c r="K134" s="83">
        <v>210170000</v>
      </c>
      <c r="L134" s="101"/>
      <c r="M134" s="83">
        <v>454000000</v>
      </c>
      <c r="N134" s="4"/>
    </row>
    <row r="135" spans="1:14" s="3" customFormat="1" ht="20.25" customHeight="1" x14ac:dyDescent="0.55000000000000004">
      <c r="A135" s="4" t="s">
        <v>197</v>
      </c>
      <c r="B135" s="4"/>
      <c r="C135" s="4"/>
      <c r="D135" s="4"/>
      <c r="E135" s="4"/>
      <c r="F135" s="4"/>
      <c r="G135" s="105">
        <v>-444693479</v>
      </c>
      <c r="H135" s="101"/>
      <c r="I135" s="105">
        <v>-341000000</v>
      </c>
      <c r="J135" s="101"/>
      <c r="K135" s="105">
        <v>-319170000</v>
      </c>
      <c r="L135" s="101"/>
      <c r="M135" s="105">
        <v>-341000000</v>
      </c>
      <c r="N135" s="4"/>
    </row>
    <row r="136" spans="1:14" s="3" customFormat="1" ht="20.25" customHeight="1" x14ac:dyDescent="0.55000000000000004">
      <c r="A136" s="4" t="s">
        <v>198</v>
      </c>
      <c r="B136" s="4"/>
      <c r="C136" s="4"/>
      <c r="D136" s="4"/>
      <c r="E136" s="4"/>
      <c r="F136" s="4"/>
      <c r="G136" s="105">
        <v>0</v>
      </c>
      <c r="H136" s="101"/>
      <c r="I136" s="105">
        <v>7000000</v>
      </c>
      <c r="J136" s="101"/>
      <c r="K136" s="105">
        <v>0</v>
      </c>
      <c r="L136" s="101"/>
      <c r="M136" s="105">
        <v>0</v>
      </c>
      <c r="N136" s="4"/>
    </row>
    <row r="137" spans="1:14" s="3" customFormat="1" ht="20.25" customHeight="1" x14ac:dyDescent="0.55000000000000004">
      <c r="A137" s="4" t="s">
        <v>199</v>
      </c>
      <c r="B137" s="4"/>
      <c r="C137" s="4"/>
      <c r="D137" s="4"/>
      <c r="E137" s="4"/>
      <c r="F137" s="4"/>
      <c r="G137" s="105">
        <v>0</v>
      </c>
      <c r="H137" s="101"/>
      <c r="I137" s="105">
        <v>-7000000</v>
      </c>
      <c r="J137" s="101"/>
      <c r="K137" s="105">
        <v>0</v>
      </c>
      <c r="L137" s="101"/>
      <c r="M137" s="105">
        <v>0</v>
      </c>
      <c r="N137" s="4"/>
    </row>
    <row r="138" spans="1:14" s="3" customFormat="1" ht="20.25" customHeight="1" x14ac:dyDescent="0.55000000000000004">
      <c r="A138" s="4" t="s">
        <v>200</v>
      </c>
      <c r="B138" s="4"/>
      <c r="C138" s="4"/>
      <c r="D138" s="4"/>
      <c r="E138" s="4"/>
      <c r="F138" s="4"/>
      <c r="G138" s="105">
        <v>0</v>
      </c>
      <c r="H138" s="101"/>
      <c r="I138" s="105">
        <v>0</v>
      </c>
      <c r="J138" s="101"/>
      <c r="K138" s="105">
        <v>0</v>
      </c>
      <c r="L138" s="101"/>
      <c r="M138" s="105">
        <v>21000000</v>
      </c>
      <c r="N138" s="4"/>
    </row>
    <row r="139" spans="1:14" s="3" customFormat="1" ht="20.25" customHeight="1" x14ac:dyDescent="0.55000000000000004">
      <c r="A139" s="4" t="s">
        <v>201</v>
      </c>
      <c r="B139" s="4"/>
      <c r="C139" s="4"/>
      <c r="D139" s="4"/>
      <c r="E139" s="4"/>
      <c r="F139" s="4"/>
      <c r="G139" s="105">
        <v>0</v>
      </c>
      <c r="H139" s="101"/>
      <c r="I139" s="105">
        <v>0</v>
      </c>
      <c r="J139" s="101"/>
      <c r="K139" s="105">
        <v>-10000000</v>
      </c>
      <c r="L139" s="101"/>
      <c r="M139" s="105">
        <v>-6000000</v>
      </c>
      <c r="N139" s="4"/>
    </row>
    <row r="140" spans="1:14" s="3" customFormat="1" ht="20.25" customHeight="1" x14ac:dyDescent="0.55000000000000004">
      <c r="A140" s="4" t="s">
        <v>202</v>
      </c>
      <c r="B140" s="4"/>
      <c r="C140" s="4"/>
      <c r="D140" s="4"/>
      <c r="E140" s="4"/>
      <c r="F140" s="4"/>
      <c r="G140" s="105">
        <v>54000000</v>
      </c>
      <c r="H140" s="101"/>
      <c r="I140" s="105">
        <v>68000000</v>
      </c>
      <c r="J140" s="101"/>
      <c r="K140" s="105">
        <v>54000000</v>
      </c>
      <c r="L140" s="101"/>
      <c r="M140" s="105">
        <v>68000000</v>
      </c>
      <c r="N140" s="4"/>
    </row>
    <row r="141" spans="1:14" s="3" customFormat="1" ht="20.25" customHeight="1" x14ac:dyDescent="0.55000000000000004">
      <c r="A141" s="4" t="s">
        <v>203</v>
      </c>
      <c r="B141" s="4"/>
      <c r="C141" s="4"/>
      <c r="D141" s="4"/>
      <c r="E141" s="4"/>
      <c r="F141" s="4"/>
      <c r="G141" s="105">
        <v>-17989901</v>
      </c>
      <c r="H141" s="101"/>
      <c r="I141" s="105">
        <v>-5501399</v>
      </c>
      <c r="J141" s="101"/>
      <c r="K141" s="105">
        <v>-17989901</v>
      </c>
      <c r="L141" s="101"/>
      <c r="M141" s="105">
        <v>-5501399</v>
      </c>
      <c r="N141" s="4"/>
    </row>
    <row r="142" spans="1:14" s="3" customFormat="1" ht="20.25" customHeight="1" x14ac:dyDescent="0.55000000000000004">
      <c r="A142" s="4" t="s">
        <v>204</v>
      </c>
      <c r="B142" s="4"/>
      <c r="C142" s="4"/>
      <c r="D142" s="4"/>
      <c r="E142" s="4"/>
      <c r="F142" s="4"/>
      <c r="G142" s="105">
        <v>-1032750</v>
      </c>
      <c r="H142" s="101"/>
      <c r="I142" s="105">
        <v>0</v>
      </c>
      <c r="J142" s="101"/>
      <c r="K142" s="105">
        <v>-1032750</v>
      </c>
      <c r="L142" s="101"/>
      <c r="M142" s="105">
        <v>0</v>
      </c>
      <c r="N142" s="4"/>
    </row>
    <row r="143" spans="1:14" s="3" customFormat="1" ht="20.25" customHeight="1" x14ac:dyDescent="0.55000000000000004">
      <c r="A143" s="4" t="s">
        <v>205</v>
      </c>
      <c r="B143" s="4"/>
      <c r="C143" s="4"/>
      <c r="D143" s="4"/>
      <c r="E143" s="4"/>
      <c r="F143" s="4"/>
      <c r="G143" s="83">
        <v>-1759977</v>
      </c>
      <c r="H143" s="101"/>
      <c r="I143" s="83">
        <v>-4176806</v>
      </c>
      <c r="J143" s="101"/>
      <c r="K143" s="83">
        <v>-1195317</v>
      </c>
      <c r="L143" s="101"/>
      <c r="M143" s="83">
        <v>-3726724</v>
      </c>
      <c r="N143" s="4"/>
    </row>
    <row r="144" spans="1:14" s="3" customFormat="1" ht="20.25" customHeight="1" x14ac:dyDescent="0.55000000000000004">
      <c r="A144" s="4" t="s">
        <v>130</v>
      </c>
      <c r="B144" s="4"/>
      <c r="C144" s="4"/>
      <c r="D144" s="4"/>
      <c r="E144" s="4"/>
      <c r="F144" s="4"/>
      <c r="G144" s="83">
        <v>8337</v>
      </c>
      <c r="H144" s="101"/>
      <c r="I144" s="83">
        <v>160020</v>
      </c>
      <c r="J144" s="101"/>
      <c r="K144" s="83">
        <v>8337</v>
      </c>
      <c r="L144" s="101"/>
      <c r="M144" s="83">
        <v>160020</v>
      </c>
      <c r="N144" s="4"/>
    </row>
    <row r="145" spans="1:14" s="3" customFormat="1" ht="20.25" customHeight="1" x14ac:dyDescent="0.55000000000000004">
      <c r="A145" s="4" t="s">
        <v>207</v>
      </c>
      <c r="B145" s="4"/>
      <c r="C145" s="4"/>
      <c r="D145" s="4"/>
      <c r="E145" s="4"/>
      <c r="F145" s="4"/>
      <c r="N145" s="4"/>
    </row>
    <row r="146" spans="1:14" s="3" customFormat="1" ht="20.25" customHeight="1" x14ac:dyDescent="0.55000000000000004">
      <c r="A146" s="4" t="s">
        <v>206</v>
      </c>
      <c r="B146" s="4"/>
      <c r="C146" s="4"/>
      <c r="D146" s="4"/>
      <c r="E146" s="4"/>
      <c r="F146" s="4"/>
      <c r="G146" s="83">
        <v>0</v>
      </c>
      <c r="H146" s="101"/>
      <c r="I146" s="83">
        <v>4900000</v>
      </c>
      <c r="J146" s="101"/>
      <c r="K146" s="83">
        <v>0</v>
      </c>
      <c r="L146" s="101"/>
      <c r="M146" s="83">
        <v>0</v>
      </c>
      <c r="N146" s="4"/>
    </row>
    <row r="147" spans="1:14" s="3" customFormat="1" ht="20.25" customHeight="1" x14ac:dyDescent="0.55000000000000004">
      <c r="A147" s="4" t="s">
        <v>208</v>
      </c>
      <c r="B147" s="4"/>
      <c r="C147" s="4"/>
      <c r="D147" s="4"/>
      <c r="E147" s="4"/>
      <c r="F147" s="4"/>
      <c r="G147" s="83"/>
      <c r="H147" s="101"/>
      <c r="J147" s="101"/>
      <c r="K147" s="83"/>
      <c r="L147" s="101"/>
      <c r="M147" s="83"/>
      <c r="N147" s="4"/>
    </row>
    <row r="148" spans="1:14" s="3" customFormat="1" ht="20.25" customHeight="1" x14ac:dyDescent="0.55000000000000004">
      <c r="A148" s="4" t="s">
        <v>209</v>
      </c>
      <c r="B148" s="4"/>
      <c r="C148" s="4"/>
      <c r="D148" s="4"/>
      <c r="E148" s="4"/>
      <c r="F148" s="4"/>
      <c r="G148" s="83">
        <v>-886422</v>
      </c>
      <c r="H148" s="101"/>
      <c r="I148" s="83">
        <v>-2216055</v>
      </c>
      <c r="J148" s="101"/>
      <c r="K148" s="83">
        <v>0</v>
      </c>
      <c r="L148" s="101"/>
      <c r="M148" s="83">
        <v>0</v>
      </c>
      <c r="N148" s="4"/>
    </row>
    <row r="149" spans="1:14" s="3" customFormat="1" ht="20.25" customHeight="1" x14ac:dyDescent="0.55000000000000004">
      <c r="A149" s="4" t="s">
        <v>109</v>
      </c>
      <c r="B149" s="4"/>
      <c r="C149" s="4"/>
      <c r="D149" s="4"/>
      <c r="E149" s="4"/>
      <c r="F149" s="4"/>
      <c r="G149" s="83">
        <v>-967</v>
      </c>
      <c r="H149" s="101"/>
      <c r="I149" s="83">
        <v>-12450729</v>
      </c>
      <c r="J149" s="101"/>
      <c r="K149" s="83">
        <v>-967</v>
      </c>
      <c r="L149" s="101"/>
      <c r="M149" s="83">
        <v>-12450729</v>
      </c>
      <c r="N149" s="4"/>
    </row>
    <row r="150" spans="1:14" s="3" customFormat="1" ht="20.25" customHeight="1" x14ac:dyDescent="0.55000000000000004">
      <c r="A150" s="3" t="s">
        <v>111</v>
      </c>
      <c r="B150" s="4"/>
      <c r="C150" s="4"/>
      <c r="D150" s="4"/>
      <c r="E150" s="4"/>
      <c r="F150" s="4"/>
      <c r="G150" s="105">
        <v>-12094651</v>
      </c>
      <c r="H150" s="101"/>
      <c r="I150" s="105">
        <v>-12070690</v>
      </c>
      <c r="J150" s="101"/>
      <c r="K150" s="105">
        <v>-9754380</v>
      </c>
      <c r="L150" s="101"/>
      <c r="M150" s="105">
        <v>-11628065</v>
      </c>
      <c r="N150" s="4"/>
    </row>
    <row r="151" spans="1:14" s="3" customFormat="1" ht="20.25" customHeight="1" x14ac:dyDescent="0.55000000000000004">
      <c r="A151" s="44" t="s">
        <v>125</v>
      </c>
      <c r="B151" s="4"/>
      <c r="C151" s="4"/>
      <c r="D151" s="4"/>
      <c r="E151" s="4"/>
      <c r="F151" s="4"/>
      <c r="G151" s="106">
        <f>SUM(G133:G150)</f>
        <v>-70935977</v>
      </c>
      <c r="H151" s="101"/>
      <c r="I151" s="106">
        <f>SUM(I133:I150)</f>
        <v>119347483</v>
      </c>
      <c r="J151" s="101"/>
      <c r="K151" s="106">
        <f>SUM(K133:K150)</f>
        <v>-52493342</v>
      </c>
      <c r="L151" s="101"/>
      <c r="M151" s="106">
        <f>SUM(M133:M150)</f>
        <v>101564901</v>
      </c>
      <c r="N151" s="4"/>
    </row>
    <row r="152" spans="1:14" ht="20.25" customHeight="1" x14ac:dyDescent="0.55000000000000004">
      <c r="A152" s="24" t="s">
        <v>124</v>
      </c>
      <c r="G152" s="78">
        <f>SUM(G110,G131,G151)</f>
        <v>-162037106</v>
      </c>
      <c r="H152" s="101"/>
      <c r="I152" s="78">
        <f>SUM(I110,I131,I151)</f>
        <v>123708239</v>
      </c>
      <c r="J152" s="101"/>
      <c r="K152" s="78">
        <f>SUM(K110,K131,K151)</f>
        <v>-182445524</v>
      </c>
      <c r="L152" s="101"/>
      <c r="M152" s="78">
        <f>SUM(M110,M131,M151)</f>
        <v>154064492</v>
      </c>
    </row>
    <row r="153" spans="1:14" ht="20.25" customHeight="1" x14ac:dyDescent="0.55000000000000004">
      <c r="A153" s="45" t="s">
        <v>117</v>
      </c>
      <c r="G153" s="107">
        <v>222761766</v>
      </c>
      <c r="H153" s="101"/>
      <c r="I153" s="107">
        <v>99053527</v>
      </c>
      <c r="J153" s="101"/>
      <c r="K153" s="107">
        <v>191773961</v>
      </c>
      <c r="L153" s="101"/>
      <c r="M153" s="107">
        <v>37709469</v>
      </c>
    </row>
    <row r="154" spans="1:14" ht="20.25" customHeight="1" thickBot="1" x14ac:dyDescent="0.6">
      <c r="A154" s="24" t="s">
        <v>123</v>
      </c>
      <c r="G154" s="108">
        <f>SUM(G152:G153)</f>
        <v>60724660</v>
      </c>
      <c r="H154" s="101"/>
      <c r="I154" s="108">
        <f>SUM(I152:I153)</f>
        <v>222761766</v>
      </c>
      <c r="J154" s="101"/>
      <c r="K154" s="108">
        <f>SUM(K152:K153)</f>
        <v>9328437</v>
      </c>
      <c r="L154" s="101"/>
      <c r="M154" s="108">
        <f>SUM(M152:M153)</f>
        <v>191773961</v>
      </c>
    </row>
    <row r="155" spans="1:14" ht="20.25" customHeight="1" thickTop="1" x14ac:dyDescent="0.55000000000000004">
      <c r="G155" s="110"/>
      <c r="H155" s="101"/>
      <c r="I155" s="110"/>
      <c r="J155" s="101"/>
      <c r="K155" s="110"/>
      <c r="L155" s="109"/>
      <c r="M155" s="110"/>
    </row>
    <row r="156" spans="1:14" ht="20.25" customHeight="1" x14ac:dyDescent="0.55000000000000004">
      <c r="A156" s="24" t="s">
        <v>103</v>
      </c>
      <c r="G156" s="110"/>
      <c r="H156" s="101"/>
      <c r="I156" s="110"/>
      <c r="J156" s="101"/>
      <c r="K156" s="110"/>
      <c r="L156" s="109"/>
      <c r="M156" s="110"/>
    </row>
    <row r="157" spans="1:14" ht="20.25" customHeight="1" x14ac:dyDescent="0.55000000000000004">
      <c r="A157" s="45" t="s">
        <v>211</v>
      </c>
      <c r="G157" s="110"/>
      <c r="H157" s="101"/>
      <c r="I157" s="110"/>
      <c r="J157" s="101"/>
      <c r="K157" s="110"/>
      <c r="L157" s="109"/>
      <c r="M157" s="110"/>
    </row>
    <row r="158" spans="1:14" ht="20.25" customHeight="1" x14ac:dyDescent="0.55000000000000004">
      <c r="A158" s="45" t="s">
        <v>231</v>
      </c>
      <c r="G158" s="73">
        <v>1301869</v>
      </c>
      <c r="H158" s="101"/>
      <c r="I158" s="73">
        <v>4101197</v>
      </c>
      <c r="J158" s="101"/>
      <c r="K158" s="73">
        <v>886916</v>
      </c>
      <c r="L158" s="101"/>
      <c r="M158" s="73">
        <v>3876587</v>
      </c>
    </row>
    <row r="159" spans="1:14" ht="20.25" customHeight="1" x14ac:dyDescent="0.55000000000000004">
      <c r="A159" s="45" t="s">
        <v>153</v>
      </c>
      <c r="G159" s="73">
        <v>1048229</v>
      </c>
      <c r="H159" s="101"/>
      <c r="I159" s="73">
        <v>3047910</v>
      </c>
      <c r="J159" s="101"/>
      <c r="K159" s="110">
        <v>1048229</v>
      </c>
      <c r="L159" s="73"/>
      <c r="M159" s="110">
        <v>2488605</v>
      </c>
    </row>
    <row r="160" spans="1:14" ht="20.25" customHeight="1" x14ac:dyDescent="0.55000000000000004">
      <c r="A160" s="45" t="s">
        <v>232</v>
      </c>
      <c r="G160" s="73">
        <v>0</v>
      </c>
      <c r="H160" s="101"/>
      <c r="I160" s="73">
        <v>1645791</v>
      </c>
      <c r="J160" s="101"/>
      <c r="K160" s="110">
        <v>0</v>
      </c>
      <c r="L160" s="73"/>
      <c r="M160" s="110">
        <v>0</v>
      </c>
    </row>
    <row r="161" spans="1:13" ht="20.25" customHeight="1" x14ac:dyDescent="0.55000000000000004">
      <c r="A161" s="45"/>
      <c r="G161" s="110"/>
      <c r="H161" s="110"/>
      <c r="I161" s="110"/>
      <c r="J161" s="110"/>
      <c r="K161" s="110"/>
      <c r="L161" s="110"/>
      <c r="M161" s="110"/>
    </row>
    <row r="162" spans="1:13" ht="20.25" customHeight="1" x14ac:dyDescent="0.55000000000000004">
      <c r="A162" s="4" t="s">
        <v>0</v>
      </c>
    </row>
  </sheetData>
  <mergeCells count="17">
    <mergeCell ref="G43:I43"/>
    <mergeCell ref="K43:M43"/>
    <mergeCell ref="A1:M1"/>
    <mergeCell ref="A2:M2"/>
    <mergeCell ref="A3:M3"/>
    <mergeCell ref="G5:I5"/>
    <mergeCell ref="K5:M5"/>
    <mergeCell ref="A114:M114"/>
    <mergeCell ref="A115:M115"/>
    <mergeCell ref="G117:I117"/>
    <mergeCell ref="K117:M117"/>
    <mergeCell ref="A65:M65"/>
    <mergeCell ref="A66:M66"/>
    <mergeCell ref="A67:M67"/>
    <mergeCell ref="G69:I69"/>
    <mergeCell ref="K69:M69"/>
    <mergeCell ref="A113:M113"/>
  </mergeCells>
  <printOptions horizontalCentered="1"/>
  <pageMargins left="0.76" right="0.35433070866141736" top="0.6" bottom="0.31496062992125984" header="0.19685039370078741" footer="0.19685039370078741"/>
  <pageSetup paperSize="9" scale="79" orientation="portrait" r:id="rId1"/>
  <headerFooter alignWithMargins="0"/>
  <rowBreaks count="3" manualBreakCount="3">
    <brk id="38" max="16383" man="1"/>
    <brk id="64" max="16383" man="1"/>
    <brk id="1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showGridLines="0" view="pageBreakPreview" topLeftCell="A25" zoomScale="85" zoomScaleNormal="110" zoomScaleSheetLayoutView="85" workbookViewId="0">
      <selection activeCell="A29" sqref="A29"/>
    </sheetView>
  </sheetViews>
  <sheetFormatPr defaultColWidth="9" defaultRowHeight="24.75" customHeight="1" x14ac:dyDescent="0.55000000000000004"/>
  <cols>
    <col min="1" max="1" width="62.25" style="56" customWidth="1"/>
    <col min="2" max="2" width="1.375" style="65" customWidth="1"/>
    <col min="3" max="3" width="12.875" style="56" customWidth="1"/>
    <col min="4" max="4" width="1.375" style="56" customWidth="1"/>
    <col min="5" max="5" width="12.875" style="56" customWidth="1"/>
    <col min="6" max="6" width="1.375" style="56" customWidth="1"/>
    <col min="7" max="7" width="12.875" style="56" customWidth="1"/>
    <col min="8" max="8" width="1.375" style="56" customWidth="1"/>
    <col min="9" max="9" width="12.875" style="56" customWidth="1"/>
    <col min="10" max="10" width="1.375" style="56" customWidth="1"/>
    <col min="11" max="11" width="12.875" style="56" customWidth="1"/>
    <col min="12" max="12" width="1.375" style="56" customWidth="1"/>
    <col min="13" max="13" width="12.875" style="56" customWidth="1"/>
    <col min="14" max="14" width="1.375" style="56" customWidth="1"/>
    <col min="15" max="15" width="12.875" style="56" customWidth="1"/>
    <col min="16" max="16" width="1.625" style="56" customWidth="1"/>
    <col min="17" max="17" width="10.25" style="56" bestFit="1" customWidth="1"/>
    <col min="18" max="18" width="8.5" style="56" bestFit="1" customWidth="1"/>
    <col min="19" max="16384" width="9" style="56"/>
  </cols>
  <sheetData>
    <row r="1" spans="1:19" s="124" customFormat="1" ht="24.75" customHeight="1" x14ac:dyDescent="0.55000000000000004">
      <c r="A1" s="142" t="s">
        <v>81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</row>
    <row r="2" spans="1:19" s="124" customFormat="1" ht="24.75" customHeight="1" x14ac:dyDescent="0.55000000000000004">
      <c r="A2" s="142" t="s">
        <v>89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</row>
    <row r="3" spans="1:19" s="124" customFormat="1" ht="24.75" customHeight="1" x14ac:dyDescent="0.55000000000000004">
      <c r="A3" s="142" t="s">
        <v>159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</row>
    <row r="4" spans="1:19" ht="24.75" customHeight="1" x14ac:dyDescent="0.55000000000000004"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57" t="s">
        <v>36</v>
      </c>
      <c r="P4" s="47"/>
      <c r="Q4" s="47"/>
      <c r="R4" s="47"/>
      <c r="S4" s="47"/>
    </row>
    <row r="5" spans="1:19" s="52" customFormat="1" ht="24.75" customHeight="1" x14ac:dyDescent="0.55000000000000004">
      <c r="B5" s="54"/>
      <c r="C5" s="138"/>
      <c r="D5" s="138"/>
      <c r="E5" s="138"/>
      <c r="F5" s="138"/>
      <c r="G5" s="138"/>
      <c r="H5" s="138"/>
      <c r="I5" s="138" t="s">
        <v>19</v>
      </c>
      <c r="J5" s="138"/>
      <c r="K5" s="138"/>
      <c r="L5" s="55"/>
      <c r="M5" s="55"/>
      <c r="N5" s="55"/>
      <c r="O5" s="55"/>
    </row>
    <row r="6" spans="1:19" s="52" customFormat="1" ht="24.75" customHeight="1" x14ac:dyDescent="0.55000000000000004">
      <c r="B6" s="127"/>
      <c r="C6" s="143" t="s">
        <v>90</v>
      </c>
      <c r="D6" s="143"/>
      <c r="E6" s="143"/>
      <c r="F6" s="143"/>
      <c r="G6" s="143"/>
      <c r="H6" s="143"/>
      <c r="I6" s="143"/>
      <c r="J6" s="143"/>
      <c r="K6" s="143"/>
      <c r="L6" s="128"/>
      <c r="M6" s="59"/>
      <c r="N6" s="128"/>
      <c r="O6" s="128"/>
    </row>
    <row r="7" spans="1:19" ht="24.75" customHeight="1" x14ac:dyDescent="0.55000000000000004">
      <c r="A7" s="60"/>
      <c r="B7" s="58"/>
      <c r="C7" s="58"/>
      <c r="D7" s="59"/>
      <c r="E7" s="59"/>
      <c r="F7" s="59"/>
      <c r="G7" s="59"/>
      <c r="H7" s="59"/>
      <c r="I7" s="59"/>
      <c r="J7" s="58"/>
      <c r="K7" s="59" t="s">
        <v>66</v>
      </c>
      <c r="L7" s="59"/>
      <c r="M7" s="59" t="s">
        <v>67</v>
      </c>
      <c r="N7" s="59"/>
      <c r="O7" s="59"/>
    </row>
    <row r="8" spans="1:19" ht="24.75" customHeight="1" x14ac:dyDescent="0.55000000000000004">
      <c r="A8" s="60"/>
      <c r="B8" s="58"/>
      <c r="C8" s="58" t="s">
        <v>68</v>
      </c>
      <c r="D8" s="59"/>
      <c r="E8" s="59" t="s">
        <v>92</v>
      </c>
      <c r="F8" s="59"/>
      <c r="G8" s="141" t="s">
        <v>142</v>
      </c>
      <c r="H8" s="141"/>
      <c r="I8" s="141"/>
      <c r="J8" s="58"/>
      <c r="K8" s="59" t="s">
        <v>69</v>
      </c>
      <c r="L8" s="58"/>
      <c r="M8" s="59" t="s">
        <v>70</v>
      </c>
      <c r="N8" s="58"/>
      <c r="O8" s="59" t="s">
        <v>53</v>
      </c>
    </row>
    <row r="9" spans="1:19" ht="24.75" customHeight="1" x14ac:dyDescent="0.55000000000000004">
      <c r="A9" s="60"/>
      <c r="B9" s="58"/>
      <c r="C9" s="58" t="s">
        <v>91</v>
      </c>
      <c r="D9" s="58"/>
      <c r="E9" s="59" t="s">
        <v>93</v>
      </c>
      <c r="F9" s="58"/>
      <c r="G9" s="58" t="s">
        <v>97</v>
      </c>
      <c r="H9" s="58"/>
      <c r="I9" s="58"/>
      <c r="J9" s="58"/>
      <c r="K9" s="59" t="s">
        <v>210</v>
      </c>
      <c r="L9" s="58"/>
      <c r="M9" s="59" t="s">
        <v>71</v>
      </c>
      <c r="N9" s="58"/>
      <c r="O9" s="59" t="s">
        <v>54</v>
      </c>
    </row>
    <row r="10" spans="1:19" ht="24.75" customHeight="1" x14ac:dyDescent="0.55000000000000004">
      <c r="A10" s="60"/>
      <c r="B10" s="58"/>
      <c r="C10" s="137" t="s">
        <v>51</v>
      </c>
      <c r="D10" s="59"/>
      <c r="E10" s="137" t="s">
        <v>94</v>
      </c>
      <c r="F10" s="59"/>
      <c r="G10" s="137" t="s">
        <v>98</v>
      </c>
      <c r="H10" s="59"/>
      <c r="I10" s="137" t="s">
        <v>52</v>
      </c>
      <c r="J10" s="58"/>
      <c r="K10" s="137" t="s">
        <v>72</v>
      </c>
      <c r="L10" s="58"/>
      <c r="M10" s="137" t="s">
        <v>73</v>
      </c>
      <c r="N10" s="58"/>
      <c r="O10" s="137" t="s">
        <v>55</v>
      </c>
    </row>
    <row r="11" spans="1:19" s="130" customFormat="1" ht="24.75" customHeight="1" x14ac:dyDescent="0.55000000000000004">
      <c r="A11" s="129" t="s">
        <v>133</v>
      </c>
      <c r="B11" s="114"/>
      <c r="C11" s="68">
        <v>254267678</v>
      </c>
      <c r="D11" s="68"/>
      <c r="E11" s="68">
        <v>117014380</v>
      </c>
      <c r="F11" s="68"/>
      <c r="G11" s="68">
        <v>25426768</v>
      </c>
      <c r="H11" s="68"/>
      <c r="I11" s="68">
        <v>82032855</v>
      </c>
      <c r="J11" s="68"/>
      <c r="K11" s="67">
        <v>478741681</v>
      </c>
      <c r="L11" s="68"/>
      <c r="M11" s="68">
        <v>11228673</v>
      </c>
      <c r="N11" s="68"/>
      <c r="O11" s="67">
        <v>489970354</v>
      </c>
      <c r="Q11" s="131"/>
    </row>
    <row r="12" spans="1:19" s="130" customFormat="1" ht="24.75" customHeight="1" x14ac:dyDescent="0.55000000000000004">
      <c r="A12" s="114" t="s">
        <v>174</v>
      </c>
      <c r="B12" s="114"/>
      <c r="C12" s="68">
        <v>0</v>
      </c>
      <c r="D12" s="68"/>
      <c r="E12" s="68">
        <v>0</v>
      </c>
      <c r="F12" s="68"/>
      <c r="G12" s="68">
        <v>0</v>
      </c>
      <c r="H12" s="68"/>
      <c r="I12" s="68">
        <v>-100751701</v>
      </c>
      <c r="J12" s="68"/>
      <c r="K12" s="67">
        <v>-100751701</v>
      </c>
      <c r="L12" s="68"/>
      <c r="M12" s="68">
        <v>-14574354</v>
      </c>
      <c r="N12" s="68"/>
      <c r="O12" s="67">
        <v>-115326055</v>
      </c>
      <c r="Q12" s="131"/>
    </row>
    <row r="13" spans="1:19" s="130" customFormat="1" ht="24.75" customHeight="1" x14ac:dyDescent="0.55000000000000004">
      <c r="A13" s="114" t="s">
        <v>113</v>
      </c>
      <c r="B13" s="114"/>
      <c r="C13" s="118">
        <v>0</v>
      </c>
      <c r="D13" s="68"/>
      <c r="E13" s="118">
        <v>0</v>
      </c>
      <c r="F13" s="68"/>
      <c r="G13" s="118">
        <v>0</v>
      </c>
      <c r="H13" s="68"/>
      <c r="I13" s="118">
        <v>-2434942</v>
      </c>
      <c r="J13" s="68"/>
      <c r="K13" s="118">
        <v>-2434942</v>
      </c>
      <c r="L13" s="68"/>
      <c r="M13" s="118">
        <v>-3386</v>
      </c>
      <c r="N13" s="68"/>
      <c r="O13" s="118">
        <v>-2438328</v>
      </c>
      <c r="Q13" s="131"/>
    </row>
    <row r="14" spans="1:19" s="130" customFormat="1" ht="24.75" customHeight="1" x14ac:dyDescent="0.55000000000000004">
      <c r="A14" s="114" t="s">
        <v>114</v>
      </c>
      <c r="B14" s="114"/>
      <c r="C14" s="68">
        <v>0</v>
      </c>
      <c r="D14" s="68"/>
      <c r="E14" s="68">
        <v>0</v>
      </c>
      <c r="F14" s="68"/>
      <c r="G14" s="68">
        <v>0</v>
      </c>
      <c r="H14" s="68"/>
      <c r="I14" s="68">
        <v>-103186643</v>
      </c>
      <c r="J14" s="68"/>
      <c r="K14" s="68">
        <v>-103186643</v>
      </c>
      <c r="L14" s="68"/>
      <c r="M14" s="68">
        <v>-14577740</v>
      </c>
      <c r="N14" s="68"/>
      <c r="O14" s="68">
        <v>-117764383</v>
      </c>
      <c r="Q14" s="131"/>
    </row>
    <row r="15" spans="1:19" s="130" customFormat="1" ht="24.75" customHeight="1" x14ac:dyDescent="0.55000000000000004">
      <c r="A15" s="114" t="s">
        <v>136</v>
      </c>
      <c r="B15" s="114"/>
      <c r="C15" s="68">
        <v>0</v>
      </c>
      <c r="D15" s="68"/>
      <c r="E15" s="68">
        <v>0</v>
      </c>
      <c r="F15" s="68"/>
      <c r="G15" s="68">
        <v>3048</v>
      </c>
      <c r="H15" s="68"/>
      <c r="I15" s="68">
        <v>-3048</v>
      </c>
      <c r="J15" s="67"/>
      <c r="K15" s="67">
        <v>0</v>
      </c>
      <c r="L15" s="67"/>
      <c r="M15" s="68">
        <v>0</v>
      </c>
      <c r="N15" s="67"/>
      <c r="O15" s="67">
        <v>0</v>
      </c>
      <c r="Q15" s="131"/>
    </row>
    <row r="16" spans="1:19" s="130" customFormat="1" ht="24.75" customHeight="1" x14ac:dyDescent="0.55000000000000004">
      <c r="A16" s="66" t="s">
        <v>222</v>
      </c>
      <c r="B16" s="114"/>
      <c r="C16" s="68">
        <v>30480</v>
      </c>
      <c r="D16" s="68"/>
      <c r="E16" s="68">
        <v>129540</v>
      </c>
      <c r="F16" s="68"/>
      <c r="G16" s="68">
        <v>0</v>
      </c>
      <c r="H16" s="68"/>
      <c r="I16" s="68">
        <v>0</v>
      </c>
      <c r="J16" s="67"/>
      <c r="K16" s="67">
        <v>160020</v>
      </c>
      <c r="L16" s="67"/>
      <c r="M16" s="68">
        <v>0</v>
      </c>
      <c r="N16" s="67"/>
      <c r="O16" s="67">
        <v>160020</v>
      </c>
      <c r="Q16" s="131"/>
    </row>
    <row r="17" spans="1:18" s="130" customFormat="1" ht="24.75" customHeight="1" x14ac:dyDescent="0.55000000000000004">
      <c r="A17" s="66" t="s">
        <v>154</v>
      </c>
      <c r="B17" s="114"/>
      <c r="C17" s="68">
        <v>0</v>
      </c>
      <c r="D17" s="68"/>
      <c r="E17" s="68">
        <v>0</v>
      </c>
      <c r="F17" s="68"/>
      <c r="G17" s="68">
        <v>0</v>
      </c>
      <c r="H17" s="68"/>
      <c r="I17" s="68">
        <v>0</v>
      </c>
      <c r="J17" s="67"/>
      <c r="K17" s="67">
        <v>0</v>
      </c>
      <c r="L17" s="67"/>
      <c r="M17" s="68">
        <v>4900000</v>
      </c>
      <c r="N17" s="67"/>
      <c r="O17" s="67">
        <v>4900000</v>
      </c>
      <c r="Q17" s="131"/>
    </row>
    <row r="18" spans="1:18" s="130" customFormat="1" ht="24.75" customHeight="1" x14ac:dyDescent="0.55000000000000004">
      <c r="A18" s="66" t="s">
        <v>140</v>
      </c>
      <c r="B18" s="114"/>
      <c r="C18" s="68"/>
      <c r="D18" s="68"/>
      <c r="E18" s="68"/>
      <c r="F18" s="68"/>
      <c r="G18" s="68"/>
      <c r="H18" s="68"/>
      <c r="I18" s="68"/>
      <c r="J18" s="67"/>
      <c r="K18" s="67"/>
      <c r="L18" s="67"/>
      <c r="M18" s="68"/>
      <c r="N18" s="67"/>
      <c r="O18" s="67"/>
      <c r="Q18" s="131"/>
    </row>
    <row r="19" spans="1:18" s="130" customFormat="1" ht="24.75" customHeight="1" x14ac:dyDescent="0.55000000000000004">
      <c r="A19" s="66" t="s">
        <v>141</v>
      </c>
      <c r="B19" s="114"/>
      <c r="C19" s="68">
        <v>0</v>
      </c>
      <c r="D19" s="68"/>
      <c r="E19" s="68">
        <v>0</v>
      </c>
      <c r="F19" s="68"/>
      <c r="G19" s="68">
        <v>0</v>
      </c>
      <c r="H19" s="68"/>
      <c r="I19" s="68">
        <v>0</v>
      </c>
      <c r="J19" s="67"/>
      <c r="K19" s="67">
        <v>0</v>
      </c>
      <c r="L19" s="67"/>
      <c r="M19" s="68">
        <v>-2004556</v>
      </c>
      <c r="N19" s="67"/>
      <c r="O19" s="67">
        <v>-2004556</v>
      </c>
      <c r="Q19" s="131"/>
    </row>
    <row r="20" spans="1:18" s="130" customFormat="1" ht="24.75" customHeight="1" x14ac:dyDescent="0.55000000000000004">
      <c r="A20" s="66" t="s">
        <v>137</v>
      </c>
      <c r="B20" s="114"/>
      <c r="C20" s="68">
        <v>0</v>
      </c>
      <c r="D20" s="68"/>
      <c r="E20" s="68">
        <v>0</v>
      </c>
      <c r="F20" s="68"/>
      <c r="G20" s="68">
        <v>0</v>
      </c>
      <c r="H20" s="68"/>
      <c r="I20" s="68">
        <v>-12713384</v>
      </c>
      <c r="J20" s="67"/>
      <c r="K20" s="67">
        <v>-12713384</v>
      </c>
      <c r="L20" s="67"/>
      <c r="M20" s="68">
        <v>0</v>
      </c>
      <c r="N20" s="67"/>
      <c r="O20" s="67">
        <v>-12713384</v>
      </c>
      <c r="Q20" s="131"/>
    </row>
    <row r="21" spans="1:18" s="130" customFormat="1" ht="24.75" customHeight="1" x14ac:dyDescent="0.55000000000000004">
      <c r="A21" s="66" t="s">
        <v>155</v>
      </c>
      <c r="B21" s="114"/>
      <c r="C21" s="68">
        <v>0</v>
      </c>
      <c r="D21" s="68"/>
      <c r="E21" s="68">
        <v>0</v>
      </c>
      <c r="F21" s="68"/>
      <c r="G21" s="68">
        <v>0</v>
      </c>
      <c r="H21" s="68"/>
      <c r="I21" s="68">
        <v>0</v>
      </c>
      <c r="J21" s="67"/>
      <c r="K21" s="67">
        <v>0</v>
      </c>
      <c r="L21" s="67"/>
      <c r="M21" s="68">
        <v>-2216055</v>
      </c>
      <c r="N21" s="67"/>
      <c r="O21" s="67">
        <v>-2216055</v>
      </c>
      <c r="Q21" s="131"/>
    </row>
    <row r="22" spans="1:18" s="114" customFormat="1" ht="24.75" customHeight="1" thickBot="1" x14ac:dyDescent="0.6">
      <c r="A22" s="129" t="s">
        <v>134</v>
      </c>
      <c r="B22" s="130"/>
      <c r="C22" s="69">
        <f>SUM(C11,C12:C21)</f>
        <v>254298158</v>
      </c>
      <c r="D22" s="68"/>
      <c r="E22" s="69">
        <v>117143920</v>
      </c>
      <c r="F22" s="68"/>
      <c r="G22" s="69">
        <v>25429816</v>
      </c>
      <c r="H22" s="68"/>
      <c r="I22" s="69">
        <v>-33870220</v>
      </c>
      <c r="J22" s="68"/>
      <c r="K22" s="69">
        <v>363001674</v>
      </c>
      <c r="L22" s="68"/>
      <c r="M22" s="69">
        <v>-2669678</v>
      </c>
      <c r="N22" s="68"/>
      <c r="O22" s="69">
        <v>360331996</v>
      </c>
      <c r="Q22" s="132"/>
      <c r="R22" s="133"/>
    </row>
    <row r="23" spans="1:18" ht="24.75" customHeight="1" thickTop="1" x14ac:dyDescent="0.55000000000000004"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</row>
    <row r="24" spans="1:18" s="47" customFormat="1" ht="24.75" customHeight="1" x14ac:dyDescent="0.55000000000000004">
      <c r="A24" s="61" t="s">
        <v>160</v>
      </c>
      <c r="B24" s="56"/>
      <c r="C24" s="67">
        <f>SUM(C22)</f>
        <v>254298158</v>
      </c>
      <c r="D24" s="68"/>
      <c r="E24" s="67">
        <f>SUM(E22)</f>
        <v>117143920</v>
      </c>
      <c r="F24" s="68"/>
      <c r="G24" s="67">
        <f>SUM(G22)</f>
        <v>25429816</v>
      </c>
      <c r="H24" s="68"/>
      <c r="I24" s="67">
        <f>SUM(I22)</f>
        <v>-33870220</v>
      </c>
      <c r="J24" s="67"/>
      <c r="K24" s="67">
        <f>SUM(C24:J24)</f>
        <v>363001674</v>
      </c>
      <c r="L24" s="67"/>
      <c r="M24" s="67">
        <f>SUM(M22)</f>
        <v>-2669678</v>
      </c>
      <c r="N24" s="67"/>
      <c r="O24" s="67">
        <f>SUM(K24:M24)</f>
        <v>360331996</v>
      </c>
      <c r="Q24" s="120"/>
    </row>
    <row r="25" spans="1:18" s="47" customFormat="1" ht="24.75" customHeight="1" x14ac:dyDescent="0.55000000000000004">
      <c r="A25" s="114" t="s">
        <v>174</v>
      </c>
      <c r="B25" s="56"/>
      <c r="C25" s="67">
        <v>0</v>
      </c>
      <c r="D25" s="68"/>
      <c r="E25" s="67">
        <v>0</v>
      </c>
      <c r="F25" s="68"/>
      <c r="G25" s="67">
        <v>0</v>
      </c>
      <c r="H25" s="68"/>
      <c r="I25" s="67">
        <f>pl!G46</f>
        <v>-3017263</v>
      </c>
      <c r="J25" s="67"/>
      <c r="K25" s="67">
        <f>SUM(C25:J25)</f>
        <v>-3017263</v>
      </c>
      <c r="L25" s="67"/>
      <c r="M25" s="67">
        <v>-557035</v>
      </c>
      <c r="N25" s="67"/>
      <c r="O25" s="67">
        <f>SUM(K25:M25)</f>
        <v>-3574298</v>
      </c>
      <c r="Q25" s="120"/>
    </row>
    <row r="26" spans="1:18" s="47" customFormat="1" ht="24.75" customHeight="1" x14ac:dyDescent="0.55000000000000004">
      <c r="A26" s="66" t="s">
        <v>113</v>
      </c>
      <c r="B26" s="56"/>
      <c r="C26" s="118">
        <v>0</v>
      </c>
      <c r="D26" s="68"/>
      <c r="E26" s="118">
        <v>0</v>
      </c>
      <c r="F26" s="68"/>
      <c r="G26" s="118">
        <v>0</v>
      </c>
      <c r="H26" s="68"/>
      <c r="I26" s="118">
        <v>-838583</v>
      </c>
      <c r="J26" s="67"/>
      <c r="K26" s="118">
        <f>SUM(C26:J26)</f>
        <v>-838583</v>
      </c>
      <c r="L26" s="67"/>
      <c r="M26" s="118">
        <v>0</v>
      </c>
      <c r="N26" s="67"/>
      <c r="O26" s="118">
        <f>SUM(K26:M26)</f>
        <v>-838583</v>
      </c>
      <c r="Q26" s="120"/>
    </row>
    <row r="27" spans="1:18" s="47" customFormat="1" ht="24.75" customHeight="1" x14ac:dyDescent="0.55000000000000004">
      <c r="A27" s="66" t="s">
        <v>114</v>
      </c>
      <c r="B27" s="56"/>
      <c r="C27" s="67">
        <f>SUM(C25:C26)</f>
        <v>0</v>
      </c>
      <c r="D27" s="68"/>
      <c r="E27" s="67">
        <f>SUM(E25:E26)</f>
        <v>0</v>
      </c>
      <c r="F27" s="68"/>
      <c r="G27" s="67">
        <f>SUM(G25:G26)</f>
        <v>0</v>
      </c>
      <c r="H27" s="68"/>
      <c r="I27" s="67">
        <f>SUM(I25:I26)</f>
        <v>-3855846</v>
      </c>
      <c r="J27" s="67"/>
      <c r="K27" s="67">
        <f>SUM(K25:K26)</f>
        <v>-3855846</v>
      </c>
      <c r="L27" s="67"/>
      <c r="M27" s="67">
        <f>SUM(M25:M26)</f>
        <v>-557035</v>
      </c>
      <c r="N27" s="67"/>
      <c r="O27" s="67">
        <f>SUM(O25:O26)</f>
        <v>-4412881</v>
      </c>
      <c r="Q27" s="120"/>
    </row>
    <row r="28" spans="1:18" s="47" customFormat="1" ht="24.75" customHeight="1" x14ac:dyDescent="0.55000000000000004">
      <c r="A28" s="66" t="s">
        <v>222</v>
      </c>
      <c r="B28" s="56"/>
      <c r="C28" s="67">
        <v>1588</v>
      </c>
      <c r="D28" s="68"/>
      <c r="E28" s="67">
        <v>6749</v>
      </c>
      <c r="F28" s="68"/>
      <c r="G28" s="67">
        <v>0</v>
      </c>
      <c r="H28" s="68"/>
      <c r="I28" s="67">
        <v>0</v>
      </c>
      <c r="J28" s="67"/>
      <c r="K28" s="67">
        <f>SUM(C28:J28)</f>
        <v>8337</v>
      </c>
      <c r="L28" s="67"/>
      <c r="M28" s="67">
        <v>0</v>
      </c>
      <c r="N28" s="67"/>
      <c r="O28" s="67">
        <f>SUM(K28:M28)</f>
        <v>8337</v>
      </c>
      <c r="Q28" s="120"/>
    </row>
    <row r="29" spans="1:18" ht="24.75" customHeight="1" x14ac:dyDescent="0.55000000000000004">
      <c r="A29" s="66" t="s">
        <v>155</v>
      </c>
      <c r="B29" s="56"/>
      <c r="C29" s="67">
        <v>0</v>
      </c>
      <c r="D29" s="68"/>
      <c r="E29" s="67">
        <v>0</v>
      </c>
      <c r="F29" s="68"/>
      <c r="G29" s="67">
        <v>0</v>
      </c>
      <c r="H29" s="68"/>
      <c r="I29" s="67">
        <v>0</v>
      </c>
      <c r="J29" s="67"/>
      <c r="K29" s="67">
        <f>SUM(C29:J29)</f>
        <v>0</v>
      </c>
      <c r="L29" s="67"/>
      <c r="M29" s="67">
        <v>-886422</v>
      </c>
      <c r="N29" s="67"/>
      <c r="O29" s="67">
        <f>SUM(K29:M29)</f>
        <v>-886422</v>
      </c>
      <c r="Q29" s="135"/>
    </row>
    <row r="30" spans="1:18" ht="24.75" customHeight="1" thickBot="1" x14ac:dyDescent="0.6">
      <c r="A30" s="61" t="s">
        <v>161</v>
      </c>
      <c r="B30" s="47"/>
      <c r="C30" s="69">
        <f>SUM(C24,C27:C29)</f>
        <v>254299746</v>
      </c>
      <c r="D30" s="68"/>
      <c r="E30" s="69">
        <f>SUM(E24,E27:E29)</f>
        <v>117150669</v>
      </c>
      <c r="F30" s="68"/>
      <c r="G30" s="69">
        <f>SUM(G24,G27:G29)</f>
        <v>25429816</v>
      </c>
      <c r="H30" s="68"/>
      <c r="I30" s="69">
        <f>SUM(I24,I27:I29)</f>
        <v>-37726066</v>
      </c>
      <c r="J30" s="68"/>
      <c r="K30" s="69">
        <f>SUM(K24,K27:K29)</f>
        <v>359154165</v>
      </c>
      <c r="L30" s="68"/>
      <c r="M30" s="69">
        <f>SUM(M24,M27:M29)</f>
        <v>-4113135</v>
      </c>
      <c r="N30" s="68"/>
      <c r="O30" s="69">
        <f>SUM(O24,O27:O29)</f>
        <v>355041030</v>
      </c>
      <c r="Q30" s="135"/>
      <c r="R30" s="136"/>
    </row>
    <row r="31" spans="1:18" ht="24.75" customHeight="1" thickTop="1" x14ac:dyDescent="0.55000000000000004">
      <c r="A31" s="61"/>
      <c r="B31" s="47"/>
      <c r="C31" s="68">
        <f>C30-bs!G72</f>
        <v>0</v>
      </c>
      <c r="D31" s="68"/>
      <c r="E31" s="68">
        <f>E30-bs!G73</f>
        <v>0</v>
      </c>
      <c r="F31" s="68"/>
      <c r="G31" s="68">
        <f>G30-bs!G75</f>
        <v>0</v>
      </c>
      <c r="H31" s="68"/>
      <c r="I31" s="68">
        <f>I30-bs!G76</f>
        <v>0</v>
      </c>
      <c r="J31" s="68"/>
      <c r="K31" s="68">
        <f>K30-bs!G77</f>
        <v>0</v>
      </c>
      <c r="L31" s="68"/>
      <c r="M31" s="68">
        <f>M30-bs!G78</f>
        <v>0</v>
      </c>
      <c r="N31" s="68"/>
      <c r="O31" s="68">
        <f>O30-bs!G79</f>
        <v>0</v>
      </c>
      <c r="Q31" s="135"/>
      <c r="R31" s="136"/>
    </row>
    <row r="32" spans="1:18" ht="24.75" customHeight="1" x14ac:dyDescent="0.55000000000000004">
      <c r="A32" s="26" t="s">
        <v>0</v>
      </c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</row>
    <row r="33" spans="11:15" ht="24.75" customHeight="1" x14ac:dyDescent="0.55000000000000004">
      <c r="K33" s="134"/>
      <c r="M33" s="134"/>
      <c r="O33" s="134"/>
    </row>
  </sheetData>
  <mergeCells count="5">
    <mergeCell ref="G8:I8"/>
    <mergeCell ref="A1:O1"/>
    <mergeCell ref="A2:O2"/>
    <mergeCell ref="A3:O3"/>
    <mergeCell ref="C6:K6"/>
  </mergeCells>
  <printOptions horizontalCentered="1"/>
  <pageMargins left="0.196850393700787" right="0.196850393700787" top="0.5" bottom="0.196850393700787" header="0.196850393700787" footer="0.196850393700787"/>
  <pageSetup paperSize="9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showGridLines="0" view="pageBreakPreview" topLeftCell="A19" zoomScaleNormal="100" zoomScaleSheetLayoutView="100" workbookViewId="0">
      <selection activeCell="E20" sqref="E20"/>
    </sheetView>
  </sheetViews>
  <sheetFormatPr defaultColWidth="9" defaultRowHeight="19.7" customHeight="1" x14ac:dyDescent="0.55000000000000004"/>
  <cols>
    <col min="1" max="1" width="49.875" style="56" customWidth="1"/>
    <col min="2" max="2" width="1.375" style="65" customWidth="1"/>
    <col min="3" max="3" width="5.875" style="56" customWidth="1"/>
    <col min="4" max="4" width="1.375" style="56" customWidth="1"/>
    <col min="5" max="5" width="13.625" style="56" customWidth="1"/>
    <col min="6" max="6" width="1.375" style="56" customWidth="1"/>
    <col min="7" max="7" width="13.625" style="56" customWidth="1"/>
    <col min="8" max="8" width="1.375" style="56" customWidth="1"/>
    <col min="9" max="9" width="13.625" style="56" customWidth="1"/>
    <col min="10" max="10" width="1.375" style="56" customWidth="1"/>
    <col min="11" max="11" width="13.625" style="56" customWidth="1"/>
    <col min="12" max="12" width="1.375" style="56" customWidth="1"/>
    <col min="13" max="13" width="13.625" style="56" customWidth="1"/>
    <col min="14" max="14" width="1.875" style="56" customWidth="1"/>
    <col min="15" max="16384" width="9" style="56"/>
  </cols>
  <sheetData>
    <row r="1" spans="1:13" s="115" customFormat="1" ht="19.7" customHeight="1" x14ac:dyDescent="0.55000000000000004">
      <c r="A1" s="142" t="s">
        <v>81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</row>
    <row r="2" spans="1:13" s="115" customFormat="1" ht="19.7" customHeight="1" x14ac:dyDescent="0.55000000000000004">
      <c r="A2" s="46" t="s">
        <v>95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3" s="115" customFormat="1" ht="19.7" customHeight="1" x14ac:dyDescent="0.55000000000000004">
      <c r="A3" s="46" t="s">
        <v>159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3" s="47" customFormat="1" ht="19.7" customHeight="1" x14ac:dyDescent="0.55000000000000004">
      <c r="B4" s="48"/>
      <c r="D4" s="49"/>
      <c r="E4" s="50"/>
      <c r="F4" s="50"/>
      <c r="G4" s="50"/>
      <c r="H4" s="50"/>
      <c r="I4" s="50"/>
      <c r="J4" s="50"/>
      <c r="K4" s="50"/>
      <c r="L4" s="50"/>
      <c r="M4" s="51" t="s">
        <v>36</v>
      </c>
    </row>
    <row r="5" spans="1:13" s="52" customFormat="1" ht="19.7" customHeight="1" x14ac:dyDescent="0.55000000000000004">
      <c r="C5" s="53"/>
      <c r="D5" s="54"/>
      <c r="E5" s="138"/>
      <c r="F5" s="138"/>
      <c r="G5" s="138"/>
      <c r="H5" s="138"/>
      <c r="I5" s="138" t="s">
        <v>20</v>
      </c>
      <c r="J5" s="138"/>
      <c r="K5" s="138"/>
      <c r="L5" s="138"/>
      <c r="M5" s="138"/>
    </row>
    <row r="6" spans="1:13" ht="19.7" customHeight="1" x14ac:dyDescent="0.55000000000000004">
      <c r="B6" s="57"/>
      <c r="C6" s="57"/>
      <c r="D6" s="58"/>
      <c r="E6" s="58" t="s">
        <v>68</v>
      </c>
      <c r="F6" s="59"/>
      <c r="G6" s="59"/>
      <c r="H6" s="59"/>
      <c r="I6" s="141" t="s">
        <v>142</v>
      </c>
      <c r="J6" s="141"/>
      <c r="K6" s="141"/>
      <c r="L6" s="59"/>
      <c r="M6" s="59" t="s">
        <v>53</v>
      </c>
    </row>
    <row r="7" spans="1:13" ht="19.7" customHeight="1" x14ac:dyDescent="0.55000000000000004">
      <c r="B7" s="57"/>
      <c r="C7" s="57"/>
      <c r="D7" s="58"/>
      <c r="E7" s="58" t="s">
        <v>91</v>
      </c>
      <c r="F7" s="59"/>
      <c r="G7" s="59" t="s">
        <v>92</v>
      </c>
      <c r="H7" s="59"/>
      <c r="I7" s="60" t="s">
        <v>97</v>
      </c>
      <c r="L7" s="59"/>
      <c r="M7" s="59" t="s">
        <v>54</v>
      </c>
    </row>
    <row r="8" spans="1:13" ht="19.7" customHeight="1" x14ac:dyDescent="0.55000000000000004">
      <c r="B8" s="57"/>
      <c r="C8" s="57"/>
      <c r="D8" s="58"/>
      <c r="E8" s="116" t="s">
        <v>51</v>
      </c>
      <c r="F8" s="59"/>
      <c r="G8" s="116" t="s">
        <v>96</v>
      </c>
      <c r="H8" s="59"/>
      <c r="I8" s="116" t="s">
        <v>98</v>
      </c>
      <c r="J8" s="59"/>
      <c r="K8" s="116" t="s">
        <v>52</v>
      </c>
      <c r="L8" s="59"/>
      <c r="M8" s="116" t="s">
        <v>55</v>
      </c>
    </row>
    <row r="9" spans="1:13" ht="19.7" customHeight="1" x14ac:dyDescent="0.55000000000000004">
      <c r="A9" s="61" t="s">
        <v>133</v>
      </c>
      <c r="B9" s="57"/>
      <c r="C9" s="57"/>
      <c r="D9" s="57"/>
      <c r="E9" s="67">
        <v>254267678</v>
      </c>
      <c r="F9" s="68"/>
      <c r="G9" s="67">
        <v>117014380</v>
      </c>
      <c r="H9" s="68"/>
      <c r="I9" s="67">
        <v>25426768</v>
      </c>
      <c r="J9" s="68"/>
      <c r="K9" s="67">
        <v>39868984</v>
      </c>
      <c r="L9" s="67"/>
      <c r="M9" s="67">
        <v>436577810</v>
      </c>
    </row>
    <row r="10" spans="1:13" ht="19.7" customHeight="1" x14ac:dyDescent="0.55000000000000004">
      <c r="A10" s="114" t="s">
        <v>174</v>
      </c>
      <c r="B10" s="57"/>
      <c r="C10" s="57"/>
      <c r="D10" s="57"/>
      <c r="E10" s="67">
        <v>0</v>
      </c>
      <c r="F10" s="68"/>
      <c r="G10" s="67">
        <v>0</v>
      </c>
      <c r="H10" s="68"/>
      <c r="I10" s="67">
        <v>0</v>
      </c>
      <c r="J10" s="68"/>
      <c r="K10" s="67">
        <v>-132432028</v>
      </c>
      <c r="L10" s="67"/>
      <c r="M10" s="67">
        <v>-132432028</v>
      </c>
    </row>
    <row r="11" spans="1:13" ht="19.7" customHeight="1" x14ac:dyDescent="0.55000000000000004">
      <c r="A11" s="114" t="s">
        <v>113</v>
      </c>
      <c r="B11" s="57"/>
      <c r="C11" s="57"/>
      <c r="D11" s="57"/>
      <c r="E11" s="118">
        <v>0</v>
      </c>
      <c r="F11" s="68"/>
      <c r="G11" s="118">
        <v>0</v>
      </c>
      <c r="H11" s="68"/>
      <c r="I11" s="118">
        <v>0</v>
      </c>
      <c r="J11" s="68"/>
      <c r="K11" s="118">
        <v>-1990884</v>
      </c>
      <c r="L11" s="67"/>
      <c r="M11" s="118">
        <v>-1990884</v>
      </c>
    </row>
    <row r="12" spans="1:13" ht="19.7" customHeight="1" x14ac:dyDescent="0.55000000000000004">
      <c r="A12" s="114" t="s">
        <v>114</v>
      </c>
      <c r="B12" s="57"/>
      <c r="C12" s="57"/>
      <c r="D12" s="57"/>
      <c r="E12" s="67">
        <v>0</v>
      </c>
      <c r="F12" s="68"/>
      <c r="G12" s="67">
        <v>0</v>
      </c>
      <c r="H12" s="68"/>
      <c r="I12" s="67">
        <v>0</v>
      </c>
      <c r="J12" s="68"/>
      <c r="K12" s="67">
        <v>-134422912</v>
      </c>
      <c r="L12" s="67"/>
      <c r="M12" s="67">
        <v>-134422912</v>
      </c>
    </row>
    <row r="13" spans="1:13" ht="19.7" customHeight="1" x14ac:dyDescent="0.55000000000000004">
      <c r="A13" s="66" t="s">
        <v>136</v>
      </c>
      <c r="B13" s="57"/>
      <c r="C13" s="57"/>
      <c r="D13" s="57"/>
      <c r="E13" s="67">
        <v>0</v>
      </c>
      <c r="F13" s="68"/>
      <c r="G13" s="67">
        <v>0</v>
      </c>
      <c r="H13" s="68"/>
      <c r="I13" s="67">
        <v>3048</v>
      </c>
      <c r="J13" s="68"/>
      <c r="K13" s="67">
        <v>-3048</v>
      </c>
      <c r="L13" s="67"/>
      <c r="M13" s="67">
        <v>0</v>
      </c>
    </row>
    <row r="14" spans="1:13" ht="19.7" customHeight="1" x14ac:dyDescent="0.55000000000000004">
      <c r="A14" s="66" t="s">
        <v>223</v>
      </c>
      <c r="B14" s="57"/>
      <c r="C14" s="57"/>
      <c r="D14" s="57"/>
      <c r="E14" s="67"/>
      <c r="F14" s="68"/>
      <c r="G14" s="67"/>
      <c r="H14" s="68"/>
      <c r="I14" s="67"/>
      <c r="J14" s="68"/>
      <c r="K14" s="67"/>
      <c r="L14" s="67"/>
      <c r="M14" s="67"/>
    </row>
    <row r="15" spans="1:13" ht="19.7" customHeight="1" x14ac:dyDescent="0.55000000000000004">
      <c r="A15" s="66" t="s">
        <v>138</v>
      </c>
      <c r="B15" s="57"/>
      <c r="C15" s="57"/>
      <c r="D15" s="57"/>
      <c r="E15" s="67">
        <v>30480</v>
      </c>
      <c r="F15" s="68"/>
      <c r="G15" s="67">
        <v>129540</v>
      </c>
      <c r="H15" s="68"/>
      <c r="I15" s="67">
        <v>0</v>
      </c>
      <c r="J15" s="68"/>
      <c r="K15" s="67">
        <v>0</v>
      </c>
      <c r="L15" s="67"/>
      <c r="M15" s="67">
        <v>160020</v>
      </c>
    </row>
    <row r="16" spans="1:13" ht="19.7" customHeight="1" x14ac:dyDescent="0.55000000000000004">
      <c r="A16" s="66" t="s">
        <v>137</v>
      </c>
      <c r="B16" s="57"/>
      <c r="C16" s="57"/>
      <c r="D16" s="57"/>
      <c r="E16" s="67">
        <v>0</v>
      </c>
      <c r="F16" s="68"/>
      <c r="G16" s="67">
        <v>0</v>
      </c>
      <c r="H16" s="68"/>
      <c r="I16" s="67">
        <v>0</v>
      </c>
      <c r="J16" s="68"/>
      <c r="K16" s="67">
        <v>-12713384</v>
      </c>
      <c r="L16" s="67"/>
      <c r="M16" s="67">
        <v>-12713384</v>
      </c>
    </row>
    <row r="17" spans="1:15" ht="19.7" customHeight="1" thickBot="1" x14ac:dyDescent="0.6">
      <c r="A17" s="61" t="s">
        <v>134</v>
      </c>
      <c r="B17" s="64"/>
      <c r="C17" s="62"/>
      <c r="D17" s="62"/>
      <c r="E17" s="69">
        <v>254298158</v>
      </c>
      <c r="F17" s="68"/>
      <c r="G17" s="69">
        <v>117143920</v>
      </c>
      <c r="H17" s="68"/>
      <c r="I17" s="69">
        <v>25429816</v>
      </c>
      <c r="J17" s="68"/>
      <c r="K17" s="69">
        <v>-107270360</v>
      </c>
      <c r="L17" s="68"/>
      <c r="M17" s="69">
        <v>289601534</v>
      </c>
    </row>
    <row r="18" spans="1:15" ht="19.7" customHeight="1" thickTop="1" x14ac:dyDescent="0.55000000000000004">
      <c r="B18" s="64"/>
      <c r="C18" s="62"/>
      <c r="D18" s="62"/>
    </row>
    <row r="19" spans="1:15" s="47" customFormat="1" ht="19.7" customHeight="1" x14ac:dyDescent="0.55000000000000004">
      <c r="A19" s="61" t="s">
        <v>160</v>
      </c>
      <c r="B19" s="57"/>
      <c r="C19" s="57"/>
      <c r="D19" s="57"/>
      <c r="E19" s="67">
        <f>SUM(E17)</f>
        <v>254298158</v>
      </c>
      <c r="F19" s="68"/>
      <c r="G19" s="67">
        <f>SUM(G17)</f>
        <v>117143920</v>
      </c>
      <c r="H19" s="68"/>
      <c r="I19" s="67">
        <f>SUM(I17)</f>
        <v>25429816</v>
      </c>
      <c r="J19" s="68"/>
      <c r="K19" s="67">
        <f>SUM(K17)</f>
        <v>-107270360</v>
      </c>
      <c r="L19" s="67"/>
      <c r="M19" s="67">
        <f>SUM(E19:K19)</f>
        <v>289601534</v>
      </c>
      <c r="N19" s="119"/>
      <c r="O19" s="120"/>
    </row>
    <row r="20" spans="1:15" s="47" customFormat="1" ht="18.95" customHeight="1" x14ac:dyDescent="0.55000000000000004">
      <c r="A20" s="114" t="s">
        <v>174</v>
      </c>
      <c r="B20" s="57"/>
      <c r="C20" s="57"/>
      <c r="D20" s="57"/>
      <c r="E20" s="67">
        <v>0</v>
      </c>
      <c r="F20" s="68"/>
      <c r="G20" s="67">
        <v>0</v>
      </c>
      <c r="H20" s="68"/>
      <c r="I20" s="67">
        <v>0</v>
      </c>
      <c r="J20" s="68"/>
      <c r="K20" s="67">
        <f>pl!K27</f>
        <v>-19559375</v>
      </c>
      <c r="L20" s="67"/>
      <c r="M20" s="67">
        <f>SUM(E20:K20)</f>
        <v>-19559375</v>
      </c>
      <c r="N20" s="119"/>
      <c r="O20" s="120"/>
    </row>
    <row r="21" spans="1:15" s="47" customFormat="1" ht="18.95" customHeight="1" x14ac:dyDescent="0.55000000000000004">
      <c r="A21" s="66" t="s">
        <v>113</v>
      </c>
      <c r="B21" s="57"/>
      <c r="C21" s="57"/>
      <c r="D21" s="57"/>
      <c r="E21" s="118">
        <v>0</v>
      </c>
      <c r="F21" s="68"/>
      <c r="G21" s="118">
        <v>0</v>
      </c>
      <c r="H21" s="68"/>
      <c r="I21" s="118">
        <v>0</v>
      </c>
      <c r="J21" s="68"/>
      <c r="K21" s="118">
        <f>SUM(pl!G34)</f>
        <v>-838583</v>
      </c>
      <c r="L21" s="67"/>
      <c r="M21" s="118">
        <f>SUM(E21:K21)</f>
        <v>-838583</v>
      </c>
      <c r="N21" s="119"/>
      <c r="O21" s="120"/>
    </row>
    <row r="22" spans="1:15" s="47" customFormat="1" ht="18.95" customHeight="1" x14ac:dyDescent="0.55000000000000004">
      <c r="A22" s="66" t="s">
        <v>114</v>
      </c>
      <c r="B22" s="57"/>
      <c r="C22" s="57"/>
      <c r="D22" s="57"/>
      <c r="E22" s="67">
        <f>SUM(E20:E21)</f>
        <v>0</v>
      </c>
      <c r="F22" s="68"/>
      <c r="G22" s="67">
        <f>SUM(G20:G21)</f>
        <v>0</v>
      </c>
      <c r="H22" s="68"/>
      <c r="I22" s="67">
        <f>SUM(I20:I21)</f>
        <v>0</v>
      </c>
      <c r="J22" s="68"/>
      <c r="K22" s="67">
        <f>SUM(K20:K21)</f>
        <v>-20397958</v>
      </c>
      <c r="L22" s="67"/>
      <c r="M22" s="67">
        <f>SUM(M20:M21)</f>
        <v>-20397958</v>
      </c>
      <c r="N22" s="119"/>
      <c r="O22" s="120"/>
    </row>
    <row r="23" spans="1:15" s="47" customFormat="1" ht="18.95" customHeight="1" x14ac:dyDescent="0.55000000000000004">
      <c r="A23" s="66" t="s">
        <v>223</v>
      </c>
      <c r="B23" s="57"/>
      <c r="C23" s="57"/>
      <c r="D23" s="57"/>
      <c r="E23" s="67"/>
      <c r="F23" s="68"/>
      <c r="G23" s="67"/>
      <c r="H23" s="68"/>
      <c r="I23" s="67"/>
      <c r="J23" s="68"/>
      <c r="K23" s="67"/>
      <c r="L23" s="67"/>
      <c r="M23" s="67"/>
      <c r="N23" s="119"/>
      <c r="O23" s="120"/>
    </row>
    <row r="24" spans="1:15" s="47" customFormat="1" ht="18.95" customHeight="1" x14ac:dyDescent="0.55000000000000004">
      <c r="A24" s="66" t="s">
        <v>138</v>
      </c>
      <c r="B24" s="57"/>
      <c r="C24" s="57"/>
      <c r="D24" s="57"/>
      <c r="E24" s="67">
        <v>1588</v>
      </c>
      <c r="F24" s="68"/>
      <c r="G24" s="67">
        <v>6749</v>
      </c>
      <c r="H24" s="68"/>
      <c r="I24" s="67">
        <v>0</v>
      </c>
      <c r="J24" s="68"/>
      <c r="K24" s="67">
        <v>0</v>
      </c>
      <c r="L24" s="67"/>
      <c r="M24" s="67">
        <f>SUM(E24:K24)</f>
        <v>8337</v>
      </c>
      <c r="N24" s="119"/>
      <c r="O24" s="120"/>
    </row>
    <row r="25" spans="1:15" s="47" customFormat="1" ht="19.7" customHeight="1" thickBot="1" x14ac:dyDescent="0.6">
      <c r="A25" s="61" t="s">
        <v>161</v>
      </c>
      <c r="B25" s="57"/>
      <c r="C25" s="57"/>
      <c r="D25" s="57"/>
      <c r="E25" s="69">
        <f>SUM(E19,E22:E24)</f>
        <v>254299746</v>
      </c>
      <c r="F25" s="68"/>
      <c r="G25" s="69">
        <f>SUM(G19,G22:G24)</f>
        <v>117150669</v>
      </c>
      <c r="H25" s="68"/>
      <c r="I25" s="69">
        <f>SUM(I19,I22:I24)</f>
        <v>25429816</v>
      </c>
      <c r="J25" s="68"/>
      <c r="K25" s="69">
        <f>SUM(K19,K22:K24)</f>
        <v>-127668318</v>
      </c>
      <c r="L25" s="68"/>
      <c r="M25" s="69">
        <f>SUM(M19,M22:M24)</f>
        <v>269211913</v>
      </c>
      <c r="N25" s="119"/>
      <c r="O25" s="120"/>
    </row>
    <row r="26" spans="1:15" ht="19.7" customHeight="1" thickTop="1" x14ac:dyDescent="0.55000000000000004">
      <c r="B26" s="56"/>
      <c r="E26" s="63">
        <f>E25-bs!K72</f>
        <v>0</v>
      </c>
      <c r="F26" s="63"/>
      <c r="G26" s="63">
        <f>G25-bs!K73</f>
        <v>0</v>
      </c>
      <c r="H26" s="63"/>
      <c r="I26" s="63">
        <f>I25-bs!K75</f>
        <v>0</v>
      </c>
      <c r="J26" s="63"/>
      <c r="K26" s="63">
        <f>K25-bs!K76</f>
        <v>0</v>
      </c>
      <c r="L26" s="63"/>
      <c r="M26" s="63">
        <f>M25-bs!K77</f>
        <v>0</v>
      </c>
    </row>
    <row r="27" spans="1:15" ht="19.7" customHeight="1" x14ac:dyDescent="0.55000000000000004">
      <c r="B27" s="56"/>
      <c r="E27" s="63"/>
      <c r="F27" s="63"/>
      <c r="G27" s="63"/>
      <c r="H27" s="63"/>
      <c r="I27" s="63"/>
      <c r="J27" s="63"/>
      <c r="K27" s="63"/>
      <c r="L27" s="63"/>
      <c r="M27" s="63"/>
    </row>
    <row r="28" spans="1:15" ht="19.7" customHeight="1" x14ac:dyDescent="0.55000000000000004">
      <c r="A28" s="26" t="s">
        <v>0</v>
      </c>
    </row>
  </sheetData>
  <mergeCells count="2">
    <mergeCell ref="A1:M1"/>
    <mergeCell ref="I6:K6"/>
  </mergeCells>
  <pageMargins left="1.07" right="0.196850393700787" top="0.98425196850393704" bottom="0.196850393700787" header="0.196850393700787" footer="0.196850393700787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bs</vt:lpstr>
      <vt:lpstr>pl</vt:lpstr>
      <vt:lpstr>conso</vt:lpstr>
      <vt:lpstr>company </vt:lpstr>
      <vt:lpstr>bs!Print_Area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United Auditing</dc:creator>
  <cp:lastModifiedBy>Aranya Ruenyan</cp:lastModifiedBy>
  <cp:lastPrinted>2018-02-20T11:43:28Z</cp:lastPrinted>
  <dcterms:created xsi:type="dcterms:W3CDTF">2000-08-04T06:08:57Z</dcterms:created>
  <dcterms:modified xsi:type="dcterms:W3CDTF">2018-02-22T07:29:06Z</dcterms:modified>
</cp:coreProperties>
</file>