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wanchanok\Desktop\ประกอบยื่น set portal Y60\_นำส่ง งบ E  บมจกรังด์ปรีซ์ ปี 2560\"/>
    </mc:Choice>
  </mc:AlternateContent>
  <bookViews>
    <workbookView xWindow="10305" yWindow="45" windowWidth="10200" windowHeight="3765" tabRatio="870" activeTab="3"/>
  </bookViews>
  <sheets>
    <sheet name="BS" sheetId="1" r:id="rId1"/>
    <sheet name="PL" sheetId="4" r:id="rId2"/>
    <sheet name="Equit" sheetId="2" r:id="rId3"/>
    <sheet name="CF" sheetId="5" r:id="rId4"/>
  </sheets>
  <definedNames>
    <definedName name="_xlnm.Print_Area" localSheetId="0">BS!$A$1:$N$103</definedName>
    <definedName name="_xlnm.Print_Area" localSheetId="3">CF!$A$1:$K$77</definedName>
    <definedName name="_xlnm.Print_Area" localSheetId="2">Equit!$A$1:$O$25</definedName>
    <definedName name="_xlnm.Print_Area" localSheetId="1">PL!$A$1:$L$34</definedName>
  </definedNames>
  <calcPr calcId="152511"/>
</workbook>
</file>

<file path=xl/calcChain.xml><?xml version="1.0" encoding="utf-8"?>
<calcChain xmlns="http://schemas.openxmlformats.org/spreadsheetml/2006/main">
  <c r="H19" i="2" l="1"/>
  <c r="G19" i="2"/>
  <c r="I19" i="2"/>
  <c r="K19" i="2"/>
  <c r="K45" i="5" l="1"/>
  <c r="K46" i="5"/>
  <c r="I46" i="5"/>
  <c r="A43" i="5" l="1"/>
  <c r="A41" i="5"/>
  <c r="A103" i="1" l="1"/>
  <c r="A69" i="1"/>
  <c r="A68" i="1"/>
  <c r="A102" i="1" s="1"/>
  <c r="B69" i="1"/>
  <c r="B68" i="1"/>
  <c r="A72" i="1"/>
  <c r="A71" i="1"/>
  <c r="M43" i="1"/>
  <c r="M76" i="1" s="1"/>
  <c r="K43" i="1"/>
  <c r="K76" i="1" s="1"/>
  <c r="A38" i="1"/>
  <c r="I61" i="5" l="1"/>
  <c r="I55" i="5"/>
  <c r="I22" i="4" l="1"/>
  <c r="M24" i="1"/>
  <c r="K24" i="1"/>
  <c r="A40" i="1"/>
  <c r="A73" i="1" s="1"/>
  <c r="K22" i="4" l="1"/>
  <c r="L13" i="2" s="1"/>
  <c r="K10" i="4"/>
  <c r="K15" i="4" s="1"/>
  <c r="K17" i="4" s="1"/>
  <c r="L12" i="2" s="1"/>
  <c r="L14" i="2" s="1"/>
  <c r="I10" i="4"/>
  <c r="I15" i="4" s="1"/>
  <c r="M14" i="1"/>
  <c r="M25" i="1" s="1"/>
  <c r="K14" i="1"/>
  <c r="K25" i="1" s="1"/>
  <c r="M50" i="1"/>
  <c r="K50" i="1"/>
  <c r="M55" i="1"/>
  <c r="K55" i="1"/>
  <c r="K9" i="5" l="1"/>
  <c r="K25" i="5" s="1"/>
  <c r="K26" i="4"/>
  <c r="K23" i="4"/>
  <c r="K90" i="1"/>
  <c r="K56" i="1" l="1"/>
  <c r="N15" i="2"/>
  <c r="N17" i="2"/>
  <c r="N16" i="2"/>
  <c r="K61" i="5" l="1"/>
  <c r="K55" i="5"/>
  <c r="F14" i="2"/>
  <c r="F19" i="2" s="1"/>
  <c r="I17" i="4"/>
  <c r="I9" i="5" l="1"/>
  <c r="I25" i="5" s="1"/>
  <c r="I33" i="5" s="1"/>
  <c r="I36" i="5" s="1"/>
  <c r="I62" i="5" s="1"/>
  <c r="I64" i="5" s="1"/>
  <c r="I23" i="4"/>
  <c r="L18" i="2" s="1"/>
  <c r="L19" i="2" s="1"/>
  <c r="N13" i="2"/>
  <c r="N12" i="2"/>
  <c r="N14" i="2" s="1"/>
  <c r="J14" i="2"/>
  <c r="J19" i="2" s="1"/>
  <c r="M56" i="1"/>
  <c r="N18" i="2" l="1"/>
  <c r="N19" i="2" s="1"/>
  <c r="K91" i="1"/>
  <c r="M90" i="1" l="1"/>
  <c r="M91" i="1" l="1"/>
  <c r="K33" i="5" l="1"/>
  <c r="K36" i="5" l="1"/>
  <c r="K62" i="5" s="1"/>
  <c r="K64" i="5" s="1"/>
</calcChain>
</file>

<file path=xl/sharedStrings.xml><?xml version="1.0" encoding="utf-8"?>
<sst xmlns="http://schemas.openxmlformats.org/spreadsheetml/2006/main" count="219" uniqueCount="170">
  <si>
    <t>- 1 -</t>
  </si>
  <si>
    <t xml:space="preserve"> </t>
  </si>
  <si>
    <t>- 2 -</t>
  </si>
  <si>
    <t>- 3 -</t>
  </si>
  <si>
    <t xml:space="preserve">                     </t>
  </si>
  <si>
    <t>14.3</t>
  </si>
  <si>
    <t>- 5 -</t>
  </si>
  <si>
    <t>- 6 -</t>
  </si>
  <si>
    <t xml:space="preserve">         </t>
  </si>
  <si>
    <t xml:space="preserve">      </t>
  </si>
  <si>
    <t>- 7 -</t>
  </si>
  <si>
    <t xml:space="preserve">     </t>
  </si>
  <si>
    <t>21</t>
  </si>
  <si>
    <t>22</t>
  </si>
  <si>
    <t>25</t>
  </si>
  <si>
    <t>15</t>
  </si>
  <si>
    <t>16</t>
  </si>
  <si>
    <t>17</t>
  </si>
  <si>
    <t>18</t>
  </si>
  <si>
    <t>19</t>
  </si>
  <si>
    <t>20</t>
  </si>
  <si>
    <t>24</t>
  </si>
  <si>
    <t>20.3</t>
  </si>
  <si>
    <t>23</t>
  </si>
  <si>
    <t>Assets</t>
  </si>
  <si>
    <t xml:space="preserve">Cash and cash equivalents </t>
  </si>
  <si>
    <t>Current assets</t>
  </si>
  <si>
    <t>Current investments</t>
  </si>
  <si>
    <t>Trade accounts receivable and other current receivables</t>
  </si>
  <si>
    <t>Inventories</t>
  </si>
  <si>
    <t>Total current assets</t>
  </si>
  <si>
    <t>Non-Current Assets</t>
  </si>
  <si>
    <t>Trade accounts payable and other current payables</t>
  </si>
  <si>
    <t>Accrued income tax</t>
  </si>
  <si>
    <t>Restricted bank deposit</t>
  </si>
  <si>
    <t>Other long-term investment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</si>
  <si>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</si>
  <si>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</si>
  <si>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</si>
  <si>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</si>
  <si>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</si>
  <si>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</si>
  <si>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</si>
  <si>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</si>
  <si>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</t>
  </si>
  <si>
    <t>2017</t>
  </si>
  <si>
    <t>2016</t>
  </si>
  <si>
    <t>Grand Prix International Public Company Limited</t>
  </si>
  <si>
    <t>Statements of financial position</t>
  </si>
  <si>
    <t>As at December 31, 2017</t>
  </si>
  <si>
    <t>(Unit:Baht)</t>
  </si>
  <si>
    <t>The notes to the interim financial statement are an integral part of this interim financial statement.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</si>
  <si>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</si>
  <si>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</si>
  <si>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</si>
  <si>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</si>
  <si>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Liabilities and shareholders' equity</t>
  </si>
  <si>
    <t>Current liabilities</t>
  </si>
  <si>
    <t>Unearned revenues</t>
  </si>
  <si>
    <t>Current portion of long-term debts</t>
  </si>
  <si>
    <t>Total current liabilities</t>
  </si>
  <si>
    <t>Non current liabilities</t>
  </si>
  <si>
    <t>Long-term loans</t>
  </si>
  <si>
    <t>Liabilities under finance lease contract</t>
  </si>
  <si>
    <t xml:space="preserve">Non-current provisions for employee benefits </t>
  </si>
  <si>
    <t>Total non-current liabilities</t>
  </si>
  <si>
    <t>Total liabilities</t>
  </si>
  <si>
    <t>Statements of financial position (Cont.)</t>
  </si>
  <si>
    <t>Liabilities and shareholders' equity (Cont.)</t>
  </si>
  <si>
    <t>Share capital</t>
  </si>
  <si>
    <t xml:space="preserve">Authorized share capital </t>
  </si>
  <si>
    <t>600,000,000  common shares of Baht 0.50 each,</t>
  </si>
  <si>
    <t>Issued and paid-up share capital</t>
  </si>
  <si>
    <t>500,000,000  common shares of Baht 0.50 each,</t>
  </si>
  <si>
    <t>Premium on share-based payment</t>
  </si>
  <si>
    <t>Retained earnings(Deficits)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</si>
  <si>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</si>
  <si>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</si>
  <si>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</si>
  <si>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</si>
  <si>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</si>
  <si>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</si>
  <si>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For the year ended December 31, 2017</t>
  </si>
  <si>
    <t>Note</t>
  </si>
  <si>
    <t>Revenues from sales and services</t>
  </si>
  <si>
    <t>Cost of sales and services</t>
  </si>
  <si>
    <t>Gross Profit</t>
  </si>
  <si>
    <t xml:space="preserve">Other income 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</si>
  <si>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</si>
  <si>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</si>
  <si>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</si>
  <si>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</si>
  <si>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</si>
  <si>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>Other comprehensive income :-</t>
  </si>
  <si>
    <t>Items that will never be reclassified to profit or loss :-</t>
  </si>
  <si>
    <t>Defined benefit plan actuarial gains (losses)</t>
  </si>
  <si>
    <t>Income tax on components of other comprehensive income</t>
  </si>
  <si>
    <t>Total comprehensive income(loss) for the year</t>
  </si>
  <si>
    <t>Earnings per share</t>
  </si>
  <si>
    <t xml:space="preserve">Basic earnings (loss) per share </t>
  </si>
  <si>
    <t xml:space="preserve">Weighted average number of common shares (Unit : Shares) </t>
  </si>
  <si>
    <t>Statements of  changes in shareholders' equity</t>
  </si>
  <si>
    <t xml:space="preserve"> share capital</t>
  </si>
  <si>
    <t>Total</t>
  </si>
  <si>
    <t>Total comprehensive income for the year</t>
  </si>
  <si>
    <t>Other comprehensive income(expenses)</t>
  </si>
  <si>
    <t>Balance as at December 31, 2016</t>
  </si>
  <si>
    <t>Dividend</t>
  </si>
  <si>
    <t>Balance as at December 31, 2017</t>
  </si>
  <si>
    <t>Increase capital</t>
  </si>
  <si>
    <t>Statements of cashflows</t>
  </si>
  <si>
    <t>Cash flows from operating activities</t>
  </si>
  <si>
    <t>Bad debt</t>
  </si>
  <si>
    <t>Doubtful accounts</t>
  </si>
  <si>
    <t>Reversal of allowance for doubtful accounts</t>
  </si>
  <si>
    <t>Provisions for goods returned(Reversal)</t>
  </si>
  <si>
    <t>Loss from devaluation of inventories</t>
  </si>
  <si>
    <t>Amortization of prepaid rental</t>
  </si>
  <si>
    <t>Depreciation /Amortization</t>
  </si>
  <si>
    <t xml:space="preserve">Loss from sales of other non-current assets </t>
  </si>
  <si>
    <t xml:space="preserve">Loss from impairment of other non-current assets </t>
  </si>
  <si>
    <t>Estimation of employee benefits expenses</t>
  </si>
  <si>
    <t>Interest expenses</t>
  </si>
  <si>
    <t>Unrealized gain from charging in value of short-term investment</t>
  </si>
  <si>
    <t>Changes in operating assets and liabilities</t>
  </si>
  <si>
    <t>Income tax paid</t>
  </si>
  <si>
    <t>Cash Flows from investing activities</t>
  </si>
  <si>
    <t>Cash repayment for  temporary Investments</t>
  </si>
  <si>
    <t>Cash repayment other long-term investment</t>
  </si>
  <si>
    <t>Cash paid for long-term loans to related person</t>
  </si>
  <si>
    <t>Cash repayment from long-term loans to related person</t>
  </si>
  <si>
    <t>Cash received from sale of fixed assets</t>
  </si>
  <si>
    <t>Cash paid for purchase of fixed assets</t>
  </si>
  <si>
    <t>Cash paid for purchase of intangible assets</t>
  </si>
  <si>
    <t>Net cash provided by (used in) investing activities</t>
  </si>
  <si>
    <t>Cash flows from financing activities</t>
  </si>
  <si>
    <t>Cash repayment for long-term loans from financial institution</t>
  </si>
  <si>
    <t>Cash repayment for liabilites under finance lease contract</t>
  </si>
  <si>
    <t>Cash received from ordinary shares</t>
  </si>
  <si>
    <t>Dividends paid</t>
  </si>
  <si>
    <t>Net increase(decrease) in cash and cash equivalents</t>
  </si>
  <si>
    <t>Net cash used in financing activities</t>
  </si>
  <si>
    <t>Cash and cash equivalents as at the beginning of the year</t>
  </si>
  <si>
    <t>Cash and cash equivalents as at the end of the year</t>
  </si>
  <si>
    <t>Statements of cashflows (Cont.)</t>
  </si>
  <si>
    <t>Additional information disclosure relating to cash flows stated in note 30.</t>
  </si>
  <si>
    <t>Adjustment for</t>
  </si>
  <si>
    <t>Net cash from operating activities</t>
  </si>
  <si>
    <t>Interest paid</t>
  </si>
  <si>
    <t>( Mr. Anothai Eamlumnow )              ( Mr. Peeraphong Eamlumnow )</t>
  </si>
  <si>
    <t>Share premium</t>
  </si>
  <si>
    <t>Other comprehensive income(loss)-net of income tax</t>
  </si>
  <si>
    <t>Inventory(Increase) Decrease</t>
  </si>
  <si>
    <t>Other non-current assets(Increase) Decrease</t>
  </si>
  <si>
    <t>Cash generated from operating activities</t>
  </si>
  <si>
    <t xml:space="preserve">Trade accounts receivable and other current </t>
  </si>
  <si>
    <t>receivables(Increase) Decrease</t>
  </si>
  <si>
    <t>Distribution cost</t>
  </si>
  <si>
    <t xml:space="preserve">Balance as at January 1, 2016 </t>
  </si>
  <si>
    <t>Trade accounts payable and other current payables Increase(Decrease)</t>
  </si>
  <si>
    <t>Unearned revenues Increase(Decrease)</t>
  </si>
  <si>
    <t>(Appropriated and</t>
  </si>
  <si>
    <t>Unappropriated)</t>
  </si>
  <si>
    <t>Retained Earnings</t>
  </si>
  <si>
    <t>(Deficit)</t>
  </si>
  <si>
    <t xml:space="preserve"> Premium on    </t>
  </si>
  <si>
    <t xml:space="preserve"> share-based  </t>
  </si>
  <si>
    <t>payment</t>
  </si>
  <si>
    <t xml:space="preserve">Issued and </t>
  </si>
  <si>
    <t>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</si>
</sst>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_-* #,##0_-;\-* #,##0_-;_-* &quot;-&quot;??_-;_-@_-"/>
    <numFmt numFmtId="191" formatCode="#,##0.00_ ;\-#,##0.00\ 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3" fillId="0" borderId="0" applyBorder="0"/>
    <xf numFmtId="0" fontId="15" fillId="0" borderId="0"/>
  </cellStyleXfs>
  <cellXfs count="139">
    <xf numFmtId="0" fontId="0" fillId="0" borderId="0" xfId="0"/>
    <xf numFmtId="40" fontId="3" fillId="0" borderId="0" xfId="2" applyNumberFormat="1" applyFont="1" applyFill="1" applyAlignment="1" applyProtection="1">
      <alignment horizontal="center" vertical="center"/>
    </xf>
    <xf numFmtId="0" fontId="4" fillId="0" borderId="0" xfId="0" applyFont="1"/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vertical="center"/>
    </xf>
    <xf numFmtId="39" fontId="3" fillId="0" borderId="0" xfId="2" applyFont="1" applyFill="1" applyAlignment="1">
      <alignment horizontal="center" vertical="center"/>
    </xf>
    <xf numFmtId="40" fontId="3" fillId="0" borderId="0" xfId="0" applyNumberFormat="1" applyFont="1" applyFill="1" applyAlignment="1">
      <alignment horizontal="right" vertical="center"/>
    </xf>
    <xf numFmtId="39" fontId="3" fillId="0" borderId="0" xfId="2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40" fontId="12" fillId="0" borderId="0" xfId="2" applyNumberFormat="1" applyFont="1" applyFill="1" applyAlignment="1" applyProtection="1">
      <alignment horizontal="center" vertical="center"/>
    </xf>
    <xf numFmtId="43" fontId="12" fillId="0" borderId="0" xfId="1" applyFont="1" applyAlignment="1">
      <alignment horizontal="center"/>
    </xf>
    <xf numFmtId="40" fontId="12" fillId="0" borderId="0" xfId="2" applyNumberFormat="1" applyFont="1" applyFill="1" applyAlignment="1" applyProtection="1">
      <alignment vertical="center"/>
    </xf>
    <xf numFmtId="40" fontId="12" fillId="0" borderId="0" xfId="2" applyNumberFormat="1" applyFont="1" applyFill="1" applyAlignment="1">
      <alignment vertical="center"/>
    </xf>
    <xf numFmtId="40" fontId="12" fillId="0" borderId="0" xfId="0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3" fontId="12" fillId="0" borderId="0" xfId="1" applyFont="1" applyAlignment="1">
      <alignment horizontal="right"/>
    </xf>
    <xf numFmtId="40" fontId="13" fillId="0" borderId="0" xfId="2" applyNumberFormat="1" applyFont="1" applyFill="1" applyAlignment="1">
      <alignment vertical="center"/>
    </xf>
    <xf numFmtId="0" fontId="12" fillId="0" borderId="0" xfId="0" applyFont="1"/>
    <xf numFmtId="43" fontId="12" fillId="0" borderId="0" xfId="1" quotePrefix="1" applyFont="1" applyAlignment="1">
      <alignment horizontal="center"/>
    </xf>
    <xf numFmtId="0" fontId="12" fillId="0" borderId="0" xfId="0" applyFont="1" applyAlignment="1">
      <alignment horizontal="center"/>
    </xf>
    <xf numFmtId="40" fontId="12" fillId="0" borderId="0" xfId="0" applyNumberFormat="1" applyFont="1" applyFill="1" applyAlignment="1">
      <alignment vertical="center"/>
    </xf>
    <xf numFmtId="40" fontId="12" fillId="0" borderId="0" xfId="2" applyNumberFormat="1" applyFont="1" applyFill="1" applyAlignment="1">
      <alignment horizontal="center" vertical="center"/>
    </xf>
    <xf numFmtId="4" fontId="12" fillId="0" borderId="0" xfId="1" applyNumberFormat="1" applyFont="1"/>
    <xf numFmtId="187" fontId="12" fillId="0" borderId="0" xfId="1" applyNumberFormat="1" applyFont="1" applyFill="1" applyAlignment="1">
      <alignment vertical="center"/>
    </xf>
    <xf numFmtId="187" fontId="12" fillId="0" borderId="1" xfId="1" applyNumberFormat="1" applyFont="1" applyBorder="1"/>
    <xf numFmtId="187" fontId="12" fillId="0" borderId="0" xfId="1" applyNumberFormat="1" applyFont="1" applyFill="1" applyBorder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187" fontId="12" fillId="0" borderId="1" xfId="1" applyNumberFormat="1" applyFont="1" applyFill="1" applyBorder="1" applyAlignment="1">
      <alignment vertical="center"/>
    </xf>
    <xf numFmtId="187" fontId="12" fillId="0" borderId="2" xfId="1" applyNumberFormat="1" applyFont="1" applyBorder="1"/>
    <xf numFmtId="188" fontId="12" fillId="0" borderId="0" xfId="1" applyNumberFormat="1" applyFont="1"/>
    <xf numFmtId="188" fontId="12" fillId="0" borderId="0" xfId="1" applyNumberFormat="1" applyFont="1" applyFill="1" applyAlignment="1">
      <alignment vertical="center"/>
    </xf>
    <xf numFmtId="188" fontId="12" fillId="0" borderId="1" xfId="1" applyNumberFormat="1" applyFont="1" applyBorder="1"/>
    <xf numFmtId="188" fontId="12" fillId="0" borderId="1" xfId="1" applyNumberFormat="1" applyFont="1" applyFill="1" applyBorder="1" applyAlignment="1">
      <alignment vertical="center"/>
    </xf>
    <xf numFmtId="188" fontId="12" fillId="0" borderId="3" xfId="1" applyNumberFormat="1" applyFont="1" applyBorder="1"/>
    <xf numFmtId="43" fontId="12" fillId="0" borderId="0" xfId="1" applyFont="1" applyFill="1" applyAlignment="1">
      <alignment vertical="center"/>
    </xf>
    <xf numFmtId="43" fontId="12" fillId="0" borderId="0" xfId="1" applyFont="1"/>
    <xf numFmtId="190" fontId="12" fillId="0" borderId="0" xfId="1" applyNumberFormat="1" applyFont="1"/>
    <xf numFmtId="3" fontId="12" fillId="0" borderId="0" xfId="1" applyNumberFormat="1" applyFont="1" applyFill="1" applyAlignment="1">
      <alignment vertical="center"/>
    </xf>
    <xf numFmtId="3" fontId="12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center"/>
    </xf>
    <xf numFmtId="39" fontId="12" fillId="0" borderId="0" xfId="2" applyFont="1" applyFill="1" applyAlignment="1">
      <alignment horizontal="right" vertical="center"/>
    </xf>
    <xf numFmtId="0" fontId="10" fillId="0" borderId="0" xfId="0" applyFont="1" applyBorder="1" applyAlignment="1">
      <alignment horizontal="center"/>
    </xf>
    <xf numFmtId="188" fontId="12" fillId="0" borderId="0" xfId="0" applyNumberFormat="1" applyFont="1" applyFill="1" applyAlignment="1">
      <alignment vertical="center"/>
    </xf>
    <xf numFmtId="187" fontId="12" fillId="0" borderId="0" xfId="3" applyNumberFormat="1" applyFont="1" applyFill="1" applyBorder="1" applyAlignment="1">
      <alignment vertical="center"/>
    </xf>
    <xf numFmtId="188" fontId="12" fillId="0" borderId="2" xfId="0" applyNumberFormat="1" applyFont="1" applyFill="1" applyBorder="1" applyAlignment="1">
      <alignment vertical="center"/>
    </xf>
    <xf numFmtId="188" fontId="12" fillId="0" borderId="3" xfId="0" applyNumberFormat="1" applyFont="1" applyFill="1" applyBorder="1" applyAlignment="1">
      <alignment vertical="center"/>
    </xf>
    <xf numFmtId="43" fontId="10" fillId="0" borderId="0" xfId="1" applyFont="1" applyAlignment="1">
      <alignment horizontal="center"/>
    </xf>
    <xf numFmtId="188" fontId="12" fillId="0" borderId="5" xfId="0" applyNumberFormat="1" applyFont="1" applyFill="1" applyBorder="1" applyAlignment="1">
      <alignment vertical="center"/>
    </xf>
    <xf numFmtId="188" fontId="10" fillId="0" borderId="0" xfId="0" applyNumberFormat="1" applyFont="1"/>
    <xf numFmtId="188" fontId="12" fillId="0" borderId="4" xfId="0" applyNumberFormat="1" applyFont="1" applyFill="1" applyBorder="1" applyAlignment="1">
      <alignment vertical="center"/>
    </xf>
    <xf numFmtId="187" fontId="10" fillId="0" borderId="0" xfId="1" applyNumberFormat="1" applyFont="1"/>
    <xf numFmtId="43" fontId="12" fillId="0" borderId="0" xfId="10" applyFont="1" applyFill="1" applyAlignment="1">
      <alignment vertical="center"/>
    </xf>
    <xf numFmtId="39" fontId="12" fillId="0" borderId="0" xfId="2" applyFont="1" applyFill="1" applyAlignment="1">
      <alignment vertical="center"/>
    </xf>
    <xf numFmtId="43" fontId="10" fillId="0" borderId="0" xfId="1" applyFont="1"/>
    <xf numFmtId="43" fontId="11" fillId="0" borderId="0" xfId="1" applyFont="1"/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39" fontId="12" fillId="0" borderId="0" xfId="3" applyNumberFormat="1" applyFont="1" applyFill="1" applyBorder="1" applyAlignment="1">
      <alignment vertical="center"/>
    </xf>
    <xf numFmtId="187" fontId="10" fillId="0" borderId="1" xfId="1" applyNumberFormat="1" applyFont="1" applyBorder="1" applyAlignment="1">
      <alignment horizontal="right"/>
    </xf>
    <xf numFmtId="187" fontId="10" fillId="0" borderId="4" xfId="1" applyNumberFormat="1" applyFont="1" applyBorder="1" applyAlignment="1">
      <alignment horizontal="right"/>
    </xf>
    <xf numFmtId="187" fontId="10" fillId="0" borderId="0" xfId="1" applyNumberFormat="1" applyFont="1" applyBorder="1" applyAlignment="1">
      <alignment horizontal="right"/>
    </xf>
    <xf numFmtId="43" fontId="10" fillId="0" borderId="0" xfId="0" applyNumberFormat="1" applyFont="1"/>
    <xf numFmtId="0" fontId="10" fillId="0" borderId="0" xfId="0" quotePrefix="1" applyFont="1" applyAlignment="1">
      <alignment horizontal="center"/>
    </xf>
    <xf numFmtId="4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Alignment="1"/>
    <xf numFmtId="0" fontId="9" fillId="0" borderId="0" xfId="0" applyFont="1" applyAlignment="1"/>
    <xf numFmtId="0" fontId="4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Fill="1"/>
    <xf numFmtId="4" fontId="10" fillId="0" borderId="0" xfId="1" applyNumberFormat="1" applyFont="1" applyAlignment="1">
      <alignment horizontal="right"/>
    </xf>
    <xf numFmtId="4" fontId="10" fillId="0" borderId="4" xfId="1" applyNumberFormat="1" applyFont="1" applyBorder="1" applyAlignment="1">
      <alignment horizontal="right"/>
    </xf>
    <xf numFmtId="4" fontId="10" fillId="0" borderId="3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4" fontId="12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/>
    <xf numFmtId="0" fontId="9" fillId="0" borderId="0" xfId="0" applyFont="1" applyBorder="1" applyAlignment="1"/>
    <xf numFmtId="40" fontId="3" fillId="0" borderId="0" xfId="2" applyNumberFormat="1" applyFont="1" applyFill="1" applyBorder="1" applyAlignment="1" applyProtection="1">
      <alignment horizontal="center" vertical="center"/>
    </xf>
    <xf numFmtId="40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Font="1" applyBorder="1"/>
    <xf numFmtId="39" fontId="3" fillId="0" borderId="0" xfId="2" applyFont="1" applyFill="1" applyBorder="1" applyAlignment="1">
      <alignment horizontal="right" vertical="center"/>
    </xf>
    <xf numFmtId="0" fontId="12" fillId="0" borderId="0" xfId="0" quotePrefix="1" applyFont="1" applyAlignment="1">
      <alignment horizontal="center"/>
    </xf>
    <xf numFmtId="4" fontId="3" fillId="0" borderId="0" xfId="0" applyNumberFormat="1" applyFont="1" applyFill="1" applyAlignment="1">
      <alignment vertical="center"/>
    </xf>
    <xf numFmtId="4" fontId="4" fillId="0" borderId="0" xfId="0" applyNumberFormat="1" applyFont="1"/>
    <xf numFmtId="4" fontId="3" fillId="0" borderId="2" xfId="0" applyNumberFormat="1" applyFont="1" applyFill="1" applyBorder="1" applyAlignment="1">
      <alignment vertical="center"/>
    </xf>
    <xf numFmtId="187" fontId="4" fillId="0" borderId="0" xfId="0" applyNumberFormat="1" applyFont="1"/>
    <xf numFmtId="4" fontId="3" fillId="0" borderId="3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40" fontId="13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vertical="center"/>
    </xf>
    <xf numFmtId="187" fontId="13" fillId="0" borderId="0" xfId="3" applyNumberFormat="1" applyFont="1" applyFill="1" applyBorder="1" applyAlignment="1">
      <alignment vertical="center"/>
    </xf>
    <xf numFmtId="4" fontId="4" fillId="0" borderId="0" xfId="0" applyNumberFormat="1" applyFont="1" applyFill="1"/>
    <xf numFmtId="0" fontId="3" fillId="0" borderId="0" xfId="0" applyFont="1" applyFill="1"/>
    <xf numFmtId="40" fontId="14" fillId="0" borderId="0" xfId="0" applyNumberFormat="1" applyFont="1" applyFill="1" applyAlignment="1">
      <alignment horizontal="center" vertical="center"/>
    </xf>
    <xf numFmtId="0" fontId="14" fillId="0" borderId="0" xfId="0" applyFont="1"/>
    <xf numFmtId="187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187" fontId="3" fillId="0" borderId="2" xfId="0" applyNumberFormat="1" applyFont="1" applyBorder="1"/>
    <xf numFmtId="191" fontId="3" fillId="0" borderId="0" xfId="0" applyNumberFormat="1" applyFont="1" applyBorder="1"/>
    <xf numFmtId="191" fontId="3" fillId="0" borderId="0" xfId="0" applyNumberFormat="1" applyFont="1"/>
    <xf numFmtId="187" fontId="10" fillId="0" borderId="0" xfId="0" applyNumberFormat="1" applyFont="1"/>
    <xf numFmtId="188" fontId="3" fillId="0" borderId="4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1" xfId="0" applyFont="1" applyBorder="1"/>
    <xf numFmtId="0" fontId="12" fillId="0" borderId="1" xfId="18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0" fontId="12" fillId="0" borderId="0" xfId="2" applyNumberFormat="1" applyFont="1" applyFill="1" applyAlignment="1" applyProtection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9">
    <cellStyle name="Comma" xfId="1" builtinId="3"/>
    <cellStyle name="Comma 10" xfId="10"/>
    <cellStyle name="Currency1 28" xfId="13"/>
    <cellStyle name="Normal" xfId="0" builtinId="0"/>
    <cellStyle name="Normal 11 2 2" xfId="15"/>
    <cellStyle name="Normal 2" xfId="17"/>
    <cellStyle name="Normal 2 10 2 2" xfId="7"/>
    <cellStyle name="Normal 2 16 2 2" xfId="14"/>
    <cellStyle name="Normal 2 2" xfId="6"/>
    <cellStyle name="Normal 3 3 3" xfId="9"/>
    <cellStyle name="Normal_C779A0245" xfId="18"/>
    <cellStyle name="เครื่องหมายจุลภาค 2" xfId="11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_Sheet1" xfId="2"/>
    <cellStyle name="ปกติ_Sheet1_Q141-Mar'49-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view="pageBreakPreview" zoomScaleNormal="80" zoomScaleSheetLayoutView="100" workbookViewId="0">
      <selection activeCell="R98" sqref="R98"/>
    </sheetView>
  </sheetViews>
  <sheetFormatPr defaultColWidth="9.125" defaultRowHeight="23.25" x14ac:dyDescent="0.5"/>
  <cols>
    <col min="1" max="4" width="2.25" style="16" customWidth="1"/>
    <col min="5" max="5" width="6.875" style="16" customWidth="1"/>
    <col min="6" max="6" width="15" style="16" customWidth="1"/>
    <col min="7" max="7" width="19.75" style="16" customWidth="1"/>
    <col min="8" max="8" width="1" style="29" customWidth="1"/>
    <col min="9" max="9" width="7.875" style="48" customWidth="1"/>
    <col min="10" max="10" width="1.125" style="48" customWidth="1"/>
    <col min="11" max="11" width="13.5" style="48" customWidth="1"/>
    <col min="12" max="12" width="1" style="29" customWidth="1"/>
    <col min="13" max="13" width="13.5" style="48" customWidth="1"/>
    <col min="14" max="14" width="1" style="29" customWidth="1"/>
    <col min="15" max="15" width="15.625" style="16" customWidth="1"/>
    <col min="16" max="16" width="12.5" style="16" customWidth="1"/>
    <col min="17" max="17" width="14.625" style="16" bestFit="1" customWidth="1"/>
    <col min="18" max="16384" width="9.125" style="16"/>
  </cols>
  <sheetData>
    <row r="1" spans="1:15" x14ac:dyDescent="0.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7" customFormat="1" x14ac:dyDescent="0.5">
      <c r="A2" s="133" t="s">
        <v>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7" t="s">
        <v>1</v>
      </c>
    </row>
    <row r="3" spans="1:15" s="17" customFormat="1" x14ac:dyDescent="0.5">
      <c r="A3" s="133" t="s">
        <v>48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5" s="17" customFormat="1" x14ac:dyDescent="0.5">
      <c r="A4" s="133" t="s">
        <v>49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5" x14ac:dyDescent="0.5">
      <c r="H5" s="18"/>
      <c r="L5" s="18"/>
      <c r="N5" s="18"/>
    </row>
    <row r="6" spans="1:15" x14ac:dyDescent="0.5">
      <c r="M6" s="49" t="s">
        <v>50</v>
      </c>
    </row>
    <row r="7" spans="1:15" x14ac:dyDescent="0.5">
      <c r="A7" s="17" t="s">
        <v>24</v>
      </c>
      <c r="I7" s="48" t="s">
        <v>44</v>
      </c>
      <c r="K7" s="73" t="s">
        <v>45</v>
      </c>
      <c r="M7" s="73" t="s">
        <v>46</v>
      </c>
    </row>
    <row r="9" spans="1:15" x14ac:dyDescent="0.5">
      <c r="A9" s="17" t="s">
        <v>26</v>
      </c>
      <c r="K9" s="50"/>
    </row>
    <row r="10" spans="1:15" x14ac:dyDescent="0.5">
      <c r="A10" s="16" t="s">
        <v>25</v>
      </c>
      <c r="I10" s="48">
        <v>4</v>
      </c>
      <c r="K10" s="51">
        <v>413988568.84000003</v>
      </c>
      <c r="L10" s="51"/>
      <c r="M10" s="51">
        <v>60265397.720000006</v>
      </c>
      <c r="N10" s="52"/>
    </row>
    <row r="11" spans="1:15" x14ac:dyDescent="0.5">
      <c r="A11" s="16" t="s">
        <v>27</v>
      </c>
      <c r="I11" s="48">
        <v>5</v>
      </c>
      <c r="K11" s="51">
        <v>330159679.91999996</v>
      </c>
      <c r="L11" s="51"/>
      <c r="M11" s="51">
        <v>363285916.88</v>
      </c>
      <c r="N11" s="52"/>
    </row>
    <row r="12" spans="1:15" s="79" customFormat="1" x14ac:dyDescent="0.5">
      <c r="A12" s="79" t="s">
        <v>28</v>
      </c>
      <c r="H12" s="29"/>
      <c r="I12" s="101">
        <v>6</v>
      </c>
      <c r="J12" s="101"/>
      <c r="K12" s="51">
        <v>156619047.09999999</v>
      </c>
      <c r="L12" s="51"/>
      <c r="M12" s="51">
        <v>106119205.15000001</v>
      </c>
      <c r="N12" s="52"/>
    </row>
    <row r="13" spans="1:15" x14ac:dyDescent="0.5">
      <c r="A13" s="16" t="s">
        <v>29</v>
      </c>
      <c r="I13" s="48">
        <v>7</v>
      </c>
      <c r="K13" s="51">
        <v>5910736.1300000008</v>
      </c>
      <c r="L13" s="51"/>
      <c r="M13" s="51">
        <v>6791723.6200000001</v>
      </c>
      <c r="N13" s="52"/>
    </row>
    <row r="14" spans="1:15" s="17" customFormat="1" x14ac:dyDescent="0.5">
      <c r="A14" s="17" t="s">
        <v>30</v>
      </c>
      <c r="H14" s="102"/>
      <c r="I14" s="99"/>
      <c r="J14" s="99"/>
      <c r="K14" s="53">
        <f>SUM(K10:K13)</f>
        <v>906678031.99000001</v>
      </c>
      <c r="L14" s="51"/>
      <c r="M14" s="53">
        <f>SUM(M10:M13)</f>
        <v>536462243.37</v>
      </c>
      <c r="N14" s="104"/>
    </row>
    <row r="15" spans="1:15" s="17" customFormat="1" x14ac:dyDescent="0.5">
      <c r="A15" s="17" t="s">
        <v>31</v>
      </c>
      <c r="H15" s="102"/>
      <c r="I15" s="99"/>
      <c r="J15" s="99"/>
      <c r="K15" s="103"/>
      <c r="L15" s="103"/>
      <c r="M15" s="103"/>
      <c r="N15" s="104"/>
    </row>
    <row r="16" spans="1:15" x14ac:dyDescent="0.5">
      <c r="A16" s="16" t="s">
        <v>34</v>
      </c>
      <c r="I16" s="48">
        <v>8</v>
      </c>
      <c r="K16" s="51">
        <v>5423300</v>
      </c>
      <c r="L16" s="51"/>
      <c r="M16" s="51">
        <v>5423300</v>
      </c>
      <c r="N16" s="52"/>
    </row>
    <row r="17" spans="1:14" x14ac:dyDescent="0.5">
      <c r="A17" s="16" t="s">
        <v>35</v>
      </c>
      <c r="I17" s="48">
        <v>9</v>
      </c>
      <c r="K17" s="51">
        <v>0</v>
      </c>
      <c r="L17" s="51"/>
      <c r="M17" s="51">
        <v>1000000</v>
      </c>
      <c r="N17" s="52"/>
    </row>
    <row r="18" spans="1:14" x14ac:dyDescent="0.5">
      <c r="A18" s="16" t="s">
        <v>36</v>
      </c>
      <c r="I18" s="48">
        <v>10</v>
      </c>
      <c r="K18" s="51">
        <v>355593</v>
      </c>
      <c r="L18" s="51"/>
      <c r="M18" s="51">
        <v>952056</v>
      </c>
      <c r="N18" s="52"/>
    </row>
    <row r="19" spans="1:14" x14ac:dyDescent="0.5">
      <c r="A19" s="16" t="s">
        <v>37</v>
      </c>
      <c r="I19" s="48">
        <v>11</v>
      </c>
      <c r="K19" s="51">
        <v>32239860.100000001</v>
      </c>
      <c r="L19" s="51"/>
      <c r="M19" s="51">
        <v>32239860.100000001</v>
      </c>
      <c r="N19" s="52"/>
    </row>
    <row r="20" spans="1:14" x14ac:dyDescent="0.5">
      <c r="A20" s="16" t="s">
        <v>38</v>
      </c>
      <c r="I20" s="48">
        <v>12</v>
      </c>
      <c r="K20" s="51">
        <v>130130230.68999997</v>
      </c>
      <c r="L20" s="51"/>
      <c r="M20" s="51">
        <v>133480510.19000001</v>
      </c>
      <c r="N20" s="52"/>
    </row>
    <row r="21" spans="1:14" x14ac:dyDescent="0.5">
      <c r="A21" s="16" t="s">
        <v>39</v>
      </c>
      <c r="I21" s="48">
        <v>13</v>
      </c>
      <c r="K21" s="51">
        <v>3597161.4699999997</v>
      </c>
      <c r="L21" s="51"/>
      <c r="M21" s="51">
        <v>2873485.83</v>
      </c>
      <c r="N21" s="52"/>
    </row>
    <row r="22" spans="1:14" x14ac:dyDescent="0.5">
      <c r="A22" s="16" t="s">
        <v>40</v>
      </c>
      <c r="I22" s="48">
        <v>14.1</v>
      </c>
      <c r="K22" s="51">
        <v>4053414.92</v>
      </c>
      <c r="L22" s="51"/>
      <c r="M22" s="51">
        <v>2838136.52</v>
      </c>
      <c r="N22" s="52"/>
    </row>
    <row r="23" spans="1:14" x14ac:dyDescent="0.5">
      <c r="A23" s="16" t="s">
        <v>41</v>
      </c>
      <c r="K23" s="51">
        <v>2418696.96</v>
      </c>
      <c r="L23" s="51"/>
      <c r="M23" s="51">
        <v>2933124.33</v>
      </c>
      <c r="N23" s="52"/>
    </row>
    <row r="24" spans="1:14" x14ac:dyDescent="0.5">
      <c r="A24" s="17" t="s">
        <v>42</v>
      </c>
      <c r="K24" s="53">
        <f>SUM(K16:K23)</f>
        <v>178218257.13999996</v>
      </c>
      <c r="L24" s="51"/>
      <c r="M24" s="53">
        <f>SUM(M16:M23)</f>
        <v>181740472.97000006</v>
      </c>
      <c r="N24" s="52"/>
    </row>
    <row r="25" spans="1:14" ht="24" thickBot="1" x14ac:dyDescent="0.55000000000000004">
      <c r="A25" s="17" t="s">
        <v>43</v>
      </c>
      <c r="K25" s="54">
        <f>K14+K24</f>
        <v>1084896289.1299999</v>
      </c>
      <c r="L25" s="51"/>
      <c r="M25" s="54">
        <f>M14+M24</f>
        <v>718202716.34000003</v>
      </c>
      <c r="N25" s="52"/>
    </row>
    <row r="26" spans="1:14" ht="24" thickTop="1" x14ac:dyDescent="0.5">
      <c r="K26" s="55"/>
      <c r="L26" s="43"/>
      <c r="M26" s="55"/>
    </row>
    <row r="27" spans="1:14" x14ac:dyDescent="0.5">
      <c r="K27" s="55"/>
      <c r="L27" s="43"/>
      <c r="M27" s="55"/>
    </row>
    <row r="28" spans="1:14" x14ac:dyDescent="0.5">
      <c r="A28" s="16" t="s">
        <v>51</v>
      </c>
      <c r="K28" s="55"/>
      <c r="L28" s="43"/>
      <c r="M28" s="55"/>
    </row>
    <row r="29" spans="1:14" ht="11.25" customHeight="1" x14ac:dyDescent="0.5">
      <c r="K29" s="55"/>
      <c r="L29" s="43"/>
      <c r="M29" s="55"/>
    </row>
    <row r="30" spans="1:14" x14ac:dyDescent="0.5">
      <c r="A30" s="16" t="s">
        <v>52</v>
      </c>
      <c r="K30" s="55"/>
      <c r="L30" s="43"/>
      <c r="M30" s="55"/>
    </row>
    <row r="31" spans="1:14" ht="9.75" customHeight="1" x14ac:dyDescent="0.5">
      <c r="K31" s="55"/>
      <c r="L31" s="43"/>
      <c r="M31" s="55"/>
    </row>
    <row r="32" spans="1:14" x14ac:dyDescent="0.5">
      <c r="A32" s="16" t="s">
        <v>53</v>
      </c>
      <c r="K32" s="55"/>
      <c r="L32" s="43"/>
      <c r="M32" s="55"/>
    </row>
    <row r="33" spans="1:14" x14ac:dyDescent="0.5">
      <c r="I33" s="78"/>
      <c r="J33" s="78"/>
      <c r="K33" s="55"/>
      <c r="L33" s="43"/>
      <c r="M33" s="55"/>
    </row>
    <row r="34" spans="1:14" x14ac:dyDescent="0.5">
      <c r="I34" s="78"/>
      <c r="J34" s="78"/>
      <c r="K34" s="55"/>
      <c r="L34" s="43"/>
      <c r="M34" s="55"/>
    </row>
    <row r="35" spans="1:14" x14ac:dyDescent="0.5">
      <c r="A35" s="132" t="s">
        <v>54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spans="1:14" x14ac:dyDescent="0.5">
      <c r="A36" s="132" t="s">
        <v>55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</row>
    <row r="37" spans="1:14" x14ac:dyDescent="0.5">
      <c r="A37" s="134" t="s">
        <v>2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14" x14ac:dyDescent="0.5">
      <c r="A38" s="133" t="str">
        <f>A2</f>
        <v>Grand Prix International Public Company Limited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x14ac:dyDescent="0.5">
      <c r="A39" s="133" t="s">
        <v>67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</row>
    <row r="40" spans="1:14" x14ac:dyDescent="0.5">
      <c r="A40" s="133" t="str">
        <f>A4</f>
        <v>As at December 31, 2017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x14ac:dyDescent="0.5">
      <c r="H41" s="18"/>
      <c r="L41" s="18"/>
      <c r="N41" s="18"/>
    </row>
    <row r="42" spans="1:14" x14ac:dyDescent="0.5">
      <c r="H42" s="18"/>
      <c r="L42" s="18"/>
      <c r="M42" s="49" t="s">
        <v>50</v>
      </c>
      <c r="N42" s="18"/>
    </row>
    <row r="43" spans="1:14" x14ac:dyDescent="0.5">
      <c r="A43" s="17" t="s">
        <v>56</v>
      </c>
      <c r="I43" s="48" t="s">
        <v>44</v>
      </c>
      <c r="K43" s="48" t="str">
        <f>K7</f>
        <v>2017</v>
      </c>
      <c r="M43" s="48" t="str">
        <f>M7</f>
        <v>2016</v>
      </c>
    </row>
    <row r="45" spans="1:14" x14ac:dyDescent="0.5">
      <c r="A45" s="17" t="s">
        <v>57</v>
      </c>
    </row>
    <row r="46" spans="1:14" x14ac:dyDescent="0.5">
      <c r="A46" s="16" t="s">
        <v>32</v>
      </c>
      <c r="I46" s="73" t="s">
        <v>15</v>
      </c>
      <c r="K46" s="51">
        <v>55400781.450000003</v>
      </c>
      <c r="M46" s="51">
        <v>67672164.25999999</v>
      </c>
      <c r="N46" s="51"/>
    </row>
    <row r="47" spans="1:14" x14ac:dyDescent="0.5">
      <c r="A47" s="16" t="s">
        <v>58</v>
      </c>
      <c r="I47" s="73" t="s">
        <v>16</v>
      </c>
      <c r="K47" s="51">
        <v>256639374.77000001</v>
      </c>
      <c r="M47" s="51">
        <v>199236900.76999998</v>
      </c>
      <c r="N47" s="51"/>
    </row>
    <row r="48" spans="1:14" x14ac:dyDescent="0.5">
      <c r="A48" s="79" t="s">
        <v>59</v>
      </c>
      <c r="I48" s="73" t="s">
        <v>17</v>
      </c>
      <c r="K48" s="51">
        <v>780934.8</v>
      </c>
      <c r="M48" s="51">
        <v>9156963.0299999993</v>
      </c>
      <c r="N48" s="51"/>
    </row>
    <row r="49" spans="1:16" x14ac:dyDescent="0.5">
      <c r="A49" s="16" t="s">
        <v>33</v>
      </c>
      <c r="K49" s="51">
        <v>7957327.4300000099</v>
      </c>
      <c r="M49" s="51">
        <v>7082868.4800000004</v>
      </c>
      <c r="N49" s="51"/>
    </row>
    <row r="50" spans="1:16" x14ac:dyDescent="0.5">
      <c r="A50" s="17" t="s">
        <v>60</v>
      </c>
      <c r="K50" s="53">
        <f>SUM(K46:K49)</f>
        <v>320778418.45000005</v>
      </c>
      <c r="M50" s="53">
        <f>SUM(M46:M49)</f>
        <v>283148896.53999996</v>
      </c>
      <c r="N50" s="51"/>
    </row>
    <row r="51" spans="1:16" x14ac:dyDescent="0.5">
      <c r="A51" s="17" t="s">
        <v>61</v>
      </c>
      <c r="M51" s="51"/>
      <c r="N51" s="51"/>
    </row>
    <row r="52" spans="1:16" x14ac:dyDescent="0.5">
      <c r="A52" s="16" t="s">
        <v>62</v>
      </c>
      <c r="I52" s="73" t="s">
        <v>18</v>
      </c>
      <c r="K52" s="51">
        <v>0</v>
      </c>
      <c r="M52" s="51">
        <v>18302574.695002452</v>
      </c>
      <c r="N52" s="51"/>
    </row>
    <row r="53" spans="1:16" x14ac:dyDescent="0.5">
      <c r="A53" s="16" t="s">
        <v>63</v>
      </c>
      <c r="I53" s="73" t="s">
        <v>19</v>
      </c>
      <c r="K53" s="51">
        <v>0</v>
      </c>
      <c r="M53" s="51">
        <v>780934.80000000016</v>
      </c>
      <c r="N53" s="51"/>
    </row>
    <row r="54" spans="1:16" x14ac:dyDescent="0.5">
      <c r="A54" s="16" t="s">
        <v>64</v>
      </c>
      <c r="I54" s="73" t="s">
        <v>20</v>
      </c>
      <c r="K54" s="51">
        <v>22208497.059999999</v>
      </c>
      <c r="M54" s="51">
        <v>19667576.150000002</v>
      </c>
      <c r="N54" s="51"/>
    </row>
    <row r="55" spans="1:16" x14ac:dyDescent="0.5">
      <c r="A55" s="17" t="s">
        <v>65</v>
      </c>
      <c r="B55" s="17"/>
      <c r="C55" s="17"/>
      <c r="D55" s="17"/>
      <c r="E55" s="17"/>
      <c r="K55" s="53">
        <f>SUM(K52:K54)</f>
        <v>22208497.059999999</v>
      </c>
      <c r="M55" s="53">
        <f>SUM(M52:M54)</f>
        <v>38751085.645002455</v>
      </c>
      <c r="N55" s="51"/>
    </row>
    <row r="56" spans="1:16" ht="24" thickBot="1" x14ac:dyDescent="0.55000000000000004">
      <c r="A56" s="17" t="s">
        <v>66</v>
      </c>
      <c r="B56" s="17"/>
      <c r="C56" s="17"/>
      <c r="D56" s="17"/>
      <c r="E56" s="17"/>
      <c r="K56" s="54">
        <f>K50+K55</f>
        <v>342986915.51000005</v>
      </c>
      <c r="M56" s="54">
        <f>M50+M55</f>
        <v>321899982.18500245</v>
      </c>
      <c r="N56" s="51"/>
      <c r="O56" s="62"/>
      <c r="P56" s="62"/>
    </row>
    <row r="57" spans="1:16" ht="24" thickTop="1" x14ac:dyDescent="0.5">
      <c r="M57" s="51"/>
      <c r="N57" s="51"/>
    </row>
    <row r="59" spans="1:16" x14ac:dyDescent="0.5">
      <c r="A59" s="16" t="s">
        <v>51</v>
      </c>
    </row>
    <row r="68" spans="1:14" x14ac:dyDescent="0.5">
      <c r="A68" s="132" t="str">
        <f>A35</f>
        <v>(Sign) ………………………...…………………………………………………………... Directors</v>
      </c>
      <c r="B68" s="132" t="str">
        <f>A35</f>
        <v>(Sign) ………………………...…………………………………………………………... Directors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</row>
    <row r="69" spans="1:14" x14ac:dyDescent="0.5">
      <c r="A69" s="132" t="str">
        <f>A36</f>
        <v xml:space="preserve">  ( Mr. Anothai Eamlumnow )              ( Mr. Peeraphong Eamlumnow )</v>
      </c>
      <c r="B69" s="132" t="str">
        <f>A36</f>
        <v xml:space="preserve">  ( Mr. Anothai Eamlumnow )              ( Mr. Peeraphong Eamlumnow )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spans="1:14" x14ac:dyDescent="0.5">
      <c r="A70" s="134" t="s">
        <v>3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4" s="17" customFormat="1" x14ac:dyDescent="0.5">
      <c r="A71" s="133" t="str">
        <f>A38</f>
        <v>Grand Prix International Public Company Limited</v>
      </c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</row>
    <row r="72" spans="1:14" s="17" customFormat="1" x14ac:dyDescent="0.5">
      <c r="A72" s="133" t="str">
        <f>A39</f>
        <v>Statements of financial position (Cont.)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</row>
    <row r="73" spans="1:14" s="17" customFormat="1" x14ac:dyDescent="0.5">
      <c r="A73" s="133" t="str">
        <f>A40</f>
        <v>As at December 31, 2017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</row>
    <row r="74" spans="1:14" x14ac:dyDescent="0.5">
      <c r="H74" s="18"/>
      <c r="L74" s="18"/>
      <c r="N74" s="18"/>
    </row>
    <row r="75" spans="1:14" x14ac:dyDescent="0.5">
      <c r="H75" s="18"/>
      <c r="L75" s="18"/>
      <c r="M75" s="49" t="s">
        <v>50</v>
      </c>
      <c r="N75" s="18"/>
    </row>
    <row r="76" spans="1:14" x14ac:dyDescent="0.5">
      <c r="A76" s="17" t="s">
        <v>68</v>
      </c>
      <c r="I76" s="100" t="s">
        <v>44</v>
      </c>
      <c r="K76" s="48" t="str">
        <f>K43</f>
        <v>2017</v>
      </c>
      <c r="M76" s="48" t="str">
        <f>M43</f>
        <v>2016</v>
      </c>
    </row>
    <row r="78" spans="1:14" x14ac:dyDescent="0.5">
      <c r="A78" s="17" t="s">
        <v>69</v>
      </c>
    </row>
    <row r="79" spans="1:14" x14ac:dyDescent="0.5">
      <c r="A79" s="16" t="s">
        <v>70</v>
      </c>
    </row>
    <row r="80" spans="1:14" ht="24" thickBot="1" x14ac:dyDescent="0.55000000000000004">
      <c r="A80" s="16" t="s">
        <v>4</v>
      </c>
      <c r="B80" s="16" t="s">
        <v>71</v>
      </c>
      <c r="I80" s="73" t="s">
        <v>13</v>
      </c>
      <c r="K80" s="56">
        <v>300000000</v>
      </c>
      <c r="M80" s="56">
        <v>300000000</v>
      </c>
      <c r="N80" s="51"/>
    </row>
    <row r="81" spans="1:18" ht="24" thickTop="1" x14ac:dyDescent="0.5">
      <c r="A81" s="16" t="s">
        <v>72</v>
      </c>
      <c r="M81" s="51"/>
      <c r="N81" s="51"/>
    </row>
    <row r="82" spans="1:18" x14ac:dyDescent="0.5">
      <c r="B82" s="16" t="s">
        <v>71</v>
      </c>
      <c r="K82" s="51">
        <v>300000000</v>
      </c>
      <c r="M82" s="51"/>
      <c r="N82" s="51"/>
    </row>
    <row r="83" spans="1:18" x14ac:dyDescent="0.5">
      <c r="A83" s="16" t="s">
        <v>4</v>
      </c>
      <c r="B83" s="16" t="s">
        <v>73</v>
      </c>
      <c r="K83" s="51"/>
      <c r="M83" s="51">
        <v>250000000</v>
      </c>
      <c r="N83" s="51"/>
    </row>
    <row r="84" spans="1:18" x14ac:dyDescent="0.5">
      <c r="A84" s="16" t="s">
        <v>74</v>
      </c>
      <c r="I84" s="73" t="s">
        <v>12</v>
      </c>
      <c r="K84" s="51">
        <v>110561100</v>
      </c>
      <c r="M84" s="51">
        <v>110561100</v>
      </c>
      <c r="N84" s="51"/>
    </row>
    <row r="85" spans="1:18" x14ac:dyDescent="0.5">
      <c r="A85" s="16" t="s">
        <v>150</v>
      </c>
      <c r="I85" s="73" t="s">
        <v>23</v>
      </c>
      <c r="K85" s="51">
        <v>285434649.17000002</v>
      </c>
      <c r="M85" s="51">
        <v>0</v>
      </c>
      <c r="N85" s="51"/>
    </row>
    <row r="86" spans="1:18" x14ac:dyDescent="0.5">
      <c r="A86" s="17" t="s">
        <v>75</v>
      </c>
      <c r="K86" s="51"/>
      <c r="M86" s="51"/>
      <c r="N86" s="51"/>
    </row>
    <row r="87" spans="1:18" x14ac:dyDescent="0.5">
      <c r="A87" s="16" t="s">
        <v>76</v>
      </c>
      <c r="K87" s="51"/>
      <c r="M87" s="51"/>
      <c r="N87" s="51"/>
      <c r="P87" s="57"/>
    </row>
    <row r="88" spans="1:18" x14ac:dyDescent="0.5">
      <c r="B88" s="16" t="s">
        <v>77</v>
      </c>
      <c r="I88" s="73" t="s">
        <v>21</v>
      </c>
      <c r="K88" s="51">
        <v>30000000</v>
      </c>
      <c r="M88" s="51">
        <v>30000000</v>
      </c>
      <c r="N88" s="51"/>
    </row>
    <row r="89" spans="1:18" x14ac:dyDescent="0.5">
      <c r="A89" s="16" t="s">
        <v>78</v>
      </c>
      <c r="K89" s="51">
        <v>15913624.449999999</v>
      </c>
      <c r="M89" s="51">
        <v>5741634.1500001103</v>
      </c>
      <c r="N89" s="51"/>
    </row>
    <row r="90" spans="1:18" x14ac:dyDescent="0.5">
      <c r="A90" s="17" t="s">
        <v>79</v>
      </c>
      <c r="B90" s="17"/>
      <c r="C90" s="17"/>
      <c r="D90" s="17"/>
      <c r="E90" s="17"/>
      <c r="K90" s="58">
        <f>SUM(K82:K89)</f>
        <v>741909373.62000012</v>
      </c>
      <c r="M90" s="58">
        <f>SUM(M83:M89)</f>
        <v>396302734.1500001</v>
      </c>
      <c r="N90" s="51"/>
    </row>
    <row r="91" spans="1:18" ht="24" thickBot="1" x14ac:dyDescent="0.55000000000000004">
      <c r="A91" s="17" t="s">
        <v>80</v>
      </c>
      <c r="B91" s="17"/>
      <c r="C91" s="17"/>
      <c r="D91" s="17"/>
      <c r="E91" s="17"/>
      <c r="K91" s="54">
        <f>K56+K90</f>
        <v>1084896289.1300001</v>
      </c>
      <c r="M91" s="54">
        <f>M56+M90</f>
        <v>718202716.33500254</v>
      </c>
      <c r="N91" s="51"/>
      <c r="O91" s="59"/>
      <c r="P91" s="60"/>
      <c r="Q91" s="60"/>
      <c r="R91" s="29"/>
    </row>
    <row r="92" spans="1:18" ht="24" thickTop="1" x14ac:dyDescent="0.5">
      <c r="A92" s="17"/>
      <c r="B92" s="17"/>
      <c r="C92" s="17"/>
      <c r="D92" s="17"/>
      <c r="E92" s="17"/>
      <c r="O92" s="62"/>
    </row>
    <row r="93" spans="1:18" x14ac:dyDescent="0.5">
      <c r="H93" s="61"/>
      <c r="L93" s="61"/>
      <c r="N93" s="61"/>
    </row>
    <row r="94" spans="1:18" x14ac:dyDescent="0.5">
      <c r="A94" s="16" t="s">
        <v>51</v>
      </c>
    </row>
    <row r="102" spans="1:14" x14ac:dyDescent="0.5">
      <c r="A102" s="132" t="str">
        <f>A68</f>
        <v>(Sign) ………………………...…………………………………………………………... Directors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</row>
    <row r="103" spans="1:14" x14ac:dyDescent="0.5">
      <c r="A103" s="132" t="str">
        <f>A69</f>
        <v xml:space="preserve">  ( Mr. Anothai Eamlumnow )              ( Mr. Peeraphong Eamlumnow )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61"/>
    </row>
    <row r="104" spans="1:14" x14ac:dyDescent="0.5">
      <c r="H104" s="61"/>
      <c r="L104" s="61"/>
      <c r="N104" s="61"/>
    </row>
    <row r="105" spans="1:14" x14ac:dyDescent="0.5">
      <c r="H105" s="61"/>
      <c r="L105" s="61"/>
      <c r="N105" s="61"/>
    </row>
    <row r="106" spans="1:14" x14ac:dyDescent="0.5">
      <c r="H106" s="61"/>
      <c r="L106" s="61"/>
      <c r="N106" s="61"/>
    </row>
    <row r="107" spans="1:14" x14ac:dyDescent="0.5">
      <c r="H107" s="61"/>
      <c r="L107" s="61"/>
      <c r="N107" s="61"/>
    </row>
    <row r="108" spans="1:14" x14ac:dyDescent="0.5">
      <c r="H108" s="61"/>
      <c r="L108" s="61"/>
      <c r="N108" s="61"/>
    </row>
    <row r="109" spans="1:14" x14ac:dyDescent="0.5">
      <c r="H109" s="61"/>
      <c r="L109" s="61"/>
      <c r="N109" s="61"/>
    </row>
    <row r="110" spans="1:14" x14ac:dyDescent="0.5">
      <c r="H110" s="61"/>
      <c r="L110" s="61"/>
      <c r="N110" s="61"/>
    </row>
    <row r="111" spans="1:14" x14ac:dyDescent="0.5">
      <c r="H111" s="61"/>
      <c r="L111" s="61"/>
      <c r="N111" s="61"/>
    </row>
    <row r="112" spans="1:14" x14ac:dyDescent="0.5">
      <c r="H112" s="61"/>
      <c r="L112" s="61"/>
      <c r="N112" s="61"/>
    </row>
    <row r="113" spans="8:14" x14ac:dyDescent="0.5">
      <c r="H113" s="61"/>
      <c r="L113" s="61"/>
      <c r="N113" s="61"/>
    </row>
  </sheetData>
  <mergeCells count="18">
    <mergeCell ref="A1:N1"/>
    <mergeCell ref="A2:N2"/>
    <mergeCell ref="A3:N3"/>
    <mergeCell ref="A4:N4"/>
    <mergeCell ref="A37:N37"/>
    <mergeCell ref="A35:M35"/>
    <mergeCell ref="A36:M36"/>
    <mergeCell ref="A68:M68"/>
    <mergeCell ref="A69:M69"/>
    <mergeCell ref="A102:M102"/>
    <mergeCell ref="A103:M103"/>
    <mergeCell ref="A38:N38"/>
    <mergeCell ref="A70:N70"/>
    <mergeCell ref="A71:N71"/>
    <mergeCell ref="A72:N72"/>
    <mergeCell ref="A73:N73"/>
    <mergeCell ref="A39:N39"/>
    <mergeCell ref="A40:N40"/>
  </mergeCells>
  <printOptions horizontalCentered="1"/>
  <pageMargins left="0.78740157480314965" right="0.19685039370078741" top="0.47244094488188981" bottom="0.39370078740157483" header="0.51181102362204722" footer="0.51181102362204722"/>
  <pageSetup paperSize="9" scale="95" orientation="portrait" verticalDpi="1200" r:id="rId1"/>
  <headerFooter alignWithMargins="0"/>
  <rowBreaks count="2" manualBreakCount="2">
    <brk id="36" max="15" man="1"/>
    <brk id="6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topLeftCell="A21" zoomScaleNormal="80" zoomScaleSheetLayoutView="100" workbookViewId="0">
      <selection activeCell="A12" sqref="A12"/>
    </sheetView>
  </sheetViews>
  <sheetFormatPr defaultColWidth="9.125" defaultRowHeight="23.25" x14ac:dyDescent="0.5"/>
  <cols>
    <col min="1" max="1" width="2.25" style="16" customWidth="1"/>
    <col min="2" max="2" width="8.875" style="29"/>
    <col min="3" max="3" width="10.125" style="29" customWidth="1"/>
    <col min="4" max="4" width="24.875" style="29" customWidth="1"/>
    <col min="5" max="5" width="7.375" style="29" customWidth="1"/>
    <col min="6" max="6" width="1" style="29" customWidth="1"/>
    <col min="7" max="7" width="7.5" style="29" bestFit="1" customWidth="1"/>
    <col min="8" max="8" width="1" style="29" customWidth="1"/>
    <col min="9" max="9" width="13" style="43" bestFit="1" customWidth="1"/>
    <col min="10" max="10" width="1" style="43" customWidth="1"/>
    <col min="11" max="11" width="13" style="43" bestFit="1" customWidth="1"/>
    <col min="12" max="12" width="1" style="29" customWidth="1"/>
    <col min="13" max="13" width="13.75" style="16" customWidth="1"/>
    <col min="14" max="16384" width="9.125" style="16"/>
  </cols>
  <sheetData>
    <row r="1" spans="1:13" x14ac:dyDescent="0.5">
      <c r="A1" s="134">
        <v>-4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3" s="17" customFormat="1" x14ac:dyDescent="0.5">
      <c r="A2" s="133" t="s">
        <v>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3" s="17" customFormat="1" x14ac:dyDescent="0.5">
      <c r="A3" s="133" t="s">
        <v>81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3" s="17" customFormat="1" x14ac:dyDescent="0.5">
      <c r="A4" s="133" t="s">
        <v>82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3" x14ac:dyDescent="0.5">
      <c r="B5" s="18"/>
      <c r="C5" s="18"/>
      <c r="D5" s="18"/>
      <c r="E5" s="18"/>
      <c r="F5" s="18"/>
      <c r="G5" s="18"/>
      <c r="H5" s="18"/>
      <c r="I5" s="19"/>
      <c r="J5" s="19"/>
      <c r="K5" s="19"/>
      <c r="L5" s="20"/>
    </row>
    <row r="6" spans="1:13" x14ac:dyDescent="0.5">
      <c r="B6" s="21"/>
      <c r="C6" s="21"/>
      <c r="D6" s="21"/>
      <c r="E6" s="21"/>
      <c r="F6" s="21"/>
      <c r="G6" s="22"/>
      <c r="H6" s="22"/>
      <c r="I6" s="23"/>
      <c r="J6" s="23"/>
      <c r="K6" s="24" t="s">
        <v>50</v>
      </c>
      <c r="L6" s="21"/>
    </row>
    <row r="7" spans="1:13" x14ac:dyDescent="0.5">
      <c r="B7" s="21"/>
      <c r="C7" s="21"/>
      <c r="D7" s="21"/>
      <c r="E7" s="21"/>
      <c r="F7" s="25"/>
      <c r="G7" s="22" t="s">
        <v>83</v>
      </c>
      <c r="H7" s="26"/>
      <c r="I7" s="27" t="s">
        <v>45</v>
      </c>
      <c r="J7" s="19"/>
      <c r="K7" s="27" t="s">
        <v>46</v>
      </c>
      <c r="L7" s="21"/>
    </row>
    <row r="8" spans="1:13" x14ac:dyDescent="0.5">
      <c r="A8" s="16" t="s">
        <v>84</v>
      </c>
      <c r="C8" s="21"/>
      <c r="D8" s="21"/>
      <c r="E8" s="21"/>
      <c r="F8" s="25"/>
      <c r="G8" s="30"/>
      <c r="H8" s="25"/>
      <c r="I8" s="31">
        <v>814918164.41999996</v>
      </c>
      <c r="J8" s="32"/>
      <c r="K8" s="31">
        <v>752616727.94000006</v>
      </c>
      <c r="L8" s="21"/>
    </row>
    <row r="9" spans="1:13" x14ac:dyDescent="0.5">
      <c r="A9" s="16" t="s">
        <v>85</v>
      </c>
      <c r="C9" s="21"/>
      <c r="D9" s="21"/>
      <c r="E9" s="21"/>
      <c r="F9" s="25"/>
      <c r="G9" s="30"/>
      <c r="H9" s="25"/>
      <c r="I9" s="33">
        <v>-485130854.75</v>
      </c>
      <c r="J9" s="32"/>
      <c r="K9" s="33">
        <v>-434771230.51999998</v>
      </c>
      <c r="L9" s="21"/>
    </row>
    <row r="10" spans="1:13" x14ac:dyDescent="0.5">
      <c r="A10" s="17" t="s">
        <v>86</v>
      </c>
      <c r="C10" s="21"/>
      <c r="D10" s="21"/>
      <c r="E10" s="21"/>
      <c r="F10" s="25"/>
      <c r="G10" s="30"/>
      <c r="H10" s="25"/>
      <c r="I10" s="31">
        <f>SUM(I8:I9)</f>
        <v>329787309.66999996</v>
      </c>
      <c r="J10" s="32"/>
      <c r="K10" s="31">
        <f>SUM(K8:K9)</f>
        <v>317845497.42000008</v>
      </c>
      <c r="L10" s="21"/>
    </row>
    <row r="11" spans="1:13" x14ac:dyDescent="0.5">
      <c r="A11" s="16" t="s">
        <v>87</v>
      </c>
      <c r="C11" s="21"/>
      <c r="D11" s="21"/>
      <c r="E11" s="21"/>
      <c r="F11" s="25"/>
      <c r="G11" s="30"/>
      <c r="H11" s="25"/>
      <c r="I11" s="31">
        <v>9140130.2899999991</v>
      </c>
      <c r="J11" s="32"/>
      <c r="K11" s="31">
        <v>9018392.9499999993</v>
      </c>
      <c r="L11" s="21"/>
    </row>
    <row r="12" spans="1:13" x14ac:dyDescent="0.5">
      <c r="A12" s="16" t="s">
        <v>157</v>
      </c>
      <c r="C12" s="21"/>
      <c r="D12" s="21"/>
      <c r="E12" s="21"/>
      <c r="F12" s="25"/>
      <c r="G12" s="30"/>
      <c r="H12" s="25"/>
      <c r="I12" s="32">
        <v>-50859208.659999996</v>
      </c>
      <c r="J12" s="32"/>
      <c r="K12" s="32">
        <v>-51095089.649999999</v>
      </c>
      <c r="L12" s="21"/>
    </row>
    <row r="13" spans="1:13" x14ac:dyDescent="0.5">
      <c r="A13" s="16" t="s">
        <v>88</v>
      </c>
      <c r="C13" s="21"/>
      <c r="D13" s="21"/>
      <c r="E13" s="21"/>
      <c r="F13" s="25"/>
      <c r="G13" s="30"/>
      <c r="H13" s="25"/>
      <c r="I13" s="32">
        <v>-112884002.34999999</v>
      </c>
      <c r="J13" s="34"/>
      <c r="K13" s="32">
        <v>-124296439.20999999</v>
      </c>
      <c r="L13" s="21"/>
    </row>
    <row r="14" spans="1:13" x14ac:dyDescent="0.5">
      <c r="A14" s="16" t="s">
        <v>89</v>
      </c>
      <c r="B14" s="21"/>
      <c r="C14" s="35"/>
      <c r="D14" s="35"/>
      <c r="E14" s="35"/>
      <c r="F14" s="25"/>
      <c r="G14" s="30"/>
      <c r="H14" s="25"/>
      <c r="I14" s="36">
        <v>-1275389.6000000001</v>
      </c>
      <c r="J14" s="32"/>
      <c r="K14" s="36">
        <v>-2160040.0699999998</v>
      </c>
      <c r="L14" s="21"/>
    </row>
    <row r="15" spans="1:13" x14ac:dyDescent="0.5">
      <c r="A15" s="17" t="s">
        <v>90</v>
      </c>
      <c r="B15" s="21"/>
      <c r="C15" s="35"/>
      <c r="D15" s="35"/>
      <c r="E15" s="35"/>
      <c r="F15" s="25"/>
      <c r="G15" s="30"/>
      <c r="H15" s="25"/>
      <c r="I15" s="31">
        <f>SUM(I10:I14)</f>
        <v>173908839.34999996</v>
      </c>
      <c r="J15" s="32"/>
      <c r="K15" s="31">
        <f>SUM(K10:K14)</f>
        <v>149312321.44000012</v>
      </c>
      <c r="L15" s="21"/>
    </row>
    <row r="16" spans="1:13" x14ac:dyDescent="0.5">
      <c r="A16" s="16" t="s">
        <v>91</v>
      </c>
      <c r="B16" s="21"/>
      <c r="C16" s="35"/>
      <c r="D16" s="35"/>
      <c r="E16" s="35"/>
      <c r="F16" s="25"/>
      <c r="G16" s="28" t="s">
        <v>5</v>
      </c>
      <c r="H16" s="26"/>
      <c r="I16" s="33">
        <v>-33736849.049999997</v>
      </c>
      <c r="J16" s="32"/>
      <c r="K16" s="33">
        <v>-29710370.359999999</v>
      </c>
      <c r="L16" s="21"/>
      <c r="M16" s="114"/>
    </row>
    <row r="17" spans="1:14" x14ac:dyDescent="0.5">
      <c r="A17" s="17" t="s">
        <v>92</v>
      </c>
      <c r="B17" s="21"/>
      <c r="C17" s="21"/>
      <c r="D17" s="21"/>
      <c r="E17" s="21"/>
      <c r="F17" s="25"/>
      <c r="G17" s="30"/>
      <c r="H17" s="25"/>
      <c r="I17" s="37">
        <f>SUM(I15:I16)</f>
        <v>140171990.29999995</v>
      </c>
      <c r="J17" s="32"/>
      <c r="K17" s="37">
        <f>SUM(K15:K16)</f>
        <v>119601951.08000012</v>
      </c>
      <c r="L17" s="21"/>
    </row>
    <row r="18" spans="1:14" x14ac:dyDescent="0.5">
      <c r="A18" s="17" t="s">
        <v>93</v>
      </c>
      <c r="B18" s="26"/>
      <c r="C18" s="26"/>
      <c r="D18" s="26"/>
      <c r="E18" s="21"/>
      <c r="F18" s="25"/>
      <c r="G18" s="30"/>
      <c r="H18" s="25"/>
      <c r="I18" s="32"/>
      <c r="J18" s="32"/>
      <c r="K18" s="32"/>
      <c r="L18" s="21"/>
    </row>
    <row r="19" spans="1:14" x14ac:dyDescent="0.5">
      <c r="A19" s="17" t="s">
        <v>94</v>
      </c>
      <c r="B19" s="26"/>
      <c r="C19" s="26"/>
      <c r="D19" s="26"/>
      <c r="E19" s="21"/>
      <c r="F19" s="25"/>
      <c r="G19" s="30"/>
      <c r="H19" s="25"/>
      <c r="I19" s="32"/>
      <c r="J19" s="32"/>
      <c r="K19" s="32"/>
      <c r="L19" s="21"/>
    </row>
    <row r="20" spans="1:14" x14ac:dyDescent="0.5">
      <c r="A20" s="16" t="s">
        <v>95</v>
      </c>
      <c r="B20" s="26"/>
      <c r="C20" s="26"/>
      <c r="D20" s="26"/>
      <c r="E20" s="21"/>
      <c r="F20" s="25"/>
      <c r="G20" s="93" t="s">
        <v>22</v>
      </c>
      <c r="H20" s="25"/>
      <c r="I20" s="38">
        <v>0</v>
      </c>
      <c r="J20" s="38"/>
      <c r="K20" s="39">
        <v>-9919300</v>
      </c>
      <c r="L20" s="21"/>
    </row>
    <row r="21" spans="1:14" x14ac:dyDescent="0.5">
      <c r="A21" s="16" t="s">
        <v>96</v>
      </c>
      <c r="B21" s="16"/>
      <c r="C21" s="26"/>
      <c r="D21" s="26"/>
      <c r="E21" s="21"/>
      <c r="F21" s="25"/>
      <c r="G21" s="28">
        <v>14.4</v>
      </c>
      <c r="H21" s="25"/>
      <c r="I21" s="40">
        <v>0</v>
      </c>
      <c r="J21" s="38"/>
      <c r="K21" s="40">
        <v>1983860</v>
      </c>
      <c r="L21" s="21"/>
    </row>
    <row r="22" spans="1:14" x14ac:dyDescent="0.5">
      <c r="A22" s="16" t="s">
        <v>151</v>
      </c>
      <c r="B22" s="26"/>
      <c r="C22" s="26"/>
      <c r="D22" s="26"/>
      <c r="E22" s="21"/>
      <c r="F22" s="25"/>
      <c r="G22" s="28"/>
      <c r="H22" s="25"/>
      <c r="I22" s="41">
        <f>SUM(I20:I21)</f>
        <v>0</v>
      </c>
      <c r="J22" s="38"/>
      <c r="K22" s="41">
        <f>SUM(K20:K21)</f>
        <v>-7935440</v>
      </c>
      <c r="L22" s="21"/>
    </row>
    <row r="23" spans="1:14" ht="24" thickBot="1" x14ac:dyDescent="0.55000000000000004">
      <c r="A23" s="16" t="s">
        <v>97</v>
      </c>
      <c r="B23" s="35"/>
      <c r="C23" s="21"/>
      <c r="D23" s="21"/>
      <c r="E23" s="21"/>
      <c r="F23" s="25"/>
      <c r="G23" s="30"/>
      <c r="H23" s="25"/>
      <c r="I23" s="42">
        <f>+I17+I22</f>
        <v>140171990.29999995</v>
      </c>
      <c r="J23" s="39"/>
      <c r="K23" s="42">
        <f>+K17+K22</f>
        <v>111666511.08000012</v>
      </c>
      <c r="L23" s="21"/>
    </row>
    <row r="24" spans="1:14" ht="24" thickTop="1" x14ac:dyDescent="0.5">
      <c r="B24" s="35"/>
      <c r="C24" s="21"/>
      <c r="D24" s="21"/>
      <c r="E24" s="21"/>
      <c r="F24" s="25"/>
      <c r="G24" s="30"/>
      <c r="H24" s="25"/>
      <c r="L24" s="21"/>
    </row>
    <row r="25" spans="1:14" x14ac:dyDescent="0.5">
      <c r="A25" s="17" t="s">
        <v>98</v>
      </c>
      <c r="B25" s="21"/>
      <c r="C25" s="21"/>
      <c r="D25" s="21"/>
      <c r="E25" s="21"/>
      <c r="F25" s="25"/>
      <c r="G25" s="28"/>
      <c r="H25" s="26"/>
      <c r="L25" s="21"/>
    </row>
    <row r="26" spans="1:14" x14ac:dyDescent="0.5">
      <c r="A26" s="21" t="s">
        <v>99</v>
      </c>
      <c r="C26" s="21"/>
      <c r="D26" s="21"/>
      <c r="E26" s="21"/>
      <c r="F26" s="26"/>
      <c r="G26" s="30"/>
      <c r="H26" s="25"/>
      <c r="I26" s="44">
        <v>0.28000000000000003</v>
      </c>
      <c r="J26" s="44"/>
      <c r="K26" s="44">
        <f>K17/K27</f>
        <v>0.23920390216000023</v>
      </c>
      <c r="L26" s="21"/>
      <c r="M26" s="62"/>
      <c r="N26" s="72"/>
    </row>
    <row r="27" spans="1:14" x14ac:dyDescent="0.5">
      <c r="A27" s="21" t="s">
        <v>100</v>
      </c>
      <c r="C27" s="21"/>
      <c r="D27" s="21"/>
      <c r="E27" s="21"/>
      <c r="F27" s="25"/>
      <c r="G27" s="30"/>
      <c r="H27" s="25"/>
      <c r="I27" s="45">
        <v>600000000</v>
      </c>
      <c r="J27" s="46"/>
      <c r="K27" s="45">
        <v>500000000</v>
      </c>
      <c r="L27" s="47"/>
      <c r="M27" s="62"/>
    </row>
    <row r="28" spans="1:14" x14ac:dyDescent="0.5">
      <c r="B28" s="21"/>
      <c r="C28" s="21"/>
      <c r="D28" s="21"/>
      <c r="E28" s="21"/>
      <c r="F28" s="25"/>
      <c r="G28" s="30"/>
      <c r="H28" s="25"/>
      <c r="L28" s="21"/>
    </row>
    <row r="29" spans="1:14" x14ac:dyDescent="0.5">
      <c r="A29" s="16" t="s">
        <v>51</v>
      </c>
      <c r="B29" s="21"/>
      <c r="C29" s="21"/>
      <c r="D29" s="21"/>
      <c r="E29" s="21"/>
      <c r="F29" s="25"/>
      <c r="G29" s="30"/>
      <c r="H29" s="25"/>
      <c r="L29" s="21"/>
    </row>
    <row r="30" spans="1:14" x14ac:dyDescent="0.5">
      <c r="B30" s="21"/>
      <c r="C30" s="21"/>
      <c r="D30" s="21"/>
      <c r="E30" s="21"/>
      <c r="F30" s="25"/>
      <c r="G30" s="30"/>
      <c r="H30" s="25"/>
      <c r="L30" s="21"/>
    </row>
    <row r="31" spans="1:14" x14ac:dyDescent="0.5">
      <c r="B31" s="21"/>
      <c r="C31" s="21"/>
      <c r="D31" s="21"/>
      <c r="E31" s="21"/>
      <c r="F31" s="25"/>
      <c r="G31" s="30"/>
      <c r="H31" s="25"/>
      <c r="L31" s="21"/>
    </row>
    <row r="32" spans="1:14" x14ac:dyDescent="0.5">
      <c r="B32" s="21"/>
      <c r="C32" s="21"/>
      <c r="D32" s="21"/>
      <c r="E32" s="21"/>
      <c r="F32" s="25"/>
      <c r="G32" s="30"/>
      <c r="H32" s="25"/>
      <c r="L32" s="21"/>
    </row>
    <row r="33" spans="1:14" x14ac:dyDescent="0.5">
      <c r="A33" s="132" t="s">
        <v>54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20"/>
      <c r="M33" s="20"/>
      <c r="N33" s="20"/>
    </row>
    <row r="34" spans="1:14" x14ac:dyDescent="0.5">
      <c r="A34" s="132" t="s">
        <v>55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20"/>
      <c r="M34" s="20"/>
      <c r="N34" s="20"/>
    </row>
  </sheetData>
  <mergeCells count="6">
    <mergeCell ref="A33:K33"/>
    <mergeCell ref="A34:K34"/>
    <mergeCell ref="A1:L1"/>
    <mergeCell ref="A2:L2"/>
    <mergeCell ref="A3:L3"/>
    <mergeCell ref="A4:L4"/>
  </mergeCells>
  <printOptions horizontalCentered="1"/>
  <pageMargins left="0.78740157480314965" right="0.19685039370078741" top="0.47244094488188981" bottom="0.39370078740157483" header="0.51181102362204722" footer="0.51181102362204722"/>
  <pageSetup paperSize="9" scale="95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Normal="100" zoomScaleSheetLayoutView="100" workbookViewId="0">
      <selection activeCell="A28" sqref="A28"/>
    </sheetView>
  </sheetViews>
  <sheetFormatPr defaultColWidth="9.125" defaultRowHeight="23.25" x14ac:dyDescent="0.5"/>
  <cols>
    <col min="1" max="1" width="6.125" style="16" customWidth="1"/>
    <col min="2" max="2" width="35.25" style="16" customWidth="1"/>
    <col min="3" max="3" width="1.375" style="26" customWidth="1"/>
    <col min="4" max="4" width="6.25" style="48" customWidth="1"/>
    <col min="5" max="5" width="1.375" style="26" customWidth="1"/>
    <col min="6" max="6" width="14.5" style="48" customWidth="1"/>
    <col min="7" max="7" width="1.375" style="48" customWidth="1"/>
    <col min="8" max="8" width="14.5" style="48" customWidth="1"/>
    <col min="9" max="9" width="1.375" style="26" customWidth="1"/>
    <col min="10" max="10" width="14.5" style="48" customWidth="1"/>
    <col min="11" max="11" width="1.375" style="26" customWidth="1"/>
    <col min="12" max="12" width="16.75" style="48" customWidth="1"/>
    <col min="13" max="13" width="1.375" style="26" customWidth="1"/>
    <col min="14" max="14" width="14.5" style="48" customWidth="1"/>
    <col min="15" max="15" width="1.375" style="26" customWidth="1"/>
    <col min="16" max="16" width="15.25" style="62" bestFit="1" customWidth="1"/>
    <col min="17" max="17" width="15.25" style="16" bestFit="1" customWidth="1"/>
    <col min="18" max="16384" width="9.125" style="16"/>
  </cols>
  <sheetData>
    <row r="1" spans="1:17" x14ac:dyDescent="0.5">
      <c r="A1" s="134" t="s">
        <v>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7" s="17" customFormat="1" x14ac:dyDescent="0.5">
      <c r="A2" s="133" t="s">
        <v>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63"/>
    </row>
    <row r="3" spans="1:17" s="17" customFormat="1" x14ac:dyDescent="0.5">
      <c r="A3" s="133" t="s">
        <v>101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63"/>
    </row>
    <row r="4" spans="1:17" s="17" customFormat="1" x14ac:dyDescent="0.5">
      <c r="A4" s="133" t="s">
        <v>82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63"/>
    </row>
    <row r="5" spans="1:17" x14ac:dyDescent="0.5">
      <c r="K5" s="126"/>
      <c r="L5" s="50"/>
      <c r="M5" s="126"/>
      <c r="N5" s="135" t="s">
        <v>50</v>
      </c>
    </row>
    <row r="6" spans="1:17" ht="14.25" customHeight="1" x14ac:dyDescent="0.5">
      <c r="K6" s="127"/>
      <c r="L6" s="121"/>
      <c r="M6" s="127"/>
      <c r="N6" s="136"/>
    </row>
    <row r="7" spans="1:17" ht="23.25" customHeight="1" x14ac:dyDescent="0.5">
      <c r="C7" s="28"/>
      <c r="E7" s="28"/>
      <c r="F7" s="119" t="s">
        <v>168</v>
      </c>
      <c r="G7" s="64"/>
      <c r="H7" s="120" t="s">
        <v>150</v>
      </c>
      <c r="I7" s="65"/>
      <c r="J7" s="117" t="s">
        <v>165</v>
      </c>
      <c r="K7" s="125"/>
      <c r="L7" s="123" t="s">
        <v>163</v>
      </c>
      <c r="M7" s="125"/>
      <c r="N7" s="116" t="s">
        <v>103</v>
      </c>
      <c r="O7" s="28"/>
    </row>
    <row r="8" spans="1:17" x14ac:dyDescent="0.5">
      <c r="C8" s="28"/>
      <c r="D8" s="116"/>
      <c r="E8" s="28"/>
      <c r="F8" s="116" t="s">
        <v>169</v>
      </c>
      <c r="G8" s="50"/>
      <c r="H8" s="130"/>
      <c r="I8" s="125"/>
      <c r="J8" s="50" t="s">
        <v>166</v>
      </c>
      <c r="K8" s="125"/>
      <c r="L8" s="123" t="s">
        <v>164</v>
      </c>
      <c r="M8" s="125"/>
      <c r="N8" s="50"/>
      <c r="O8" s="28"/>
    </row>
    <row r="9" spans="1:17" x14ac:dyDescent="0.5">
      <c r="B9" s="79"/>
      <c r="C9" s="28"/>
      <c r="D9" s="48" t="s">
        <v>44</v>
      </c>
      <c r="E9" s="28"/>
      <c r="F9" s="116" t="s">
        <v>102</v>
      </c>
      <c r="H9" s="130"/>
      <c r="I9" s="28"/>
      <c r="J9" s="118" t="s">
        <v>167</v>
      </c>
      <c r="K9" s="28"/>
      <c r="L9" s="124" t="s">
        <v>161</v>
      </c>
      <c r="M9" s="28"/>
      <c r="N9" s="100"/>
      <c r="O9" s="28"/>
    </row>
    <row r="10" spans="1:17" x14ac:dyDescent="0.5">
      <c r="C10" s="28"/>
      <c r="E10" s="28"/>
      <c r="F10" s="66"/>
      <c r="G10" s="50"/>
      <c r="H10" s="131"/>
      <c r="I10" s="28"/>
      <c r="J10" s="129"/>
      <c r="K10" s="28"/>
      <c r="L10" s="128" t="s">
        <v>162</v>
      </c>
      <c r="M10" s="28"/>
      <c r="N10" s="66"/>
      <c r="O10" s="28"/>
    </row>
    <row r="11" spans="1:17" x14ac:dyDescent="0.5">
      <c r="A11" s="16" t="s">
        <v>158</v>
      </c>
      <c r="C11" s="68"/>
      <c r="E11" s="68"/>
      <c r="F11" s="80">
        <v>250000000</v>
      </c>
      <c r="G11" s="80"/>
      <c r="H11" s="80">
        <v>0</v>
      </c>
      <c r="I11" s="80"/>
      <c r="J11" s="80">
        <v>110561100</v>
      </c>
      <c r="K11" s="80"/>
      <c r="L11" s="70">
        <v>-75924876.930000007</v>
      </c>
      <c r="M11" s="80"/>
      <c r="N11" s="80">
        <v>284636223.06999999</v>
      </c>
      <c r="O11" s="68"/>
    </row>
    <row r="12" spans="1:17" x14ac:dyDescent="0.5">
      <c r="A12" s="16" t="s">
        <v>104</v>
      </c>
      <c r="C12" s="68"/>
      <c r="E12" s="68"/>
      <c r="F12" s="80"/>
      <c r="G12" s="80"/>
      <c r="H12" s="80"/>
      <c r="I12" s="80"/>
      <c r="J12" s="80"/>
      <c r="K12" s="80"/>
      <c r="L12" s="80">
        <f>PL!K17</f>
        <v>119601951.08000012</v>
      </c>
      <c r="M12" s="80"/>
      <c r="N12" s="80">
        <f>SUM(F12:L12)</f>
        <v>119601951.08000012</v>
      </c>
      <c r="O12" s="68"/>
    </row>
    <row r="13" spans="1:17" x14ac:dyDescent="0.5">
      <c r="A13" s="16" t="s">
        <v>105</v>
      </c>
      <c r="C13" s="68"/>
      <c r="E13" s="68"/>
      <c r="F13" s="80"/>
      <c r="G13" s="80"/>
      <c r="H13" s="80"/>
      <c r="I13" s="80"/>
      <c r="J13" s="80"/>
      <c r="K13" s="80"/>
      <c r="L13" s="69">
        <f>PL!K22</f>
        <v>-7935440</v>
      </c>
      <c r="M13" s="80"/>
      <c r="N13" s="69">
        <f>SUM(F13:L13)</f>
        <v>-7935440</v>
      </c>
      <c r="O13" s="68"/>
    </row>
    <row r="14" spans="1:17" x14ac:dyDescent="0.5">
      <c r="A14" s="16" t="s">
        <v>106</v>
      </c>
      <c r="C14" s="68"/>
      <c r="E14" s="68"/>
      <c r="F14" s="81">
        <f>SUM(F11:F13)</f>
        <v>250000000</v>
      </c>
      <c r="G14" s="83"/>
      <c r="H14" s="81">
        <v>0</v>
      </c>
      <c r="I14" s="84"/>
      <c r="J14" s="81">
        <f>SUM(J11:J13)</f>
        <v>110561100</v>
      </c>
      <c r="K14" s="84"/>
      <c r="L14" s="83">
        <f>SUM(L11:L13)</f>
        <v>35741634.15000011</v>
      </c>
      <c r="M14" s="84"/>
      <c r="N14" s="81">
        <f>SUM(N11:N13)</f>
        <v>396302734.1500001</v>
      </c>
      <c r="O14" s="68"/>
      <c r="Q14" s="72"/>
    </row>
    <row r="15" spans="1:17" x14ac:dyDescent="0.5">
      <c r="A15" s="16" t="s">
        <v>109</v>
      </c>
      <c r="C15" s="28"/>
      <c r="D15" s="73" t="s">
        <v>13</v>
      </c>
      <c r="E15" s="28"/>
      <c r="F15" s="80">
        <v>50000000</v>
      </c>
      <c r="G15" s="80"/>
      <c r="H15" s="80"/>
      <c r="I15" s="80"/>
      <c r="J15" s="80"/>
      <c r="K15" s="80"/>
      <c r="L15" s="80"/>
      <c r="M15" s="80"/>
      <c r="N15" s="80">
        <f>SUM(F15:L15)</f>
        <v>50000000</v>
      </c>
      <c r="O15" s="28"/>
    </row>
    <row r="16" spans="1:17" x14ac:dyDescent="0.5">
      <c r="A16" s="16" t="s">
        <v>150</v>
      </c>
      <c r="C16" s="28"/>
      <c r="D16" s="73" t="s">
        <v>23</v>
      </c>
      <c r="E16" s="28"/>
      <c r="F16" s="80"/>
      <c r="G16" s="80"/>
      <c r="H16" s="80">
        <v>285434649.17000002</v>
      </c>
      <c r="I16" s="80"/>
      <c r="J16" s="80"/>
      <c r="K16" s="80"/>
      <c r="L16" s="80"/>
      <c r="M16" s="80"/>
      <c r="N16" s="80">
        <f>SUM(F16:L16)</f>
        <v>285434649.17000002</v>
      </c>
      <c r="O16" s="28"/>
    </row>
    <row r="17" spans="1:17" x14ac:dyDescent="0.5">
      <c r="A17" s="16" t="s">
        <v>107</v>
      </c>
      <c r="C17" s="28"/>
      <c r="D17" s="73" t="s">
        <v>14</v>
      </c>
      <c r="E17" s="28"/>
      <c r="F17" s="80"/>
      <c r="G17" s="80"/>
      <c r="H17" s="80"/>
      <c r="I17" s="80"/>
      <c r="J17" s="80"/>
      <c r="K17" s="80"/>
      <c r="L17" s="71">
        <v>-130000000</v>
      </c>
      <c r="M17" s="71"/>
      <c r="N17" s="71">
        <f>SUM(F17:L17)</f>
        <v>-130000000</v>
      </c>
      <c r="O17" s="28"/>
    </row>
    <row r="18" spans="1:17" x14ac:dyDescent="0.5">
      <c r="A18" s="16" t="s">
        <v>104</v>
      </c>
      <c r="C18" s="28"/>
      <c r="E18" s="28"/>
      <c r="F18" s="80"/>
      <c r="G18" s="80"/>
      <c r="H18" s="80"/>
      <c r="I18" s="80"/>
      <c r="J18" s="80"/>
      <c r="K18" s="80"/>
      <c r="L18" s="80">
        <f>PL!I23</f>
        <v>140171990.29999995</v>
      </c>
      <c r="M18" s="80"/>
      <c r="N18" s="80">
        <f>SUM(F18:L18)</f>
        <v>140171990.29999995</v>
      </c>
      <c r="O18" s="28"/>
    </row>
    <row r="19" spans="1:17" ht="24" thickBot="1" x14ac:dyDescent="0.55000000000000004">
      <c r="A19" s="16" t="s">
        <v>108</v>
      </c>
      <c r="C19" s="28"/>
      <c r="E19" s="28"/>
      <c r="F19" s="82">
        <f>SUM(F14:F18)</f>
        <v>300000000</v>
      </c>
      <c r="G19" s="83">
        <f>SUM(G15:G18)</f>
        <v>0</v>
      </c>
      <c r="H19" s="82">
        <f>SUM(H14:H18)</f>
        <v>285434649.17000002</v>
      </c>
      <c r="I19" s="84">
        <f>SUM(I15:I18)</f>
        <v>0</v>
      </c>
      <c r="J19" s="82">
        <f>SUM(J14:J18)</f>
        <v>110561100</v>
      </c>
      <c r="K19" s="84">
        <f>SUM(K15:K18)</f>
        <v>0</v>
      </c>
      <c r="L19" s="82">
        <f>SUM(L14:L18)</f>
        <v>45913624.450000063</v>
      </c>
      <c r="M19" s="84"/>
      <c r="N19" s="82">
        <f>SUM(N14:N18)</f>
        <v>741909373.62000012</v>
      </c>
      <c r="O19" s="28"/>
      <c r="Q19" s="59"/>
    </row>
    <row r="20" spans="1:17" ht="24" thickTop="1" x14ac:dyDescent="0.5">
      <c r="C20" s="28"/>
      <c r="E20" s="28"/>
      <c r="F20" s="50"/>
      <c r="G20" s="50"/>
      <c r="H20" s="50"/>
      <c r="I20" s="28"/>
      <c r="J20" s="67"/>
      <c r="K20" s="28"/>
      <c r="L20" s="50"/>
      <c r="M20" s="28"/>
      <c r="N20" s="50"/>
      <c r="O20" s="28"/>
    </row>
    <row r="21" spans="1:17" x14ac:dyDescent="0.5">
      <c r="C21" s="28"/>
      <c r="D21" s="116"/>
      <c r="E21" s="28"/>
      <c r="F21" s="50"/>
      <c r="G21" s="50"/>
      <c r="H21" s="50"/>
      <c r="I21" s="28"/>
      <c r="J21" s="118"/>
      <c r="K21" s="28"/>
      <c r="L21" s="122"/>
      <c r="M21" s="28"/>
      <c r="N21" s="50"/>
      <c r="O21" s="28"/>
    </row>
    <row r="22" spans="1:17" x14ac:dyDescent="0.5">
      <c r="A22" s="16" t="s">
        <v>51</v>
      </c>
      <c r="C22" s="68"/>
      <c r="E22" s="68"/>
      <c r="I22" s="68"/>
      <c r="K22" s="68"/>
      <c r="M22" s="68"/>
      <c r="O22" s="68"/>
    </row>
    <row r="23" spans="1:17" x14ac:dyDescent="0.5">
      <c r="C23" s="68"/>
      <c r="E23" s="68"/>
      <c r="I23" s="68"/>
      <c r="K23" s="68"/>
      <c r="M23" s="68"/>
      <c r="O23" s="68"/>
    </row>
    <row r="24" spans="1:17" x14ac:dyDescent="0.5">
      <c r="B24" s="134" t="s">
        <v>54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7" x14ac:dyDescent="0.5">
      <c r="B25" s="134" t="s">
        <v>55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7" x14ac:dyDescent="0.5">
      <c r="C26" s="68"/>
      <c r="E26" s="68"/>
      <c r="I26" s="68"/>
      <c r="K26" s="68"/>
      <c r="M26" s="68"/>
      <c r="O26" s="68"/>
    </row>
    <row r="27" spans="1:17" x14ac:dyDescent="0.5">
      <c r="C27" s="68"/>
      <c r="E27" s="68"/>
      <c r="I27" s="68"/>
      <c r="K27" s="68"/>
      <c r="M27" s="68"/>
      <c r="O27" s="68"/>
    </row>
  </sheetData>
  <mergeCells count="7">
    <mergeCell ref="B24:N24"/>
    <mergeCell ref="B25:N25"/>
    <mergeCell ref="A1:O1"/>
    <mergeCell ref="A2:O2"/>
    <mergeCell ref="A3:O3"/>
    <mergeCell ref="A4:O4"/>
    <mergeCell ref="N5:N6"/>
  </mergeCells>
  <printOptions horizontalCentered="1" verticalCentered="1"/>
  <pageMargins left="0.70866141732283472" right="0.19685039370078741" top="0.59055118110236227" bottom="0.39370078740157483" header="0.31496062992125984" footer="0.23622047244094491"/>
  <pageSetup paperSize="9" scale="9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view="pageBreakPreview" topLeftCell="A70" zoomScaleNormal="80" zoomScaleSheetLayoutView="100" workbookViewId="0">
      <selection activeCell="P11" sqref="P11"/>
    </sheetView>
  </sheetViews>
  <sheetFormatPr defaultColWidth="9.125" defaultRowHeight="21.75" x14ac:dyDescent="0.45"/>
  <cols>
    <col min="1" max="3" width="2.25" style="2" customWidth="1"/>
    <col min="4" max="4" width="18.625" style="2" customWidth="1"/>
    <col min="5" max="5" width="6.875" style="2" customWidth="1"/>
    <col min="6" max="7" width="10" style="2" customWidth="1"/>
    <col min="8" max="8" width="7.75" style="2" customWidth="1"/>
    <col min="9" max="9" width="13.5" style="4" customWidth="1"/>
    <col min="10" max="10" width="1" style="5" customWidth="1"/>
    <col min="11" max="11" width="13.125" style="4" customWidth="1"/>
    <col min="12" max="12" width="1" style="5" customWidth="1"/>
    <col min="13" max="13" width="13.125" style="88" customWidth="1"/>
    <col min="14" max="14" width="1" style="5" customWidth="1"/>
    <col min="15" max="15" width="10" style="2" customWidth="1"/>
    <col min="16" max="16384" width="9.125" style="2"/>
  </cols>
  <sheetData>
    <row r="1" spans="1:15" x14ac:dyDescent="0.45">
      <c r="A1" s="137" t="s">
        <v>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85"/>
      <c r="N1" s="75"/>
    </row>
    <row r="2" spans="1:15" s="15" customFormat="1" x14ac:dyDescent="0.45">
      <c r="A2" s="138" t="s">
        <v>47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6"/>
      <c r="N2" s="76"/>
      <c r="O2" s="15" t="s">
        <v>1</v>
      </c>
    </row>
    <row r="3" spans="1:15" s="15" customFormat="1" x14ac:dyDescent="0.45">
      <c r="A3" s="138" t="s">
        <v>110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86"/>
      <c r="N3" s="76"/>
    </row>
    <row r="4" spans="1:15" s="15" customFormat="1" x14ac:dyDescent="0.45">
      <c r="A4" s="138" t="s">
        <v>82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86"/>
      <c r="N4" s="76"/>
    </row>
    <row r="5" spans="1:15" ht="6.75" customHeight="1" x14ac:dyDescent="0.45">
      <c r="I5" s="1"/>
      <c r="K5" s="1"/>
      <c r="M5" s="87"/>
    </row>
    <row r="6" spans="1:15" x14ac:dyDescent="0.45">
      <c r="I6" s="8"/>
      <c r="J6" s="6"/>
      <c r="K6" s="10" t="s">
        <v>50</v>
      </c>
      <c r="L6" s="6"/>
    </row>
    <row r="7" spans="1:15" x14ac:dyDescent="0.45">
      <c r="I7" s="74" t="s">
        <v>45</v>
      </c>
      <c r="J7" s="6"/>
      <c r="K7" s="74" t="s">
        <v>46</v>
      </c>
      <c r="L7" s="6"/>
    </row>
    <row r="8" spans="1:15" x14ac:dyDescent="0.45">
      <c r="A8" s="15" t="s">
        <v>111</v>
      </c>
      <c r="K8" s="9"/>
      <c r="M8" s="89"/>
    </row>
    <row r="9" spans="1:15" x14ac:dyDescent="0.45">
      <c r="A9" s="2" t="s">
        <v>92</v>
      </c>
      <c r="I9" s="94">
        <f>PL!I17</f>
        <v>140171990.29999995</v>
      </c>
      <c r="K9" s="94">
        <f>PL!K17</f>
        <v>119601951.08000012</v>
      </c>
      <c r="L9" s="12"/>
      <c r="M9" s="90"/>
    </row>
    <row r="10" spans="1:15" x14ac:dyDescent="0.45">
      <c r="A10" s="15" t="s">
        <v>146</v>
      </c>
      <c r="K10" s="12"/>
      <c r="L10" s="12"/>
      <c r="M10" s="90"/>
    </row>
    <row r="11" spans="1:15" ht="23.25" x14ac:dyDescent="0.5">
      <c r="B11" s="2" t="s">
        <v>123</v>
      </c>
      <c r="I11" s="71">
        <v>-406015.7</v>
      </c>
      <c r="J11" s="94"/>
      <c r="K11" s="94">
        <v>0</v>
      </c>
      <c r="L11" s="12"/>
      <c r="M11" s="90"/>
    </row>
    <row r="12" spans="1:15" x14ac:dyDescent="0.45">
      <c r="B12" s="2" t="s">
        <v>112</v>
      </c>
      <c r="I12" s="94">
        <v>506587.84</v>
      </c>
      <c r="J12" s="94"/>
      <c r="K12" s="9">
        <v>4260746</v>
      </c>
      <c r="L12" s="12"/>
      <c r="M12" s="94"/>
    </row>
    <row r="13" spans="1:15" x14ac:dyDescent="0.45">
      <c r="B13" s="2" t="s">
        <v>113</v>
      </c>
      <c r="I13" s="94">
        <v>352285.2</v>
      </c>
      <c r="J13" s="94"/>
      <c r="K13" s="94">
        <v>6305747.9900000002</v>
      </c>
      <c r="L13" s="12"/>
      <c r="M13" s="90"/>
    </row>
    <row r="14" spans="1:15" ht="23.25" x14ac:dyDescent="0.5">
      <c r="B14" s="2" t="s">
        <v>114</v>
      </c>
      <c r="G14" s="95"/>
      <c r="I14" s="71">
        <v>-2798977.87</v>
      </c>
      <c r="J14" s="71"/>
      <c r="K14" s="71">
        <v>-8950330.9199999999</v>
      </c>
      <c r="L14" s="12"/>
      <c r="M14" s="90"/>
    </row>
    <row r="15" spans="1:15" ht="23.25" x14ac:dyDescent="0.5">
      <c r="B15" s="2" t="s">
        <v>115</v>
      </c>
      <c r="I15" s="71">
        <v>-1284437.1299999999</v>
      </c>
      <c r="J15" s="71"/>
      <c r="K15" s="71">
        <v>-348732.62000000011</v>
      </c>
      <c r="L15" s="12"/>
      <c r="M15" s="90"/>
    </row>
    <row r="16" spans="1:15" x14ac:dyDescent="0.45">
      <c r="B16" s="2" t="s">
        <v>116</v>
      </c>
      <c r="I16" s="94">
        <v>539977.77</v>
      </c>
      <c r="J16" s="94"/>
      <c r="K16" s="94">
        <v>977612.55</v>
      </c>
      <c r="L16" s="12"/>
      <c r="M16" s="90"/>
    </row>
    <row r="17" spans="1:13" x14ac:dyDescent="0.45">
      <c r="B17" s="2" t="s">
        <v>118</v>
      </c>
      <c r="I17" s="94">
        <v>12131394.610000001</v>
      </c>
      <c r="J17" s="94"/>
      <c r="K17" s="94">
        <v>11802556.27</v>
      </c>
      <c r="L17" s="12"/>
      <c r="M17" s="90"/>
    </row>
    <row r="18" spans="1:13" x14ac:dyDescent="0.45">
      <c r="B18" s="2" t="s">
        <v>119</v>
      </c>
      <c r="I18" s="94">
        <v>292353.56</v>
      </c>
      <c r="J18" s="94"/>
      <c r="K18" s="94">
        <v>2979625.3600000003</v>
      </c>
      <c r="L18" s="12"/>
      <c r="M18" s="90"/>
    </row>
    <row r="19" spans="1:13" x14ac:dyDescent="0.45">
      <c r="B19" s="2" t="s">
        <v>117</v>
      </c>
      <c r="I19" s="94">
        <v>541646.39</v>
      </c>
      <c r="J19" s="94"/>
      <c r="K19" s="94">
        <v>1325829.92</v>
      </c>
      <c r="L19" s="12"/>
      <c r="M19" s="90"/>
    </row>
    <row r="20" spans="1:13" x14ac:dyDescent="0.45">
      <c r="B20" s="2" t="s">
        <v>119</v>
      </c>
      <c r="I20" s="94">
        <v>0</v>
      </c>
      <c r="J20" s="94"/>
      <c r="K20" s="94">
        <v>671982.63</v>
      </c>
      <c r="L20" s="12"/>
      <c r="M20" s="90"/>
    </row>
    <row r="21" spans="1:13" x14ac:dyDescent="0.45">
      <c r="B21" s="2" t="s">
        <v>120</v>
      </c>
      <c r="I21" s="94">
        <v>118122.5</v>
      </c>
      <c r="J21" s="94"/>
      <c r="K21" s="94">
        <v>119217.29</v>
      </c>
      <c r="L21" s="12"/>
      <c r="M21" s="90"/>
    </row>
    <row r="22" spans="1:13" x14ac:dyDescent="0.45">
      <c r="B22" s="2" t="s">
        <v>121</v>
      </c>
      <c r="I22" s="94">
        <v>2540920.91</v>
      </c>
      <c r="J22" s="94"/>
      <c r="K22" s="94">
        <v>2260161.2399999984</v>
      </c>
      <c r="L22" s="12"/>
      <c r="M22" s="90"/>
    </row>
    <row r="23" spans="1:13" x14ac:dyDescent="0.45">
      <c r="B23" s="2" t="s">
        <v>122</v>
      </c>
      <c r="I23" s="94">
        <v>1275389.6000000001</v>
      </c>
      <c r="J23" s="94"/>
      <c r="K23" s="94">
        <v>2160040.0699999998</v>
      </c>
      <c r="L23" s="12"/>
      <c r="M23" s="90"/>
    </row>
    <row r="24" spans="1:13" x14ac:dyDescent="0.45">
      <c r="B24" s="2" t="s">
        <v>91</v>
      </c>
      <c r="I24" s="94">
        <v>33736849.049999997</v>
      </c>
      <c r="J24" s="94"/>
      <c r="K24" s="94">
        <v>29710370.359999999</v>
      </c>
      <c r="L24" s="12"/>
      <c r="M24" s="90"/>
    </row>
    <row r="25" spans="1:13" x14ac:dyDescent="0.45">
      <c r="H25" s="97"/>
      <c r="I25" s="13">
        <f>SUM(I9:I24)</f>
        <v>187718087.02999997</v>
      </c>
      <c r="K25" s="13">
        <f>SUM(K9:K24)</f>
        <v>172876777.22000009</v>
      </c>
      <c r="L25" s="12"/>
      <c r="M25" s="90"/>
    </row>
    <row r="26" spans="1:13" x14ac:dyDescent="0.45">
      <c r="A26" s="15" t="s">
        <v>124</v>
      </c>
      <c r="K26" s="12"/>
      <c r="L26" s="12"/>
      <c r="M26" s="90"/>
    </row>
    <row r="27" spans="1:13" x14ac:dyDescent="0.45">
      <c r="A27" s="15"/>
      <c r="B27" s="2" t="s">
        <v>155</v>
      </c>
      <c r="K27" s="12"/>
      <c r="L27" s="12"/>
      <c r="M27" s="90"/>
    </row>
    <row r="28" spans="1:13" x14ac:dyDescent="0.45">
      <c r="A28" s="2" t="s">
        <v>8</v>
      </c>
      <c r="C28" s="2" t="s">
        <v>156</v>
      </c>
      <c r="I28" s="12">
        <v>-47275299.990000002</v>
      </c>
      <c r="K28" s="94">
        <v>2691002.76</v>
      </c>
      <c r="L28" s="12"/>
      <c r="M28" s="90"/>
    </row>
    <row r="29" spans="1:13" x14ac:dyDescent="0.45">
      <c r="A29" s="2" t="s">
        <v>8</v>
      </c>
      <c r="B29" s="2" t="s">
        <v>152</v>
      </c>
      <c r="I29" s="94">
        <v>341009.72</v>
      </c>
      <c r="J29" s="94"/>
      <c r="K29" s="94">
        <v>3929887.1300000008</v>
      </c>
      <c r="L29" s="12"/>
      <c r="M29" s="90"/>
    </row>
    <row r="30" spans="1:13" x14ac:dyDescent="0.45">
      <c r="A30" s="2" t="s">
        <v>8</v>
      </c>
      <c r="B30" s="2" t="s">
        <v>153</v>
      </c>
      <c r="I30" s="12">
        <v>-163421.75</v>
      </c>
      <c r="K30" s="94">
        <v>1764565.04</v>
      </c>
      <c r="L30" s="12"/>
      <c r="M30" s="90"/>
    </row>
    <row r="31" spans="1:13" x14ac:dyDescent="0.45">
      <c r="A31" s="2" t="s">
        <v>8</v>
      </c>
      <c r="B31" s="2" t="s">
        <v>159</v>
      </c>
      <c r="I31" s="12">
        <v>-13266555.809999987</v>
      </c>
      <c r="K31" s="12">
        <v>17437585.620000001</v>
      </c>
      <c r="L31" s="12"/>
      <c r="M31" s="90"/>
    </row>
    <row r="32" spans="1:13" x14ac:dyDescent="0.45">
      <c r="A32" s="2" t="s">
        <v>8</v>
      </c>
      <c r="B32" s="2" t="s">
        <v>160</v>
      </c>
      <c r="I32" s="94">
        <v>57402474</v>
      </c>
      <c r="K32" s="12">
        <v>-61146130.810000002</v>
      </c>
      <c r="L32" s="12"/>
      <c r="M32" s="90"/>
    </row>
    <row r="33" spans="1:27" x14ac:dyDescent="0.45">
      <c r="A33" s="2" t="s">
        <v>9</v>
      </c>
      <c r="B33" s="2" t="s">
        <v>154</v>
      </c>
      <c r="I33" s="13">
        <f>SUM(I25:I32)</f>
        <v>184756293.19999999</v>
      </c>
      <c r="K33" s="13">
        <f>SUM(K25:K32)</f>
        <v>137553686.96000007</v>
      </c>
      <c r="L33" s="12"/>
      <c r="M33" s="90"/>
    </row>
    <row r="34" spans="1:27" s="11" customFormat="1" x14ac:dyDescent="0.45">
      <c r="A34" s="5"/>
      <c r="B34" s="5" t="s">
        <v>148</v>
      </c>
      <c r="C34" s="5"/>
      <c r="D34" s="5"/>
      <c r="E34" s="5"/>
      <c r="F34" s="5"/>
      <c r="G34" s="5"/>
      <c r="H34" s="5"/>
      <c r="I34" s="12">
        <v>-1275389.6000000001</v>
      </c>
      <c r="J34" s="12"/>
      <c r="K34" s="12">
        <v>-2160040.0699999998</v>
      </c>
      <c r="L34" s="5"/>
      <c r="M34" s="91"/>
      <c r="N34" s="5"/>
      <c r="O34" s="5"/>
      <c r="P34" s="5"/>
      <c r="Q34" s="5"/>
      <c r="R34" s="5"/>
      <c r="S34" s="5"/>
      <c r="T34" s="5"/>
      <c r="U34" s="5"/>
      <c r="V34" s="7"/>
      <c r="W34" s="7"/>
      <c r="X34" s="7"/>
      <c r="Y34" s="5"/>
      <c r="Z34" s="5"/>
      <c r="AA34" s="5"/>
    </row>
    <row r="35" spans="1:27" s="11" customFormat="1" x14ac:dyDescent="0.45">
      <c r="A35" s="5"/>
      <c r="B35" s="5" t="s">
        <v>125</v>
      </c>
      <c r="C35" s="5"/>
      <c r="D35" s="5"/>
      <c r="E35" s="5"/>
      <c r="F35" s="5"/>
      <c r="G35" s="5"/>
      <c r="H35" s="5"/>
      <c r="I35" s="12">
        <v>-34077669.5</v>
      </c>
      <c r="J35" s="12"/>
      <c r="K35" s="12">
        <v>-31952155.859999999</v>
      </c>
      <c r="L35" s="5"/>
      <c r="M35" s="91"/>
      <c r="N35" s="5"/>
      <c r="O35" s="5"/>
      <c r="P35" s="5"/>
      <c r="Q35" s="5"/>
      <c r="R35" s="5"/>
      <c r="S35" s="5"/>
      <c r="T35" s="5"/>
      <c r="U35" s="5"/>
      <c r="V35" s="7"/>
      <c r="W35" s="7"/>
      <c r="X35" s="7"/>
      <c r="Y35" s="5"/>
      <c r="Z35" s="5"/>
      <c r="AA35" s="5"/>
    </row>
    <row r="36" spans="1:27" s="11" customFormat="1" x14ac:dyDescent="0.45">
      <c r="A36" s="108" t="s">
        <v>147</v>
      </c>
      <c r="C36" s="5"/>
      <c r="D36" s="5"/>
      <c r="E36" s="5"/>
      <c r="F36" s="5"/>
      <c r="G36" s="5"/>
      <c r="H36" s="5"/>
      <c r="I36" s="111">
        <f>SUM(I33:I35)</f>
        <v>149403234.09999999</v>
      </c>
      <c r="J36" s="5"/>
      <c r="K36" s="111">
        <f>SUM(K33:K35)</f>
        <v>103441491.03000008</v>
      </c>
      <c r="L36" s="5"/>
      <c r="M36" s="112"/>
      <c r="N36" s="5"/>
      <c r="O36" s="113"/>
      <c r="P36" s="5"/>
      <c r="Q36" s="5"/>
      <c r="R36" s="5"/>
      <c r="S36" s="5"/>
      <c r="T36" s="5"/>
      <c r="U36" s="5"/>
      <c r="V36" s="7"/>
      <c r="W36" s="7"/>
      <c r="X36" s="7"/>
      <c r="Y36" s="5"/>
      <c r="Z36" s="5"/>
      <c r="AA36" s="5"/>
    </row>
    <row r="37" spans="1:27" ht="12.75" customHeight="1" x14ac:dyDescent="0.45">
      <c r="I37" s="8"/>
      <c r="K37" s="10"/>
      <c r="M37" s="92"/>
    </row>
    <row r="38" spans="1:27" x14ac:dyDescent="0.45">
      <c r="A38" s="137" t="s">
        <v>54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M38" s="92"/>
    </row>
    <row r="39" spans="1:27" x14ac:dyDescent="0.45">
      <c r="A39" s="137" t="s">
        <v>149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3"/>
      <c r="M39" s="92"/>
      <c r="N39" s="3"/>
    </row>
    <row r="40" spans="1:27" x14ac:dyDescent="0.45">
      <c r="A40" s="137" t="s">
        <v>10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85"/>
      <c r="N40" s="75"/>
    </row>
    <row r="41" spans="1:27" x14ac:dyDescent="0.45">
      <c r="A41" s="138" t="str">
        <f>A2</f>
        <v>Grand Prix International Public Company Limited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85"/>
      <c r="N41" s="75"/>
    </row>
    <row r="42" spans="1:27" x14ac:dyDescent="0.45">
      <c r="A42" s="138" t="s">
        <v>144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85"/>
      <c r="N42" s="75"/>
    </row>
    <row r="43" spans="1:27" x14ac:dyDescent="0.45">
      <c r="A43" s="138" t="str">
        <f>A4</f>
        <v>For the year ended December 31, 2017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85"/>
      <c r="N43" s="75"/>
    </row>
    <row r="44" spans="1:27" ht="7.5" customHeight="1" x14ac:dyDescent="0.45">
      <c r="I44" s="8"/>
      <c r="K44" s="10"/>
      <c r="M44" s="92"/>
    </row>
    <row r="45" spans="1:27" x14ac:dyDescent="0.45">
      <c r="I45" s="8"/>
      <c r="J45" s="6"/>
      <c r="K45" s="10" t="str">
        <f>K6</f>
        <v>(Unit:Baht)</v>
      </c>
      <c r="L45" s="6"/>
      <c r="M45" s="92"/>
    </row>
    <row r="46" spans="1:27" x14ac:dyDescent="0.45">
      <c r="I46" s="74" t="str">
        <f>I7</f>
        <v>2017</v>
      </c>
      <c r="J46" s="6"/>
      <c r="K46" s="4" t="str">
        <f>K7</f>
        <v>2016</v>
      </c>
      <c r="L46" s="6"/>
    </row>
    <row r="47" spans="1:27" s="15" customFormat="1" x14ac:dyDescent="0.45">
      <c r="A47" s="15" t="s">
        <v>126</v>
      </c>
      <c r="I47" s="107"/>
      <c r="J47" s="108"/>
      <c r="K47" s="109"/>
      <c r="L47" s="109"/>
      <c r="M47" s="110"/>
      <c r="N47" s="108"/>
    </row>
    <row r="48" spans="1:27" x14ac:dyDescent="0.45">
      <c r="B48" s="2" t="s">
        <v>127</v>
      </c>
      <c r="I48" s="94">
        <v>33532252.66</v>
      </c>
      <c r="K48" s="12">
        <v>-174577551.66999999</v>
      </c>
      <c r="L48" s="12"/>
      <c r="M48" s="90"/>
    </row>
    <row r="49" spans="1:15" x14ac:dyDescent="0.45">
      <c r="B49" s="2" t="s">
        <v>128</v>
      </c>
      <c r="I49" s="94">
        <v>1000000</v>
      </c>
      <c r="K49" s="94">
        <v>0</v>
      </c>
      <c r="L49" s="12"/>
      <c r="M49" s="90"/>
    </row>
    <row r="50" spans="1:15" x14ac:dyDescent="0.45">
      <c r="B50" s="2" t="s">
        <v>130</v>
      </c>
      <c r="I50" s="94">
        <v>766463</v>
      </c>
      <c r="K50" s="94">
        <v>1083478</v>
      </c>
      <c r="L50" s="12"/>
      <c r="M50" s="90"/>
    </row>
    <row r="51" spans="1:15" x14ac:dyDescent="0.45">
      <c r="B51" s="2" t="s">
        <v>129</v>
      </c>
      <c r="I51" s="12">
        <v>-170000</v>
      </c>
      <c r="K51" s="12">
        <v>-688623</v>
      </c>
      <c r="L51" s="12"/>
      <c r="M51" s="90"/>
    </row>
    <row r="52" spans="1:15" x14ac:dyDescent="0.45">
      <c r="A52" s="2" t="s">
        <v>8</v>
      </c>
      <c r="B52" s="2" t="s">
        <v>131</v>
      </c>
      <c r="I52" s="94">
        <v>221606.54</v>
      </c>
      <c r="K52" s="12">
        <v>453743.19</v>
      </c>
      <c r="L52" s="12"/>
      <c r="M52" s="90"/>
    </row>
    <row r="53" spans="1:15" x14ac:dyDescent="0.45">
      <c r="A53" s="2" t="s">
        <v>8</v>
      </c>
      <c r="B53" s="2" t="s">
        <v>132</v>
      </c>
      <c r="I53" s="12">
        <v>-7279781.8199999928</v>
      </c>
      <c r="K53" s="12">
        <v>-12116383.549999999</v>
      </c>
      <c r="L53" s="12"/>
      <c r="M53" s="90"/>
    </row>
    <row r="54" spans="1:15" x14ac:dyDescent="0.45">
      <c r="A54" s="2" t="s">
        <v>8</v>
      </c>
      <c r="B54" s="2" t="s">
        <v>133</v>
      </c>
      <c r="I54" s="12">
        <v>-1725715.8</v>
      </c>
      <c r="K54" s="12">
        <v>-946058</v>
      </c>
      <c r="L54" s="12"/>
      <c r="M54" s="90"/>
    </row>
    <row r="55" spans="1:15" x14ac:dyDescent="0.45">
      <c r="A55" s="15" t="s">
        <v>134</v>
      </c>
      <c r="B55" s="15"/>
      <c r="C55" s="15"/>
      <c r="D55" s="15"/>
      <c r="I55" s="14">
        <f>SUM(I48:I54)</f>
        <v>26344824.580000002</v>
      </c>
      <c r="K55" s="14">
        <f>SUM(K48:K54)</f>
        <v>-186791395.03</v>
      </c>
      <c r="L55" s="12"/>
      <c r="M55" s="90"/>
      <c r="O55" s="95"/>
    </row>
    <row r="56" spans="1:15" x14ac:dyDescent="0.45">
      <c r="A56" s="15" t="s">
        <v>135</v>
      </c>
      <c r="B56" s="15"/>
      <c r="C56" s="15"/>
      <c r="D56" s="15"/>
      <c r="K56" s="12"/>
      <c r="L56" s="12"/>
      <c r="M56" s="90"/>
    </row>
    <row r="57" spans="1:15" x14ac:dyDescent="0.45">
      <c r="B57" s="2" t="s">
        <v>136</v>
      </c>
      <c r="I57" s="12">
        <v>-26755116.07</v>
      </c>
      <c r="K57" s="12">
        <v>-9444959.2400000039</v>
      </c>
      <c r="L57" s="12"/>
      <c r="M57" s="90"/>
    </row>
    <row r="58" spans="1:15" x14ac:dyDescent="0.45">
      <c r="A58" s="2" t="s">
        <v>8</v>
      </c>
      <c r="B58" s="2" t="s">
        <v>137</v>
      </c>
      <c r="I58" s="12">
        <v>-704420.66000000015</v>
      </c>
      <c r="K58" s="12">
        <v>-653475.98999999987</v>
      </c>
      <c r="L58" s="12"/>
      <c r="M58" s="90"/>
    </row>
    <row r="59" spans="1:15" s="77" customFormat="1" x14ac:dyDescent="0.45">
      <c r="B59" s="77" t="s">
        <v>138</v>
      </c>
      <c r="H59" s="105"/>
      <c r="I59" s="94">
        <v>335434649.17000002</v>
      </c>
      <c r="J59" s="106"/>
      <c r="K59" s="12">
        <v>0</v>
      </c>
      <c r="L59" s="12"/>
      <c r="M59" s="90"/>
      <c r="N59" s="106"/>
    </row>
    <row r="60" spans="1:15" x14ac:dyDescent="0.45">
      <c r="A60" s="2" t="s">
        <v>8</v>
      </c>
      <c r="B60" s="2" t="s">
        <v>139</v>
      </c>
      <c r="I60" s="12">
        <v>-130000000</v>
      </c>
      <c r="K60" s="12">
        <v>0</v>
      </c>
      <c r="L60" s="12"/>
      <c r="M60" s="90"/>
    </row>
    <row r="61" spans="1:15" x14ac:dyDescent="0.45">
      <c r="A61" s="15" t="s">
        <v>141</v>
      </c>
      <c r="I61" s="96">
        <f>SUM(I57:I60)</f>
        <v>177975112.44</v>
      </c>
      <c r="K61" s="14">
        <f>SUM(K57:K60)</f>
        <v>-10098435.230000004</v>
      </c>
      <c r="L61" s="12"/>
      <c r="M61" s="90"/>
    </row>
    <row r="62" spans="1:15" x14ac:dyDescent="0.45">
      <c r="A62" s="15" t="s">
        <v>140</v>
      </c>
      <c r="I62" s="94">
        <f>I36+I55+I61</f>
        <v>353723171.12</v>
      </c>
      <c r="K62" s="115">
        <f>K36+K55+K61</f>
        <v>-93448339.22999993</v>
      </c>
      <c r="L62" s="12">
        <v>0</v>
      </c>
      <c r="M62" s="90"/>
    </row>
    <row r="63" spans="1:15" x14ac:dyDescent="0.45">
      <c r="A63" s="2" t="s">
        <v>142</v>
      </c>
      <c r="I63" s="94">
        <v>60265397.720000006</v>
      </c>
      <c r="K63" s="94">
        <v>153713736.94999999</v>
      </c>
      <c r="L63" s="12"/>
      <c r="M63" s="90"/>
    </row>
    <row r="64" spans="1:15" ht="22.5" thickBot="1" x14ac:dyDescent="0.5">
      <c r="A64" s="15" t="s">
        <v>143</v>
      </c>
      <c r="I64" s="98">
        <f>SUM(I62:I63)</f>
        <v>413988568.84000003</v>
      </c>
      <c r="K64" s="98">
        <f>SUM(K62:K63)</f>
        <v>60265397.720000058</v>
      </c>
      <c r="L64" s="12"/>
      <c r="M64" s="90"/>
      <c r="O64" s="97"/>
    </row>
    <row r="65" spans="1:14" ht="22.5" thickTop="1" x14ac:dyDescent="0.45">
      <c r="A65" s="2" t="s">
        <v>11</v>
      </c>
      <c r="K65" s="9"/>
      <c r="M65" s="89"/>
    </row>
    <row r="66" spans="1:14" x14ac:dyDescent="0.45">
      <c r="A66" s="2" t="s">
        <v>145</v>
      </c>
      <c r="H66" s="77"/>
      <c r="K66" s="9"/>
      <c r="M66" s="89"/>
    </row>
    <row r="67" spans="1:14" x14ac:dyDescent="0.45">
      <c r="K67" s="9"/>
      <c r="M67" s="89"/>
    </row>
    <row r="68" spans="1:14" x14ac:dyDescent="0.45">
      <c r="A68" s="2" t="s">
        <v>51</v>
      </c>
      <c r="K68" s="9"/>
      <c r="M68" s="89"/>
    </row>
    <row r="69" spans="1:14" x14ac:dyDescent="0.45">
      <c r="K69" s="9"/>
      <c r="M69" s="89"/>
    </row>
    <row r="70" spans="1:14" x14ac:dyDescent="0.45">
      <c r="K70" s="9"/>
      <c r="M70" s="89"/>
    </row>
    <row r="71" spans="1:14" x14ac:dyDescent="0.45">
      <c r="K71" s="9"/>
      <c r="M71" s="89"/>
    </row>
    <row r="72" spans="1:14" x14ac:dyDescent="0.45">
      <c r="K72" s="9"/>
      <c r="M72" s="89"/>
    </row>
    <row r="73" spans="1:14" x14ac:dyDescent="0.45">
      <c r="K73" s="9"/>
      <c r="M73" s="89"/>
    </row>
    <row r="74" spans="1:14" x14ac:dyDescent="0.45">
      <c r="K74" s="9"/>
      <c r="M74" s="89"/>
    </row>
    <row r="76" spans="1:14" x14ac:dyDescent="0.45">
      <c r="A76" s="137" t="s">
        <v>54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</row>
    <row r="77" spans="1:14" x14ac:dyDescent="0.45">
      <c r="A77" s="137" t="s">
        <v>149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3"/>
      <c r="N77" s="3"/>
    </row>
  </sheetData>
  <mergeCells count="12">
    <mergeCell ref="A76:K76"/>
    <mergeCell ref="A77:K77"/>
    <mergeCell ref="A41:L41"/>
    <mergeCell ref="A42:L42"/>
    <mergeCell ref="A43:L43"/>
    <mergeCell ref="A40:L40"/>
    <mergeCell ref="A1:L1"/>
    <mergeCell ref="A2:L2"/>
    <mergeCell ref="A3:L3"/>
    <mergeCell ref="A4:L4"/>
    <mergeCell ref="A38:K38"/>
    <mergeCell ref="A39:K39"/>
  </mergeCells>
  <printOptions horizontalCentered="1"/>
  <pageMargins left="0.78740157480314965" right="0.19685039370078741" top="0.47244094488188981" bottom="0.31496062992125984" header="0.31496062992125984" footer="0.23622047244094491"/>
  <pageSetup paperSize="9" scale="95" orientation="portrait" verticalDpi="1200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Equit</vt:lpstr>
      <vt:lpstr>CF</vt:lpstr>
      <vt:lpstr>BS!Print_Area</vt:lpstr>
      <vt:lpstr>CF!Print_Area</vt:lpstr>
      <vt:lpstr>Equit!Print_Area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2018-02-22T22:57:46Z</cp:lastPrinted>
  <dcterms:created xsi:type="dcterms:W3CDTF">2017-03-27T10:13:09Z</dcterms:created>
  <dcterms:modified xsi:type="dcterms:W3CDTF">2018-02-23T02:18:41Z</dcterms:modified>
</cp:coreProperties>
</file>