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wanchanok\Desktop\ประกอบยื่น set portal Y60\_นำส่ง งบ E  บมจกรังด์ปรีซ์ ปี 2560\"/>
    </mc:Choice>
  </mc:AlternateContent>
  <bookViews>
    <workbookView xWindow="-330" yWindow="-90" windowWidth="10320" windowHeight="7725" tabRatio="870"/>
  </bookViews>
  <sheets>
    <sheet name="Note 1-11" sheetId="3" r:id="rId1"/>
    <sheet name="12" sheetId="18" r:id="rId2"/>
    <sheet name="12.1-13" sheetId="19" r:id="rId3"/>
    <sheet name="14.1-14.2" sheetId="20" r:id="rId4"/>
    <sheet name="15-28" sheetId="10" r:id="rId5"/>
    <sheet name="14.3-14.5" sheetId="9" r:id="rId6"/>
    <sheet name="29" sheetId="21" r:id="rId7"/>
    <sheet name="29.2-31.2" sheetId="22" r:id="rId8"/>
    <sheet name="31.3-36" sheetId="23" r:id="rId9"/>
  </sheets>
  <externalReferences>
    <externalReference r:id="rId10"/>
    <externalReference r:id="rId11"/>
  </externalReferences>
  <definedNames>
    <definedName name="ASSET" localSheetId="1">#REF!</definedName>
    <definedName name="ASSET" localSheetId="2">#REF!</definedName>
    <definedName name="ASSET" localSheetId="3">#REF!</definedName>
    <definedName name="ASSET" localSheetId="6">#REF!</definedName>
    <definedName name="ASSET" localSheetId="7">#REF!</definedName>
    <definedName name="ASSET" localSheetId="8">#REF!</definedName>
    <definedName name="ASSET">#REF!</definedName>
    <definedName name="income" localSheetId="1">#REF!</definedName>
    <definedName name="income" localSheetId="2">#REF!</definedName>
    <definedName name="income" localSheetId="3">#REF!</definedName>
    <definedName name="income" localSheetId="6">#REF!</definedName>
    <definedName name="income" localSheetId="7">#REF!</definedName>
    <definedName name="income" localSheetId="8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 localSheetId="6">#REF!</definedName>
    <definedName name="liab" localSheetId="7">#REF!</definedName>
    <definedName name="liab" localSheetId="8">#REF!</definedName>
    <definedName name="liab">#REF!</definedName>
    <definedName name="_xlnm.Print_Area" localSheetId="2">'12.1-13'!$A$1:$N$36</definedName>
    <definedName name="_xlnm.Print_Area" localSheetId="3">'14.1-14.2'!$A$1:$R$43</definedName>
    <definedName name="_xlnm.Print_Area" localSheetId="5">'14.3-14.5'!$A$1:$Q$40</definedName>
    <definedName name="_xlnm.Print_Area" localSheetId="4">'15-28'!$A$1:$Q$249</definedName>
    <definedName name="_xlnm.Print_Area" localSheetId="6">'29'!$A$1:$J$38</definedName>
    <definedName name="_xlnm.Print_Area" localSheetId="7">'29.2-31.2'!$A$1:$O$102</definedName>
    <definedName name="_xlnm.Print_Area" localSheetId="8">'31.3-36'!$A$1:$N$230</definedName>
    <definedName name="_xlnm.Print_Area" localSheetId="0">'Note 1-11'!$A$1:$P$489</definedName>
  </definedNames>
  <calcPr calcId="152511"/>
</workbook>
</file>

<file path=xl/calcChain.xml><?xml version="1.0" encoding="utf-8"?>
<calcChain xmlns="http://schemas.openxmlformats.org/spreadsheetml/2006/main">
  <c r="N9" i="10" l="1"/>
  <c r="P9" i="10"/>
  <c r="N16" i="10"/>
  <c r="N17" i="10" s="1"/>
  <c r="P16" i="10"/>
  <c r="P17" i="10" s="1"/>
  <c r="N21" i="10"/>
  <c r="P21" i="10"/>
  <c r="N25" i="10"/>
  <c r="P25" i="10"/>
  <c r="P27" i="10"/>
  <c r="N28" i="10"/>
  <c r="P28" i="10"/>
  <c r="P39" i="10" s="1"/>
  <c r="P46" i="10" s="1"/>
  <c r="P59" i="10" s="1"/>
  <c r="N31" i="10"/>
  <c r="P31" i="10"/>
  <c r="P38" i="10"/>
  <c r="N39" i="10"/>
  <c r="N46" i="10" s="1"/>
  <c r="N59" i="10" s="1"/>
  <c r="N42" i="10"/>
  <c r="P42" i="10"/>
  <c r="P45" i="10"/>
  <c r="P58" i="10" s="1"/>
  <c r="P72" i="10" s="1"/>
  <c r="P84" i="10" s="1"/>
  <c r="P96" i="10" s="1"/>
  <c r="P111" i="10" s="1"/>
  <c r="P120" i="10" s="1"/>
  <c r="P128" i="10" s="1"/>
  <c r="P156" i="10" s="1"/>
  <c r="P49" i="10"/>
  <c r="N47" i="10" s="1"/>
  <c r="N49" i="10" s="1"/>
  <c r="N62" i="10"/>
  <c r="P62" i="10"/>
  <c r="J78" i="10"/>
  <c r="L78" i="10"/>
  <c r="N78" i="10"/>
  <c r="P78" i="10"/>
  <c r="J81" i="10"/>
  <c r="L81" i="10"/>
  <c r="N81" i="10"/>
  <c r="P81" i="10"/>
  <c r="N85" i="10"/>
  <c r="N97" i="10" s="1"/>
  <c r="N112" i="10" s="1"/>
  <c r="P85" i="10"/>
  <c r="P97" i="10" s="1"/>
  <c r="P112" i="10" s="1"/>
  <c r="N88" i="10"/>
  <c r="P88" i="10"/>
  <c r="N103" i="10"/>
  <c r="P103" i="10"/>
  <c r="N116" i="10"/>
  <c r="P116" i="10"/>
  <c r="P124" i="10"/>
  <c r="P134" i="10"/>
  <c r="P129" i="10" l="1"/>
  <c r="P121" i="10"/>
  <c r="P23" i="9" l="1"/>
  <c r="L23" i="9"/>
  <c r="M68" i="23" l="1"/>
  <c r="K68" i="23"/>
  <c r="M65" i="23"/>
  <c r="K65" i="23"/>
  <c r="M64" i="23"/>
  <c r="M60" i="23"/>
  <c r="K47" i="23"/>
  <c r="I47" i="23"/>
  <c r="G47" i="23"/>
  <c r="M46" i="23"/>
  <c r="M45" i="23"/>
  <c r="M41" i="23"/>
  <c r="M22" i="23" s="1"/>
  <c r="A38" i="23"/>
  <c r="A75" i="23" s="1"/>
  <c r="A37" i="23"/>
  <c r="A74" i="23" s="1"/>
  <c r="K27" i="23"/>
  <c r="I27" i="23"/>
  <c r="G27" i="23"/>
  <c r="M26" i="23"/>
  <c r="M25" i="23"/>
  <c r="M24" i="23"/>
  <c r="K24" i="23"/>
  <c r="I24" i="23"/>
  <c r="G24" i="23"/>
  <c r="N95" i="22"/>
  <c r="L95" i="22"/>
  <c r="A68" i="22"/>
  <c r="A102" i="22" s="1"/>
  <c r="A67" i="22"/>
  <c r="A101" i="22" s="1"/>
  <c r="N61" i="22"/>
  <c r="L61" i="22"/>
  <c r="N53" i="22"/>
  <c r="L53" i="22"/>
  <c r="N48" i="22"/>
  <c r="L48" i="22"/>
  <c r="N45" i="22"/>
  <c r="L45" i="22"/>
  <c r="N40" i="22"/>
  <c r="N57" i="22" s="1"/>
  <c r="N24" i="22"/>
  <c r="L24" i="22"/>
  <c r="N20" i="22"/>
  <c r="L20" i="22"/>
  <c r="N17" i="22"/>
  <c r="L17" i="22"/>
  <c r="N14" i="22"/>
  <c r="L14" i="22"/>
  <c r="N11" i="22"/>
  <c r="L11" i="22"/>
  <c r="N6" i="22"/>
  <c r="L6" i="22"/>
  <c r="L40" i="22" s="1"/>
  <c r="N5" i="22"/>
  <c r="N39" i="22" s="1"/>
  <c r="A38" i="21"/>
  <c r="A37" i="21"/>
  <c r="P368" i="3"/>
  <c r="P388" i="3" s="1"/>
  <c r="P407" i="3" s="1"/>
  <c r="P423" i="3" s="1"/>
  <c r="P432" i="3" s="1"/>
  <c r="P442" i="3" s="1"/>
  <c r="P468" i="3" s="1"/>
  <c r="O29" i="20"/>
  <c r="K29" i="20"/>
  <c r="I29" i="20"/>
  <c r="G29" i="20"/>
  <c r="Q9" i="20"/>
  <c r="O9" i="20"/>
  <c r="Q28" i="20"/>
  <c r="Q29" i="20" s="1"/>
  <c r="M28" i="20"/>
  <c r="M27" i="20"/>
  <c r="Q27" i="20" s="1"/>
  <c r="O23" i="20"/>
  <c r="O31" i="20" s="1"/>
  <c r="K23" i="20"/>
  <c r="I23" i="20"/>
  <c r="G23" i="20"/>
  <c r="M22" i="20"/>
  <c r="M23" i="20" s="1"/>
  <c r="Q20" i="20"/>
  <c r="M20" i="20"/>
  <c r="Q6" i="20"/>
  <c r="O6" i="20"/>
  <c r="Q5" i="20"/>
  <c r="Q12" i="20" s="1"/>
  <c r="P4" i="9" s="1"/>
  <c r="B30" i="19"/>
  <c r="B29" i="19"/>
  <c r="B26" i="19"/>
  <c r="M25" i="19"/>
  <c r="M33" i="19" s="1"/>
  <c r="K24" i="19"/>
  <c r="K26" i="19" s="1"/>
  <c r="I24" i="19"/>
  <c r="I26" i="19" s="1"/>
  <c r="G24" i="19"/>
  <c r="G26" i="19" s="1"/>
  <c r="B24" i="19"/>
  <c r="M23" i="19"/>
  <c r="M32" i="19" s="1"/>
  <c r="M22" i="19"/>
  <c r="B22" i="19"/>
  <c r="M18" i="19"/>
  <c r="K17" i="19"/>
  <c r="K19" i="19" s="1"/>
  <c r="K30" i="19" s="1"/>
  <c r="I17" i="19"/>
  <c r="G17" i="19"/>
  <c r="M16" i="19"/>
  <c r="M15" i="19"/>
  <c r="M11" i="19"/>
  <c r="S29" i="18"/>
  <c r="K29" i="18"/>
  <c r="I29" i="18"/>
  <c r="B29" i="18"/>
  <c r="C33" i="18" s="1"/>
  <c r="U28" i="18"/>
  <c r="U27" i="18"/>
  <c r="U26" i="18"/>
  <c r="U25" i="18"/>
  <c r="U36" i="18" s="1"/>
  <c r="S24" i="18"/>
  <c r="Q24" i="18"/>
  <c r="Q29" i="18" s="1"/>
  <c r="O24" i="18"/>
  <c r="O29" i="18" s="1"/>
  <c r="M24" i="18"/>
  <c r="M29" i="18" s="1"/>
  <c r="K24" i="18"/>
  <c r="I24" i="18"/>
  <c r="G24" i="18"/>
  <c r="G29" i="18" s="1"/>
  <c r="E24" i="18"/>
  <c r="E29" i="18" s="1"/>
  <c r="B24" i="18"/>
  <c r="C32" i="18" s="1"/>
  <c r="U23" i="18"/>
  <c r="U22" i="18"/>
  <c r="U21" i="18"/>
  <c r="U35" i="18" s="1"/>
  <c r="U20" i="18"/>
  <c r="B20" i="18"/>
  <c r="S17" i="18"/>
  <c r="K17" i="18"/>
  <c r="K33" i="18" s="1"/>
  <c r="U16" i="18"/>
  <c r="U15" i="18"/>
  <c r="U14" i="18"/>
  <c r="U13" i="18"/>
  <c r="S12" i="18"/>
  <c r="S32" i="18" s="1"/>
  <c r="Q12" i="18"/>
  <c r="Q32" i="18" s="1"/>
  <c r="O12" i="18"/>
  <c r="O32" i="18" s="1"/>
  <c r="M12" i="18"/>
  <c r="M17" i="18" s="1"/>
  <c r="M33" i="18" s="1"/>
  <c r="K12" i="18"/>
  <c r="K32" i="18" s="1"/>
  <c r="I12" i="18"/>
  <c r="I32" i="18" s="1"/>
  <c r="G12" i="18"/>
  <c r="G32" i="18" s="1"/>
  <c r="E12" i="18"/>
  <c r="E17" i="18" s="1"/>
  <c r="E33" i="18" s="1"/>
  <c r="U11" i="18"/>
  <c r="U10" i="18"/>
  <c r="U9" i="18"/>
  <c r="U8" i="18"/>
  <c r="U12" i="18" s="1"/>
  <c r="U17" i="18" s="1"/>
  <c r="U7" i="18"/>
  <c r="U3" i="18"/>
  <c r="P13" i="9" l="1"/>
  <c r="P22" i="9"/>
  <c r="S33" i="18"/>
  <c r="M29" i="20"/>
  <c r="M31" i="20" s="1"/>
  <c r="N49" i="22"/>
  <c r="A229" i="23"/>
  <c r="A113" i="23"/>
  <c r="A152" i="23" s="1"/>
  <c r="A191" i="23" s="1"/>
  <c r="A230" i="23"/>
  <c r="A114" i="23"/>
  <c r="A153" i="23" s="1"/>
  <c r="A192" i="23" s="1"/>
  <c r="L49" i="22"/>
  <c r="M17" i="19"/>
  <c r="K29" i="19"/>
  <c r="G29" i="19"/>
  <c r="I29" i="19"/>
  <c r="M19" i="19"/>
  <c r="M47" i="23"/>
  <c r="M51" i="23" s="1"/>
  <c r="M53" i="23" s="1"/>
  <c r="M55" i="23" s="1"/>
  <c r="M61" i="23" s="1"/>
  <c r="M27" i="23"/>
  <c r="M32" i="23" s="1"/>
  <c r="M34" i="23" s="1"/>
  <c r="N56" i="22"/>
  <c r="N91" i="22"/>
  <c r="L57" i="22"/>
  <c r="L92" i="22"/>
  <c r="N92" i="22"/>
  <c r="K31" i="20"/>
  <c r="I31" i="20"/>
  <c r="G31" i="20"/>
  <c r="Q22" i="20"/>
  <c r="Q23" i="20" s="1"/>
  <c r="Q31" i="20" s="1"/>
  <c r="G19" i="19"/>
  <c r="G30" i="19" s="1"/>
  <c r="M24" i="19"/>
  <c r="M26" i="19" s="1"/>
  <c r="I19" i="19"/>
  <c r="I30" i="19" s="1"/>
  <c r="U24" i="18"/>
  <c r="U29" i="18" s="1"/>
  <c r="E32" i="18"/>
  <c r="M32" i="18"/>
  <c r="G17" i="18"/>
  <c r="G33" i="18" s="1"/>
  <c r="O17" i="18"/>
  <c r="O33" i="18" s="1"/>
  <c r="I17" i="18"/>
  <c r="I33" i="18" s="1"/>
  <c r="Q17" i="18"/>
  <c r="Q33" i="18" s="1"/>
  <c r="U33" i="18" l="1"/>
  <c r="M29" i="19"/>
  <c r="M30" i="19"/>
  <c r="U32" i="18"/>
  <c r="L33" i="9" l="1"/>
  <c r="N10" i="9"/>
  <c r="L34" i="9" l="1"/>
  <c r="N472" i="3" l="1"/>
  <c r="P472" i="3"/>
  <c r="P446" i="3" l="1"/>
  <c r="N446" i="3"/>
  <c r="L26" i="9" l="1"/>
  <c r="L36" i="9" s="1"/>
  <c r="P26" i="9"/>
  <c r="P10" i="9"/>
  <c r="P414" i="3"/>
  <c r="N414" i="3"/>
  <c r="J36" i="9" l="1"/>
  <c r="P375" i="3" l="1"/>
  <c r="N375" i="3"/>
  <c r="P34" i="9"/>
  <c r="P36" i="9" s="1"/>
  <c r="N36" i="9" l="1"/>
  <c r="P377" i="3" l="1"/>
  <c r="N377" i="3"/>
  <c r="N429" i="3" l="1"/>
  <c r="N360" i="3"/>
  <c r="N394" i="3" l="1"/>
  <c r="N397" i="3" s="1"/>
  <c r="P369" i="3" l="1"/>
  <c r="N369" i="3"/>
  <c r="N403" i="3" l="1"/>
  <c r="N404" i="3" s="1"/>
  <c r="P429" i="3" l="1"/>
  <c r="P389" i="3"/>
  <c r="N389" i="3"/>
  <c r="N408" i="3" l="1"/>
  <c r="N424" i="3" s="1"/>
  <c r="N433" i="3" s="1"/>
  <c r="N443" i="3" s="1"/>
  <c r="N469" i="3" s="1"/>
  <c r="P408" i="3"/>
  <c r="P424" i="3" s="1"/>
  <c r="P433" i="3" s="1"/>
  <c r="P443" i="3" s="1"/>
  <c r="P469" i="3" s="1"/>
  <c r="P403" i="3" l="1"/>
  <c r="P394" i="3"/>
  <c r="P397" i="3" s="1"/>
  <c r="P19" i="9"/>
  <c r="N19" i="9"/>
  <c r="L19" i="9"/>
  <c r="J19" i="9"/>
  <c r="H19" i="9"/>
  <c r="F19" i="9"/>
  <c r="P437" i="3"/>
  <c r="P439" i="3" s="1"/>
  <c r="N437" i="3"/>
  <c r="N439" i="3" s="1"/>
  <c r="P415" i="3"/>
  <c r="N415" i="3"/>
  <c r="P360" i="3"/>
  <c r="P404" i="3" l="1"/>
</calcChain>
</file>

<file path=xl/sharedStrings.xml><?xml version="1.0" encoding="utf-8"?>
<sst xmlns="http://schemas.openxmlformats.org/spreadsheetml/2006/main" count="1189" uniqueCount="977">
  <si>
    <t>14.3</t>
  </si>
  <si>
    <t>1.</t>
  </si>
  <si>
    <t>2.</t>
  </si>
  <si>
    <t xml:space="preserve">  - 9 -</t>
  </si>
  <si>
    <t xml:space="preserve">  - 10 -</t>
  </si>
  <si>
    <t xml:space="preserve">  - 11 -</t>
  </si>
  <si>
    <t xml:space="preserve">  - 12 -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</si>
  <si>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</si>
  <si>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</si>
  <si>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</si>
  <si>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</si>
  <si>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</si>
  <si>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</si>
  <si>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</si>
  <si>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</si>
  <si>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</si>
  <si>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 xml:space="preserve">3.2  </t>
  </si>
  <si>
    <t xml:space="preserve">3.3 </t>
  </si>
  <si>
    <t xml:space="preserve">  - 18 -</t>
  </si>
  <si>
    <t>3.4</t>
  </si>
  <si>
    <t>3.5</t>
  </si>
  <si>
    <t>3.6</t>
  </si>
  <si>
    <t>3.7</t>
  </si>
  <si>
    <t>3.8</t>
  </si>
  <si>
    <t xml:space="preserve">  - 19 -</t>
  </si>
  <si>
    <t>3.9</t>
  </si>
  <si>
    <t xml:space="preserve">3.9.1  </t>
  </si>
  <si>
    <t xml:space="preserve">3.9.2  </t>
  </si>
  <si>
    <t>3.10</t>
  </si>
  <si>
    <t xml:space="preserve">  - 20 -</t>
  </si>
  <si>
    <t>3.12</t>
  </si>
  <si>
    <t>3.13</t>
  </si>
  <si>
    <t xml:space="preserve">  - 21 -</t>
  </si>
  <si>
    <t>3.14</t>
  </si>
  <si>
    <t>3.15</t>
  </si>
  <si>
    <t>3.16</t>
  </si>
  <si>
    <t>3.17</t>
  </si>
  <si>
    <t xml:space="preserve">  - 22 -</t>
  </si>
  <si>
    <t>3.18</t>
  </si>
  <si>
    <t xml:space="preserve">             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</si>
  <si>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</si>
  <si>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</si>
  <si>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</si>
  <si>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</si>
  <si>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</si>
  <si>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</si>
  <si>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</si>
  <si>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</si>
  <si>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</si>
  <si>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12.1  </t>
  </si>
  <si>
    <t xml:space="preserve">12.2  </t>
  </si>
  <si>
    <t xml:space="preserve">12.3  </t>
  </si>
  <si>
    <t>13.</t>
  </si>
  <si>
    <t xml:space="preserve">14. </t>
  </si>
  <si>
    <t>14.4</t>
  </si>
  <si>
    <t>14.5</t>
  </si>
  <si>
    <t xml:space="preserve">16.  </t>
  </si>
  <si>
    <t xml:space="preserve">19.  </t>
  </si>
  <si>
    <t>21.</t>
  </si>
  <si>
    <t>24.</t>
  </si>
  <si>
    <t xml:space="preserve">   </t>
  </si>
  <si>
    <t>27.</t>
  </si>
  <si>
    <t>33.</t>
  </si>
  <si>
    <t>28.</t>
  </si>
  <si>
    <t>30.</t>
  </si>
  <si>
    <t>30.1</t>
  </si>
  <si>
    <t>30.2</t>
  </si>
  <si>
    <t>23.</t>
  </si>
  <si>
    <t xml:space="preserve">17.  </t>
  </si>
  <si>
    <t xml:space="preserve">20.  </t>
  </si>
  <si>
    <t>20.1</t>
  </si>
  <si>
    <t>20.2</t>
  </si>
  <si>
    <t>20.3</t>
  </si>
  <si>
    <t>20.4</t>
  </si>
  <si>
    <t>20.5</t>
  </si>
  <si>
    <t>20.6</t>
  </si>
  <si>
    <t>22.</t>
  </si>
  <si>
    <t xml:space="preserve">25.  </t>
  </si>
  <si>
    <t>25.1</t>
  </si>
  <si>
    <t>25.2</t>
  </si>
  <si>
    <t xml:space="preserve">26. </t>
  </si>
  <si>
    <t>29.</t>
  </si>
  <si>
    <t>29.2</t>
  </si>
  <si>
    <t>30.1.2</t>
  </si>
  <si>
    <t>30.1.3</t>
  </si>
  <si>
    <t>31.</t>
  </si>
  <si>
    <t>31.1</t>
  </si>
  <si>
    <t>31.2</t>
  </si>
  <si>
    <t>31.3</t>
  </si>
  <si>
    <t>31.4</t>
  </si>
  <si>
    <t>33.1</t>
  </si>
  <si>
    <t>33.2</t>
  </si>
  <si>
    <t>33.3</t>
  </si>
  <si>
    <t>33.4</t>
  </si>
  <si>
    <t xml:space="preserve">34. </t>
  </si>
  <si>
    <t>- 1 -</t>
  </si>
  <si>
    <t xml:space="preserve">  - 4 -</t>
  </si>
  <si>
    <t xml:space="preserve">  - 5 -</t>
  </si>
  <si>
    <t xml:space="preserve">  - 6 -</t>
  </si>
  <si>
    <t xml:space="preserve">  - 13 -</t>
  </si>
  <si>
    <t xml:space="preserve">  - 14 -</t>
  </si>
  <si>
    <t>31.5</t>
  </si>
  <si>
    <t>2.2</t>
  </si>
  <si>
    <t>2.3</t>
  </si>
  <si>
    <t>2.4</t>
  </si>
  <si>
    <t>36.</t>
  </si>
  <si>
    <t>6</t>
  </si>
  <si>
    <t>7</t>
  </si>
  <si>
    <t>20</t>
  </si>
  <si>
    <t>21</t>
  </si>
  <si>
    <t>31</t>
  </si>
  <si>
    <t>14</t>
  </si>
  <si>
    <t>12, 13</t>
  </si>
  <si>
    <t>12</t>
  </si>
  <si>
    <t>13</t>
  </si>
  <si>
    <t>18.</t>
  </si>
  <si>
    <t xml:space="preserve">  - 25 -</t>
  </si>
  <si>
    <t>5</t>
  </si>
  <si>
    <t>19</t>
  </si>
  <si>
    <t>2.5</t>
  </si>
  <si>
    <t>•</t>
  </si>
  <si>
    <t>33</t>
  </si>
  <si>
    <t>- 2 -</t>
  </si>
  <si>
    <t>- 3 -</t>
  </si>
  <si>
    <t xml:space="preserve">  - 7 -</t>
  </si>
  <si>
    <t xml:space="preserve"> - 8 -</t>
  </si>
  <si>
    <t>11</t>
  </si>
  <si>
    <t xml:space="preserve">  - 23 -</t>
  </si>
  <si>
    <t xml:space="preserve"> - 24 -</t>
  </si>
  <si>
    <t xml:space="preserve">      </t>
  </si>
  <si>
    <t>at fair value. Unrealized gain or less on revaluation of investments is recognized in the statement of income.</t>
  </si>
  <si>
    <t>Marketable investments in debt securities held available for sales which classified as current assets and presented</t>
  </si>
  <si>
    <t>Grand Prix International Public Company Limited</t>
  </si>
  <si>
    <t>Notes to the financial statements</t>
  </si>
  <si>
    <t>General information</t>
  </si>
  <si>
    <t xml:space="preserve">Registration </t>
  </si>
  <si>
    <t>Grand Prix International Public Company Limited ("the Company") is a juristic person</t>
  </si>
  <si>
    <t xml:space="preserve">which incorporated in Thailand  on April 30, 1982.  The Company  was  converted  as </t>
  </si>
  <si>
    <t>public company limited on September 2, 2014.</t>
  </si>
  <si>
    <t>Head office   is  located  at   No. 4/299,   Moo 5,   Soi Ladplaklao 66,   Ladplaklao Road,</t>
  </si>
  <si>
    <t xml:space="preserve">    Kwang Anusaovaree,  Khet Bangkhen, Bangkok.</t>
  </si>
  <si>
    <t>Branch office 1   is  located at  No. 4/137,  Moo5,  Soi Ladplaklao 66,  Ladplaklao Road,</t>
  </si>
  <si>
    <t>Branch office 2   is  located at  No. 4/309,   Moo5, Soi Ladplaklao 66,  Ladplaklao Road,</t>
  </si>
  <si>
    <t>Branch office 3   is  located at   No. 4/133,  Moo 5, Soi Ladplaklao 66, Ladplaklao Road</t>
  </si>
  <si>
    <t>Branch office 4   is  located at  No. 69,  Moo 2, Tambon Bueng Sal,  Amphur Ongkharak,</t>
  </si>
  <si>
    <t xml:space="preserve">    Nakhon Nayok Province.</t>
  </si>
  <si>
    <t xml:space="preserve">1.  Providing space for goods exhibition and marketing promotion services (Events) </t>
  </si>
  <si>
    <t>2.  Advertising media in printing , television and website relating to automotive.</t>
  </si>
  <si>
    <t xml:space="preserve">3.  Printing </t>
  </si>
  <si>
    <t xml:space="preserve">The major </t>
  </si>
  <si>
    <t xml:space="preserve">Revenues  from  providing  area  for  showing  merchandise recognized when completely rendered by </t>
  </si>
  <si>
    <t>using straight-line method based on length of service.</t>
  </si>
  <si>
    <t xml:space="preserve">Revenues  from  printed  advertisement are recognized when it is released. Revenues from selling </t>
  </si>
  <si>
    <t>advertising on TV and Website are recognized based on the time when it is broadcasted.</t>
  </si>
  <si>
    <t xml:space="preserve">Revenues from selling product are recognized when the significant risks  and  rewards  of  ownership </t>
  </si>
  <si>
    <t>of the goods have passed to the buyer.  Revenues  from sales  are the invoiced value,  excluding  value</t>
  </si>
  <si>
    <t>added tax, of goods supplied after deducting discounts and allowances. In case sales with condition return</t>
  </si>
  <si>
    <t xml:space="preserve">in  the  specific  of  time, the Company  will  estimate  provisions  for  goods  returned  as  at  the  end  of </t>
  </si>
  <si>
    <t>accounting period.</t>
  </si>
  <si>
    <t>Revenue from consignment to distributors with conditions repayment for the goods from the distributors</t>
  </si>
  <si>
    <t xml:space="preserve">if  they can sell the product to a customer. The Company  will  recognizes revenue  when the distributors </t>
  </si>
  <si>
    <t>sell goods to a customer already.</t>
  </si>
  <si>
    <t>Other income and expenses are recognized on an accrual basis.</t>
  </si>
  <si>
    <t>Revenues  from  interest  income  are  recognized  according  to  the  period  of time  should  be  received</t>
  </si>
  <si>
    <t>by calculating from principal and its interest rate.</t>
  </si>
  <si>
    <t>Cash and Cash Equivalents</t>
  </si>
  <si>
    <t>Cash and cash equivalents represent cash and cash equivalents and short-term investments with high liquidity.</t>
  </si>
  <si>
    <t>Repayment within 3 months from the deposit date and there is no drawback.</t>
  </si>
  <si>
    <t>Current investment</t>
  </si>
  <si>
    <t xml:space="preserve">Current investments are investments in financial institution deposits which is due Over a period of 3 months </t>
  </si>
  <si>
    <t>but less than 1 year is stated at cost.</t>
  </si>
  <si>
    <t>Trade accounts receivable and other receivables are stated at right to receive less allowance for doubtful accounts.</t>
  </si>
  <si>
    <t>Doubtful accounts are provided based on a review of each receivable at the year end. Bad debts are recognized as</t>
  </si>
  <si>
    <t>administrative expenses in the statement of comprehensive income.</t>
  </si>
  <si>
    <t>Revenue from other services Recognize when service is completed.</t>
  </si>
  <si>
    <t>Inventories</t>
  </si>
  <si>
    <t xml:space="preserve">Inventories are stated at the lower of cost or net realizable value.  Finished goods are valued at cost by specific </t>
  </si>
  <si>
    <t>method. Cost of raw materials and supplies are valued at cost, using the weighted average method.</t>
  </si>
  <si>
    <t>The cost of goods comprises  raw  material  cost, conversion cost by allocating fixed manufacturing expenses</t>
  </si>
  <si>
    <t>based on normal  manufacture capacity.</t>
  </si>
  <si>
    <t>Other long-term investments</t>
  </si>
  <si>
    <t>Investments  in  debt  securities  intended  held- to- maturity  are  classified as held-to-maturity investments states</t>
  </si>
  <si>
    <t xml:space="preserve"> at amortized cost less provision for impairment (if any) as at the end of accounting period.</t>
  </si>
  <si>
    <t>Investment Property</t>
  </si>
  <si>
    <t xml:space="preserve">Investment Property refers to real estate held to benefit from rental income either from an increase in the value </t>
  </si>
  <si>
    <t>of an asset or both which present as cost  less allowance for impairment (if any)</t>
  </si>
  <si>
    <t>Property, plant and equipment</t>
  </si>
  <si>
    <t>Assets belonging to the Company</t>
  </si>
  <si>
    <t>Land is stated at cost less provision for impairment (if any).</t>
  </si>
  <si>
    <t>Building and equipment are stated at cost less accumulated depreciation and provision for impairment (if any).</t>
  </si>
  <si>
    <t>Cost  is  included direct related expense  incurred in bringing  the assets  to their present location and condition.</t>
  </si>
  <si>
    <t xml:space="preserve">Repairs and maintenance are recorded in the statement of comprehensive income during the accounting period </t>
  </si>
  <si>
    <t xml:space="preserve">as incurred. The cost of major renovation and replacement cost of property, plant and equipment according to </t>
  </si>
  <si>
    <t xml:space="preserve">specific  period  will  be  included  in  book  value  of  assets  and  charged  for  depreciation.  However,  in  case </t>
  </si>
  <si>
    <t>the replaced items were included in book value of assets will be written off.</t>
  </si>
  <si>
    <t>Depreciation</t>
  </si>
  <si>
    <t xml:space="preserve">Depreciation is recognized as expense in the statement of comprehensive income and calculated on a straight-line </t>
  </si>
  <si>
    <t xml:space="preserve">method over the estimated useful life of each assets which is separately considered for material components and </t>
  </si>
  <si>
    <t>the estimated useful life of the assets are as follows:</t>
  </si>
  <si>
    <t>Building</t>
  </si>
  <si>
    <t>Building improvements</t>
  </si>
  <si>
    <t>Machinery</t>
  </si>
  <si>
    <t>Tools and equipment</t>
  </si>
  <si>
    <t>Office furniture</t>
  </si>
  <si>
    <t>Office equipment</t>
  </si>
  <si>
    <t>Vehicle</t>
  </si>
  <si>
    <t xml:space="preserve">                 20 Years</t>
  </si>
  <si>
    <t xml:space="preserve">      5, 10, 20 Years</t>
  </si>
  <si>
    <t xml:space="preserve">            5, 10 Years</t>
  </si>
  <si>
    <t xml:space="preserve">                   5 Years</t>
  </si>
  <si>
    <t xml:space="preserve">                    5, 7, 10 Years</t>
  </si>
  <si>
    <t>Land and assets under construction are not depreciated.</t>
  </si>
  <si>
    <t>Intangible assets</t>
  </si>
  <si>
    <t xml:space="preserve">Intangible  assets  acquired  by  the  Company, which have definite useful life, are stated at cost less accumulated </t>
  </si>
  <si>
    <t>amortization and provision for impairment (if any).</t>
  </si>
  <si>
    <t>Intangible assets is amortized and recorded in the statement of comprehensive income as follows:</t>
  </si>
  <si>
    <t>Computer software is amortized by using a straight-line method over the economic life of the asset since</t>
  </si>
  <si>
    <t>it is ready to be used within 10 years.</t>
  </si>
  <si>
    <t>Magazine copyrights is amortized according to the number of magazine as specified in the copyright</t>
  </si>
  <si>
    <t>agreement based on the number of magazine publishing in each of the accounting period under the period</t>
  </si>
  <si>
    <t>as specified  in each of copyright agreement.</t>
  </si>
  <si>
    <t>Intangible assets under development are not amortized.</t>
  </si>
  <si>
    <t>3.11</t>
  </si>
  <si>
    <t>Impairment of assets</t>
  </si>
  <si>
    <t xml:space="preserve">The  Company  has  assessed  the  impairment  of  property,  plant  and  equipment,  other long-term investments, </t>
  </si>
  <si>
    <t xml:space="preserve"> inventories (barter goods) and prepaid rental whenever events or changes indicated that the carrying amount of </t>
  </si>
  <si>
    <t>an asset exceed its recoverable value.The impairment loss will be recognized in the statement of comprehensive</t>
  </si>
  <si>
    <t xml:space="preserve">income. The Company will reverse the impairment loss whenever there is an indication that there is no longer </t>
  </si>
  <si>
    <t xml:space="preserve">impairment or reduction in impairment. Recoverable value of assets mean net selling price of assets or utilization </t>
  </si>
  <si>
    <t xml:space="preserve">value whichever is higher and will be estimated from each asset item or each asset unit generating cash flow, </t>
  </si>
  <si>
    <t>whichever is practical.</t>
  </si>
  <si>
    <t>Long-term leases - Financial leases</t>
  </si>
  <si>
    <t>The leased assets</t>
  </si>
  <si>
    <t xml:space="preserve">Leases  which  transferring  a significant  portion  of  the risks  and  rewards of ownership  to the  Company are </t>
  </si>
  <si>
    <t xml:space="preserve">classified  as  financial  leases. The  Company  records   financial  leases as assets at the lower of the fair value of </t>
  </si>
  <si>
    <t xml:space="preserve">the  leased  assets  or  the present  value  of  the minimum lease  payments  less  accumulated  depreciation  and </t>
  </si>
  <si>
    <t>permanent loss on devaluation. Lease payments are apportioned between  the finance charge and the reduction</t>
  </si>
  <si>
    <t>of  the outstanding liability  according to the contracts  so as to produce a constant periodic  rate  of  interest  on</t>
  </si>
  <si>
    <t xml:space="preserve">the remaining balance of the liability for each period. Financial expenses will be directly recorded in the statement </t>
  </si>
  <si>
    <t>of comprehensive income.</t>
  </si>
  <si>
    <t>Financial costs</t>
  </si>
  <si>
    <t xml:space="preserve">Interest expense and similar costs are recorded in the statement of comprehensive income in the period in which </t>
  </si>
  <si>
    <t>they are incurred, except  to  the extent  that  they are capitalized  as being directly attributable to the acquisition,</t>
  </si>
  <si>
    <t xml:space="preserve">construction or production of  an asset which necessarily takes a substantial period of time to be prepared for its </t>
  </si>
  <si>
    <t xml:space="preserve">intended  use  or  sale. The  interest  component of  finance  lease  payments  is  recognized  in  the  statement  of </t>
  </si>
  <si>
    <t>comprehensive income using the effective interest rate method.</t>
  </si>
  <si>
    <t>Income Tax</t>
  </si>
  <si>
    <t>Income tax comprises current income tax and deferred income tax.</t>
  </si>
  <si>
    <t>Current Income Tax</t>
  </si>
  <si>
    <t xml:space="preserve">The  Company  records  the current income tax as expense for the occurring period in the statement of </t>
  </si>
  <si>
    <t>comprehensive income by calculating income tax as described in the Revenue Code.</t>
  </si>
  <si>
    <t>Deferred Tax</t>
  </si>
  <si>
    <t xml:space="preserve">The Company records deferred tax of temporary differences between the carrying amounts of assets and </t>
  </si>
  <si>
    <t>liabilities as at the end of reporting period and tax base of related assets and liabilities by using enforceable</t>
  </si>
  <si>
    <t xml:space="preserve"> tax rate as at the end of reporting period.</t>
  </si>
  <si>
    <t xml:space="preserve">The Company recognizes deferred tax liabilities of temporary differences liable to tax for all items. However, </t>
  </si>
  <si>
    <t xml:space="preserve">deferred tax assets  for  temporary differences used for tax deduction including unutilized tax loss in the amount </t>
  </si>
  <si>
    <t xml:space="preserve">probable that the Company  has  sufficient  taxable  profit  to  utilize such  temporary  difference to deduct tax </t>
  </si>
  <si>
    <t>and unutilized tax loss. The Company will review carrying amount of deferred tax assets at each reporting date</t>
  </si>
  <si>
    <t xml:space="preserve">and will reduce such carrying amount if  it is probable that the Company will  have no sufficient future taxable </t>
  </si>
  <si>
    <t>profits for benefit utilization of partial or all deferred tax assets.</t>
  </si>
  <si>
    <t>The  Company  will  record  deferred  tax  directly  to  shareholders’ equity in case income tax incurred is related</t>
  </si>
  <si>
    <t>to the transaction recorded directly to shareholders’ equity.</t>
  </si>
  <si>
    <t>Earnings per share</t>
  </si>
  <si>
    <t>Basic earnings per share</t>
  </si>
  <si>
    <t xml:space="preserve">Earnings per share as stated in the statement of comprehensive income is basic earnings per share. The basic </t>
  </si>
  <si>
    <t>earnings per share is determined by dividing net profit for the year by the weighted average number of common</t>
  </si>
  <si>
    <t>shares issued and paid-up.</t>
  </si>
  <si>
    <t>Use of Accounting Estimates</t>
  </si>
  <si>
    <t xml:space="preserve">The  preparation  of  financial  statements  in  conformity  with  Thai financial reporting standards requires </t>
  </si>
  <si>
    <t xml:space="preserve">management to make estimates and assumptions that may affect to amounts reported in the financial statements </t>
  </si>
  <si>
    <t>and notes related thereto. Subsequent actual results may differ from estimates.</t>
  </si>
  <si>
    <t>Provision for liabilities</t>
  </si>
  <si>
    <t xml:space="preserve">The Company recognizes a provision for liabilities when an entity has a present legal or constructive obligation </t>
  </si>
  <si>
    <t xml:space="preserve">as a result of a past event. It is probable that an outflow of economic benefits resources will be required to settle </t>
  </si>
  <si>
    <t>the obligation and reliable estimate can be made of the amount of the obligation.</t>
  </si>
  <si>
    <t>Employee benefit obligations</t>
  </si>
  <si>
    <t>Provident Fund</t>
  </si>
  <si>
    <t xml:space="preserve">The Company has established provident fund under the defined contribution plan. The fund's assets are </t>
  </si>
  <si>
    <t>separated  entitles which are administered by the external fund manager. The Company and employees</t>
  </si>
  <si>
    <t>made contribution  into such provident fund.  The  Company's  contribution  payments to the provident</t>
  </si>
  <si>
    <t>fund were  recorded  as  expenses  in  the  statement of comprehensive income in the incurred period.</t>
  </si>
  <si>
    <t>Employee benefits</t>
  </si>
  <si>
    <t xml:space="preserve">Post-employment  benefits  and  other  long-term  employee  benefits,  the  Company  has  obligations  in </t>
  </si>
  <si>
    <t xml:space="preserve">respect  of  the severance  payments  it  must  pay  to  employees  upon  retirement under labor law. </t>
  </si>
  <si>
    <t>The Company treats these severance payment  obligations  as  the post-employment benefits. In addition,</t>
  </si>
  <si>
    <t>the  Company  provides  other  long-term  employee  benefits  such as full-time  working  period  reward.</t>
  </si>
  <si>
    <t xml:space="preserve">The  obligation  under  the  post-employment  benefits  and  other  long-term  employee  benefits  are </t>
  </si>
  <si>
    <t xml:space="preserve">determined  by  a professionally  qualified  independent  actuary  based  on  actuarial  techniques,  using </t>
  </si>
  <si>
    <t>the projected unit credit method. Under the new accounting policy, the Company's  commitment about</t>
  </si>
  <si>
    <t>long- term employee  benefits  under  the labor  law  were  recognized in  the financial statements using</t>
  </si>
  <si>
    <t>the Projected Unit Credit Method, in the past such benefits were recognized when paid.</t>
  </si>
  <si>
    <t>Related Party Transactions</t>
  </si>
  <si>
    <t xml:space="preserve">Enterprises  and  individuals  that  directly, or  indirectly  through one  or  more  intermediaries, control, or  are </t>
  </si>
  <si>
    <t>controlled by, or are under common control with, the Company, including holding companies, subsidiaries and</t>
  </si>
  <si>
    <t xml:space="preserve">fellow subsidiaries are related parties of the Company. Associates and individuals owning, directly or indirectly, </t>
  </si>
  <si>
    <t xml:space="preserve">an  interest  in the voting  power of  the Company that gives them significant influence over the enterprise, key </t>
  </si>
  <si>
    <t>management personal, including directors and officers of the Company and  close  members  of  the  family of</t>
  </si>
  <si>
    <t xml:space="preserve">these individuals and companies associated with these individuals also constitute related parties.  In  considering  </t>
  </si>
  <si>
    <t xml:space="preserve">each  possible  related  party relationship,  attention is directed  to  the substance of  the relationship,  more than </t>
  </si>
  <si>
    <t>the legal form.</t>
  </si>
  <si>
    <t>Financial Instruments</t>
  </si>
  <si>
    <t>Cash and cash equivalents</t>
  </si>
  <si>
    <t xml:space="preserve">Cash </t>
  </si>
  <si>
    <t>Current accounts</t>
  </si>
  <si>
    <t>Savings deposit</t>
  </si>
  <si>
    <t>Fixed deposit</t>
  </si>
  <si>
    <t>Total</t>
  </si>
  <si>
    <t xml:space="preserve">The Company  has bank overdrafts total amount of Baht 23 million at interest rate MOR  and  short-term loan  amount 
 </t>
  </si>
  <si>
    <t xml:space="preserve"> as stated in note 8, mortgaging certain land with its construction of the Company  as stated in note 12.2.  At  the  end    </t>
  </si>
  <si>
    <t>of  the period, the Company did not use such credit line.</t>
  </si>
  <si>
    <t>Temporary investment</t>
  </si>
  <si>
    <t>Add</t>
  </si>
  <si>
    <t>Additional invesment</t>
  </si>
  <si>
    <t>Less</t>
  </si>
  <si>
    <t>Disposal</t>
  </si>
  <si>
    <t>Unrealized gain on revaluation investments</t>
  </si>
  <si>
    <t>Ending balance</t>
  </si>
  <si>
    <t>Balance as at beginning of the year</t>
  </si>
  <si>
    <t>Trade accounts receivable</t>
  </si>
  <si>
    <t>Trade accounts receivable  - Related companies (See Note 29.3.1)</t>
  </si>
  <si>
    <t>Trade accounts receivable - Other parties</t>
  </si>
  <si>
    <t>Check in advance</t>
  </si>
  <si>
    <t>Less   Allowance for doubtful accounts</t>
  </si>
  <si>
    <t xml:space="preserve">           Provisions for goods returned</t>
  </si>
  <si>
    <t>Net</t>
  </si>
  <si>
    <t>Other receivables -  related parties (See Note 29.3.1)</t>
  </si>
  <si>
    <t>Accrued income</t>
  </si>
  <si>
    <t>Prepaid expenses</t>
  </si>
  <si>
    <t>Other</t>
  </si>
  <si>
    <t>Undue</t>
  </si>
  <si>
    <t>Over due :</t>
  </si>
  <si>
    <t>1 - 90 days</t>
  </si>
  <si>
    <t>91 - 180 days</t>
  </si>
  <si>
    <t>181- 365 days</t>
  </si>
  <si>
    <t>More than 365 days up</t>
  </si>
  <si>
    <t>Movement of the allowance for doubtful accounts  for the year as follows:</t>
  </si>
  <si>
    <t>Allowance for doubtful accounts as at the beginning of the year</t>
  </si>
  <si>
    <t>Increase</t>
  </si>
  <si>
    <t>Write off</t>
  </si>
  <si>
    <t>Received</t>
  </si>
  <si>
    <t>Allowance for doubtful accounts as at the end of the year</t>
  </si>
  <si>
    <t>Finished goods</t>
  </si>
  <si>
    <t xml:space="preserve">Work in process
</t>
  </si>
  <si>
    <t>Raw materials</t>
  </si>
  <si>
    <t>Less Allowance for inventories devaluation</t>
  </si>
  <si>
    <t xml:space="preserve">Restricted bank deposit </t>
  </si>
  <si>
    <t>The Company had fixed deposit at 2 banks amount of Baht 5.42 million by using fixed deposit as collateral  for short-term</t>
  </si>
  <si>
    <t xml:space="preserve">Other long-term investment </t>
  </si>
  <si>
    <t>As at December 31, 2017</t>
  </si>
  <si>
    <t xml:space="preserve">As at December 31, 2017,  the Company had loan to  employees  Baht  0.36 million, with payment due within two years </t>
  </si>
  <si>
    <t xml:space="preserve">The Company had investment in debt securities in subordinated debenture Baht 1.00 million maturity in 10 years at </t>
  </si>
  <si>
    <t>Long-term loan to related persons</t>
  </si>
  <si>
    <t>Investment property</t>
  </si>
  <si>
    <t>As at January 1, 2016</t>
  </si>
  <si>
    <t>Transfer in</t>
  </si>
  <si>
    <t>As at December 31, 2016</t>
  </si>
  <si>
    <t>yield rate 4.375% per annum due in December 2022.  In 2017,  The Company redeemed long-term investments.</t>
  </si>
  <si>
    <t>The Company had investment propert As at December 31, 2017,   the fair value amounted to Baht 47.16 million.</t>
  </si>
  <si>
    <t>Movement of the allowance for inventories devaluation  for the year as follows:</t>
  </si>
  <si>
    <t xml:space="preserve">                             (Sign) ………………………...…………………………………………………………... Directors</t>
  </si>
  <si>
    <t xml:space="preserve">                                                      ( Mr. Anothai Eamlumnow )              ( Mr. Peeraphong Eamlumnow )</t>
  </si>
  <si>
    <t>Temporary investments in open-end funds</t>
  </si>
  <si>
    <t>Property</t>
  </si>
  <si>
    <t>Machine</t>
  </si>
  <si>
    <t>Tools and</t>
  </si>
  <si>
    <t>improvement</t>
  </si>
  <si>
    <t xml:space="preserve"> and fixtures</t>
  </si>
  <si>
    <t xml:space="preserve"> equipment</t>
  </si>
  <si>
    <t>Cost</t>
  </si>
  <si>
    <t>Purchase</t>
  </si>
  <si>
    <t>Disposal/Write off</t>
  </si>
  <si>
    <t>Tranfer in</t>
  </si>
  <si>
    <t>Tranfer out</t>
  </si>
  <si>
    <t>Accumulated depreciation</t>
  </si>
  <si>
    <t>Depreciation for the year</t>
  </si>
  <si>
    <t>Net book value</t>
  </si>
  <si>
    <t>Depreciation for the year 2016</t>
  </si>
  <si>
    <t>Depreciation for the year 2017</t>
  </si>
  <si>
    <t>As at December 31, 2017 and 2016</t>
  </si>
  <si>
    <t xml:space="preserve">The Company  has a fully depreciated property,  plant  and equipment still in use have cost value of </t>
  </si>
  <si>
    <t>Computer</t>
  </si>
  <si>
    <t>Magazine</t>
  </si>
  <si>
    <t>Software under</t>
  </si>
  <si>
    <t>software</t>
  </si>
  <si>
    <t>copyrights</t>
  </si>
  <si>
    <t>installation</t>
  </si>
  <si>
    <t>Increased</t>
  </si>
  <si>
    <t>Accumulated amortization</t>
  </si>
  <si>
    <t>Amortization for the year 2016</t>
  </si>
  <si>
    <t>Amortization for the year 2017</t>
  </si>
  <si>
    <t xml:space="preserve">Deferred tax / Income tax expense </t>
  </si>
  <si>
    <t>14.1</t>
  </si>
  <si>
    <t>Deferred tax assets after netting with deferred tax liabilities has been presented in the statement of financial position had details as follows:</t>
  </si>
  <si>
    <t>Deferred tax assets</t>
  </si>
  <si>
    <t>Deferred tax liabilities</t>
  </si>
  <si>
    <t>Liabilities under financial leases</t>
  </si>
  <si>
    <t>14.2</t>
  </si>
  <si>
    <t>The movement of deferred tax assets and liabilities occurred during for the year were as follows:</t>
  </si>
  <si>
    <t xml:space="preserve">         As at        January 1, 2016</t>
  </si>
  <si>
    <t xml:space="preserve">Recognized as (expenses) / revenues in </t>
  </si>
  <si>
    <t xml:space="preserve">         As at       December 31, 2016</t>
  </si>
  <si>
    <t>Recognized as(expenses) / revenues in Profit  or Losses</t>
  </si>
  <si>
    <t xml:space="preserve">         As at       December 31, 2017</t>
  </si>
  <si>
    <t>Profit  or Losses</t>
  </si>
  <si>
    <t>Statement of comprehensive  income</t>
  </si>
  <si>
    <t xml:space="preserve">Allowance for  </t>
  </si>
  <si>
    <t xml:space="preserve"> inventories devaluation</t>
  </si>
  <si>
    <t>- employee benefits</t>
  </si>
  <si>
    <t>Temporary differences</t>
  </si>
  <si>
    <t>- depreciation</t>
  </si>
  <si>
    <t>Deferred tax assets - net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</si>
  <si>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</si>
  <si>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</si>
  <si>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>Current income tax</t>
  </si>
  <si>
    <t>Income tax expenses for the year</t>
  </si>
  <si>
    <t>Deferred tax</t>
  </si>
  <si>
    <t>Changing in temporary differences</t>
  </si>
  <si>
    <t>Income tax expenses in the statements of comprehensive income</t>
  </si>
  <si>
    <t>Income tax recognized in profit or loss for the year ended  December 31, 2017 and 2016 as follows:</t>
  </si>
  <si>
    <t>(Unit:Baht)</t>
  </si>
  <si>
    <t xml:space="preserve">Income tax on components of other comprehensive income for the year ended  December 31, 2017 and 2016 as follows: </t>
  </si>
  <si>
    <t xml:space="preserve">    Before income tax</t>
  </si>
  <si>
    <t xml:space="preserve">Income tax (expense) revenue </t>
  </si>
  <si>
    <t>Net income tax</t>
  </si>
  <si>
    <t xml:space="preserve">   Net income tax</t>
  </si>
  <si>
    <t>Actuarial  losses on</t>
  </si>
  <si>
    <t>employee benefit obligations</t>
  </si>
  <si>
    <t>Reconciliation between income tax expenses and the product of accounting profit multiplied by income tax rate presented as follows:</t>
  </si>
  <si>
    <t>Profit before income tax</t>
  </si>
  <si>
    <t>Amount of income tax from tax rate</t>
  </si>
  <si>
    <t>Tax effect implications for:</t>
  </si>
  <si>
    <t xml:space="preserve">Non-deductible expenses </t>
  </si>
  <si>
    <t>Additional deductible expenses</t>
  </si>
  <si>
    <t xml:space="preserve"> Tax rate</t>
  </si>
  <si>
    <t xml:space="preserve">Income tax expense reported in </t>
  </si>
  <si>
    <t>the statements of comprehensive income</t>
  </si>
  <si>
    <t xml:space="preserve"> ( Mr. Anothai Eamlumnow )           ( Mr. Peeraphong Eamlumnow )</t>
  </si>
  <si>
    <t>Trade accounts payable</t>
  </si>
  <si>
    <t>Other parties</t>
  </si>
  <si>
    <t>Trade notes payable</t>
  </si>
  <si>
    <t>Accrued expenses</t>
  </si>
  <si>
    <t>Revenue Department payable</t>
  </si>
  <si>
    <t>Suspense output tax</t>
  </si>
  <si>
    <t>Advance deposit</t>
  </si>
  <si>
    <t>Others</t>
  </si>
  <si>
    <t>Unearned revenues</t>
  </si>
  <si>
    <t>Unearned revenues for motor show space</t>
  </si>
  <si>
    <t>Unearned revenues for event</t>
  </si>
  <si>
    <t>Long-term loans (Note 18)</t>
  </si>
  <si>
    <t>Liabilities under finance lease ( Note 19)</t>
  </si>
  <si>
    <t>Current portion of long-term liabilities</t>
  </si>
  <si>
    <t xml:space="preserve">Long-term loans </t>
  </si>
  <si>
    <t>Less  Current portion of  long-term loans ( Note 17)</t>
  </si>
  <si>
    <t xml:space="preserve">Movement of the long-term loan during the year were as follows: </t>
  </si>
  <si>
    <t>Decrease</t>
  </si>
  <si>
    <t>Balance as at end of the year</t>
  </si>
  <si>
    <t>Liabilities under finance lease contract</t>
  </si>
  <si>
    <t>Less  Current portion  of liabilities under finance lease contract ( Note 17)</t>
  </si>
  <si>
    <t>Minimum lease payments</t>
  </si>
  <si>
    <t xml:space="preserve">Present value of minimum </t>
  </si>
  <si>
    <t>lease payments</t>
  </si>
  <si>
    <t>2017</t>
  </si>
  <si>
    <t>2016</t>
  </si>
  <si>
    <t>Within 1 year</t>
  </si>
  <si>
    <t>Over 1 year within 5 years</t>
  </si>
  <si>
    <t>Less  Future interest of financial leases</t>
  </si>
  <si>
    <t>Present value of liabilities</t>
  </si>
  <si>
    <t xml:space="preserve">     under financial leases</t>
  </si>
  <si>
    <t>Details of assets under finance leases contract are as follows:</t>
  </si>
  <si>
    <t>Motors vehicle</t>
  </si>
  <si>
    <t>Less  Accumulated depreciation</t>
  </si>
  <si>
    <t>Book value</t>
  </si>
  <si>
    <t>The Company had entered into 3 hire-purchase contracts, with leasing companies for rental of motor vehicles,</t>
  </si>
  <si>
    <t>with instalment period 36 to 48 months, repayment in amount of  Baht 69,335.20 per month. The hire-purchase</t>
  </si>
  <si>
    <t>contract will end in year 2018.</t>
  </si>
  <si>
    <t xml:space="preserve">Non-current provisions for employee benefits </t>
  </si>
  <si>
    <t>Movement of the present value of the employee benefit obligations  are as follows:</t>
  </si>
  <si>
    <t>Current service cost</t>
  </si>
  <si>
    <t>Interest cost</t>
  </si>
  <si>
    <t>Employee benefit payment during in the year</t>
  </si>
  <si>
    <t>Estimated actuarial loss</t>
  </si>
  <si>
    <t>Employee benefit expenses recognized in the statement of comprehensive income for the year</t>
  </si>
  <si>
    <t>ended December 31, 2017 and 2016 are as follows:</t>
  </si>
  <si>
    <t xml:space="preserve">Costs of selling and  services </t>
  </si>
  <si>
    <t>Administrative expenses</t>
  </si>
  <si>
    <t xml:space="preserve">Estimated actuarial loss recognized in other comprehensive income for the year ended </t>
  </si>
  <si>
    <t>December 31, 2016 are as follows:</t>
  </si>
  <si>
    <t>Retained earnings as at beginning of the year</t>
  </si>
  <si>
    <t>Recognized  during in the year</t>
  </si>
  <si>
    <t>Retained earnings as at end of the year</t>
  </si>
  <si>
    <t>Loss from provision for Actuarial technique  recognized in other comprehensive income for the year</t>
  </si>
  <si>
    <t>ended December 31, 2016 are as follows:</t>
  </si>
  <si>
    <t>Discount rate</t>
  </si>
  <si>
    <t xml:space="preserve">Future salary growth </t>
  </si>
  <si>
    <t>Employee turnover rate</t>
  </si>
  <si>
    <t>Adjusted by experience</t>
  </si>
  <si>
    <t>Employee turnover rate (depend on working period of employee)</t>
  </si>
  <si>
    <t>Mortality rate (TMO2008)</t>
  </si>
  <si>
    <t>Disability rate (TMO2008)</t>
  </si>
  <si>
    <t>0.00 - 24.00%</t>
  </si>
  <si>
    <t xml:space="preserve">Sensitivity analysis </t>
  </si>
  <si>
    <t xml:space="preserve">Reasonably possible changes at the reporting date to one of the relevant actuarial assumptions, holding other </t>
  </si>
  <si>
    <t>assumptions  constant, would have affected the defined benefit obligation by the amounts shown below.</t>
  </si>
  <si>
    <t>Employee benefit obligations.</t>
  </si>
  <si>
    <t>Discount rate (change 0.50%)</t>
  </si>
  <si>
    <t>Future salary growth (change 0.50%)</t>
  </si>
  <si>
    <t>Employee turnover rate (change 0.50%)</t>
  </si>
  <si>
    <t xml:space="preserve">Although the analysis does not take account of the full distribution of cash flows expected under the plan, </t>
  </si>
  <si>
    <t>it does provide an approximation of the sensitivity of the assumptions shown.</t>
  </si>
  <si>
    <t>Premium on share-based payments</t>
  </si>
  <si>
    <t xml:space="preserve">100 million shares at par Baht 0.50 at the price Baht 3.50 per share as following proportion. </t>
  </si>
  <si>
    <t>Share premium</t>
  </si>
  <si>
    <t>Share capital</t>
  </si>
  <si>
    <t>Legal reserve</t>
  </si>
  <si>
    <t>According to the Public Company Limited Act B.E.2535, the Company has appropriated its reserve as a legal reserve not</t>
  </si>
  <si>
    <t xml:space="preserve">less than 5% of the annual  net profit  deducted  by  the  total  deficit  brought forward (if any) until  the  reserve  reaches </t>
  </si>
  <si>
    <t>In 2017, the Company paid interim dividend 2 times  total amount of Baht 130.00 million as follows.</t>
  </si>
  <si>
    <t>Dividend</t>
  </si>
  <si>
    <t>on July 7, 2017.</t>
  </si>
  <si>
    <t xml:space="preserve">Board  of  Directors' Meeting  No. 3/2017, held on 16 June 2017 Baht 60.00 million to the shareholders of 500 million </t>
  </si>
  <si>
    <t>shares at  the rate of Baht 0.12 per share. The company already paid such dividend on October 24, 2017.</t>
  </si>
  <si>
    <t xml:space="preserve">dividend from  the operating   result of  6 month  ( January to nine 2017)   The  rest  of  the  first  pay.   according  the  </t>
  </si>
  <si>
    <t>of Baht 0.14 per share  totalling Baht 70.00 million to the shareholders. The company already paid such dividend</t>
  </si>
  <si>
    <t xml:space="preserve">According to Board of  Director meeting No.3/2017  held on June 16, 2017,  resolved  to pay  the  interim  dividend </t>
  </si>
  <si>
    <t>from the  operating  result  of  January  to April  2017  for  the  total eligible  shares of 500 million shares  at  the rate</t>
  </si>
  <si>
    <t xml:space="preserve">According to Board of Director meeting No.5/2017  held on October 10, 2017, resolved to pay the remaining interim </t>
  </si>
  <si>
    <t xml:space="preserve">The Company received its share subscription on November 27, 2017  and registered its paid-up  capital of  Baht 300.00 </t>
  </si>
  <si>
    <t xml:space="preserve">On November 22-24, 2017, the Company sold new issued share to public (IPO) at Stock Exchange of  the first  time </t>
  </si>
  <si>
    <t xml:space="preserve">Directors' remuneration and management benefit expenses </t>
  </si>
  <si>
    <t xml:space="preserve">Directors' remuneration is the benefits paid to the Company's directors excluding salaries and relating  benefits which </t>
  </si>
  <si>
    <t xml:space="preserve">were paid to executive directors according to Section 90 of the Public Company Limited Act. </t>
  </si>
  <si>
    <t xml:space="preserve">Management  benefit  expenses  focuses  expenses relating to salaries, remunerations and other benefits to the directors </t>
  </si>
  <si>
    <t xml:space="preserve">and  management, in  accordance  with  the  definitions  of  the  Office  of  the  Securities  and  Exchange  Commission. </t>
  </si>
  <si>
    <t>Management under definition includes a chief  executive officer, the next  four executive levels immediately below that</t>
  </si>
  <si>
    <t xml:space="preserve">chief  executive  officer  and  all  persons  in  positions  comparable  to  these  fourth  executive  levels  including  a chief </t>
  </si>
  <si>
    <t>executive officer in accounting or finance or comparable positions.</t>
  </si>
  <si>
    <t>Provident fund</t>
  </si>
  <si>
    <t xml:space="preserve">The Company and the employees has jointly established provident fund in accordance with the provident fund Act </t>
  </si>
  <si>
    <t xml:space="preserve">B.E. 2530. The Company has to make contribution and the employees have to paid to the fund on monthly basis </t>
  </si>
  <si>
    <t xml:space="preserve">at rate 5% of their salary and will pay to employees when they resigns according to the regulation of the fund of </t>
  </si>
  <si>
    <t>the Company. This provident fund has been managed by Tisco Asset Management Co., Ltd.</t>
  </si>
  <si>
    <t xml:space="preserve">For  the years  ended  December  31, 2017   the  Company  made  a  contribution  to  the  provident  fund in amount of </t>
  </si>
  <si>
    <t>Expenses by nature</t>
  </si>
  <si>
    <t>Significant expenses by nature for the years ended December 31, 2017 and  2016 as follows :</t>
  </si>
  <si>
    <t>Changing in finished goods and work in process</t>
  </si>
  <si>
    <t>Raw material used</t>
  </si>
  <si>
    <t>Hire of work expenses for plate and original manuscript</t>
  </si>
  <si>
    <t>Employee expenses</t>
  </si>
  <si>
    <t>Management benefit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</si>
  <si>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</si>
  <si>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</si>
  <si>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</si>
  <si>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</si>
  <si>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>Activity support expenses</t>
  </si>
  <si>
    <t xml:space="preserve">
Installation and dismantling of electrical system</t>
  </si>
  <si>
    <t>Depreciation / Amortization</t>
  </si>
  <si>
    <t>Trade accounts payable and other current payables</t>
  </si>
  <si>
    <t>Trade accounts receivable and other current receivables</t>
  </si>
  <si>
    <t xml:space="preserve">Transaction with related parties </t>
  </si>
  <si>
    <t>Persons or company</t>
  </si>
  <si>
    <t>Relationship type</t>
  </si>
  <si>
    <t>Type of transactions</t>
  </si>
  <si>
    <t>Pricing policy</t>
  </si>
  <si>
    <t>Blue Diamond Golf And</t>
  </si>
  <si>
    <t>Common director and</t>
  </si>
  <si>
    <t>Provide event organizer services</t>
  </si>
  <si>
    <t>Close to normal business price of</t>
  </si>
  <si>
    <t xml:space="preserve">   Water Sport Club Co., Ltd.</t>
  </si>
  <si>
    <t xml:space="preserve">    shareholder</t>
  </si>
  <si>
    <t xml:space="preserve">     another customer</t>
  </si>
  <si>
    <t>Provide printing services</t>
  </si>
  <si>
    <t>Provide advertising services</t>
  </si>
  <si>
    <t>Provide consultancy and</t>
  </si>
  <si>
    <t xml:space="preserve">     management services</t>
  </si>
  <si>
    <t>Agreed-upon prices</t>
  </si>
  <si>
    <t>Provide art work service</t>
  </si>
  <si>
    <t>Provide office for rental</t>
  </si>
  <si>
    <t xml:space="preserve">Close to market price </t>
  </si>
  <si>
    <t>Provide place for activities</t>
  </si>
  <si>
    <t xml:space="preserve">     </t>
  </si>
  <si>
    <t>Advertising expense</t>
  </si>
  <si>
    <t>Dream Garage Design and</t>
  </si>
  <si>
    <t xml:space="preserve">   Construction Co., Ltd.</t>
  </si>
  <si>
    <t>Yachiyoda Allow Wheel</t>
  </si>
  <si>
    <t xml:space="preserve">   Co., Ltd</t>
  </si>
  <si>
    <t>29.1  Relationship between the related parties summarized as follows:</t>
  </si>
  <si>
    <t>Transactions in the statement of comprehensive income</t>
  </si>
  <si>
    <t>Significant revenues and expenses with related parties for the year ended December 30, 2017</t>
  </si>
  <si>
    <t>and 2016 summarized as follows:</t>
  </si>
  <si>
    <t>29.2.1</t>
  </si>
  <si>
    <t>Revenue from services</t>
  </si>
  <si>
    <t>Blue Diamond Golf And Water Sport Club Co., Ltd.</t>
  </si>
  <si>
    <t>Yachiyoda Allow Wheel Co., Ltd.</t>
  </si>
  <si>
    <t>Dream Garage Design and Construction Co., Ltd.</t>
  </si>
  <si>
    <t>29.2.2  Other income</t>
  </si>
  <si>
    <t>29.2.3  Cost of services</t>
  </si>
  <si>
    <t>29.2.4  Selling expenses</t>
  </si>
  <si>
    <t>Short-term benefits</t>
  </si>
  <si>
    <t>Post-employment benefits</t>
  </si>
  <si>
    <t>Transactions in the statement of financial position</t>
  </si>
  <si>
    <t>Significant balance with related parties as at December 31, 2017 and 2016 summarized as follows:</t>
  </si>
  <si>
    <t>Employee</t>
  </si>
  <si>
    <t>Movement of  long-term loan to  related person were as follows:</t>
  </si>
  <si>
    <t>Beginning balance</t>
  </si>
  <si>
    <t>Additional  lending</t>
  </si>
  <si>
    <t>Repayment</t>
  </si>
  <si>
    <t>Supplementary disclosure of cash flow information</t>
  </si>
  <si>
    <t>Non-cash transactions for the year ended December 30, 2017 were as follows:</t>
  </si>
  <si>
    <t xml:space="preserve">30.1.1 </t>
  </si>
  <si>
    <t xml:space="preserve">The Company transferred other non-current assets (barter goods) as equipment amounting to </t>
  </si>
  <si>
    <t xml:space="preserve">Baht 0.018 million. </t>
  </si>
  <si>
    <t>Non-cash transactions for the year ended December 30, 2016 were as follows:</t>
  </si>
  <si>
    <t>30.2.1</t>
  </si>
  <si>
    <t xml:space="preserve">The Company transferred other non-current assets (barter goods) as property, plant and equipment </t>
  </si>
  <si>
    <t xml:space="preserve">amounting to Baht 2.03 million. </t>
  </si>
  <si>
    <t>30.2.2</t>
  </si>
  <si>
    <t>amounting to Baht 1.00 million.</t>
  </si>
  <si>
    <t>30.2.3</t>
  </si>
  <si>
    <t>30.2.4</t>
  </si>
  <si>
    <t>The Company transferred office equipment held for sale as other non-current assets at net value</t>
  </si>
  <si>
    <t xml:space="preserve">amounting to Baht 0.36 million. </t>
  </si>
  <si>
    <t>Commitments and contingent liabilities</t>
  </si>
  <si>
    <t xml:space="preserve">As at December 31, 2017 and 2016  The Company had commitments to pay the rental and service </t>
  </si>
  <si>
    <t>charge  according to agreements as follows:</t>
  </si>
  <si>
    <t xml:space="preserve">The Company has commitments  to pay consulting fee  to an expert  Baht 2.20 million with 1 year. When </t>
  </si>
  <si>
    <t xml:space="preserve">the contract is expired  and  no any party want to terminate, the contract will be automatically renewed. </t>
  </si>
  <si>
    <t>The Company  had commitment to pay supporting expenses  of  Thai Automotive Industry Association, a  co-host of</t>
  </si>
  <si>
    <t xml:space="preserve">Bangkok  International  Motor  Show, with  the Company and a member of Organization International Des Constructeurs </t>
  </si>
  <si>
    <t xml:space="preserve">D’Automobiles (OICA) ,an international Association, which has certified standard of such motor show every two years. </t>
  </si>
  <si>
    <t xml:space="preserve">The Company will pay supporting expenses to such association Baht 5.00 million for the year certified  by OICA and </t>
  </si>
  <si>
    <t>Baht 4.00 million for the year uncertified.</t>
  </si>
  <si>
    <t xml:space="preserve">The Company  has contingent liabilities  from letter of guarantee to  Metropolitan Electricity Authority issued by  bank  for  </t>
  </si>
  <si>
    <t xml:space="preserve">electricity  usage  Baht 0.31 million, purchasing  gasoline  agreement  with  a private  company Baht 0.10 million and monthly </t>
  </si>
  <si>
    <t xml:space="preserve">The Company has contingent liabilities from letter of guarantee by bank Baht 5 million for Sports Authority of Thailand </t>
  </si>
  <si>
    <t xml:space="preserve">for minimum revenue guarantee from managing right and privilege for providing Air Race 1 World Cup Thailand 2017 </t>
  </si>
  <si>
    <t xml:space="preserve">32. </t>
  </si>
  <si>
    <t>Business segment information</t>
  </si>
  <si>
    <t xml:space="preserve">Operating segment information is reported in a manner consistent with the internal reports that are regularly reviewed by </t>
  </si>
  <si>
    <t xml:space="preserve">the chief decision maker officer  in order to make decisions  about  the allocation  of  resources  to the segment and assess </t>
  </si>
  <si>
    <t>its performance. The chief decision maker officer is the Managing Director of the Company.</t>
  </si>
  <si>
    <t>The main segment operation of the Company for the year ended December 31. 2017 and 2016 as follows:</t>
  </si>
  <si>
    <t>For the year ended December 31, 2017</t>
  </si>
  <si>
    <t xml:space="preserve">Revenues from sales and services </t>
  </si>
  <si>
    <t xml:space="preserve">Costs of sales and  services </t>
  </si>
  <si>
    <t xml:space="preserve">Gross Profit </t>
  </si>
  <si>
    <t xml:space="preserve">Other income </t>
  </si>
  <si>
    <t>Income tax expenses</t>
  </si>
  <si>
    <t>Profit for the year</t>
  </si>
  <si>
    <t xml:space="preserve">For the year ended December 31, 2016 </t>
  </si>
  <si>
    <t>Activities</t>
  </si>
  <si>
    <t>Media &amp; Publishing</t>
  </si>
  <si>
    <t>Profit before financial costs and income tax</t>
  </si>
  <si>
    <t>Other comprehensive income :</t>
  </si>
  <si>
    <t>Item that will never be reclassified in profit or loss :</t>
  </si>
  <si>
    <t>Actuarial losses on employee benefit obligations</t>
  </si>
  <si>
    <t>Income tax on composition of other comprehensive income</t>
  </si>
  <si>
    <t>Other comprehensive income for the period - net of tax</t>
  </si>
  <si>
    <t>Total comprehensive income for the period</t>
  </si>
  <si>
    <t>As at December 31, 2017 and 2016, The Company had total assets as follows:</t>
  </si>
  <si>
    <t>Property, Plant and Equipment</t>
  </si>
  <si>
    <t>Other assets</t>
  </si>
  <si>
    <t>Total assets</t>
  </si>
  <si>
    <t>Disclosures of financial instruments</t>
  </si>
  <si>
    <t>Accounting policy</t>
  </si>
  <si>
    <t xml:space="preserve">The significant accounting policies and methods adopted the basis of recognition and measurement relating to </t>
  </si>
  <si>
    <t>each class of financial assets and liabilities have been disclosed in notes to financial statements item 3.19.</t>
  </si>
  <si>
    <t>Credit risk</t>
  </si>
  <si>
    <t>The Company is exposed to credit risk respect to trade accounts receivable and other receivables, long-term loans</t>
  </si>
  <si>
    <t xml:space="preserve">to  related  person. However, due to  its  prudent  credit  policy  and having many accounts receivable, the Company </t>
  </si>
  <si>
    <t xml:space="preserve">does  not  anticipate  material  losses  from  its  debt  collection. The  carrying  amount of  the assets recorded  in the </t>
  </si>
  <si>
    <t>statement  of  financial  position,  net  of  provision  for  doubtful  accounts,  represents the Company’s maximum</t>
  </si>
  <si>
    <t>exposure to credit risk.</t>
  </si>
  <si>
    <t>Interest rate risk</t>
  </si>
  <si>
    <t xml:space="preserve">Interest rate risk derives from changing of the interest rate in the market  in the future. Such changing may affect to </t>
  </si>
  <si>
    <t xml:space="preserve">the Company's financial performance  and  cash flows. The Company  has interest rate risk  due to deposit  at bank, </t>
  </si>
  <si>
    <t>bank overdraft,  short-term loan  and  long-term loan from  financial institution having a floating rate.</t>
  </si>
  <si>
    <t>Fair value of financial instruments</t>
  </si>
  <si>
    <t xml:space="preserve">Financial  assets  shown  in  statement  of  financial  position  consist  of  cash  and  cash  equivalents, trade accounts </t>
  </si>
  <si>
    <t>receivable and other receivables,  investment in debt security,  long- term loans to related party.  Financial liabilities</t>
  </si>
  <si>
    <t xml:space="preserve">shown in statements of financial position consist of bank overdrafts and short- term loans from  financial institution, </t>
  </si>
  <si>
    <t xml:space="preserve">trade accounts payable and other payables,  unearned  revenue,  long-term loans  and  liabilities under financial lease  </t>
  </si>
  <si>
    <t xml:space="preserve">contract.  The  book  value  of  financial  assets  and  liabilities  shown  in  statement  of  financial  position  as  at </t>
  </si>
  <si>
    <t>December 31, 2017 and 2016 are close to fair value.</t>
  </si>
  <si>
    <t>Capital management</t>
  </si>
  <si>
    <t>The objective of financial management  of the Company  is to maintain the ability of operation as a going concern and</t>
  </si>
  <si>
    <t>proper capital structure.</t>
  </si>
  <si>
    <t>Financial statements approval</t>
  </si>
  <si>
    <t>These financial statements have been approved to be issued by the Company's director on February 22, 2018.</t>
  </si>
  <si>
    <t xml:space="preserve">The Company purchased office equipment  amounting to Baht 0.99 million presented as other payables. </t>
  </si>
  <si>
    <t xml:space="preserve"> to  Baht 32.24 million.</t>
  </si>
  <si>
    <t>The Company transferred certain land and land improvements as investment property amounting</t>
  </si>
  <si>
    <t xml:space="preserve">The  Company  received  debt  repayment  from  trade  accounts  receivable  as  office  equipment </t>
  </si>
  <si>
    <t xml:space="preserve">supporter according to contract no.001/2017 dated on October 27, 2017. </t>
  </si>
  <si>
    <t>Thai  Financial Reporting Standards (TFRS) not yet adopted</t>
  </si>
  <si>
    <t>35</t>
  </si>
  <si>
    <t xml:space="preserve">The FAP has announced accounting standards, TFRS, Thai Accounting Standard Interpretations (“TSIC”), Thai </t>
  </si>
  <si>
    <t xml:space="preserve">Financial Reporting Standard Interpretations (“TFRIC”) and accounting practices that become effective for </t>
  </si>
  <si>
    <t xml:space="preserve">annual financial periods beginning on or after January 1, 2018. However, The Company has not adopted the </t>
  </si>
  <si>
    <t xml:space="preserve">new and revised TFRS as of the reporting date which are not yet effective.  Those TFRS that may be applicable </t>
  </si>
  <si>
    <t>to the Company, which become effective for the financial report on or after January 1, 2018 are as follows:</t>
  </si>
  <si>
    <t xml:space="preserve">Thai Accounting Standards (“TAS”) </t>
  </si>
  <si>
    <t>Topic</t>
  </si>
  <si>
    <t>TAS 1 (Revised 2017)</t>
  </si>
  <si>
    <t>TAS 2 (Revised 2017)</t>
  </si>
  <si>
    <t>TAS 7 (Revised 2017)</t>
  </si>
  <si>
    <t>TAS 8 (Revised 2017)</t>
  </si>
  <si>
    <t>TAS 10 (Revised 2017)</t>
  </si>
  <si>
    <t>TAS 11 (Revised 2017)</t>
  </si>
  <si>
    <t>TAS 12 (Revised 2017)</t>
  </si>
  <si>
    <t>TAS 16 (Revised 2017)</t>
  </si>
  <si>
    <t>TAS 17 (Revised 2017)</t>
  </si>
  <si>
    <t>TAS 18 (Revised 2017)</t>
  </si>
  <si>
    <t>TAS 19 (Revised 2017)</t>
  </si>
  <si>
    <t>TAS 20 (Revised 2017)</t>
  </si>
  <si>
    <t>Presentation of Financial Statements</t>
  </si>
  <si>
    <t>Statement of Cash Flows</t>
  </si>
  <si>
    <t>Accounting Policies, Changes in Accounting Estimates and Errors</t>
  </si>
  <si>
    <t>Events after the Reporting Period</t>
  </si>
  <si>
    <t>Construction Contracts</t>
  </si>
  <si>
    <t>Income taxes</t>
  </si>
  <si>
    <t>Leases</t>
  </si>
  <si>
    <t>Revenue</t>
  </si>
  <si>
    <t>Employee Benefits</t>
  </si>
  <si>
    <t>Accounting for Government Grants and Disclosure of Government Assistance</t>
  </si>
  <si>
    <t>TAS 21 (Revised 2017)</t>
  </si>
  <si>
    <t>TAS 23 (Revised 2017)</t>
  </si>
  <si>
    <t>TAS 24 (Revised 2017)</t>
  </si>
  <si>
    <t>TAS 26 (Revised 2017)</t>
  </si>
  <si>
    <t>TAS 27 (Revised 2017)</t>
  </si>
  <si>
    <t>TAS 28 (Revised 2017)</t>
  </si>
  <si>
    <t>TAS 29 (Revised 2017)</t>
  </si>
  <si>
    <t>TAS 33 (Revised 2017)</t>
  </si>
  <si>
    <t>TAS 34 (Revised 2017)</t>
  </si>
  <si>
    <t>TAS 36 (Revised 2017)</t>
  </si>
  <si>
    <t>TAS 37 (Revised 2017)</t>
  </si>
  <si>
    <t>TAS 38 (Revised 2017)</t>
  </si>
  <si>
    <t>TAS 40 (Revised 2017)</t>
  </si>
  <si>
    <t>TAS 41 (Revised 2017)</t>
  </si>
  <si>
    <t>The Effects of Changes in Foreign Exchange Rates</t>
  </si>
  <si>
    <t>Borrowing Costs</t>
  </si>
  <si>
    <t>Related Party Disclosures</t>
  </si>
  <si>
    <t>Accounting and Reporting by Retirement Benefit Plans</t>
  </si>
  <si>
    <t>Separate Financial Statements</t>
  </si>
  <si>
    <t>Investments in Associates and Joint Ventures</t>
  </si>
  <si>
    <t>Financial Reporting in Hyperinflationary Economies</t>
  </si>
  <si>
    <t>Earnings Per Share</t>
  </si>
  <si>
    <t>Interim Financial Reporting</t>
  </si>
  <si>
    <t>Impairment of Assets</t>
  </si>
  <si>
    <t>Provisions, Contingent Liabilities and Contingent Assets</t>
  </si>
  <si>
    <t>Intangible Assets</t>
  </si>
  <si>
    <t>Agriculture</t>
  </si>
  <si>
    <t>Thai Financial Reporting Standards (“TFRS”)</t>
  </si>
  <si>
    <t>TFRS 2 (Revised 2017)</t>
  </si>
  <si>
    <t>TFRS 3 (Revised 2017)</t>
  </si>
  <si>
    <t>TFRS 4 (Revised 2017)</t>
  </si>
  <si>
    <t>TFRS 5 (Revised 2017)</t>
  </si>
  <si>
    <t>TFRS 6 (Revised 2017)</t>
  </si>
  <si>
    <t>TFRS 8 (Revised 2017)</t>
  </si>
  <si>
    <t>TFRS 10 (Revised 2017)</t>
  </si>
  <si>
    <t>TFRS 11 (Revised 2017)</t>
  </si>
  <si>
    <t>TFRS 12 (Revised 2017)</t>
  </si>
  <si>
    <t>TFRS 13 (Revised 2017)</t>
  </si>
  <si>
    <t>Share-based Payment</t>
  </si>
  <si>
    <t>Business Combinations</t>
  </si>
  <si>
    <t>Insurance Contracts</t>
  </si>
  <si>
    <t>Non-current Assets Held for Sale and Discontinued Operations</t>
  </si>
  <si>
    <t>Exploration for and Evaluation of Mineral Resources</t>
  </si>
  <si>
    <t>Operating Segments</t>
  </si>
  <si>
    <t>Consolidated Financial Statements</t>
  </si>
  <si>
    <t>Joint Arrangements</t>
  </si>
  <si>
    <t>Disclosure of Interests in Other Entities</t>
  </si>
  <si>
    <t>Fair Value Measurement</t>
  </si>
  <si>
    <t>Thai Accounting Standard Interpretations (“TSIC”)</t>
  </si>
  <si>
    <t>TSIC 10 (Revised 2017)</t>
  </si>
  <si>
    <t>TSIC 15 (Revised 2017)</t>
  </si>
  <si>
    <t>TSIC 25 (Revised 2017)</t>
  </si>
  <si>
    <t>TSIC 27 (Revised 2017)</t>
  </si>
  <si>
    <t>TSIC 29 (Revised 2017)</t>
  </si>
  <si>
    <t>TSIC 31 (Revised 2017)</t>
  </si>
  <si>
    <t>TSIC 32 (Revised 2017)</t>
  </si>
  <si>
    <t>Government Assistance - No Specific Relation to Operating Activities</t>
  </si>
  <si>
    <t>Operating Leases - Incentives</t>
  </si>
  <si>
    <t xml:space="preserve">Income Taxes - Changes in the Tax Status of and Enterprise or its </t>
  </si>
  <si>
    <t>Shareholders</t>
  </si>
  <si>
    <t>Evaluating the Substance of Transactions in the Legal Form of a Lease</t>
  </si>
  <si>
    <t>Service Concession Arrangements: Disclosures</t>
  </si>
  <si>
    <t>Revenue - Barter Transactions Involving Advertising Services</t>
  </si>
  <si>
    <t>Intangible Assets - Web Site Costs</t>
  </si>
  <si>
    <t>Thai Financial Reporting Standard Interpretations (“TFRIC”)</t>
  </si>
  <si>
    <t>TFRIC 1 (Revised 2017)</t>
  </si>
  <si>
    <t>TFRIC 4 (Revised 2017)</t>
  </si>
  <si>
    <t>TFRIC 5 (Revised 2017)</t>
  </si>
  <si>
    <t>TFRIC 7 (Revised 2017)</t>
  </si>
  <si>
    <t>TFRIC 10 (Revised 2017)</t>
  </si>
  <si>
    <t>TFRIC 12 (Revised 2017)</t>
  </si>
  <si>
    <t>TFRIC 13 (Revised 2017)</t>
  </si>
  <si>
    <t>TFRIC 14 (Revised 2017)</t>
  </si>
  <si>
    <t>TFRIC 15 (Revised 2017)</t>
  </si>
  <si>
    <t>TFRIC 17 (Revised 2017)</t>
  </si>
  <si>
    <t>TFRIC 18 (Revised 2017)</t>
  </si>
  <si>
    <t>TFRIC 20 (Revised 2017)</t>
  </si>
  <si>
    <t>TFRIC 21 (Revised 2017)</t>
  </si>
  <si>
    <t>Changes in Existing Decommissioning, Restoration and Similar Liabilities</t>
  </si>
  <si>
    <t>Determining whether an Arrangement contains a Lease</t>
  </si>
  <si>
    <t xml:space="preserve">Rights to Interests arising from Decommissioning, Restoration and </t>
  </si>
  <si>
    <t>Environmental Rehabilitation Funds</t>
  </si>
  <si>
    <t xml:space="preserve">Applying the Restatement Approach under TAS 29 (Revised 2017) </t>
  </si>
  <si>
    <t>Interim Financial Reporting and Impairment</t>
  </si>
  <si>
    <t>Service Concession Arrangements</t>
  </si>
  <si>
    <t>Customer Loyalty Programmes</t>
  </si>
  <si>
    <t xml:space="preserve">TAS 19 (Revised 2017)  - The Limit on a Defined Benefit Asset, </t>
  </si>
  <si>
    <t>Minimum Funding Requirements and their Interaction</t>
  </si>
  <si>
    <t>Agreements for the Construction of Real Estate</t>
  </si>
  <si>
    <t>Distributions of Non - cash Assets to Owners</t>
  </si>
  <si>
    <t>Transfers of Assets from Customers</t>
  </si>
  <si>
    <t>Stripping Costs in the Production Phase of a Surface Mine</t>
  </si>
  <si>
    <t>Levies</t>
  </si>
  <si>
    <t>The Group and the Company’s management will adopt the above applicable TFRSs in preparation of  the consolidated and</t>
  </si>
  <si>
    <t>separate financial statements of the Company and its subsidiaries when they  become effective. The Group and the Company’s</t>
  </si>
  <si>
    <t xml:space="preserve"> management has assessed the impact of these TFRS and believes that they will not have material impact on the financial </t>
  </si>
  <si>
    <t>statements for the periods in which they are initially applied.</t>
  </si>
  <si>
    <t>The initial public offering price of 100 million shares at a price of Baht 3.50 per share from the par value of Baht 0.50 per</t>
  </si>
  <si>
    <t xml:space="preserve"> to Baht 285.43 million.</t>
  </si>
  <si>
    <t xml:space="preserve"> share, resulting in a share premium of Baht 300.00 million, which is net of  expenses for  shares distribution  amounting</t>
  </si>
  <si>
    <t>Income from printing services Recognize when service is completed.</t>
  </si>
  <si>
    <t>Significant accounting policies</t>
  </si>
  <si>
    <t>Revenues and Expenses Recognition</t>
  </si>
  <si>
    <t xml:space="preserve">Income from service activities is recognized when services are completed. Long-term activities will be </t>
  </si>
  <si>
    <t>recognized by the method. Percentage of work done</t>
  </si>
  <si>
    <t>Reversal of allowance for doubtful accounts</t>
  </si>
  <si>
    <t>Basis of preparation of the financial statements</t>
  </si>
  <si>
    <t>Statement of compliance</t>
  </si>
  <si>
    <t xml:space="preserve">The Group’s financial statements have been prepared in accordance with Thai Financial Reporting Standards (TFRS); </t>
  </si>
  <si>
    <t>significantly different from the Notification of the Department of Business Development regarding “The Brief</t>
  </si>
  <si>
    <t xml:space="preserve"> Particulars in the Financial Statements (No. 2) B.E. 2559” dated 11 October 2016.</t>
  </si>
  <si>
    <t xml:space="preserve">The FAP has issued new and revised TFRS effective for annual accounting periods beginning on or after 1 January </t>
  </si>
  <si>
    <t xml:space="preserve">2017. The adoption of these new and revised TFRS did not have any material effect on </t>
  </si>
  <si>
    <t xml:space="preserve">the accounting policies, methods of computation, financial performance or position of the Group or the Company </t>
  </si>
  <si>
    <t>except Thai Accounting Standard No. 27 (Revised 2016) “Separate Financial Statements” (See Note 4).</t>
  </si>
  <si>
    <t xml:space="preserve">In addition to the above new and revised TFRS, the FAP has issued a number of other new and revised TFRS which </t>
  </si>
  <si>
    <t xml:space="preserve">are effective for annual financial periods beginning on or after 1 January 2018 and have not been adopted in the </t>
  </si>
  <si>
    <t xml:space="preserve">preparation of these financial statements. Those new and revised TFRS that are relevant to the Group’s operations </t>
  </si>
  <si>
    <t xml:space="preserve">are disclosed in Note 35.    </t>
  </si>
  <si>
    <t xml:space="preserve">Basis of measurement      </t>
  </si>
  <si>
    <t>The financial statements have been prepared on the historical cost basis unless otherwise stated.</t>
  </si>
  <si>
    <t xml:space="preserve">Functional and presentation currency </t>
  </si>
  <si>
    <t>The financial statements are prepared and presented in Thai Baht, which is the Company’s functional currency.</t>
  </si>
  <si>
    <t xml:space="preserve"> All financial information presented in Thai Baht has been the unless otherwise stated. </t>
  </si>
  <si>
    <t>Use of judgments and estimates</t>
  </si>
  <si>
    <t xml:space="preserve">The preparation of financial statements in conformity with TFRS requires management to make judgments, </t>
  </si>
  <si>
    <t>estimates and assumptions that affect the application of accounting policies and the reported amounts of assets,</t>
  </si>
  <si>
    <t xml:space="preserve"> liabilities, income and expenses. Actual results may differ from these estimates.</t>
  </si>
  <si>
    <t xml:space="preserve">Estimates and underlying assumptions are reviewed on an ongoing basis. Revisions to accounting estimates </t>
  </si>
  <si>
    <t>are recognised prospectively.</t>
  </si>
  <si>
    <t>Note</t>
  </si>
  <si>
    <t xml:space="preserve">Information about judgements made in applying accounting policies that have the most significant effects on the </t>
  </si>
  <si>
    <t>amount recognized in the financial statements is included in the following notes :</t>
  </si>
  <si>
    <t>Allowance for doubtful account</t>
  </si>
  <si>
    <t>Allowance for devaluation of inventories</t>
  </si>
  <si>
    <t>Valuation of financial instruments</t>
  </si>
  <si>
    <t>Measurement of fair values</t>
  </si>
  <si>
    <t xml:space="preserve">A number of the Company’s accounting policies and disclosures require the measurement of fair values, for both </t>
  </si>
  <si>
    <t>financial and non-financial assets and liabilities.</t>
  </si>
  <si>
    <t xml:space="preserve">The Company has an established framework with respect to the measurement of fair values. This includes a valuation </t>
  </si>
  <si>
    <t xml:space="preserve">team that has overall responsibility for overseeing all significant fair value measurements, including Level 3 fair values, </t>
  </si>
  <si>
    <t>and reports directly to the CFO.</t>
  </si>
  <si>
    <t>The valuation team regularly reviews significant unobservable inputs and valuation adjustments. If third party</t>
  </si>
  <si>
    <t xml:space="preserve"> information, such as broker quotes or pricing services, is used to measure fair values, then the valuation team </t>
  </si>
  <si>
    <t>requirements of TFRS, including the level in the fair value hierarchy in which such valuations should be classified.</t>
  </si>
  <si>
    <t xml:space="preserve">assesses the  evidence  obtained from  the  third  parties  to support  the  conclusion that such valuations meet the </t>
  </si>
  <si>
    <t>Significant valuation issues are reported to the Company Audit Committee.</t>
  </si>
  <si>
    <t xml:space="preserve">When measuring the fair value of an asset or a liability, the Company uses market observable data as far as possible. </t>
  </si>
  <si>
    <t xml:space="preserve">Fair values are categorised into different levels in a fair value hierarchy based on the inputs used in the valuation </t>
  </si>
  <si>
    <t>techniques as follows:</t>
  </si>
  <si>
    <t xml:space="preserve">Level 1: quoted prices (unadjusted) in active markets for identical assets or liabilities that the </t>
  </si>
  <si>
    <t>entity can access at the measurement date.</t>
  </si>
  <si>
    <t xml:space="preserve">Level 2: inputs other than quoted prices included in Level 1 that are observable for the asset or liability, either </t>
  </si>
  <si>
    <t>directly (i.e. as prices) or indirectly (i.e. derived from prices).</t>
  </si>
  <si>
    <t>Level 3: inputs are unobservable inputs for the asset or liability.</t>
  </si>
  <si>
    <t xml:space="preserve">If the inputs used to measure the fair value of an asset or liability might be categorised in different levels of the fair </t>
  </si>
  <si>
    <t xml:space="preserve">value hierarchy, then the fair value measurement is categorised in its entirely in the same level of the fair value </t>
  </si>
  <si>
    <t>hierarchy as the lowest level input that is significant to the entire measurement.</t>
  </si>
  <si>
    <t>Financial instruments</t>
  </si>
  <si>
    <t>Further information about the assumptions made in measuring fair values is included in the following notes:</t>
  </si>
  <si>
    <t>Valuation premium on share-based payments</t>
  </si>
  <si>
    <t>Estimation of useful life and residual value of intangible assets</t>
  </si>
  <si>
    <t>Under license agreement And other intangible assets.</t>
  </si>
  <si>
    <t>Assumptions for future cash flow projections</t>
  </si>
  <si>
    <t>Estimation of useful life and residual values ​​of buildings and equipment</t>
  </si>
  <si>
    <t>3.1.8</t>
  </si>
  <si>
    <t>3.1.9</t>
  </si>
  <si>
    <t xml:space="preserve">The Company has donated the offece eqipment that were not available for a foundation at book value of </t>
  </si>
  <si>
    <t>Baht 0.019 million.</t>
  </si>
  <si>
    <t xml:space="preserve"> due payment eleven-month  and twelve-month witha financial  institution  at interest  rate  0.900 - 1.48 %  per  annum</t>
  </si>
  <si>
    <t xml:space="preserve"> (2016  :  0.80-1.50%  per annum)  </t>
  </si>
  <si>
    <t xml:space="preserve">As at December 31, 2017,    the Company had investments in open-end funds "SCBTMFPLUS-I". And fixed deposit </t>
  </si>
  <si>
    <t>Aging of trade accounts receivable are as follows.</t>
  </si>
  <si>
    <t>Other current receivables</t>
  </si>
  <si>
    <t xml:space="preserve">  - 15 -</t>
  </si>
  <si>
    <t xml:space="preserve"> - 16 - </t>
  </si>
  <si>
    <t xml:space="preserve">  - 17 -</t>
  </si>
  <si>
    <t>:</t>
  </si>
  <si>
    <t>Place of business   :</t>
  </si>
  <si>
    <t>Major Business      :</t>
  </si>
  <si>
    <t>shareholder :</t>
  </si>
  <si>
    <t xml:space="preserve">guidelines  promulgated  by  the  Federation  of  Accounting  Professional  (“FAP”),  and the Regulation of The Stock </t>
  </si>
  <si>
    <t xml:space="preserve">and reports for the financial position and financial </t>
  </si>
  <si>
    <t>Exchange of Thailand (SET)  dated 2 October 2017,  regarding the preparation and submission of financial statements</t>
  </si>
  <si>
    <t>Eamlumnow group  by shareholding 63.14%  (2016 : 89.77%)</t>
  </si>
  <si>
    <t xml:space="preserve"> of  Baht 25 million at interest  rate MLR per annum. Such credit  line  have  been secured by fixed deposit of company</t>
  </si>
  <si>
    <t xml:space="preserve">performance of the listed companies B.E. 2560. The format of presentation of the financial statements is not </t>
  </si>
  <si>
    <t xml:space="preserve">3.12.1  </t>
  </si>
  <si>
    <t xml:space="preserve">3.12.2 </t>
  </si>
  <si>
    <t xml:space="preserve">3.16.2 </t>
  </si>
  <si>
    <t xml:space="preserve">3.16.1 </t>
  </si>
  <si>
    <t xml:space="preserve">loan Baht  5  million  as  stated  in  note  4  and   Baht 0.42 million for letter guarantee  for electricity usage  to  Metropolitan </t>
  </si>
  <si>
    <t xml:space="preserve">Electricity Authority, purchasing agreement in oil product to a private company and monthly postage service to Thai Post </t>
  </si>
  <si>
    <t>Co.,Ltd.  as stated in note 31.4</t>
  </si>
  <si>
    <t xml:space="preserve">under financelease contract. Accounting  policies,  basis of recognition and measurement have been disclosed </t>
  </si>
  <si>
    <t>separately for each relatedtransaction.</t>
  </si>
  <si>
    <t>accounts  receivable  and  other current  receivables,  Investments  in debt securities,  long-term loan to related</t>
  </si>
  <si>
    <t xml:space="preserve"> persons, trade accounts payable and other current payables, unearned revenues, long-term loans  and  liabilities  </t>
  </si>
  <si>
    <t xml:space="preserve">Financial Instruments shown  in the statement of financial  position consist of  Cash and cash equivalents, trade </t>
  </si>
  <si>
    <t>Beginning of the year</t>
  </si>
  <si>
    <t>End of the year</t>
  </si>
  <si>
    <t>Information about significant areas of estimation uncertainies that have a significant risk of resulting in</t>
  </si>
  <si>
    <t xml:space="preserve">a material adjustments to the amounts recognized in the financial statements is included in the following </t>
  </si>
  <si>
    <t>2.4.2  Assumptions and estimation uncertainties</t>
  </si>
  <si>
    <t>2.4.1  Judgements</t>
  </si>
  <si>
    <t>Vehicle  at book  of  Baht 1.31 million  and Baht 1.83 million, respectively. were  acquired  under financial lease.</t>
  </si>
  <si>
    <t>The threshold is different fron</t>
  </si>
  <si>
    <t>Income exepted from paying tax</t>
  </si>
  <si>
    <t>Other current payables</t>
  </si>
  <si>
    <t xml:space="preserve">Principal actuarial assumptions at the reporting datefor the year ended December 31, 2017 and 2016. </t>
  </si>
  <si>
    <t>(expressed as weighted averages) as follow:</t>
  </si>
  <si>
    <t xml:space="preserve">As  at  December  31, 2016,   the  Company  has  registered  600  million  common  shares  at par Baht 0.50  each  total </t>
  </si>
  <si>
    <t xml:space="preserve">Baht 3.55 million  (2016 : Baht 3.21 million) </t>
  </si>
  <si>
    <t>an amount not less than 10% of the authorized share capital.  The legal reserve is not available for dividends distribution.</t>
  </si>
  <si>
    <t>25.2.5  Key executive remuneration</t>
  </si>
  <si>
    <t xml:space="preserve">As at  December 31, 2017 the company has debt to equity ratio equal  0.46. (2016 : 0.81)   </t>
  </si>
  <si>
    <t>have  been  used  as collateral for bank overdraft,  short-term loans from  financial institution as stated in  note 4.</t>
  </si>
  <si>
    <t>Distribution cost</t>
  </si>
  <si>
    <t>29.3.1  Trade accounts receivable and other current receivables</t>
  </si>
  <si>
    <t xml:space="preserve">29.3.3  Long-term loans </t>
  </si>
  <si>
    <t>15.</t>
  </si>
  <si>
    <t xml:space="preserve"> interest  on  monthly  basis. The loans have been secured by mortgaging land with its construction   of  the   Company </t>
  </si>
  <si>
    <t>The  Company  had  long-term  loans  from a  domestic  financial  institution  totally  amounting to  Baht 61.74 million.</t>
  </si>
  <si>
    <t>The last repayment of the principle  is  September 2021,  bearing interest rate at MLR and MRR per annum,    pay for</t>
  </si>
  <si>
    <t xml:space="preserve">according to note 11 and 12.2 and personally guaranteed by the director in full amount.  In 2017, the Company repaid </t>
  </si>
  <si>
    <t>long-term loans before maturity. Including  mortgage  redemption for investment properties. And land with buildings</t>
  </si>
  <si>
    <t xml:space="preserve">  - 26 -</t>
  </si>
  <si>
    <t>- 27 -</t>
  </si>
  <si>
    <t xml:space="preserve">-28 - </t>
  </si>
  <si>
    <t>- 29 -</t>
  </si>
  <si>
    <t>- 30 -</t>
  </si>
  <si>
    <t>-31-</t>
  </si>
  <si>
    <t>- 32 -</t>
  </si>
  <si>
    <t>- 33 -</t>
  </si>
  <si>
    <t>- 34 -</t>
  </si>
  <si>
    <t>- 35 -</t>
  </si>
  <si>
    <t>stated in note 29.3.3</t>
  </si>
  <si>
    <t xml:space="preserve">deducted  from salaries and monthly wages, bearing no interest under welfare condition.     (2016 : Baht 0.95 million ) as </t>
  </si>
  <si>
    <t xml:space="preserve">(2016: Baht 49.86 million)      The fair value of such investment properties is determined by purchase and selling </t>
  </si>
  <si>
    <t>price of the land.</t>
  </si>
  <si>
    <t>Baht 110.89  million (2016 : Bah 108.24 million)</t>
  </si>
  <si>
    <t>Certain  of  land  with  its  construction   at  book value  amounting  to Baht  43.25 million (2016 : Baht 92.29 million)</t>
  </si>
  <si>
    <t>(2016 : about Baht 5.00 million)</t>
  </si>
  <si>
    <t xml:space="preserve">mailing post service with Thailand post Co.,Ltd. Baht 0.01 million,  total amount of Baht 0.42 million secured by fixed deposit </t>
  </si>
  <si>
    <t xml:space="preserve">as stated in note 8. </t>
  </si>
  <si>
    <t xml:space="preserve">registered  share  capital  amoun t Baht 300.00  million  and the issued and pair-up share capital of 500  million shares </t>
  </si>
  <si>
    <t>amounting to Baht 250 million.</t>
  </si>
  <si>
    <t>million on  November 28, 2017.</t>
  </si>
  <si>
    <t>47.91 million shares, respectively, totalling 49.91 million shares at a price of Baht 0.60, which is lower than the fair value.</t>
  </si>
  <si>
    <t>in section of shareholders.</t>
  </si>
  <si>
    <t>The difference between the selling price and the fair value is recognized in the premium on share-based payment.  Show</t>
  </si>
  <si>
    <t xml:space="preserve">In 2015 and 2014,    one  of  the  Company's  major shareholders  sold  2  million  their  shares  to new shareholders 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</si>
</sst>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#,##0.00_);[Blue]\(#,##0.00\)"/>
    <numFmt numFmtId="190" formatCode="[$-1070000]d/m/yy;@"/>
    <numFmt numFmtId="191" formatCode="#,##0.00_);[Black]\(#,##0.00\)"/>
    <numFmt numFmtId="192" formatCode="#,##0.00;\ \ \(#,##0.00\)"/>
    <numFmt numFmtId="193" formatCode="_ * #,##0_ ;_ * \-#,##0_ ;_ * &quot;-&quot;??_ ;_ @_ "/>
    <numFmt numFmtId="194" formatCode="#,##0\ "/>
    <numFmt numFmtId="195" formatCode="#,##0.0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0000"/>
    <numFmt numFmtId="205" formatCode="000000"/>
    <numFmt numFmtId="206" formatCode="0_)"/>
    <numFmt numFmtId="207" formatCode="General_)"/>
    <numFmt numFmtId="208" formatCode="###0_);[Red]\(###0\)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#,##0.00&quot; $&quot;;\-#,##0.00&quot; $&quot;"/>
    <numFmt numFmtId="214" formatCode="mmm\.yy"/>
    <numFmt numFmtId="215" formatCode="0.000_)"/>
    <numFmt numFmtId="216" formatCode="d/mm/yy\ "/>
    <numFmt numFmtId="217" formatCode="#,##0\ &quot;DM&quot;;[Red]\-#,##0\ &quot;DM&quot;"/>
    <numFmt numFmtId="218" formatCode="#,##0.00\ &quot;DM&quot;;[Red]\-#,##0.00\ &quot;DM&quot;"/>
    <numFmt numFmtId="219" formatCode="#,##0.00;\(#,##0.00\)"/>
    <numFmt numFmtId="220" formatCode="#,##0;[Red]\(#,##0\)"/>
    <numFmt numFmtId="221" formatCode="#,##0.00;[Black]\(#,##0.00\)"/>
    <numFmt numFmtId="222" formatCode="&quot;$&quot;#,##0_);[Red]\(&quot;$&quot;#,##0\)"/>
    <numFmt numFmtId="223" formatCode="_(* #,##0.00_);_(* \(#,##0.00\);_(* &quot;-&quot;??_);_(@_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&quot;$&quot;#,##0_);\(&quot;$&quot;#,##0\)"/>
    <numFmt numFmtId="233" formatCode="#,##0;\(#,##0\)"/>
    <numFmt numFmtId="234" formatCode="#,##0.00\ &quot;F&quot;;\-#,##0.00\ &quot;F&quot;"/>
    <numFmt numFmtId="235" formatCode="_(&quot;$&quot;* #,##0.00_);_(&quot;$&quot;* \(#,##0.00\);_(&quot;$&quot;* &quot;-&quot;??_);_(@_)"/>
    <numFmt numFmtId="236" formatCode="\$#,##0.00;\(\$#,##0.00\)"/>
    <numFmt numFmtId="237" formatCode="dd\-mmm\-yy_)"/>
    <numFmt numFmtId="238" formatCode="0.00_)"/>
    <numFmt numFmtId="239" formatCode="mm/dd/yy"/>
    <numFmt numFmtId="240" formatCode="\$#,##0;\(\$#,##0\)"/>
    <numFmt numFmtId="241" formatCode="0.0%"/>
    <numFmt numFmtId="242" formatCode="#,##0\ &quot;F&quot;;[Red]\-#,##0\ &quot;F&quot;"/>
    <numFmt numFmtId="243" formatCode="_-[$€-2]* #,##0.00_-;\-[$€-2]* #,##0.00_-;_-[$€-2]* &quot;-&quot;??_-"/>
    <numFmt numFmtId="244" formatCode="0_);[Red]\(0\)"/>
    <numFmt numFmtId="245" formatCode="#,##0\ \ ;\(#,##0\)\ ;\—\ \ \ \ "/>
    <numFmt numFmtId="246" formatCode="_(&quot;$&quot;* #,##0.0_);_(&quot;$&quot;* \(#,##0.0\);_(&quot;$&quot;* &quot;-&quot;??_);_(@_)"/>
    <numFmt numFmtId="247" formatCode="&quot;?&quot;#,##0;[Red]\-&quot;?&quot;#,##0"/>
    <numFmt numFmtId="248" formatCode="0.0&quot;  &quot;"/>
    <numFmt numFmtId="249" formatCode="&quot;$&quot;#,##0.00_);[Red]\(&quot;$&quot;#,##0.00\)"/>
    <numFmt numFmtId="250" formatCode="_-* #,##0&quot; F&quot;_-;\-* #,##0&quot; F&quot;_-;_-* &quot;-&quot;&quot; F&quot;_-;_-@_-"/>
    <numFmt numFmtId="251" formatCode="_-* #,##0.00&quot; F&quot;_-;\-* #,##0.00&quot; F&quot;_-;_-* &quot;-&quot;??&quot; F&quot;_-;_-@_-"/>
    <numFmt numFmtId="252" formatCode="#,##0\ &quot;FB&quot;;\-#,##0\ &quot;FB&quot;"/>
    <numFmt numFmtId="253" formatCode="#,##0&quot; F&quot;_);[Red]\(#,##0&quot; F&quot;\)"/>
    <numFmt numFmtId="254" formatCode="0%_);\(0%\)"/>
    <numFmt numFmtId="255" formatCode="&quot;ฃค&quot;#,##0;&quot;ฃค&quot;\-#,##0"/>
    <numFmt numFmtId="256" formatCode="0&quot;  &quot;"/>
    <numFmt numFmtId="257" formatCode="#,##0&quot;£&quot;_);[Red]\(#,##0&quot;£&quot;\)"/>
    <numFmt numFmtId="258" formatCode="&quot;$&quot;#,##0.000_);[Red]\(&quot;$&quot;#,##0.000\)"/>
    <numFmt numFmtId="259" formatCode="#,##0.0_);[Red]\(#,##0.0\)"/>
    <numFmt numFmtId="260" formatCode="d\.m\.yy\ h:mm"/>
    <numFmt numFmtId="261" formatCode="_-* #,##0.00\ &quot;F&quot;_-;\-* #,##0.00\ &quot;F&quot;_-;_-* &quot;-&quot;??\ &quot;F&quot;_-;_-@_-"/>
    <numFmt numFmtId="262" formatCode="0.00&quot;  &quot;"/>
    <numFmt numFmtId="263" formatCode="_ * #,##0.00_ ;_ * \-#,##0.00_ ;_ * &quot;-&quot;??_ ;_ @_ "/>
    <numFmt numFmtId="264" formatCode="#,##0.00_ ;[Red]\(#,##0.00\)\ "/>
    <numFmt numFmtId="265" formatCode="#,##0.00;\(###0.00\)"/>
    <numFmt numFmtId="266" formatCode="#,##0.00\ &quot;FB&quot;;[Red]\-#,##0.00\ &quot;FB&quot;"/>
    <numFmt numFmtId="267" formatCode="_-&quot;$&quot;* #,##0_-;\-&quot;$&quot;* #,##0_-;_-&quot;$&quot;* &quot;-&quot;_-;_-@_-"/>
    <numFmt numFmtId="268" formatCode="_-* #,##0_-;\-* #,##0_-;_-* &quot;-&quot;??_-;_-@_-"/>
    <numFmt numFmtId="269" formatCode="#,##0.0000000000"/>
    <numFmt numFmtId="270" formatCode="#,##0.00_ ;[Red]\-#,##0.00\ "/>
    <numFmt numFmtId="271" formatCode="#,##0_);\(#,##0\);&quot;-   &quot;"/>
    <numFmt numFmtId="272" formatCode="#,##0.00_);\(#,##0.00\)"/>
  </numFmts>
  <fonts count="26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0"/>
      <name val="Courier New"/>
      <family val="3"/>
    </font>
    <font>
      <sz val="14"/>
      <name val="BrowalliaUPC"/>
      <family val="2"/>
    </font>
    <font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5"/>
      <color theme="1"/>
      <name val="AngsanaUPC"/>
      <family val="1"/>
    </font>
    <font>
      <sz val="16"/>
      <color theme="1"/>
      <name val="AngsanaUPC"/>
      <family val="1"/>
    </font>
    <font>
      <sz val="14"/>
      <color theme="1"/>
      <name val="Browallia New"/>
      <family val="2"/>
    </font>
    <font>
      <sz val="13"/>
      <color rgb="FF000000"/>
      <name val="Browallia New"/>
      <family val="2"/>
    </font>
    <font>
      <sz val="16"/>
      <color rgb="FF000000"/>
      <name val="Cordia New"/>
      <family val="2"/>
    </font>
    <font>
      <sz val="16"/>
      <color rgb="FFFF9900"/>
      <name val="Angsana New"/>
      <family val="1"/>
    </font>
    <font>
      <sz val="16"/>
      <color rgb="FFFF0000"/>
      <name val="Angsana New"/>
      <family val="1"/>
    </font>
    <font>
      <sz val="16"/>
      <color rgb="FFC00000"/>
      <name val="Angsana New"/>
      <family val="1"/>
    </font>
    <font>
      <sz val="18"/>
      <color rgb="FFC00000"/>
      <name val="Angsana New"/>
      <family val="1"/>
    </font>
    <font>
      <sz val="16"/>
      <name val="Britannic Bold"/>
      <family val="2"/>
    </font>
    <font>
      <sz val="12"/>
      <name val="Helv"/>
      <charset val="222"/>
    </font>
    <font>
      <sz val="16"/>
      <color theme="1"/>
      <name val="Tahoma"/>
      <family val="2"/>
      <charset val="222"/>
      <scheme val="minor"/>
    </font>
    <font>
      <u/>
      <sz val="16"/>
      <name val="Angsana New"/>
      <family val="1"/>
    </font>
    <font>
      <sz val="16"/>
      <name val="Tahoma"/>
      <family val="2"/>
      <charset val="222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</borders>
  <cellStyleXfs count="4613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6" fillId="0" borderId="0"/>
    <xf numFmtId="0" fontId="7" fillId="0" borderId="0"/>
    <xf numFmtId="39" fontId="2" fillId="0" borderId="0"/>
    <xf numFmtId="39" fontId="6" fillId="0" borderId="0"/>
    <xf numFmtId="39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0" fillId="0" borderId="0"/>
    <xf numFmtId="190" fontId="5" fillId="0" borderId="0"/>
    <xf numFmtId="39" fontId="2" fillId="0" borderId="0"/>
    <xf numFmtId="9" fontId="1" fillId="0" borderId="0" applyFont="0" applyFill="0" applyBorder="0" applyAlignment="0" applyProtection="0"/>
    <xf numFmtId="0" fontId="5" fillId="0" borderId="0"/>
    <xf numFmtId="39" fontId="6" fillId="0" borderId="0"/>
    <xf numFmtId="0" fontId="5" fillId="0" borderId="0"/>
    <xf numFmtId="0" fontId="13" fillId="0" borderId="0"/>
    <xf numFmtId="0" fontId="5" fillId="0" borderId="0"/>
    <xf numFmtId="39" fontId="6" fillId="0" borderId="0"/>
    <xf numFmtId="2" fontId="10" fillId="0" borderId="0" applyNumberFormat="0"/>
    <xf numFmtId="0" fontId="30" fillId="0" borderId="0"/>
    <xf numFmtId="196" fontId="30" fillId="0" borderId="0" applyFont="0" applyFill="0" applyBorder="0" applyAlignment="0" applyProtection="0"/>
    <xf numFmtId="0" fontId="31" fillId="0" borderId="0"/>
    <xf numFmtId="197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0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4" fillId="0" borderId="0"/>
    <xf numFmtId="201" fontId="30" fillId="0" borderId="0" applyFont="0" applyFill="0" applyBorder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0" fontId="3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36" fillId="0" borderId="0">
      <alignment horizontal="left"/>
    </xf>
    <xf numFmtId="205" fontId="37" fillId="0" borderId="0">
      <alignment horizontal="left"/>
    </xf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206" fontId="45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50" fillId="4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52" fillId="12" borderId="0" applyNumberFormat="0" applyBorder="0" applyAlignment="0" applyProtection="0"/>
    <xf numFmtId="0" fontId="51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0" fillId="40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1" fillId="40" borderId="0" applyNumberFormat="0" applyBorder="0" applyAlignment="0" applyProtection="0"/>
    <xf numFmtId="0" fontId="52" fillId="16" borderId="0" applyNumberFormat="0" applyBorder="0" applyAlignment="0" applyProtection="0"/>
    <xf numFmtId="0" fontId="51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50" fillId="4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1" fillId="41" borderId="0" applyNumberFormat="0" applyBorder="0" applyAlignment="0" applyProtection="0"/>
    <xf numFmtId="0" fontId="52" fillId="20" borderId="0" applyNumberFormat="0" applyBorder="0" applyAlignment="0" applyProtection="0"/>
    <xf numFmtId="0" fontId="51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6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0" fillId="4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51" fillId="44" borderId="0" applyNumberFormat="0" applyBorder="0" applyAlignment="0" applyProtection="0"/>
    <xf numFmtId="0" fontId="52" fillId="24" borderId="0" applyNumberFormat="0" applyBorder="0" applyAlignment="0" applyProtection="0"/>
    <xf numFmtId="0" fontId="51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6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0" fillId="45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51" fillId="45" borderId="0" applyNumberFormat="0" applyBorder="0" applyAlignment="0" applyProtection="0"/>
    <xf numFmtId="0" fontId="52" fillId="28" borderId="0" applyNumberFormat="0" applyBorder="0" applyAlignment="0" applyProtection="0"/>
    <xf numFmtId="0" fontId="51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32" borderId="0" applyNumberFormat="0" applyBorder="0" applyAlignment="0" applyProtection="0"/>
    <xf numFmtId="0" fontId="46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50" fillId="46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51" fillId="46" borderId="0" applyNumberFormat="0" applyBorder="0" applyAlignment="0" applyProtection="0"/>
    <xf numFmtId="0" fontId="52" fillId="32" borderId="0" applyNumberFormat="0" applyBorder="0" applyAlignment="0" applyProtection="0"/>
    <xf numFmtId="0" fontId="51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53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9" fontId="54" fillId="0" borderId="0"/>
    <xf numFmtId="9" fontId="54" fillId="0" borderId="0"/>
    <xf numFmtId="9" fontId="10" fillId="0" borderId="0"/>
    <xf numFmtId="9" fontId="10" fillId="0" borderId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50" fillId="4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50" fillId="5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2" fillId="9" borderId="0" applyNumberFormat="0" applyBorder="0" applyAlignment="0" applyProtection="0"/>
    <xf numFmtId="0" fontId="51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0" fillId="5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2" fillId="13" borderId="0" applyNumberFormat="0" applyBorder="0" applyAlignment="0" applyProtection="0"/>
    <xf numFmtId="0" fontId="51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50" fillId="55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6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0" fillId="5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2" fillId="17" borderId="0" applyNumberFormat="0" applyBorder="0" applyAlignment="0" applyProtection="0"/>
    <xf numFmtId="0" fontId="51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50" fillId="5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0" fillId="44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21" borderId="0" applyNumberFormat="0" applyBorder="0" applyAlignment="0" applyProtection="0"/>
    <xf numFmtId="0" fontId="51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2" fillId="59" borderId="0" applyNumberFormat="0" applyBorder="0" applyAlignment="0" applyProtection="0"/>
    <xf numFmtId="0" fontId="42" fillId="48" borderId="0" applyNumberFormat="0" applyBorder="0" applyAlignment="0" applyProtection="0"/>
    <xf numFmtId="0" fontId="50" fillId="6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0" fillId="4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2" fillId="25" borderId="0" applyNumberFormat="0" applyBorder="0" applyAlignment="0" applyProtection="0"/>
    <xf numFmtId="0" fontId="51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2" fillId="61" borderId="0" applyNumberFormat="0" applyBorder="0" applyAlignment="0" applyProtection="0"/>
    <xf numFmtId="0" fontId="42" fillId="62" borderId="0" applyNumberFormat="0" applyBorder="0" applyAlignment="0" applyProtection="0"/>
    <xf numFmtId="0" fontId="50" fillId="63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6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50" fillId="64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2" fillId="29" borderId="0" applyNumberFormat="0" applyBorder="0" applyAlignment="0" applyProtection="0"/>
    <xf numFmtId="0" fontId="51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" borderId="0" applyNumberFormat="0" applyBorder="0" applyAlignment="0" applyProtection="0"/>
    <xf numFmtId="0" fontId="55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59" fillId="34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60" fillId="34" borderId="0" applyNumberFormat="0" applyBorder="0" applyAlignment="0" applyProtection="0"/>
    <xf numFmtId="0" fontId="61" fillId="3" borderId="0" applyNumberFormat="0" applyBorder="0" applyAlignment="0" applyProtection="0"/>
    <xf numFmtId="0" fontId="60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7" fillId="0" borderId="0" applyFont="0" applyFill="0" applyBorder="0" applyAlignment="0" applyProtection="0">
      <alignment horizontal="right"/>
    </xf>
    <xf numFmtId="0" fontId="62" fillId="0" borderId="0" applyFont="0"/>
    <xf numFmtId="207" fontId="63" fillId="65" borderId="16"/>
    <xf numFmtId="207" fontId="63" fillId="65" borderId="16"/>
    <xf numFmtId="207" fontId="63" fillId="65" borderId="16"/>
    <xf numFmtId="207" fontId="63" fillId="65" borderId="16"/>
    <xf numFmtId="207" fontId="63" fillId="65" borderId="16"/>
    <xf numFmtId="207" fontId="63" fillId="65" borderId="16"/>
    <xf numFmtId="208" fontId="30" fillId="0" borderId="0" applyFill="0" applyBorder="0" applyAlignment="0"/>
    <xf numFmtId="0" fontId="30" fillId="0" borderId="0" applyFill="0" applyBorder="0" applyAlignment="0"/>
    <xf numFmtId="209" fontId="64" fillId="0" borderId="0" applyFill="0" applyBorder="0" applyAlignment="0"/>
    <xf numFmtId="210" fontId="64" fillId="0" borderId="0" applyFill="0" applyBorder="0" applyAlignment="0"/>
    <xf numFmtId="211" fontId="64" fillId="0" borderId="0" applyFill="0" applyBorder="0" applyAlignment="0"/>
    <xf numFmtId="212" fontId="64" fillId="0" borderId="0" applyFill="0" applyBorder="0" applyAlignment="0"/>
    <xf numFmtId="213" fontId="64" fillId="0" borderId="0" applyFill="0" applyBorder="0" applyAlignment="0"/>
    <xf numFmtId="214" fontId="64" fillId="0" borderId="0" applyFill="0" applyBorder="0" applyAlignment="0"/>
    <xf numFmtId="209" fontId="64" fillId="0" borderId="0" applyFill="0" applyBorder="0" applyAlignment="0"/>
    <xf numFmtId="0" fontId="65" fillId="6" borderId="10" applyNumberFormat="0" applyAlignment="0" applyProtection="0"/>
    <xf numFmtId="0" fontId="65" fillId="6" borderId="10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67" fillId="6" borderId="10" applyNumberFormat="0" applyAlignment="0" applyProtection="0"/>
    <xf numFmtId="0" fontId="65" fillId="6" borderId="10" applyNumberFormat="0" applyAlignment="0" applyProtection="0"/>
    <xf numFmtId="0" fontId="68" fillId="6" borderId="10" applyNumberFormat="0" applyAlignment="0" applyProtection="0"/>
    <xf numFmtId="0" fontId="66" fillId="6" borderId="10" applyNumberFormat="0" applyAlignment="0" applyProtection="0"/>
    <xf numFmtId="0" fontId="68" fillId="6" borderId="10" applyNumberFormat="0" applyAlignment="0" applyProtection="0"/>
    <xf numFmtId="0" fontId="66" fillId="6" borderId="10" applyNumberFormat="0" applyAlignment="0" applyProtection="0"/>
    <xf numFmtId="0" fontId="23" fillId="6" borderId="10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9" fillId="66" borderId="17" applyNumberFormat="0" applyAlignment="0" applyProtection="0"/>
    <xf numFmtId="0" fontId="66" fillId="6" borderId="10" applyNumberFormat="0" applyAlignment="0" applyProtection="0"/>
    <xf numFmtId="0" fontId="66" fillId="6" borderId="10" applyNumberFormat="0" applyAlignment="0" applyProtection="0"/>
    <xf numFmtId="0" fontId="70" fillId="66" borderId="17" applyNumberFormat="0" applyAlignment="0" applyProtection="0"/>
    <xf numFmtId="0" fontId="70" fillId="66" borderId="17" applyNumberFormat="0" applyAlignment="0" applyProtection="0"/>
    <xf numFmtId="0" fontId="70" fillId="66" borderId="17" applyNumberFormat="0" applyAlignment="0" applyProtection="0"/>
    <xf numFmtId="0" fontId="71" fillId="6" borderId="10" applyNumberFormat="0" applyAlignment="0" applyProtection="0"/>
    <xf numFmtId="0" fontId="70" fillId="66" borderId="17" applyNumberFormat="0" applyAlignment="0" applyProtection="0"/>
    <xf numFmtId="0" fontId="70" fillId="66" borderId="17" applyNumberFormat="0" applyAlignment="0" applyProtection="0"/>
    <xf numFmtId="0" fontId="70" fillId="66" borderId="17" applyNumberFormat="0" applyAlignment="0" applyProtection="0"/>
    <xf numFmtId="0" fontId="71" fillId="6" borderId="10" applyNumberFormat="0" applyAlignment="0" applyProtection="0"/>
    <xf numFmtId="0" fontId="71" fillId="6" borderId="10" applyNumberFormat="0" applyAlignment="0" applyProtection="0"/>
    <xf numFmtId="0" fontId="71" fillId="6" borderId="10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65" fillId="6" borderId="10" applyNumberFormat="0" applyAlignment="0" applyProtection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7" borderId="13" applyNumberFormat="0" applyAlignment="0" applyProtection="0"/>
    <xf numFmtId="0" fontId="74" fillId="7" borderId="13" applyNumberFormat="0" applyAlignment="0" applyProtection="0"/>
    <xf numFmtId="0" fontId="75" fillId="7" borderId="13" applyNumberFormat="0" applyAlignment="0" applyProtection="0"/>
    <xf numFmtId="0" fontId="75" fillId="7" borderId="13" applyNumberFormat="0" applyAlignment="0" applyProtection="0"/>
    <xf numFmtId="0" fontId="76" fillId="7" borderId="13" applyNumberFormat="0" applyAlignment="0" applyProtection="0"/>
    <xf numFmtId="0" fontId="74" fillId="7" borderId="13" applyNumberFormat="0" applyAlignment="0" applyProtection="0"/>
    <xf numFmtId="0" fontId="77" fillId="7" borderId="13" applyNumberFormat="0" applyAlignment="0" applyProtection="0"/>
    <xf numFmtId="0" fontId="75" fillId="7" borderId="13" applyNumberFormat="0" applyAlignment="0" applyProtection="0"/>
    <xf numFmtId="0" fontId="77" fillId="7" borderId="13" applyNumberFormat="0" applyAlignment="0" applyProtection="0"/>
    <xf numFmtId="0" fontId="75" fillId="7" borderId="13" applyNumberFormat="0" applyAlignment="0" applyProtection="0"/>
    <xf numFmtId="0" fontId="25" fillId="7" borderId="13" applyNumberFormat="0" applyAlignment="0" applyProtection="0"/>
    <xf numFmtId="0" fontId="25" fillId="7" borderId="13" applyNumberFormat="0" applyAlignment="0" applyProtection="0"/>
    <xf numFmtId="0" fontId="78" fillId="67" borderId="18" applyNumberFormat="0" applyAlignment="0" applyProtection="0"/>
    <xf numFmtId="0" fontId="75" fillId="7" borderId="13" applyNumberFormat="0" applyAlignment="0" applyProtection="0"/>
    <xf numFmtId="0" fontId="75" fillId="7" borderId="13" applyNumberFormat="0" applyAlignment="0" applyProtection="0"/>
    <xf numFmtId="0" fontId="79" fillId="67" borderId="18" applyNumberFormat="0" applyAlignment="0" applyProtection="0"/>
    <xf numFmtId="0" fontId="80" fillId="7" borderId="13" applyNumberFormat="0" applyAlignment="0" applyProtection="0"/>
    <xf numFmtId="0" fontId="79" fillId="67" borderId="18" applyNumberFormat="0" applyAlignment="0" applyProtection="0"/>
    <xf numFmtId="0" fontId="80" fillId="7" borderId="13" applyNumberFormat="0" applyAlignment="0" applyProtection="0"/>
    <xf numFmtId="0" fontId="80" fillId="7" borderId="13" applyNumberFormat="0" applyAlignment="0" applyProtection="0"/>
    <xf numFmtId="0" fontId="80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74" fillId="7" borderId="13" applyNumberFormat="0" applyAlignment="0" applyProtection="0"/>
    <xf numFmtId="0" fontId="81" fillId="0" borderId="19">
      <alignment horizontal="center"/>
    </xf>
    <xf numFmtId="215" fontId="82" fillId="0" borderId="0"/>
    <xf numFmtId="215" fontId="82" fillId="0" borderId="0"/>
    <xf numFmtId="215" fontId="82" fillId="0" borderId="0"/>
    <xf numFmtId="215" fontId="82" fillId="0" borderId="0"/>
    <xf numFmtId="215" fontId="82" fillId="0" borderId="0"/>
    <xf numFmtId="215" fontId="82" fillId="0" borderId="0"/>
    <xf numFmtId="215" fontId="82" fillId="0" borderId="0"/>
    <xf numFmtId="215" fontId="82" fillId="0" borderId="0"/>
    <xf numFmtId="41" fontId="10" fillId="0" borderId="0" applyNumberFormat="0" applyBorder="0"/>
    <xf numFmtId="38" fontId="83" fillId="0" borderId="0" applyFont="0" applyFill="0" applyBorder="0" applyAlignment="0" applyProtection="0"/>
    <xf numFmtId="213" fontId="6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2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30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21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>
      <alignment horizontal="left" vertical="center"/>
    </xf>
    <xf numFmtId="43" fontId="89" fillId="0" borderId="0" applyFont="0" applyFill="0" applyBorder="0" applyAlignment="0" applyProtection="0">
      <alignment horizontal="left" vertical="center"/>
    </xf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3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226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5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43" fontId="85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2" fontId="42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222" fontId="42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54" fillId="0" borderId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0" fontId="5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9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22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92" fillId="0" borderId="0" applyFont="0" applyFill="0" applyBorder="0" applyAlignment="0" applyProtection="0"/>
    <xf numFmtId="216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9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5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223" fontId="8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8" fontId="9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32" fontId="54" fillId="0" borderId="0" applyFill="0" applyBorder="0" applyAlignment="0" applyProtection="0"/>
    <xf numFmtId="233" fontId="96" fillId="0" borderId="0"/>
    <xf numFmtId="234" fontId="54" fillId="0" borderId="0"/>
    <xf numFmtId="233" fontId="96" fillId="0" borderId="0"/>
    <xf numFmtId="234" fontId="54" fillId="0" borderId="0"/>
    <xf numFmtId="234" fontId="54" fillId="0" borderId="0"/>
    <xf numFmtId="234" fontId="54" fillId="0" borderId="0"/>
    <xf numFmtId="234" fontId="54" fillId="0" borderId="0"/>
    <xf numFmtId="233" fontId="96" fillId="0" borderId="0"/>
    <xf numFmtId="0" fontId="97" fillId="0" borderId="0" applyNumberFormat="0" applyAlignment="0">
      <alignment horizontal="left"/>
    </xf>
    <xf numFmtId="0" fontId="98" fillId="0" borderId="0"/>
    <xf numFmtId="0" fontId="98" fillId="0" borderId="0"/>
    <xf numFmtId="209" fontId="64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30" fillId="0" borderId="0" applyFont="0" applyFill="0" applyBorder="0" applyAlignment="0" applyProtection="0"/>
    <xf numFmtId="44" fontId="84" fillId="0" borderId="0" applyFont="0" applyFill="0" applyBorder="0" applyAlignment="0" applyProtection="0"/>
    <xf numFmtId="221" fontId="30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6" fontId="96" fillId="0" borderId="0"/>
    <xf numFmtId="237" fontId="54" fillId="0" borderId="0"/>
    <xf numFmtId="236" fontId="96" fillId="0" borderId="0"/>
    <xf numFmtId="237" fontId="54" fillId="0" borderId="0"/>
    <xf numFmtId="190" fontId="5" fillId="0" borderId="0"/>
    <xf numFmtId="237" fontId="54" fillId="0" borderId="0"/>
    <xf numFmtId="237" fontId="54" fillId="0" borderId="0"/>
    <xf numFmtId="237" fontId="54" fillId="0" borderId="0"/>
    <xf numFmtId="238" fontId="54" fillId="0" borderId="0"/>
    <xf numFmtId="236" fontId="96" fillId="0" borderId="0"/>
    <xf numFmtId="0" fontId="30" fillId="0" borderId="0"/>
    <xf numFmtId="0" fontId="99" fillId="68" borderId="0" applyNumberFormat="0" applyFont="0" applyFill="0" applyBorder="0" applyProtection="0">
      <alignment horizontal="left"/>
    </xf>
    <xf numFmtId="239" fontId="30" fillId="0" borderId="0" applyFont="0" applyFill="0" applyBorder="0" applyAlignment="0" applyProtection="0"/>
    <xf numFmtId="14" fontId="95" fillId="0" borderId="0" applyFill="0" applyBorder="0" applyAlignment="0"/>
    <xf numFmtId="38" fontId="100" fillId="0" borderId="6">
      <alignment vertical="center"/>
    </xf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240" fontId="96" fillId="0" borderId="0"/>
    <xf numFmtId="241" fontId="54" fillId="0" borderId="0"/>
    <xf numFmtId="240" fontId="96" fillId="0" borderId="0"/>
    <xf numFmtId="241" fontId="54" fillId="0" borderId="0"/>
    <xf numFmtId="241" fontId="54" fillId="0" borderId="0"/>
    <xf numFmtId="241" fontId="54" fillId="0" borderId="0"/>
    <xf numFmtId="242" fontId="54" fillId="0" borderId="0"/>
    <xf numFmtId="240" fontId="96" fillId="0" borderId="0"/>
    <xf numFmtId="0" fontId="101" fillId="0" borderId="0" applyNumberFormat="0" applyFill="0" applyBorder="0" applyAlignment="0" applyProtection="0"/>
    <xf numFmtId="0" fontId="102" fillId="69" borderId="0" applyNumberFormat="0" applyBorder="0" applyAlignment="0" applyProtection="0"/>
    <xf numFmtId="0" fontId="102" fillId="70" borderId="0" applyNumberFormat="0" applyBorder="0" applyAlignment="0" applyProtection="0"/>
    <xf numFmtId="0" fontId="102" fillId="71" borderId="0" applyNumberFormat="0" applyBorder="0" applyAlignment="0" applyProtection="0"/>
    <xf numFmtId="213" fontId="64" fillId="0" borderId="0" applyFill="0" applyBorder="0" applyAlignment="0"/>
    <xf numFmtId="209" fontId="64" fillId="0" borderId="0" applyFill="0" applyBorder="0" applyAlignment="0"/>
    <xf numFmtId="213" fontId="64" fillId="0" borderId="0" applyFill="0" applyBorder="0" applyAlignment="0"/>
    <xf numFmtId="214" fontId="64" fillId="0" borderId="0" applyFill="0" applyBorder="0" applyAlignment="0"/>
    <xf numFmtId="209" fontId="64" fillId="0" borderId="0" applyFill="0" applyBorder="0" applyAlignment="0"/>
    <xf numFmtId="0" fontId="103" fillId="0" borderId="0" applyNumberFormat="0" applyAlignment="0">
      <alignment horizontal="left"/>
    </xf>
    <xf numFmtId="243" fontId="86" fillId="0" borderId="0" applyFont="0" applyFill="0" applyBorder="0" applyAlignment="0" applyProtection="0"/>
    <xf numFmtId="243" fontId="104" fillId="0" borderId="0" applyFont="0" applyFill="0" applyBorder="0" applyAlignment="0" applyProtection="0"/>
    <xf numFmtId="0" fontId="105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44" fontId="30" fillId="0" borderId="0" applyFont="0" applyFill="0" applyBorder="0" applyAlignment="0" applyProtection="0"/>
    <xf numFmtId="245" fontId="113" fillId="0" borderId="0">
      <alignment horizontal="right"/>
    </xf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7" fillId="2" borderId="0" applyNumberFormat="0" applyBorder="0" applyAlignment="0" applyProtection="0"/>
    <xf numFmtId="0" fontId="115" fillId="2" borderId="0" applyNumberFormat="0" applyBorder="0" applyAlignment="0" applyProtection="0"/>
    <xf numFmtId="0" fontId="117" fillId="2" borderId="0" applyNumberFormat="0" applyBorder="0" applyAlignment="0" applyProtection="0"/>
    <xf numFmtId="0" fontId="115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18" fillId="35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9" fillId="35" borderId="0" applyNumberFormat="0" applyBorder="0" applyAlignment="0" applyProtection="0"/>
    <xf numFmtId="0" fontId="120" fillId="2" borderId="0" applyNumberFormat="0" applyBorder="0" applyAlignment="0" applyProtection="0"/>
    <xf numFmtId="0" fontId="119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38" fontId="121" fillId="68" borderId="0" applyNumberFormat="0" applyBorder="0" applyAlignment="0" applyProtection="0"/>
    <xf numFmtId="246" fontId="122" fillId="0" borderId="0" applyNumberFormat="0" applyFill="0" applyBorder="0" applyProtection="0">
      <alignment horizontal="right"/>
    </xf>
    <xf numFmtId="0" fontId="123" fillId="65" borderId="20"/>
    <xf numFmtId="0" fontId="123" fillId="65" borderId="20"/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5" fillId="0" borderId="21" applyNumberFormat="0" applyAlignment="0" applyProtection="0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126" fillId="0" borderId="0" applyNumberFormat="0" applyFill="0" applyBorder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7" fillId="0" borderId="7" applyNumberFormat="0" applyFill="0" applyAlignment="0" applyProtection="0"/>
    <xf numFmtId="0" fontId="129" fillId="0" borderId="7" applyNumberFormat="0" applyFill="0" applyAlignment="0" applyProtection="0"/>
    <xf numFmtId="0" fontId="128" fillId="0" borderId="7" applyNumberFormat="0" applyFill="0" applyAlignment="0" applyProtection="0"/>
    <xf numFmtId="0" fontId="129" fillId="0" borderId="7" applyNumberFormat="0" applyFill="0" applyAlignment="0" applyProtection="0"/>
    <xf numFmtId="0" fontId="128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30" fillId="0" borderId="22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31" fillId="0" borderId="22" applyNumberFormat="0" applyFill="0" applyAlignment="0" applyProtection="0"/>
    <xf numFmtId="0" fontId="127" fillId="0" borderId="7" applyNumberFormat="0" applyFill="0" applyAlignment="0" applyProtection="0"/>
    <xf numFmtId="0" fontId="131" fillId="0" borderId="22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27" fillId="0" borderId="7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3" fillId="0" borderId="8" applyNumberFormat="0" applyFill="0" applyAlignment="0" applyProtection="0"/>
    <xf numFmtId="0" fontId="133" fillId="0" borderId="8" applyNumberFormat="0" applyFill="0" applyAlignment="0" applyProtection="0"/>
    <xf numFmtId="0" fontId="133" fillId="0" borderId="8" applyNumberFormat="0" applyFill="0" applyAlignment="0" applyProtection="0"/>
    <xf numFmtId="0" fontId="132" fillId="0" borderId="8" applyNumberFormat="0" applyFill="0" applyAlignment="0" applyProtection="0"/>
    <xf numFmtId="0" fontId="134" fillId="0" borderId="8" applyNumberFormat="0" applyFill="0" applyAlignment="0" applyProtection="0"/>
    <xf numFmtId="0" fontId="133" fillId="0" borderId="8" applyNumberFormat="0" applyFill="0" applyAlignment="0" applyProtection="0"/>
    <xf numFmtId="0" fontId="134" fillId="0" borderId="8" applyNumberFormat="0" applyFill="0" applyAlignment="0" applyProtection="0"/>
    <xf numFmtId="0" fontId="133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35" fillId="0" borderId="23" applyNumberFormat="0" applyFill="0" applyAlignment="0" applyProtection="0"/>
    <xf numFmtId="0" fontId="133" fillId="0" borderId="8" applyNumberFormat="0" applyFill="0" applyAlignment="0" applyProtection="0"/>
    <xf numFmtId="0" fontId="133" fillId="0" borderId="8" applyNumberFormat="0" applyFill="0" applyAlignment="0" applyProtection="0"/>
    <xf numFmtId="0" fontId="136" fillId="0" borderId="23" applyNumberFormat="0" applyFill="0" applyAlignment="0" applyProtection="0"/>
    <xf numFmtId="0" fontId="132" fillId="0" borderId="8" applyNumberFormat="0" applyFill="0" applyAlignment="0" applyProtection="0"/>
    <xf numFmtId="0" fontId="136" fillId="0" borderId="23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37" fillId="0" borderId="9" applyNumberFormat="0" applyFill="0" applyAlignment="0" applyProtection="0"/>
    <xf numFmtId="0" fontId="139" fillId="0" borderId="9" applyNumberFormat="0" applyFill="0" applyAlignment="0" applyProtection="0"/>
    <xf numFmtId="0" fontId="138" fillId="0" borderId="9" applyNumberFormat="0" applyFill="0" applyAlignment="0" applyProtection="0"/>
    <xf numFmtId="0" fontId="139" fillId="0" borderId="9" applyNumberFormat="0" applyFill="0" applyAlignment="0" applyProtection="0"/>
    <xf numFmtId="0" fontId="138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40" fillId="0" borderId="24" applyNumberFormat="0" applyFill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141" fillId="0" borderId="24" applyNumberFormat="0" applyFill="0" applyAlignment="0" applyProtection="0"/>
    <xf numFmtId="0" fontId="137" fillId="0" borderId="9" applyNumberFormat="0" applyFill="0" applyAlignment="0" applyProtection="0"/>
    <xf numFmtId="0" fontId="141" fillId="0" borderId="24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9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9" fillId="72" borderId="25">
      <alignment vertical="center" wrapText="1"/>
    </xf>
    <xf numFmtId="0" fontId="142" fillId="0" borderId="0">
      <alignment horizontal="center" textRotation="9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73" borderId="0">
      <alignment horizontal="left" wrapText="1"/>
    </xf>
    <xf numFmtId="247" fontId="30" fillId="0" borderId="0" applyBorder="0" applyAlignment="0"/>
    <xf numFmtId="10" fontId="121" fillId="73" borderId="26" applyNumberFormat="0" applyBorder="0" applyAlignment="0" applyProtection="0"/>
    <xf numFmtId="10" fontId="121" fillId="73" borderId="26" applyNumberFormat="0" applyBorder="0" applyAlignment="0" applyProtection="0"/>
    <xf numFmtId="10" fontId="121" fillId="73" borderId="26" applyNumberFormat="0" applyBorder="0" applyAlignment="0" applyProtection="0"/>
    <xf numFmtId="10" fontId="121" fillId="73" borderId="26" applyNumberFormat="0" applyBorder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48" fillId="5" borderId="10" applyNumberFormat="0" applyAlignment="0" applyProtection="0"/>
    <xf numFmtId="0" fontId="148" fillId="5" borderId="10" applyNumberFormat="0" applyAlignment="0" applyProtection="0"/>
    <xf numFmtId="0" fontId="149" fillId="5" borderId="10" applyNumberFormat="0" applyAlignment="0" applyProtection="0"/>
    <xf numFmtId="0" fontId="147" fillId="5" borderId="10" applyNumberFormat="0" applyAlignment="0" applyProtection="0"/>
    <xf numFmtId="0" fontId="150" fillId="5" borderId="10" applyNumberFormat="0" applyAlignment="0" applyProtection="0"/>
    <xf numFmtId="0" fontId="148" fillId="5" borderId="10" applyNumberFormat="0" applyAlignment="0" applyProtection="0"/>
    <xf numFmtId="0" fontId="150" fillId="5" borderId="10" applyNumberFormat="0" applyAlignment="0" applyProtection="0"/>
    <xf numFmtId="0" fontId="148" fillId="5" borderId="10" applyNumberFormat="0" applyAlignment="0" applyProtection="0"/>
    <xf numFmtId="0" fontId="21" fillId="5" borderId="10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51" fillId="38" borderId="17" applyNumberFormat="0" applyAlignment="0" applyProtection="0"/>
    <xf numFmtId="0" fontId="148" fillId="5" borderId="10" applyNumberFormat="0" applyAlignment="0" applyProtection="0"/>
    <xf numFmtId="0" fontId="148" fillId="5" borderId="10" applyNumberFormat="0" applyAlignment="0" applyProtection="0"/>
    <xf numFmtId="0" fontId="152" fillId="38" borderId="17" applyNumberFormat="0" applyAlignment="0" applyProtection="0"/>
    <xf numFmtId="0" fontId="152" fillId="38" borderId="17" applyNumberFormat="0" applyAlignment="0" applyProtection="0"/>
    <xf numFmtId="0" fontId="152" fillId="38" borderId="17" applyNumberFormat="0" applyAlignment="0" applyProtection="0"/>
    <xf numFmtId="0" fontId="152" fillId="38" borderId="17" applyNumberFormat="0" applyAlignment="0" applyProtection="0"/>
    <xf numFmtId="0" fontId="153" fillId="5" borderId="10" applyNumberFormat="0" applyAlignment="0" applyProtection="0"/>
    <xf numFmtId="0" fontId="152" fillId="38" borderId="17" applyNumberFormat="0" applyAlignment="0" applyProtection="0"/>
    <xf numFmtId="0" fontId="152" fillId="38" borderId="17" applyNumberFormat="0" applyAlignment="0" applyProtection="0"/>
    <xf numFmtId="0" fontId="152" fillId="38" borderId="17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53" fillId="5" borderId="10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0" fontId="147" fillId="5" borderId="10" applyNumberFormat="0" applyAlignment="0" applyProtection="0"/>
    <xf numFmtId="248" fontId="30" fillId="0" borderId="0"/>
    <xf numFmtId="241" fontId="154" fillId="0" borderId="0"/>
    <xf numFmtId="38" fontId="155" fillId="0" borderId="0"/>
    <xf numFmtId="38" fontId="156" fillId="0" borderId="0"/>
    <xf numFmtId="38" fontId="157" fillId="0" borderId="0"/>
    <xf numFmtId="38" fontId="158" fillId="0" borderId="0"/>
    <xf numFmtId="0" fontId="113" fillId="0" borderId="0"/>
    <xf numFmtId="0" fontId="113" fillId="0" borderId="0"/>
    <xf numFmtId="0" fontId="96" fillId="0" borderId="0" applyNumberFormat="0" applyFont="0" applyFill="0" applyBorder="0" applyProtection="0">
      <alignment horizontal="left" vertical="center"/>
    </xf>
    <xf numFmtId="207" fontId="159" fillId="0" borderId="16"/>
    <xf numFmtId="207" fontId="159" fillId="0" borderId="16"/>
    <xf numFmtId="207" fontId="159" fillId="0" borderId="16"/>
    <xf numFmtId="207" fontId="159" fillId="0" borderId="16"/>
    <xf numFmtId="207" fontId="159" fillId="0" borderId="16"/>
    <xf numFmtId="207" fontId="159" fillId="0" borderId="16"/>
    <xf numFmtId="213" fontId="64" fillId="0" borderId="0" applyFill="0" applyBorder="0" applyAlignment="0"/>
    <xf numFmtId="209" fontId="64" fillId="0" borderId="0" applyFill="0" applyBorder="0" applyAlignment="0"/>
    <xf numFmtId="213" fontId="64" fillId="0" borderId="0" applyFill="0" applyBorder="0" applyAlignment="0"/>
    <xf numFmtId="214" fontId="64" fillId="0" borderId="0" applyFill="0" applyBorder="0" applyAlignment="0"/>
    <xf numFmtId="209" fontId="64" fillId="0" borderId="0" applyFill="0" applyBorder="0" applyAlignment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1" fillId="0" borderId="12" applyNumberFormat="0" applyFill="0" applyAlignment="0" applyProtection="0"/>
    <xf numFmtId="0" fontId="161" fillId="0" borderId="12" applyNumberFormat="0" applyFill="0" applyAlignment="0" applyProtection="0"/>
    <xf numFmtId="0" fontId="162" fillId="0" borderId="12" applyNumberFormat="0" applyFill="0" applyAlignment="0" applyProtection="0"/>
    <xf numFmtId="0" fontId="160" fillId="0" borderId="12" applyNumberFormat="0" applyFill="0" applyAlignment="0" applyProtection="0"/>
    <xf numFmtId="0" fontId="163" fillId="0" borderId="12" applyNumberFormat="0" applyFill="0" applyAlignment="0" applyProtection="0"/>
    <xf numFmtId="0" fontId="161" fillId="0" borderId="12" applyNumberFormat="0" applyFill="0" applyAlignment="0" applyProtection="0"/>
    <xf numFmtId="0" fontId="163" fillId="0" borderId="12" applyNumberFormat="0" applyFill="0" applyAlignment="0" applyProtection="0"/>
    <xf numFmtId="0" fontId="161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64" fillId="0" borderId="27" applyNumberFormat="0" applyFill="0" applyAlignment="0" applyProtection="0"/>
    <xf numFmtId="0" fontId="161" fillId="0" borderId="12" applyNumberFormat="0" applyFill="0" applyAlignment="0" applyProtection="0"/>
    <xf numFmtId="0" fontId="161" fillId="0" borderId="12" applyNumberFormat="0" applyFill="0" applyAlignment="0" applyProtection="0"/>
    <xf numFmtId="0" fontId="165" fillId="0" borderId="27" applyNumberFormat="0" applyFill="0" applyAlignment="0" applyProtection="0"/>
    <xf numFmtId="0" fontId="166" fillId="0" borderId="12" applyNumberFormat="0" applyFill="0" applyAlignment="0" applyProtection="0"/>
    <xf numFmtId="0" fontId="165" fillId="0" borderId="27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6" fillId="0" borderId="12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0" fontId="160" fillId="0" borderId="12" applyNumberFormat="0" applyFill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167" fillId="0" borderId="28"/>
    <xf numFmtId="0" fontId="168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0" fontId="167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222" fontId="100" fillId="0" borderId="0" applyFont="0" applyFill="0" applyBorder="0" applyAlignment="0" applyProtection="0"/>
    <xf numFmtId="249" fontId="100" fillId="0" borderId="0" applyFont="0" applyFill="0" applyBorder="0" applyAlignment="0" applyProtection="0"/>
    <xf numFmtId="250" fontId="169" fillId="0" borderId="0" applyFont="0" applyFill="0" applyBorder="0" applyAlignment="0" applyProtection="0"/>
    <xf numFmtId="251" fontId="169" fillId="0" borderId="0" applyFont="0" applyFill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0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74" fillId="7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5" fillId="74" borderId="0" applyNumberFormat="0" applyBorder="0" applyAlignment="0" applyProtection="0"/>
    <xf numFmtId="0" fontId="176" fillId="4" borderId="0" applyNumberFormat="0" applyBorder="0" applyAlignment="0" applyProtection="0"/>
    <xf numFmtId="0" fontId="175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37" fontId="177" fillId="0" borderId="0"/>
    <xf numFmtId="238" fontId="178" fillId="0" borderId="0"/>
    <xf numFmtId="252" fontId="54" fillId="0" borderId="0"/>
    <xf numFmtId="0" fontId="98" fillId="0" borderId="0"/>
    <xf numFmtId="0" fontId="1" fillId="0" borderId="0"/>
    <xf numFmtId="0" fontId="86" fillId="0" borderId="0"/>
    <xf numFmtId="0" fontId="30" fillId="0" borderId="0"/>
    <xf numFmtId="0" fontId="40" fillId="0" borderId="0"/>
    <xf numFmtId="0" fontId="85" fillId="0" borderId="0"/>
    <xf numFmtId="0" fontId="3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0" fillId="0" borderId="0"/>
    <xf numFmtId="0" fontId="40" fillId="0" borderId="0"/>
    <xf numFmtId="0" fontId="85" fillId="0" borderId="0"/>
    <xf numFmtId="0" fontId="30" fillId="0" borderId="0"/>
    <xf numFmtId="0" fontId="1" fillId="0" borderId="0"/>
    <xf numFmtId="0" fontId="3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30" fillId="0" borderId="0"/>
    <xf numFmtId="0" fontId="179" fillId="0" borderId="0"/>
    <xf numFmtId="0" fontId="30" fillId="0" borderId="0"/>
    <xf numFmtId="0" fontId="41" fillId="0" borderId="0"/>
    <xf numFmtId="0" fontId="85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85" fillId="0" borderId="0"/>
    <xf numFmtId="0" fontId="180" fillId="0" borderId="0"/>
    <xf numFmtId="0" fontId="41" fillId="0" borderId="0"/>
    <xf numFmtId="0" fontId="85" fillId="0" borderId="0"/>
    <xf numFmtId="0" fontId="5" fillId="0" borderId="0"/>
    <xf numFmtId="0" fontId="5" fillId="0" borderId="0"/>
    <xf numFmtId="0" fontId="88" fillId="0" borderId="0"/>
    <xf numFmtId="0" fontId="181" fillId="0" borderId="0"/>
    <xf numFmtId="0" fontId="85" fillId="0" borderId="0"/>
    <xf numFmtId="0" fontId="30" fillId="0" borderId="0"/>
    <xf numFmtId="0" fontId="18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30" fillId="0" borderId="0"/>
    <xf numFmtId="0" fontId="13" fillId="0" borderId="0"/>
    <xf numFmtId="0" fontId="30" fillId="0" borderId="0"/>
    <xf numFmtId="4" fontId="89" fillId="0" borderId="0" applyFill="0" applyBorder="0" applyProtection="0">
      <alignment horizontal="left" vertical="center"/>
    </xf>
    <xf numFmtId="0" fontId="30" fillId="0" borderId="0"/>
    <xf numFmtId="0" fontId="3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1" fillId="0" borderId="0"/>
    <xf numFmtId="0" fontId="10" fillId="0" borderId="0"/>
    <xf numFmtId="0" fontId="30" fillId="0" borderId="0"/>
    <xf numFmtId="0" fontId="41" fillId="0" borderId="0"/>
    <xf numFmtId="0" fontId="181" fillId="0" borderId="0"/>
    <xf numFmtId="0" fontId="40" fillId="0" borderId="0"/>
    <xf numFmtId="0" fontId="40" fillId="0" borderId="0"/>
    <xf numFmtId="0" fontId="181" fillId="0" borderId="0"/>
    <xf numFmtId="0" fontId="13" fillId="0" borderId="0"/>
    <xf numFmtId="0" fontId="93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87" fillId="0" borderId="0" applyNumberFormat="0" applyFill="0" applyBorder="0" applyProtection="0">
      <alignment vertical="top" wrapText="1"/>
    </xf>
    <xf numFmtId="0" fontId="18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87" fillId="0" borderId="0" applyNumberFormat="0" applyFill="0" applyBorder="0" applyProtection="0">
      <alignment vertical="top" wrapText="1"/>
    </xf>
    <xf numFmtId="0" fontId="1" fillId="0" borderId="0"/>
    <xf numFmtId="0" fontId="179" fillId="0" borderId="0"/>
    <xf numFmtId="0" fontId="5" fillId="0" borderId="0"/>
    <xf numFmtId="0" fontId="39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0" fillId="0" borderId="0"/>
    <xf numFmtId="4" fontId="94" fillId="0" borderId="0" applyFill="0" applyBorder="0" applyProtection="0">
      <alignment horizontal="left" vertical="center"/>
    </xf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5" fillId="0" borderId="0"/>
    <xf numFmtId="0" fontId="1" fillId="0" borderId="0"/>
    <xf numFmtId="0" fontId="30" fillId="0" borderId="0"/>
    <xf numFmtId="0" fontId="5" fillId="0" borderId="0"/>
    <xf numFmtId="0" fontId="5" fillId="0" borderId="0"/>
    <xf numFmtId="0" fontId="95" fillId="0" borderId="0">
      <alignment vertical="top"/>
    </xf>
    <xf numFmtId="0" fontId="5" fillId="0" borderId="0"/>
    <xf numFmtId="0" fontId="5" fillId="0" borderId="0"/>
    <xf numFmtId="0" fontId="1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5" fillId="0" borderId="0"/>
    <xf numFmtId="0" fontId="5" fillId="0" borderId="0"/>
    <xf numFmtId="0" fontId="85" fillId="0" borderId="0"/>
    <xf numFmtId="0" fontId="5" fillId="0" borderId="0"/>
    <xf numFmtId="0" fontId="5" fillId="0" borderId="0"/>
    <xf numFmtId="4" fontId="183" fillId="0" borderId="0" applyFill="0" applyBorder="0" applyProtection="0">
      <alignment horizontal="left" vertical="center"/>
    </xf>
    <xf numFmtId="4" fontId="94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4" fontId="94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4" fontId="183" fillId="0" borderId="0" applyFill="0" applyBorder="0" applyProtection="0">
      <alignment horizontal="left" vertical="center"/>
    </xf>
    <xf numFmtId="0" fontId="30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30" fillId="0" borderId="0"/>
    <xf numFmtId="0" fontId="4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0" fillId="0" borderId="0"/>
    <xf numFmtId="4" fontId="94" fillId="0" borderId="0" applyFill="0" applyBorder="0" applyProtection="0">
      <alignment horizontal="left" vertical="center"/>
    </xf>
    <xf numFmtId="0" fontId="30" fillId="0" borderId="0"/>
    <xf numFmtId="0" fontId="30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4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" fontId="183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30" fillId="0" borderId="0"/>
    <xf numFmtId="4" fontId="183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38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5" fillId="0" borderId="0"/>
    <xf numFmtId="0" fontId="30" fillId="0" borderId="0"/>
    <xf numFmtId="0" fontId="4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0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" fontId="89" fillId="0" borderId="0" applyFill="0" applyBorder="0" applyProtection="0">
      <alignment horizontal="left" vertical="center"/>
    </xf>
    <xf numFmtId="0" fontId="30" fillId="0" borderId="0"/>
    <xf numFmtId="0" fontId="30" fillId="0" borderId="0"/>
    <xf numFmtId="0" fontId="5" fillId="0" borderId="0"/>
    <xf numFmtId="0" fontId="5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30" fillId="0" borderId="0"/>
    <xf numFmtId="0" fontId="40" fillId="0" borderId="0"/>
    <xf numFmtId="0" fontId="1" fillId="0" borderId="0"/>
    <xf numFmtId="0" fontId="30" fillId="0" borderId="0"/>
    <xf numFmtId="0" fontId="40" fillId="0" borderId="0"/>
    <xf numFmtId="0" fontId="30" fillId="0" borderId="0"/>
    <xf numFmtId="0" fontId="5" fillId="0" borderId="0"/>
    <xf numFmtId="4" fontId="11" fillId="0" borderId="0" applyFill="0" applyBorder="0" applyProtection="0">
      <alignment horizontal="left" vertical="center"/>
    </xf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4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5" fillId="0" borderId="0"/>
    <xf numFmtId="0" fontId="5" fillId="0" borderId="0"/>
    <xf numFmtId="4" fontId="89" fillId="0" borderId="0" applyFill="0" applyBorder="0" applyProtection="0">
      <alignment horizontal="left" vertical="center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6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41" fillId="0" borderId="0"/>
    <xf numFmtId="0" fontId="4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93" fillId="0" borderId="0"/>
    <xf numFmtId="0" fontId="30" fillId="0" borderId="0"/>
    <xf numFmtId="0" fontId="30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5" fillId="0" borderId="0"/>
    <xf numFmtId="0" fontId="30" fillId="0" borderId="0"/>
    <xf numFmtId="0" fontId="1" fillId="0" borderId="0"/>
    <xf numFmtId="0" fontId="18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5" fillId="0" borderId="0"/>
    <xf numFmtId="0" fontId="5" fillId="0" borderId="0"/>
    <xf numFmtId="0" fontId="1" fillId="0" borderId="0"/>
    <xf numFmtId="0" fontId="184" fillId="0" borderId="0"/>
    <xf numFmtId="0" fontId="5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84" fillId="0" borderId="0"/>
    <xf numFmtId="0" fontId="30" fillId="0" borderId="0"/>
    <xf numFmtId="0" fontId="184" fillId="0" borderId="0"/>
    <xf numFmtId="0" fontId="84" fillId="0" borderId="0"/>
    <xf numFmtId="0" fontId="85" fillId="0" borderId="0"/>
    <xf numFmtId="0" fontId="84" fillId="0" borderId="0"/>
    <xf numFmtId="0" fontId="187" fillId="0" borderId="0"/>
    <xf numFmtId="0" fontId="5" fillId="0" borderId="0"/>
    <xf numFmtId="0" fontId="41" fillId="0" borderId="0"/>
    <xf numFmtId="0" fontId="186" fillId="0" borderId="0"/>
    <xf numFmtId="0" fontId="42" fillId="0" borderId="0"/>
    <xf numFmtId="0" fontId="5" fillId="0" borderId="0"/>
    <xf numFmtId="0" fontId="5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7" fillId="0" borderId="0" applyNumberFormat="0" applyFill="0" applyBorder="0" applyProtection="0">
      <alignment vertical="top" wrapText="1"/>
    </xf>
    <xf numFmtId="0" fontId="40" fillId="0" borderId="0"/>
    <xf numFmtId="0" fontId="1" fillId="0" borderId="0"/>
    <xf numFmtId="0" fontId="184" fillId="0" borderId="0"/>
    <xf numFmtId="0" fontId="85" fillId="0" borderId="0"/>
    <xf numFmtId="0" fontId="85" fillId="0" borderId="0"/>
    <xf numFmtId="0" fontId="184" fillId="0" borderId="0"/>
    <xf numFmtId="0" fontId="85" fillId="0" borderId="0"/>
    <xf numFmtId="0" fontId="30" fillId="0" borderId="0"/>
    <xf numFmtId="0" fontId="184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84" fillId="0" borderId="0"/>
    <xf numFmtId="0" fontId="44" fillId="0" borderId="0"/>
    <xf numFmtId="0" fontId="44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184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4" fillId="0" borderId="0"/>
    <xf numFmtId="0" fontId="40" fillId="0" borderId="0"/>
    <xf numFmtId="0" fontId="41" fillId="0" borderId="0"/>
    <xf numFmtId="0" fontId="30" fillId="0" borderId="0"/>
    <xf numFmtId="0" fontId="85" fillId="0" borderId="0"/>
    <xf numFmtId="0" fontId="41" fillId="0" borderId="0"/>
    <xf numFmtId="0" fontId="4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85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43" fillId="0" borderId="0"/>
    <xf numFmtId="4" fontId="89" fillId="0" borderId="0" applyFill="0" applyBorder="0" applyProtection="0">
      <alignment horizontal="left" vertical="center"/>
    </xf>
    <xf numFmtId="4" fontId="183" fillId="0" borderId="0" applyFill="0" applyBorder="0" applyProtection="0">
      <alignment horizontal="left" vertical="center"/>
    </xf>
    <xf numFmtId="0" fontId="5" fillId="0" borderId="0"/>
    <xf numFmtId="4" fontId="183" fillId="0" borderId="0" applyFill="0" applyBorder="0" applyProtection="0">
      <alignment horizontal="left" vertical="center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4" fontId="94" fillId="0" borderId="0" applyFill="0" applyBorder="0" applyProtection="0">
      <alignment horizontal="left" vertical="center"/>
    </xf>
    <xf numFmtId="0" fontId="39" fillId="0" borderId="0"/>
    <xf numFmtId="0" fontId="42" fillId="0" borderId="0"/>
    <xf numFmtId="0" fontId="85" fillId="0" borderId="0"/>
    <xf numFmtId="0" fontId="5" fillId="0" borderId="0"/>
    <xf numFmtId="4" fontId="94" fillId="0" borderId="0" applyFill="0" applyBorder="0" applyProtection="0">
      <alignment horizontal="left" vertical="center"/>
    </xf>
    <xf numFmtId="0" fontId="5" fillId="0" borderId="0"/>
    <xf numFmtId="0" fontId="188" fillId="0" borderId="0"/>
    <xf numFmtId="0" fontId="30" fillId="0" borderId="0"/>
    <xf numFmtId="0" fontId="30" fillId="0" borderId="0"/>
    <xf numFmtId="190" fontId="5" fillId="0" borderId="0"/>
    <xf numFmtId="190" fontId="5" fillId="0" borderId="0"/>
    <xf numFmtId="0" fontId="30" fillId="0" borderId="0"/>
    <xf numFmtId="0" fontId="179" fillId="0" borderId="0"/>
    <xf numFmtId="0" fontId="30" fillId="0" borderId="0"/>
    <xf numFmtId="0" fontId="39" fillId="0" borderId="0"/>
    <xf numFmtId="0" fontId="1" fillId="0" borderId="0"/>
    <xf numFmtId="0" fontId="85" fillId="0" borderId="0"/>
    <xf numFmtId="0" fontId="40" fillId="0" borderId="0"/>
    <xf numFmtId="0" fontId="179" fillId="0" borderId="0"/>
    <xf numFmtId="0" fontId="85" fillId="0" borderId="0"/>
    <xf numFmtId="0" fontId="5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253" fontId="30" fillId="0" borderId="0"/>
    <xf numFmtId="0" fontId="6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8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8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89" fillId="8" borderId="14" applyNumberFormat="0" applyFont="0" applyAlignment="0" applyProtection="0"/>
    <xf numFmtId="0" fontId="189" fillId="8" borderId="14" applyNumberFormat="0" applyFont="0" applyAlignment="0" applyProtection="0"/>
    <xf numFmtId="0" fontId="189" fillId="8" borderId="14" applyNumberFormat="0" applyFont="0" applyAlignment="0" applyProtection="0"/>
    <xf numFmtId="0" fontId="189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8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40" fillId="8" borderId="14" applyNumberFormat="0" applyFont="0" applyAlignment="0" applyProtection="0"/>
    <xf numFmtId="0" fontId="38" fillId="8" borderId="14" applyNumberFormat="0" applyFont="0" applyAlignment="0" applyProtection="0"/>
    <xf numFmtId="0" fontId="41" fillId="8" borderId="14" applyNumberFormat="0" applyFont="0" applyAlignment="0" applyProtection="0"/>
    <xf numFmtId="0" fontId="39" fillId="8" borderId="14" applyNumberFormat="0" applyFont="0" applyAlignment="0" applyProtection="0"/>
    <xf numFmtId="0" fontId="4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39" fillId="8" borderId="14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1" fillId="6" borderId="11" applyNumberFormat="0" applyAlignment="0" applyProtection="0"/>
    <xf numFmtId="0" fontId="191" fillId="6" borderId="11" applyNumberFormat="0" applyAlignment="0" applyProtection="0"/>
    <xf numFmtId="0" fontId="192" fillId="6" borderId="11" applyNumberFormat="0" applyAlignment="0" applyProtection="0"/>
    <xf numFmtId="0" fontId="190" fillId="6" borderId="11" applyNumberFormat="0" applyAlignment="0" applyProtection="0"/>
    <xf numFmtId="0" fontId="193" fillId="6" borderId="11" applyNumberFormat="0" applyAlignment="0" applyProtection="0"/>
    <xf numFmtId="0" fontId="191" fillId="6" borderId="11" applyNumberFormat="0" applyAlignment="0" applyProtection="0"/>
    <xf numFmtId="0" fontId="193" fillId="6" borderId="11" applyNumberFormat="0" applyAlignment="0" applyProtection="0"/>
    <xf numFmtId="0" fontId="191" fillId="6" borderId="11" applyNumberFormat="0" applyAlignment="0" applyProtection="0"/>
    <xf numFmtId="0" fontId="22" fillId="6" borderId="11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1" fillId="6" borderId="11" applyNumberFormat="0" applyAlignment="0" applyProtection="0"/>
    <xf numFmtId="0" fontId="191" fillId="6" borderId="11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1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1" applyNumberFormat="0" applyAlignment="0" applyProtection="0"/>
    <xf numFmtId="0" fontId="196" fillId="6" borderId="11" applyNumberFormat="0" applyAlignment="0" applyProtection="0"/>
    <xf numFmtId="0" fontId="196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0" fontId="190" fillId="6" borderId="11" applyNumberFormat="0" applyAlignment="0" applyProtection="0"/>
    <xf numFmtId="40" fontId="197" fillId="76" borderId="0">
      <alignment horizontal="right"/>
    </xf>
    <xf numFmtId="0" fontId="198" fillId="76" borderId="31"/>
    <xf numFmtId="0" fontId="199" fillId="0" borderId="0">
      <alignment horizontal="center"/>
    </xf>
    <xf numFmtId="0" fontId="200" fillId="0" borderId="0">
      <alignment horizontal="center"/>
    </xf>
    <xf numFmtId="254" fontId="30" fillId="0" borderId="0" applyFont="0" applyFill="0" applyBorder="0" applyAlignment="0" applyProtection="0"/>
    <xf numFmtId="212" fontId="64" fillId="0" borderId="0" applyFont="0" applyFill="0" applyBorder="0" applyAlignment="0" applyProtection="0"/>
    <xf numFmtId="255" fontId="201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0" fillId="0" borderId="32" applyNumberFormat="0" applyBorder="0"/>
    <xf numFmtId="43" fontId="30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213" fontId="64" fillId="0" borderId="0" applyFill="0" applyBorder="0" applyAlignment="0"/>
    <xf numFmtId="209" fontId="64" fillId="0" borderId="0" applyFill="0" applyBorder="0" applyAlignment="0"/>
    <xf numFmtId="213" fontId="64" fillId="0" borderId="0" applyFill="0" applyBorder="0" applyAlignment="0"/>
    <xf numFmtId="214" fontId="64" fillId="0" borderId="0" applyFill="0" applyBorder="0" applyAlignment="0"/>
    <xf numFmtId="209" fontId="64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126" fillId="0" borderId="28">
      <alignment horizontal="center"/>
    </xf>
    <xf numFmtId="3" fontId="62" fillId="0" borderId="0" applyFont="0" applyFill="0" applyBorder="0" applyAlignment="0" applyProtection="0"/>
    <xf numFmtId="0" fontId="62" fillId="77" borderId="0" applyNumberFormat="0" applyFont="0" applyBorder="0" applyAlignment="0" applyProtection="0"/>
    <xf numFmtId="37" fontId="203" fillId="0" borderId="0"/>
    <xf numFmtId="41" fontId="30" fillId="0" borderId="0" applyFont="0" applyFill="0" applyBorder="0" applyAlignment="0" applyProtection="0"/>
    <xf numFmtId="256" fontId="64" fillId="0" borderId="0" applyFont="0" applyFill="0" applyBorder="0" applyAlignment="0" applyProtection="0"/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0" fontId="204" fillId="0" borderId="0"/>
    <xf numFmtId="0" fontId="204" fillId="0" borderId="0"/>
    <xf numFmtId="257" fontId="30" fillId="0" borderId="0" applyNumberFormat="0" applyFill="0" applyBorder="0" applyAlignment="0" applyProtection="0">
      <alignment horizontal="left"/>
    </xf>
    <xf numFmtId="258" fontId="30" fillId="0" borderId="0" applyNumberFormat="0" applyFill="0" applyBorder="0" applyAlignment="0" applyProtection="0">
      <alignment horizontal="left"/>
    </xf>
    <xf numFmtId="259" fontId="30" fillId="0" borderId="0"/>
    <xf numFmtId="259" fontId="30" fillId="0" borderId="0"/>
    <xf numFmtId="38" fontId="96" fillId="0" borderId="0" applyNumberFormat="0" applyFont="0" applyFill="0" applyBorder="0" applyAlignment="0"/>
    <xf numFmtId="0" fontId="205" fillId="0" borderId="0" applyNumberFormat="0" applyFill="0" applyBorder="0" applyAlignment="0" applyProtection="0"/>
    <xf numFmtId="39" fontId="206" fillId="0" borderId="0"/>
    <xf numFmtId="0" fontId="95" fillId="0" borderId="0">
      <alignment vertical="top"/>
    </xf>
    <xf numFmtId="0" fontId="207" fillId="0" borderId="0" applyNumberFormat="0" applyBorder="0" applyAlignment="0"/>
    <xf numFmtId="0" fontId="207" fillId="0" borderId="0" applyNumberFormat="0" applyBorder="0" applyAlignment="0"/>
    <xf numFmtId="0" fontId="167" fillId="0" borderId="0"/>
    <xf numFmtId="0" fontId="16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208" fillId="73" borderId="0">
      <alignment wrapText="1"/>
    </xf>
    <xf numFmtId="40" fontId="209" fillId="0" borderId="0" applyBorder="0">
      <alignment horizontal="right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0" fontId="210" fillId="0" borderId="0"/>
    <xf numFmtId="49" fontId="30" fillId="0" borderId="0" applyFont="0" applyFill="0" applyBorder="0" applyAlignment="0" applyProtection="0"/>
    <xf numFmtId="49" fontId="95" fillId="0" borderId="0" applyFill="0" applyBorder="0" applyAlignment="0"/>
    <xf numFmtId="260" fontId="64" fillId="0" borderId="0" applyFill="0" applyBorder="0" applyAlignment="0"/>
    <xf numFmtId="261" fontId="64" fillId="0" borderId="0" applyFill="0" applyBorder="0" applyAlignment="0"/>
    <xf numFmtId="0" fontId="211" fillId="0" borderId="0" applyFill="0" applyBorder="0" applyProtection="0">
      <alignment horizontal="center" vertical="top"/>
    </xf>
    <xf numFmtId="40" fontId="212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6" fillId="0" borderId="15" applyNumberFormat="0" applyFill="0" applyAlignment="0" applyProtection="0"/>
    <xf numFmtId="0" fontId="216" fillId="0" borderId="15" applyNumberFormat="0" applyFill="0" applyAlignment="0" applyProtection="0"/>
    <xf numFmtId="0" fontId="217" fillId="0" borderId="15" applyNumberFormat="0" applyFill="0" applyAlignment="0" applyProtection="0"/>
    <xf numFmtId="0" fontId="215" fillId="0" borderId="15" applyNumberFormat="0" applyFill="0" applyAlignment="0" applyProtection="0"/>
    <xf numFmtId="0" fontId="218" fillId="0" borderId="15" applyNumberFormat="0" applyFill="0" applyAlignment="0" applyProtection="0"/>
    <xf numFmtId="0" fontId="216" fillId="0" borderId="15" applyNumberFormat="0" applyFill="0" applyAlignment="0" applyProtection="0"/>
    <xf numFmtId="0" fontId="218" fillId="0" borderId="15" applyNumberFormat="0" applyFill="0" applyAlignment="0" applyProtection="0"/>
    <xf numFmtId="0" fontId="216" fillId="0" borderId="15" applyNumberFormat="0" applyFill="0" applyAlignment="0" applyProtection="0"/>
    <xf numFmtId="0" fontId="28" fillId="0" borderId="15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216" fillId="0" borderId="15" applyNumberFormat="0" applyFill="0" applyAlignment="0" applyProtection="0"/>
    <xf numFmtId="0" fontId="216" fillId="0" borderId="15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5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5" applyNumberFormat="0" applyFill="0" applyAlignment="0" applyProtection="0"/>
    <xf numFmtId="0" fontId="220" fillId="0" borderId="15" applyNumberFormat="0" applyFill="0" applyAlignment="0" applyProtection="0"/>
    <xf numFmtId="0" fontId="220" fillId="0" borderId="15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0" fontId="215" fillId="0" borderId="15" applyNumberFormat="0" applyFill="0" applyAlignment="0" applyProtection="0"/>
    <xf numFmtId="41" fontId="30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221" fillId="0" borderId="0" applyFont="0" applyFill="0" applyBorder="0" applyAlignment="0" applyProtection="0"/>
    <xf numFmtId="262" fontId="6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169" fillId="0" borderId="0" applyNumberFormat="0" applyFont="0" applyFill="0" applyBorder="0" applyProtection="0">
      <alignment horizontal="center" vertical="center" wrapText="1"/>
    </xf>
    <xf numFmtId="217" fontId="62" fillId="0" borderId="0" applyFont="0" applyFill="0" applyBorder="0" applyAlignment="0" applyProtection="0"/>
    <xf numFmtId="218" fontId="62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" fillId="6" borderId="10" applyNumberFormat="0" applyAlignment="0" applyProtection="0"/>
    <xf numFmtId="0" fontId="23" fillId="6" borderId="10" applyNumberFormat="0" applyAlignment="0" applyProtection="0"/>
    <xf numFmtId="0" fontId="23" fillId="6" borderId="10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2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84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44" fillId="0" borderId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43" fillId="0" borderId="0" applyFont="0" applyFill="0" applyBorder="0" applyAlignment="0" applyProtection="0"/>
    <xf numFmtId="26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42" fontId="5" fillId="0" borderId="0" applyFont="0" applyFill="0" applyBorder="0" applyAlignment="0" applyProtection="0"/>
    <xf numFmtId="235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5" fillId="7" borderId="13" applyNumberFormat="0" applyAlignment="0" applyProtection="0"/>
    <xf numFmtId="0" fontId="25" fillId="7" borderId="13" applyNumberFormat="0" applyAlignment="0" applyProtection="0"/>
    <xf numFmtId="0" fontId="25" fillId="7" borderId="13" applyNumberFormat="0" applyAlignment="0" applyProtection="0"/>
    <xf numFmtId="0" fontId="24" fillId="0" borderId="12" applyNumberFormat="0" applyFill="0" applyAlignment="0" applyProtection="0"/>
    <xf numFmtId="0" fontId="236" fillId="0" borderId="27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8" fillId="2" borderId="0" applyNumberFormat="0" applyBorder="0" applyAlignment="0" applyProtection="0"/>
    <xf numFmtId="0" fontId="237" fillId="3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54" fillId="0" borderId="0"/>
    <xf numFmtId="0" fontId="10" fillId="0" borderId="0"/>
    <xf numFmtId="0" fontId="30" fillId="0" borderId="0"/>
    <xf numFmtId="0" fontId="30" fillId="0" borderId="0"/>
    <xf numFmtId="0" fontId="54" fillId="0" borderId="0"/>
    <xf numFmtId="0" fontId="182" fillId="0" borderId="0"/>
    <xf numFmtId="0" fontId="30" fillId="0" borderId="0"/>
    <xf numFmtId="0" fontId="30" fillId="0" borderId="0"/>
    <xf numFmtId="0" fontId="1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" fillId="0" borderId="0"/>
    <xf numFmtId="0" fontId="231" fillId="0" borderId="0"/>
    <xf numFmtId="0" fontId="5" fillId="0" borderId="0"/>
    <xf numFmtId="0" fontId="54" fillId="0" borderId="0"/>
    <xf numFmtId="0" fontId="30" fillId="0" borderId="0"/>
    <xf numFmtId="0" fontId="93" fillId="0" borderId="0"/>
    <xf numFmtId="0" fontId="54" fillId="0" borderId="0"/>
    <xf numFmtId="0" fontId="30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0" fillId="0" borderId="0"/>
    <xf numFmtId="0" fontId="30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54" fillId="0" borderId="0"/>
    <xf numFmtId="0" fontId="30" fillId="0" borderId="0"/>
    <xf numFmtId="0" fontId="44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30" fillId="0" borderId="0"/>
    <xf numFmtId="0" fontId="91" fillId="0" borderId="0"/>
    <xf numFmtId="0" fontId="10" fillId="0" borderId="0"/>
    <xf numFmtId="0" fontId="54" fillId="0" borderId="0"/>
    <xf numFmtId="0" fontId="95" fillId="0" borderId="0" applyNumberFormat="0" applyFill="0" applyBorder="0" applyAlignment="0" applyProtection="0"/>
    <xf numFmtId="0" fontId="30" fillId="0" borderId="0"/>
    <xf numFmtId="0" fontId="30" fillId="0" borderId="0"/>
    <xf numFmtId="0" fontId="44" fillId="0" borderId="0"/>
    <xf numFmtId="0" fontId="184" fillId="0" borderId="0"/>
    <xf numFmtId="0" fontId="30" fillId="0" borderId="0"/>
    <xf numFmtId="0" fontId="85" fillId="0" borderId="0"/>
    <xf numFmtId="0" fontId="54" fillId="0" borderId="0"/>
    <xf numFmtId="0" fontId="42" fillId="0" borderId="0"/>
    <xf numFmtId="0" fontId="5" fillId="0" borderId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0" fillId="4" borderId="0" applyNumberFormat="0" applyBorder="0" applyAlignment="0" applyProtection="0"/>
    <xf numFmtId="0" fontId="24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19" fillId="3" borderId="0" applyNumberFormat="0" applyBorder="0" applyAlignment="0" applyProtection="0"/>
    <xf numFmtId="0" fontId="244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222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266" fontId="5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95" fillId="0" borderId="0">
      <alignment vertical="top"/>
    </xf>
    <xf numFmtId="0" fontId="245" fillId="0" borderId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0" borderId="31"/>
    <xf numFmtId="0" fontId="30" fillId="0" borderId="31"/>
    <xf numFmtId="0" fontId="30" fillId="0" borderId="31"/>
    <xf numFmtId="0" fontId="30" fillId="0" borderId="31"/>
    <xf numFmtId="0" fontId="30" fillId="0" borderId="31"/>
    <xf numFmtId="0" fontId="54" fillId="0" borderId="31"/>
    <xf numFmtId="0" fontId="22" fillId="6" borderId="11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5" fillId="75" borderId="29" applyNumberFormat="0" applyFont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6" fillId="0" borderId="0"/>
    <xf numFmtId="207" fontId="206" fillId="0" borderId="0"/>
    <xf numFmtId="41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30" fillId="0" borderId="0"/>
    <xf numFmtId="0" fontId="247" fillId="0" borderId="0"/>
    <xf numFmtId="41" fontId="5" fillId="0" borderId="0" applyFont="0" applyFill="0" applyBorder="0" applyAlignment="0" applyProtection="0"/>
    <xf numFmtId="0" fontId="83" fillId="0" borderId="0"/>
    <xf numFmtId="0" fontId="248" fillId="0" borderId="0" applyNumberFormat="0" applyFill="0" applyBorder="0" applyAlignment="0" applyProtection="0">
      <alignment vertical="top"/>
      <protection locked="0"/>
    </xf>
    <xf numFmtId="267" fontId="249" fillId="0" borderId="0" applyFont="0" applyFill="0" applyBorder="0" applyAlignment="0" applyProtection="0"/>
    <xf numFmtId="267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64" fillId="0" borderId="0"/>
  </cellStyleXfs>
  <cellXfs count="399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250" fillId="0" borderId="0" xfId="0" applyFont="1"/>
    <xf numFmtId="40" fontId="179" fillId="0" borderId="0" xfId="5" applyNumberFormat="1" applyFont="1" applyFill="1" applyAlignment="1" applyProtection="1">
      <alignment horizontal="center" vertical="center"/>
    </xf>
    <xf numFmtId="40" fontId="251" fillId="0" borderId="0" xfId="5" quotePrefix="1" applyNumberFormat="1" applyFont="1" applyFill="1" applyAlignment="1">
      <alignment vertical="center"/>
    </xf>
    <xf numFmtId="40" fontId="251" fillId="0" borderId="0" xfId="5" applyNumberFormat="1" applyFont="1" applyFill="1" applyAlignment="1">
      <alignment vertical="center"/>
    </xf>
    <xf numFmtId="40" fontId="251" fillId="0" borderId="0" xfId="0" applyNumberFormat="1" applyFont="1" applyFill="1" applyAlignment="1">
      <alignment vertical="center"/>
    </xf>
    <xf numFmtId="40" fontId="179" fillId="0" borderId="0" xfId="0" applyNumberFormat="1" applyFont="1" applyFill="1" applyAlignment="1">
      <alignment vertical="center"/>
    </xf>
    <xf numFmtId="40" fontId="179" fillId="0" borderId="0" xfId="5" applyNumberFormat="1" applyFont="1" applyFill="1" applyAlignment="1">
      <alignment vertical="center"/>
    </xf>
    <xf numFmtId="0" fontId="179" fillId="0" borderId="0" xfId="0" applyFont="1" applyFill="1" applyAlignment="1">
      <alignment vertical="center"/>
    </xf>
    <xf numFmtId="0" fontId="179" fillId="0" borderId="0" xfId="0" quotePrefix="1" applyFont="1" applyFill="1" applyAlignment="1">
      <alignment vertical="center"/>
    </xf>
    <xf numFmtId="40" fontId="179" fillId="0" borderId="0" xfId="0" quotePrefix="1" applyNumberFormat="1" applyFont="1" applyFill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left" vertical="center"/>
    </xf>
    <xf numFmtId="0" fontId="179" fillId="0" borderId="0" xfId="0" applyFont="1" applyFill="1" applyAlignment="1">
      <alignment horizontal="left" vertical="center"/>
    </xf>
    <xf numFmtId="189" fontId="179" fillId="0" borderId="0" xfId="6" applyNumberFormat="1" applyFont="1" applyFill="1" applyAlignment="1">
      <alignment vertical="center"/>
    </xf>
    <xf numFmtId="189" fontId="179" fillId="0" borderId="0" xfId="8" applyNumberFormat="1" applyFont="1" applyFill="1" applyAlignment="1">
      <alignment vertical="center"/>
    </xf>
    <xf numFmtId="189" fontId="179" fillId="0" borderId="0" xfId="0" applyNumberFormat="1" applyFont="1" applyFill="1" applyAlignment="1">
      <alignment vertical="center"/>
    </xf>
    <xf numFmtId="40" fontId="179" fillId="0" borderId="0" xfId="6" applyNumberFormat="1" applyFont="1" applyFill="1" applyAlignment="1">
      <alignment vertical="center"/>
    </xf>
    <xf numFmtId="0" fontId="179" fillId="0" borderId="0" xfId="0" applyFont="1" applyFill="1" applyBorder="1" applyAlignment="1">
      <alignment vertical="center"/>
    </xf>
    <xf numFmtId="40" fontId="179" fillId="0" borderId="0" xfId="0" applyNumberFormat="1" applyFont="1" applyFill="1" applyBorder="1" applyAlignment="1">
      <alignment vertical="center"/>
    </xf>
    <xf numFmtId="0" fontId="179" fillId="0" borderId="0" xfId="0" applyNumberFormat="1" applyFont="1" applyFill="1" applyBorder="1" applyAlignment="1">
      <alignment vertical="center"/>
    </xf>
    <xf numFmtId="187" fontId="179" fillId="0" borderId="0" xfId="0" applyNumberFormat="1" applyFont="1" applyFill="1" applyBorder="1" applyAlignment="1">
      <alignment vertical="center"/>
    </xf>
    <xf numFmtId="39" fontId="179" fillId="0" borderId="0" xfId="6" applyNumberFormat="1" applyFont="1" applyFill="1" applyAlignment="1">
      <alignment vertical="center"/>
    </xf>
    <xf numFmtId="40" fontId="251" fillId="0" borderId="0" xfId="5" quotePrefix="1" applyNumberFormat="1" applyFont="1" applyFill="1" applyBorder="1" applyAlignment="1">
      <alignment vertical="center"/>
    </xf>
    <xf numFmtId="40" fontId="251" fillId="0" borderId="0" xfId="2" applyNumberFormat="1" applyFont="1" applyFill="1" applyAlignment="1">
      <alignment vertical="center"/>
    </xf>
    <xf numFmtId="39" fontId="251" fillId="0" borderId="0" xfId="5" applyFont="1" applyFill="1" applyAlignment="1">
      <alignment horizontal="center" vertical="center"/>
    </xf>
    <xf numFmtId="39" fontId="179" fillId="0" borderId="0" xfId="5" applyFont="1" applyFill="1" applyAlignment="1">
      <alignment horizontal="center" vertical="center"/>
    </xf>
    <xf numFmtId="40" fontId="179" fillId="0" borderId="0" xfId="2" quotePrefix="1" applyNumberFormat="1" applyFont="1" applyFill="1" applyAlignment="1" applyProtection="1">
      <alignment horizontal="left" vertical="center"/>
    </xf>
    <xf numFmtId="40" fontId="179" fillId="0" borderId="0" xfId="2" applyNumberFormat="1" applyFont="1" applyFill="1" applyAlignment="1">
      <alignment vertical="center"/>
    </xf>
    <xf numFmtId="0" fontId="179" fillId="0" borderId="0" xfId="12" applyFont="1" applyFill="1" applyAlignment="1">
      <alignment vertical="center"/>
    </xf>
    <xf numFmtId="39" fontId="179" fillId="0" borderId="0" xfId="13" quotePrefix="1" applyNumberFormat="1" applyFont="1" applyFill="1" applyAlignment="1">
      <alignment vertical="center"/>
    </xf>
    <xf numFmtId="39" fontId="179" fillId="0" borderId="0" xfId="2" applyFont="1" applyFill="1" applyAlignment="1" applyProtection="1">
      <alignment vertical="center"/>
    </xf>
    <xf numFmtId="0" fontId="179" fillId="0" borderId="0" xfId="0" applyNumberFormat="1" applyFont="1" applyFill="1" applyBorder="1" applyAlignment="1">
      <alignment horizontal="left" vertical="center"/>
    </xf>
    <xf numFmtId="39" fontId="179" fillId="0" borderId="0" xfId="2" quotePrefix="1" applyNumberFormat="1" applyFont="1" applyFill="1" applyAlignment="1" applyProtection="1">
      <alignment vertical="center"/>
    </xf>
    <xf numFmtId="39" fontId="179" fillId="0" borderId="0" xfId="14" quotePrefix="1" applyNumberFormat="1" applyFont="1" applyFill="1" applyAlignment="1">
      <alignment vertical="center"/>
    </xf>
    <xf numFmtId="39" fontId="179" fillId="0" borderId="0" xfId="2" applyNumberFormat="1" applyFont="1" applyFill="1" applyAlignment="1" applyProtection="1">
      <alignment vertical="center"/>
    </xf>
    <xf numFmtId="0" fontId="179" fillId="0" borderId="0" xfId="13" applyNumberFormat="1" applyFont="1" applyFill="1" applyAlignment="1">
      <alignment horizontal="left" vertical="center"/>
    </xf>
    <xf numFmtId="191" fontId="179" fillId="0" borderId="0" xfId="0" quotePrefix="1" applyNumberFormat="1" applyFont="1" applyFill="1" applyAlignment="1">
      <alignment vertical="center"/>
    </xf>
    <xf numFmtId="39" fontId="179" fillId="0" borderId="0" xfId="14" applyNumberFormat="1" applyFont="1" applyFill="1" applyAlignment="1">
      <alignment vertical="center"/>
    </xf>
    <xf numFmtId="39" fontId="179" fillId="0" borderId="0" xfId="0" applyNumberFormat="1" applyFont="1" applyFill="1" applyAlignment="1">
      <alignment vertical="center"/>
    </xf>
    <xf numFmtId="191" fontId="179" fillId="0" borderId="0" xfId="0" applyNumberFormat="1" applyFont="1" applyFill="1" applyAlignment="1">
      <alignment vertical="center"/>
    </xf>
    <xf numFmtId="40" fontId="179" fillId="0" borderId="0" xfId="2" applyNumberFormat="1" applyFont="1" applyFill="1" applyAlignment="1" applyProtection="1">
      <alignment vertical="center"/>
    </xf>
    <xf numFmtId="43" fontId="179" fillId="0" borderId="0" xfId="2" applyNumberFormat="1" applyFont="1" applyFill="1" applyAlignment="1">
      <alignment vertical="center"/>
    </xf>
    <xf numFmtId="43" fontId="179" fillId="0" borderId="0" xfId="0" applyNumberFormat="1" applyFont="1" applyFill="1" applyAlignment="1">
      <alignment vertical="center"/>
    </xf>
    <xf numFmtId="40" fontId="179" fillId="0" borderId="0" xfId="2" applyNumberFormat="1" applyFont="1" applyFill="1" applyAlignment="1" applyProtection="1">
      <alignment horizontal="left" vertical="center"/>
    </xf>
    <xf numFmtId="39" fontId="179" fillId="0" borderId="0" xfId="2" applyNumberFormat="1" applyFont="1" applyFill="1" applyAlignment="1">
      <alignment vertical="center"/>
    </xf>
    <xf numFmtId="39" fontId="179" fillId="0" borderId="0" xfId="2" applyNumberFormat="1" applyFont="1" applyFill="1" applyAlignment="1">
      <alignment horizontal="center" vertical="center"/>
    </xf>
    <xf numFmtId="39" fontId="179" fillId="0" borderId="0" xfId="2" applyNumberFormat="1" applyFont="1" applyFill="1" applyAlignment="1" applyProtection="1">
      <alignment horizontal="left" vertical="center"/>
    </xf>
    <xf numFmtId="39" fontId="179" fillId="0" borderId="0" xfId="2" applyFont="1" applyFill="1" applyAlignment="1" applyProtection="1">
      <alignment horizontal="left" vertical="center"/>
    </xf>
    <xf numFmtId="40" fontId="179" fillId="0" borderId="0" xfId="2" quotePrefix="1" applyNumberFormat="1" applyFont="1" applyFill="1" applyAlignment="1" applyProtection="1">
      <alignment vertical="center"/>
    </xf>
    <xf numFmtId="40" fontId="179" fillId="0" borderId="0" xfId="5" applyNumberFormat="1" applyFont="1" applyFill="1" applyAlignment="1">
      <alignment horizontal="center" vertical="center"/>
    </xf>
    <xf numFmtId="39" fontId="179" fillId="0" borderId="0" xfId="2" applyNumberFormat="1" applyFont="1" applyFill="1" applyAlignment="1" applyProtection="1">
      <alignment horizontal="center" vertical="center"/>
    </xf>
    <xf numFmtId="43" fontId="179" fillId="0" borderId="0" xfId="13" applyFont="1" applyFill="1" applyAlignment="1">
      <alignment vertical="center"/>
    </xf>
    <xf numFmtId="40" fontId="179" fillId="0" borderId="0" xfId="2" applyNumberFormat="1" applyFont="1" applyFill="1" applyAlignment="1">
      <alignment horizontal="center" vertical="center"/>
    </xf>
    <xf numFmtId="40" fontId="179" fillId="0" borderId="0" xfId="5" applyNumberFormat="1" applyFont="1" applyFill="1" applyBorder="1" applyAlignment="1">
      <alignment vertical="center"/>
    </xf>
    <xf numFmtId="39" fontId="179" fillId="0" borderId="0" xfId="2" quotePrefix="1" applyFont="1" applyFill="1" applyAlignment="1">
      <alignment vertical="center"/>
    </xf>
    <xf numFmtId="39" fontId="179" fillId="0" borderId="0" xfId="2" applyFont="1" applyFill="1" applyAlignment="1">
      <alignment vertical="center"/>
    </xf>
    <xf numFmtId="40" fontId="179" fillId="0" borderId="0" xfId="5" quotePrefix="1" applyNumberFormat="1" applyFont="1" applyFill="1" applyAlignment="1">
      <alignment vertical="center"/>
    </xf>
    <xf numFmtId="39" fontId="179" fillId="0" borderId="0" xfId="5" applyNumberFormat="1" applyFont="1" applyFill="1" applyAlignment="1">
      <alignment vertical="center"/>
    </xf>
    <xf numFmtId="40" fontId="179" fillId="0" borderId="0" xfId="6" applyNumberFormat="1" applyFont="1" applyFill="1" applyAlignment="1" applyProtection="1">
      <alignment vertical="center"/>
    </xf>
    <xf numFmtId="39" fontId="179" fillId="0" borderId="0" xfId="0" quotePrefix="1" applyNumberFormat="1" applyFont="1" applyFill="1" applyAlignment="1">
      <alignment vertical="center"/>
    </xf>
    <xf numFmtId="49" fontId="179" fillId="0" borderId="0" xfId="2" quotePrefix="1" applyNumberFormat="1" applyFont="1" applyFill="1" applyAlignment="1">
      <alignment vertical="center"/>
    </xf>
    <xf numFmtId="49" fontId="179" fillId="0" borderId="0" xfId="2" applyNumberFormat="1" applyFont="1" applyFill="1" applyAlignment="1">
      <alignment vertical="center"/>
    </xf>
    <xf numFmtId="192" fontId="179" fillId="0" borderId="0" xfId="2" applyNumberFormat="1" applyFont="1" applyFill="1" applyAlignment="1">
      <alignment vertical="center"/>
    </xf>
    <xf numFmtId="0" fontId="179" fillId="0" borderId="0" xfId="0" applyNumberFormat="1" applyFont="1" applyFill="1" applyAlignment="1">
      <alignment vertical="center"/>
    </xf>
    <xf numFmtId="0" fontId="179" fillId="0" borderId="0" xfId="0" applyFont="1" applyFill="1" applyBorder="1" applyAlignment="1">
      <alignment vertical="center" wrapText="1"/>
    </xf>
    <xf numFmtId="0" fontId="179" fillId="0" borderId="0" xfId="15" applyFont="1" applyFill="1" applyAlignment="1">
      <alignment vertical="center"/>
    </xf>
    <xf numFmtId="0" fontId="251" fillId="0" borderId="0" xfId="16" quotePrefix="1" applyFont="1" applyFill="1" applyAlignment="1">
      <alignment horizontal="left" vertical="center"/>
    </xf>
    <xf numFmtId="0" fontId="251" fillId="0" borderId="0" xfId="16" applyFont="1" applyFill="1" applyAlignment="1">
      <alignment vertical="center"/>
    </xf>
    <xf numFmtId="0" fontId="251" fillId="0" borderId="0" xfId="16" applyFont="1" applyFill="1" applyAlignment="1">
      <alignment horizontal="center" vertical="center"/>
    </xf>
    <xf numFmtId="0" fontId="179" fillId="0" borderId="0" xfId="16" applyFont="1" applyFill="1" applyAlignment="1">
      <alignment horizontal="center" vertical="center"/>
    </xf>
    <xf numFmtId="40" fontId="179" fillId="0" borderId="0" xfId="0" applyNumberFormat="1" applyFont="1" applyFill="1" applyBorder="1" applyAlignment="1">
      <alignment horizontal="right" vertical="center"/>
    </xf>
    <xf numFmtId="0" fontId="179" fillId="0" borderId="0" xfId="0" quotePrefix="1" applyNumberFormat="1" applyFont="1" applyFill="1" applyBorder="1" applyAlignment="1">
      <alignment horizontal="center" vertical="center"/>
    </xf>
    <xf numFmtId="39" fontId="179" fillId="0" borderId="0" xfId="5" applyNumberFormat="1" applyFont="1" applyFill="1" applyAlignment="1" applyProtection="1">
      <alignment horizontal="left" vertical="center"/>
    </xf>
    <xf numFmtId="4" fontId="179" fillId="0" borderId="0" xfId="13" applyNumberFormat="1" applyFont="1" applyFill="1" applyAlignment="1">
      <alignment vertical="center"/>
    </xf>
    <xf numFmtId="4" fontId="179" fillId="0" borderId="0" xfId="0" applyNumberFormat="1" applyFont="1" applyFill="1" applyAlignment="1">
      <alignment vertical="center"/>
    </xf>
    <xf numFmtId="0" fontId="179" fillId="0" borderId="0" xfId="16" quotePrefix="1" applyFont="1" applyFill="1" applyAlignment="1">
      <alignment horizontal="left" vertical="center"/>
    </xf>
    <xf numFmtId="0" fontId="179" fillId="0" borderId="0" xfId="16" applyFont="1" applyFill="1" applyAlignment="1">
      <alignment vertical="center"/>
    </xf>
    <xf numFmtId="4" fontId="179" fillId="0" borderId="3" xfId="0" applyNumberFormat="1" applyFont="1" applyFill="1" applyBorder="1" applyAlignment="1">
      <alignment vertical="center"/>
    </xf>
    <xf numFmtId="39" fontId="179" fillId="0" borderId="0" xfId="5" applyNumberFormat="1" applyFont="1" applyFill="1" applyBorder="1" applyAlignment="1">
      <alignment vertical="center"/>
    </xf>
    <xf numFmtId="39" fontId="179" fillId="0" borderId="0" xfId="5" applyNumberFormat="1" applyFont="1" applyFill="1" applyAlignment="1">
      <alignment horizontal="center" vertical="center"/>
    </xf>
    <xf numFmtId="40" fontId="179" fillId="0" borderId="0" xfId="0" applyNumberFormat="1" applyFont="1" applyFill="1"/>
    <xf numFmtId="40" fontId="251" fillId="0" borderId="0" xfId="5" applyNumberFormat="1" applyFont="1" applyFill="1" applyAlignment="1">
      <alignment horizontal="left" vertical="center"/>
    </xf>
    <xf numFmtId="40" fontId="251" fillId="0" borderId="0" xfId="5" applyNumberFormat="1" applyFont="1" applyFill="1" applyAlignment="1">
      <alignment horizontal="center" vertical="center"/>
    </xf>
    <xf numFmtId="40" fontId="179" fillId="0" borderId="0" xfId="5" applyNumberFormat="1" applyFont="1" applyFill="1" applyAlignment="1">
      <alignment horizontal="right" vertical="center"/>
    </xf>
    <xf numFmtId="40" fontId="179" fillId="0" borderId="0" xfId="5" applyNumberFormat="1" applyFont="1" applyFill="1" applyAlignment="1">
      <alignment horizontal="left" vertical="center"/>
    </xf>
    <xf numFmtId="4" fontId="179" fillId="0" borderId="0" xfId="13" applyNumberFormat="1" applyFont="1" applyFill="1" applyBorder="1" applyAlignment="1">
      <alignment vertical="center"/>
    </xf>
    <xf numFmtId="40" fontId="179" fillId="0" borderId="0" xfId="0" applyNumberFormat="1" applyFont="1" applyFill="1" applyAlignment="1">
      <alignment horizontal="center" vertical="center"/>
    </xf>
    <xf numFmtId="40" fontId="179" fillId="0" borderId="1" xfId="5" applyNumberFormat="1" applyFont="1" applyFill="1" applyBorder="1" applyAlignment="1">
      <alignment vertical="center"/>
    </xf>
    <xf numFmtId="187" fontId="179" fillId="0" borderId="0" xfId="3" applyNumberFormat="1" applyFont="1" applyFill="1" applyBorder="1" applyAlignment="1">
      <alignment vertical="center"/>
    </xf>
    <xf numFmtId="187" fontId="179" fillId="0" borderId="0" xfId="5" applyNumberFormat="1" applyFont="1" applyFill="1" applyAlignment="1">
      <alignment horizontal="center" vertical="center"/>
    </xf>
    <xf numFmtId="40" fontId="179" fillId="0" borderId="2" xfId="5" applyNumberFormat="1" applyFont="1" applyFill="1" applyBorder="1" applyAlignment="1">
      <alignment vertical="center"/>
    </xf>
    <xf numFmtId="39" fontId="179" fillId="0" borderId="2" xfId="5" applyNumberFormat="1" applyFont="1" applyFill="1" applyBorder="1" applyAlignment="1">
      <alignment vertical="center"/>
    </xf>
    <xf numFmtId="39" fontId="179" fillId="0" borderId="3" xfId="5" applyNumberFormat="1" applyFont="1" applyFill="1" applyBorder="1" applyAlignment="1">
      <alignment vertical="center"/>
    </xf>
    <xf numFmtId="188" fontId="179" fillId="0" borderId="0" xfId="5" applyNumberFormat="1" applyFont="1" applyFill="1" applyAlignment="1">
      <alignment vertical="center"/>
    </xf>
    <xf numFmtId="188" fontId="179" fillId="0" borderId="0" xfId="5" applyNumberFormat="1" applyFont="1" applyFill="1" applyAlignment="1">
      <alignment horizontal="center" vertical="center"/>
    </xf>
    <xf numFmtId="188" fontId="179" fillId="0" borderId="1" xfId="5" applyNumberFormat="1" applyFont="1" applyFill="1" applyBorder="1" applyAlignment="1">
      <alignment vertical="center"/>
    </xf>
    <xf numFmtId="188" fontId="179" fillId="0" borderId="3" xfId="5" applyNumberFormat="1" applyFont="1" applyFill="1" applyBorder="1" applyAlignment="1">
      <alignment vertical="center"/>
    </xf>
    <xf numFmtId="188" fontId="179" fillId="0" borderId="0" xfId="13" applyNumberFormat="1" applyFont="1" applyFill="1" applyAlignment="1">
      <alignment horizontal="right" vertical="center"/>
    </xf>
    <xf numFmtId="188" fontId="179" fillId="0" borderId="0" xfId="13" applyNumberFormat="1" applyFont="1" applyFill="1" applyBorder="1" applyAlignment="1">
      <alignment vertical="center"/>
    </xf>
    <xf numFmtId="0" fontId="179" fillId="0" borderId="0" xfId="16" applyFont="1" applyFill="1" applyAlignment="1">
      <alignment horizontal="left" vertical="center"/>
    </xf>
    <xf numFmtId="193" fontId="179" fillId="0" borderId="0" xfId="16" applyNumberFormat="1" applyFont="1" applyFill="1" applyAlignment="1">
      <alignment vertical="center"/>
    </xf>
    <xf numFmtId="0" fontId="179" fillId="0" borderId="0" xfId="0" applyNumberFormat="1" applyFont="1" applyFill="1" applyBorder="1" applyAlignment="1">
      <alignment horizontal="center" vertical="center"/>
    </xf>
    <xf numFmtId="188" fontId="179" fillId="0" borderId="0" xfId="13" applyNumberFormat="1" applyFont="1" applyFill="1" applyAlignment="1">
      <alignment vertical="center"/>
    </xf>
    <xf numFmtId="188" fontId="179" fillId="0" borderId="1" xfId="13" applyNumberFormat="1" applyFont="1" applyFill="1" applyBorder="1" applyAlignment="1">
      <alignment vertical="center"/>
    </xf>
    <xf numFmtId="39" fontId="179" fillId="0" borderId="0" xfId="5" applyNumberFormat="1" applyFont="1" applyFill="1" applyAlignment="1" applyProtection="1">
      <alignment vertical="center"/>
    </xf>
    <xf numFmtId="188" fontId="179" fillId="0" borderId="3" xfId="13" applyNumberFormat="1" applyFont="1" applyFill="1" applyBorder="1" applyAlignment="1">
      <alignment vertical="center"/>
    </xf>
    <xf numFmtId="40" fontId="251" fillId="0" borderId="0" xfId="5" applyNumberFormat="1" applyFont="1" applyFill="1" applyAlignment="1" applyProtection="1">
      <alignment horizontal="left" vertical="center"/>
    </xf>
    <xf numFmtId="187" fontId="179" fillId="0" borderId="0" xfId="0" applyNumberFormat="1" applyFont="1" applyFill="1" applyAlignment="1">
      <alignment vertical="center"/>
    </xf>
    <xf numFmtId="0" fontId="252" fillId="0" borderId="0" xfId="0" applyFont="1" applyFill="1"/>
    <xf numFmtId="0" fontId="179" fillId="0" borderId="0" xfId="0" applyFont="1" applyFill="1"/>
    <xf numFmtId="40" fontId="179" fillId="0" borderId="0" xfId="5" applyNumberFormat="1" applyFont="1" applyFill="1" applyAlignment="1">
      <alignment horizontal="left"/>
    </xf>
    <xf numFmtId="4" fontId="250" fillId="0" borderId="0" xfId="0" applyNumberFormat="1" applyFont="1" applyFill="1"/>
    <xf numFmtId="43" fontId="250" fillId="0" borderId="0" xfId="1" applyFont="1" applyFill="1"/>
    <xf numFmtId="195" fontId="250" fillId="0" borderId="0" xfId="0" applyNumberFormat="1" applyFont="1" applyFill="1"/>
    <xf numFmtId="188" fontId="179" fillId="0" borderId="0" xfId="13" applyNumberFormat="1" applyFont="1" applyFill="1"/>
    <xf numFmtId="0" fontId="250" fillId="0" borderId="0" xfId="0" applyFont="1" applyBorder="1"/>
    <xf numFmtId="0" fontId="252" fillId="0" borderId="0" xfId="0" applyFont="1" applyAlignment="1">
      <alignment horizontal="left"/>
    </xf>
    <xf numFmtId="187" fontId="179" fillId="0" borderId="0" xfId="13" applyNumberFormat="1" applyFont="1" applyFill="1" applyBorder="1" applyAlignment="1">
      <alignment vertical="center"/>
    </xf>
    <xf numFmtId="0" fontId="252" fillId="0" borderId="0" xfId="0" applyFont="1"/>
    <xf numFmtId="0" fontId="250" fillId="0" borderId="0" xfId="0" applyFont="1" applyFill="1" applyBorder="1"/>
    <xf numFmtId="188" fontId="3" fillId="0" borderId="0" xfId="0" applyNumberFormat="1" applyFont="1"/>
    <xf numFmtId="188" fontId="3" fillId="0" borderId="2" xfId="0" applyNumberFormat="1" applyFont="1" applyBorder="1"/>
    <xf numFmtId="188" fontId="3" fillId="0" borderId="3" xfId="0" applyNumberFormat="1" applyFont="1" applyBorder="1"/>
    <xf numFmtId="188" fontId="3" fillId="0" borderId="0" xfId="0" applyNumberFormat="1" applyFont="1" applyFill="1"/>
    <xf numFmtId="188" fontId="3" fillId="0" borderId="5" xfId="0" applyNumberFormat="1" applyFont="1" applyBorder="1"/>
    <xf numFmtId="10" fontId="3" fillId="0" borderId="0" xfId="2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0" xfId="0" applyNumberFormat="1" applyFont="1" applyBorder="1"/>
    <xf numFmtId="40" fontId="179" fillId="0" borderId="0" xfId="5" applyNumberFormat="1" applyFont="1" applyFill="1" applyAlignment="1" applyProtection="1">
      <alignment horizontal="left" vertical="center"/>
    </xf>
    <xf numFmtId="188" fontId="179" fillId="0" borderId="0" xfId="0" applyNumberFormat="1" applyFont="1" applyFill="1" applyAlignment="1">
      <alignment vertical="center"/>
    </xf>
    <xf numFmtId="188" fontId="179" fillId="0" borderId="2" xfId="0" applyNumberFormat="1" applyFont="1" applyFill="1" applyBorder="1" applyAlignment="1">
      <alignment vertical="center"/>
    </xf>
    <xf numFmtId="188" fontId="179" fillId="0" borderId="3" xfId="0" applyNumberFormat="1" applyFont="1" applyFill="1" applyBorder="1" applyAlignment="1">
      <alignment vertical="center"/>
    </xf>
    <xf numFmtId="40" fontId="251" fillId="0" borderId="0" xfId="2" applyNumberFormat="1" applyFont="1" applyFill="1" applyAlignment="1" applyProtection="1">
      <alignment horizontal="left" vertical="center"/>
    </xf>
    <xf numFmtId="40" fontId="179" fillId="0" borderId="0" xfId="2" applyNumberFormat="1" applyFont="1" applyFill="1" applyAlignment="1" applyProtection="1">
      <alignment horizontal="center" vertical="center"/>
    </xf>
    <xf numFmtId="40" fontId="179" fillId="0" borderId="1" xfId="5" applyNumberFormat="1" applyFont="1" applyFill="1" applyBorder="1" applyAlignment="1" applyProtection="1">
      <alignment horizontal="left" vertical="center"/>
    </xf>
    <xf numFmtId="188" fontId="179" fillId="0" borderId="4" xfId="0" applyNumberFormat="1" applyFont="1" applyFill="1" applyBorder="1" applyAlignment="1">
      <alignment vertical="center"/>
    </xf>
    <xf numFmtId="189" fontId="179" fillId="0" borderId="0" xfId="21" applyNumberFormat="1" applyFont="1" applyFill="1"/>
    <xf numFmtId="189" fontId="179" fillId="0" borderId="0" xfId="21" applyNumberFormat="1" applyFont="1" applyFill="1" applyAlignment="1">
      <alignment horizontal="center"/>
    </xf>
    <xf numFmtId="189" fontId="179" fillId="0" borderId="0" xfId="21" applyNumberFormat="1" applyFont="1" applyFill="1" applyAlignment="1">
      <alignment vertical="center"/>
    </xf>
    <xf numFmtId="0" fontId="179" fillId="0" borderId="0" xfId="0" applyFont="1" applyFill="1" applyAlignment="1">
      <alignment horizontal="center" vertical="center"/>
    </xf>
    <xf numFmtId="0" fontId="179" fillId="0" borderId="0" xfId="21" applyFont="1" applyFill="1" applyAlignment="1">
      <alignment vertical="center"/>
    </xf>
    <xf numFmtId="188" fontId="179" fillId="0" borderId="0" xfId="0" applyNumberFormat="1" applyFont="1" applyFill="1" applyBorder="1" applyAlignment="1">
      <alignment vertical="center"/>
    </xf>
    <xf numFmtId="3" fontId="254" fillId="0" borderId="0" xfId="0" applyNumberFormat="1" applyFont="1" applyFill="1"/>
    <xf numFmtId="40" fontId="179" fillId="0" borderId="0" xfId="21" quotePrefix="1" applyNumberFormat="1" applyFont="1" applyFill="1" applyAlignment="1">
      <alignment horizontal="center" vertical="center"/>
    </xf>
    <xf numFmtId="189" fontId="179" fillId="0" borderId="0" xfId="21" applyNumberFormat="1" applyFont="1" applyFill="1" applyAlignment="1">
      <alignment horizontal="center" vertical="center"/>
    </xf>
    <xf numFmtId="194" fontId="179" fillId="0" borderId="0" xfId="21" applyNumberFormat="1" applyFont="1" applyFill="1" applyBorder="1" applyAlignment="1">
      <alignment vertical="center"/>
    </xf>
    <xf numFmtId="40" fontId="179" fillId="0" borderId="0" xfId="22" applyNumberFormat="1" applyFont="1" applyFill="1" applyAlignment="1">
      <alignment vertical="center"/>
    </xf>
    <xf numFmtId="188" fontId="179" fillId="0" borderId="0" xfId="0" applyNumberFormat="1" applyFont="1" applyFill="1" applyBorder="1" applyAlignment="1">
      <alignment horizontal="right"/>
    </xf>
    <xf numFmtId="188" fontId="179" fillId="0" borderId="3" xfId="0" applyNumberFormat="1" applyFont="1" applyFill="1" applyBorder="1" applyAlignment="1">
      <alignment horizontal="right"/>
    </xf>
    <xf numFmtId="0" fontId="179" fillId="0" borderId="0" xfId="21" applyFont="1" applyFill="1" applyAlignment="1">
      <alignment horizontal="left" vertical="center"/>
    </xf>
    <xf numFmtId="40" fontId="179" fillId="0" borderId="0" xfId="22" applyNumberFormat="1" applyFont="1" applyFill="1" applyAlignment="1" applyProtection="1">
      <alignment horizontal="left" vertical="center"/>
    </xf>
    <xf numFmtId="188" fontId="179" fillId="0" borderId="2" xfId="0" applyNumberFormat="1" applyFont="1" applyFill="1" applyBorder="1" applyAlignment="1">
      <alignment horizontal="right"/>
    </xf>
    <xf numFmtId="40" fontId="251" fillId="0" borderId="0" xfId="2" applyNumberFormat="1" applyFont="1" applyFill="1" applyAlignment="1">
      <alignment horizontal="center" vertical="center"/>
    </xf>
    <xf numFmtId="189" fontId="251" fillId="0" borderId="0" xfId="21" applyNumberFormat="1" applyFont="1" applyFill="1" applyAlignment="1">
      <alignment vertical="center"/>
    </xf>
    <xf numFmtId="0" fontId="179" fillId="0" borderId="0" xfId="21" applyFont="1" applyFill="1" applyAlignment="1">
      <alignment horizontal="center" vertical="center"/>
    </xf>
    <xf numFmtId="0" fontId="250" fillId="0" borderId="0" xfId="0" quotePrefix="1" applyFont="1" applyFill="1"/>
    <xf numFmtId="0" fontId="179" fillId="0" borderId="0" xfId="16" applyFont="1" applyFill="1" applyBorder="1" applyAlignment="1">
      <alignment vertical="center"/>
    </xf>
    <xf numFmtId="40" fontId="179" fillId="0" borderId="0" xfId="5" applyNumberFormat="1" applyFont="1" applyFill="1" applyBorder="1" applyAlignment="1" applyProtection="1">
      <alignment horizontal="left" vertical="center"/>
    </xf>
    <xf numFmtId="40" fontId="179" fillId="0" borderId="0" xfId="5" applyNumberFormat="1" applyFont="1" applyFill="1" applyBorder="1" applyAlignment="1">
      <alignment horizontal="center" vertical="center"/>
    </xf>
    <xf numFmtId="40" fontId="179" fillId="0" borderId="0" xfId="2" applyNumberFormat="1" applyFont="1" applyFill="1" applyBorder="1" applyAlignment="1">
      <alignment vertical="center"/>
    </xf>
    <xf numFmtId="191" fontId="179" fillId="0" borderId="0" xfId="0" applyNumberFormat="1" applyFont="1" applyFill="1" applyBorder="1" applyAlignment="1">
      <alignment vertical="center"/>
    </xf>
    <xf numFmtId="40" fontId="179" fillId="0" borderId="0" xfId="24" applyNumberFormat="1" applyFont="1" applyFill="1" applyBorder="1" applyAlignment="1">
      <alignment vertical="center"/>
    </xf>
    <xf numFmtId="40" fontId="179" fillId="0" borderId="0" xfId="2" applyNumberFormat="1" applyFont="1" applyFill="1" applyBorder="1" applyAlignment="1" applyProtection="1">
      <alignment horizontal="left" vertical="center"/>
    </xf>
    <xf numFmtId="40" fontId="179" fillId="0" borderId="0" xfId="5" applyNumberFormat="1" applyFont="1" applyFill="1" applyBorder="1" applyAlignment="1">
      <alignment horizontal="left" vertical="center"/>
    </xf>
    <xf numFmtId="0" fontId="179" fillId="0" borderId="0" xfId="0" applyFont="1" applyFill="1" applyBorder="1" applyAlignment="1">
      <alignment horizontal="left" vertical="center"/>
    </xf>
    <xf numFmtId="39" fontId="179" fillId="0" borderId="0" xfId="5" applyFont="1" applyFill="1" applyBorder="1" applyAlignment="1">
      <alignment vertical="center"/>
    </xf>
    <xf numFmtId="189" fontId="179" fillId="0" borderId="0" xfId="25" quotePrefix="1" applyNumberFormat="1" applyFont="1" applyFill="1" applyAlignment="1">
      <alignment horizontal="center" vertical="center"/>
    </xf>
    <xf numFmtId="0" fontId="251" fillId="0" borderId="0" xfId="25" applyFont="1" applyFill="1" applyAlignment="1">
      <alignment vertical="center"/>
    </xf>
    <xf numFmtId="0" fontId="179" fillId="0" borderId="0" xfId="25" applyFont="1" applyFill="1" applyAlignment="1">
      <alignment vertical="center"/>
    </xf>
    <xf numFmtId="0" fontId="179" fillId="0" borderId="0" xfId="25" applyFont="1" applyFill="1" applyAlignment="1">
      <alignment horizontal="center" vertical="center"/>
    </xf>
    <xf numFmtId="39" fontId="179" fillId="0" borderId="0" xfId="19" applyNumberFormat="1" applyFont="1" applyFill="1" applyBorder="1" applyAlignment="1">
      <alignment horizontal="right" vertical="center"/>
    </xf>
    <xf numFmtId="188" fontId="179" fillId="0" borderId="4" xfId="0" applyNumberFormat="1" applyFont="1" applyFill="1" applyBorder="1" applyAlignment="1">
      <alignment horizontal="right"/>
    </xf>
    <xf numFmtId="39" fontId="179" fillId="0" borderId="0" xfId="19" applyNumberFormat="1" applyFont="1" applyFill="1" applyBorder="1" applyAlignment="1">
      <alignment horizontal="center" vertical="center"/>
    </xf>
    <xf numFmtId="189" fontId="251" fillId="0" borderId="0" xfId="25" quotePrefix="1" applyNumberFormat="1" applyFont="1" applyFill="1" applyAlignment="1">
      <alignment horizontal="center" vertical="center"/>
    </xf>
    <xf numFmtId="39" fontId="179" fillId="0" borderId="0" xfId="26" applyFont="1" applyFill="1" applyAlignment="1">
      <alignment vertical="center"/>
    </xf>
    <xf numFmtId="189" fontId="179" fillId="0" borderId="0" xfId="25" applyNumberFormat="1" applyFont="1" applyFill="1" applyAlignment="1">
      <alignment vertical="center"/>
    </xf>
    <xf numFmtId="268" fontId="250" fillId="0" borderId="0" xfId="1" applyNumberFormat="1" applyFont="1" applyFill="1"/>
    <xf numFmtId="43" fontId="250" fillId="0" borderId="0" xfId="0" applyNumberFormat="1" applyFont="1" applyFill="1"/>
    <xf numFmtId="188" fontId="179" fillId="0" borderId="0" xfId="5" applyNumberFormat="1" applyFont="1" applyFill="1" applyBorder="1" applyAlignment="1">
      <alignment vertical="center"/>
    </xf>
    <xf numFmtId="0" fontId="250" fillId="0" borderId="0" xfId="0" applyFont="1" applyFill="1" applyAlignment="1">
      <alignment horizontal="center"/>
    </xf>
    <xf numFmtId="0" fontId="250" fillId="0" borderId="0" xfId="0" applyFont="1" applyFill="1"/>
    <xf numFmtId="3" fontId="258" fillId="0" borderId="0" xfId="0" applyNumberFormat="1" applyFont="1"/>
    <xf numFmtId="3" fontId="258" fillId="0" borderId="0" xfId="0" applyNumberFormat="1" applyFont="1" applyFill="1"/>
    <xf numFmtId="0" fontId="250" fillId="0" borderId="0" xfId="0" applyFont="1" applyFill="1"/>
    <xf numFmtId="0" fontId="250" fillId="0" borderId="0" xfId="0" applyFont="1" applyFill="1"/>
    <xf numFmtId="0" fontId="250" fillId="0" borderId="0" xfId="0" applyFont="1" applyFill="1"/>
    <xf numFmtId="0" fontId="250" fillId="0" borderId="0" xfId="0" applyFont="1" applyFill="1"/>
    <xf numFmtId="0" fontId="259" fillId="0" borderId="0" xfId="0" applyFont="1" applyFill="1"/>
    <xf numFmtId="0" fontId="256" fillId="0" borderId="0" xfId="0" applyFont="1"/>
    <xf numFmtId="187" fontId="179" fillId="0" borderId="3" xfId="3" applyNumberFormat="1" applyFont="1" applyFill="1" applyBorder="1" applyAlignment="1">
      <alignment vertical="center"/>
    </xf>
    <xf numFmtId="0" fontId="250" fillId="0" borderId="0" xfId="0" applyFont="1" applyFill="1"/>
    <xf numFmtId="4" fontId="179" fillId="0" borderId="1" xfId="13" applyNumberFormat="1" applyFont="1" applyFill="1" applyBorder="1" applyAlignment="1">
      <alignment vertical="center"/>
    </xf>
    <xf numFmtId="10" fontId="4" fillId="0" borderId="0" xfId="0" applyNumberFormat="1" applyFont="1"/>
    <xf numFmtId="188" fontId="4" fillId="0" borderId="0" xfId="0" applyNumberFormat="1" applyFont="1"/>
    <xf numFmtId="4" fontId="4" fillId="0" borderId="0" xfId="0" applyNumberFormat="1" applyFont="1"/>
    <xf numFmtId="0" fontId="250" fillId="0" borderId="0" xfId="0" applyFont="1" applyFill="1"/>
    <xf numFmtId="0" fontId="250" fillId="0" borderId="0" xfId="0" applyFont="1" applyFill="1" applyAlignment="1">
      <alignment horizontal="center"/>
    </xf>
    <xf numFmtId="0" fontId="251" fillId="0" borderId="0" xfId="0" quotePrefix="1" applyFont="1" applyFill="1" applyAlignment="1">
      <alignment horizontal="left" vertical="center"/>
    </xf>
    <xf numFmtId="39" fontId="251" fillId="0" borderId="0" xfId="6" applyFont="1" applyFill="1" applyAlignment="1">
      <alignment vertical="center"/>
    </xf>
    <xf numFmtId="39" fontId="179" fillId="0" borderId="0" xfId="6" applyFont="1" applyFill="1" applyAlignment="1">
      <alignment vertical="center"/>
    </xf>
    <xf numFmtId="39" fontId="251" fillId="0" borderId="0" xfId="6" applyNumberFormat="1" applyFont="1" applyFill="1" applyAlignment="1">
      <alignment vertical="center"/>
    </xf>
    <xf numFmtId="40" fontId="179" fillId="0" borderId="0" xfId="7" applyNumberFormat="1" applyFont="1" applyFill="1" applyAlignment="1">
      <alignment vertical="center"/>
    </xf>
    <xf numFmtId="39" fontId="179" fillId="0" borderId="0" xfId="7" applyNumberFormat="1" applyFont="1" applyFill="1" applyAlignment="1">
      <alignment vertical="center"/>
    </xf>
    <xf numFmtId="39" fontId="179" fillId="0" borderId="0" xfId="7" applyNumberFormat="1" applyFont="1" applyFill="1" applyAlignment="1">
      <alignment horizontal="left" vertical="center"/>
    </xf>
    <xf numFmtId="0" fontId="250" fillId="0" borderId="0" xfId="0" applyFont="1" applyFill="1" applyAlignment="1">
      <alignment horizontal="left"/>
    </xf>
    <xf numFmtId="0" fontId="250" fillId="0" borderId="0" xfId="0" quotePrefix="1" applyFont="1" applyFill="1" applyAlignment="1">
      <alignment horizontal="left"/>
    </xf>
    <xf numFmtId="0" fontId="253" fillId="0" borderId="0" xfId="0" quotePrefix="1" applyFont="1" applyFill="1" applyAlignment="1">
      <alignment horizontal="left"/>
    </xf>
    <xf numFmtId="40" fontId="179" fillId="0" borderId="0" xfId="0" applyNumberFormat="1" applyFont="1" applyFill="1" applyBorder="1" applyAlignment="1">
      <alignment horizontal="left" vertical="center"/>
    </xf>
    <xf numFmtId="187" fontId="179" fillId="0" borderId="0" xfId="0" applyNumberFormat="1" applyFont="1" applyFill="1" applyBorder="1" applyAlignment="1">
      <alignment horizontal="left" vertical="center"/>
    </xf>
    <xf numFmtId="189" fontId="179" fillId="0" borderId="0" xfId="6" applyNumberFormat="1" applyFont="1" applyFill="1" applyAlignment="1">
      <alignment horizontal="left" vertical="center"/>
    </xf>
    <xf numFmtId="189" fontId="179" fillId="0" borderId="0" xfId="8" applyNumberFormat="1" applyFont="1" applyFill="1" applyAlignment="1">
      <alignment horizontal="left" vertical="center"/>
    </xf>
    <xf numFmtId="189" fontId="179" fillId="0" borderId="0" xfId="0" applyNumberFormat="1" applyFont="1" applyFill="1" applyAlignment="1">
      <alignment horizontal="left" vertical="center"/>
    </xf>
    <xf numFmtId="0" fontId="179" fillId="0" borderId="0" xfId="0" quotePrefix="1" applyFont="1" applyFill="1" applyBorder="1" applyAlignment="1">
      <alignment vertical="center"/>
    </xf>
    <xf numFmtId="0" fontId="250" fillId="0" borderId="0" xfId="0" applyFont="1" applyFill="1"/>
    <xf numFmtId="10" fontId="179" fillId="0" borderId="0" xfId="20" applyNumberFormat="1" applyFont="1" applyFill="1" applyAlignment="1">
      <alignment horizontal="center" vertical="center"/>
    </xf>
    <xf numFmtId="0" fontId="250" fillId="0" borderId="0" xfId="0" applyFont="1" applyFill="1"/>
    <xf numFmtId="43" fontId="4" fillId="0" borderId="0" xfId="1" applyFont="1"/>
    <xf numFmtId="43" fontId="179" fillId="0" borderId="0" xfId="1" applyFont="1" applyFill="1" applyAlignment="1">
      <alignment vertical="center"/>
    </xf>
    <xf numFmtId="43" fontId="250" fillId="0" borderId="3" xfId="1" applyFont="1" applyFill="1" applyBorder="1"/>
    <xf numFmtId="270" fontId="250" fillId="0" borderId="0" xfId="0" applyNumberFormat="1" applyFont="1" applyFill="1"/>
    <xf numFmtId="40" fontId="179" fillId="0" borderId="0" xfId="0" applyNumberFormat="1" applyFont="1" applyFill="1" applyAlignment="1">
      <alignment horizontal="left" vertical="center"/>
    </xf>
    <xf numFmtId="187" fontId="260" fillId="0" borderId="0" xfId="0" applyNumberFormat="1" applyFont="1" applyFill="1" applyBorder="1" applyAlignment="1">
      <alignment vertical="center"/>
    </xf>
    <xf numFmtId="0" fontId="260" fillId="0" borderId="0" xfId="0" applyNumberFormat="1" applyFont="1" applyFill="1" applyBorder="1" applyAlignment="1">
      <alignment vertical="center"/>
    </xf>
    <xf numFmtId="39" fontId="179" fillId="0" borderId="0" xfId="5" applyFont="1" applyFill="1" applyAlignment="1">
      <alignment horizontal="left" vertical="center"/>
    </xf>
    <xf numFmtId="188" fontId="250" fillId="0" borderId="0" xfId="0" applyNumberFormat="1" applyFont="1" applyFill="1"/>
    <xf numFmtId="0" fontId="252" fillId="0" borderId="0" xfId="0" quotePrefix="1" applyFont="1" applyFill="1"/>
    <xf numFmtId="0" fontId="255" fillId="0" borderId="0" xfId="0" applyFont="1" applyFill="1"/>
    <xf numFmtId="0" fontId="250" fillId="0" borderId="0" xfId="0" applyFont="1" applyFill="1" applyAlignment="1">
      <alignment horizontal="center"/>
    </xf>
    <xf numFmtId="0" fontId="250" fillId="0" borderId="0" xfId="0" applyFont="1" applyFill="1"/>
    <xf numFmtId="0" fontId="255" fillId="0" borderId="0" xfId="0" quotePrefix="1" applyFont="1" applyFill="1"/>
    <xf numFmtId="0" fontId="257" fillId="0" borderId="0" xfId="0" applyFont="1" applyFill="1"/>
    <xf numFmtId="0" fontId="257" fillId="0" borderId="0" xfId="0" applyFont="1" applyFill="1" applyAlignment="1">
      <alignment horizontal="center" vertical="center"/>
    </xf>
    <xf numFmtId="0" fontId="262" fillId="0" borderId="0" xfId="0" applyFont="1" applyFill="1"/>
    <xf numFmtId="0" fontId="263" fillId="0" borderId="0" xfId="0" applyFont="1" applyFill="1" applyBorder="1" applyAlignment="1">
      <alignment horizontal="right" vertical="center"/>
    </xf>
    <xf numFmtId="0" fontId="250" fillId="0" borderId="0" xfId="0" applyFont="1" applyFill="1" applyAlignment="1"/>
    <xf numFmtId="4" fontId="179" fillId="0" borderId="4" xfId="13" applyNumberFormat="1" applyFont="1" applyFill="1" applyBorder="1" applyAlignment="1">
      <alignment vertical="center"/>
    </xf>
    <xf numFmtId="0" fontId="250" fillId="0" borderId="0" xfId="0" applyFont="1" applyFill="1" applyAlignment="1">
      <alignment horizontal="right"/>
    </xf>
    <xf numFmtId="40" fontId="179" fillId="0" borderId="0" xfId="0" quotePrefix="1" applyNumberFormat="1" applyFont="1" applyFill="1" applyBorder="1" applyAlignment="1">
      <alignment vertical="center"/>
    </xf>
    <xf numFmtId="0" fontId="250" fillId="0" borderId="0" xfId="0" quotePrefix="1" applyFont="1" applyFill="1" applyAlignment="1">
      <alignment horizontal="center"/>
    </xf>
    <xf numFmtId="0" fontId="250" fillId="0" borderId="0" xfId="0" applyFont="1" applyFill="1"/>
    <xf numFmtId="43" fontId="4" fillId="0" borderId="0" xfId="0" applyNumberFormat="1" applyFont="1"/>
    <xf numFmtId="188" fontId="3" fillId="0" borderId="0" xfId="0" applyNumberFormat="1" applyFont="1" applyFill="1" applyAlignment="1">
      <alignment horizontal="center"/>
    </xf>
    <xf numFmtId="188" fontId="179" fillId="0" borderId="1" xfId="0" applyNumberFormat="1" applyFont="1" applyBorder="1"/>
    <xf numFmtId="188" fontId="3" fillId="0" borderId="1" xfId="0" applyNumberFormat="1" applyFont="1" applyBorder="1"/>
    <xf numFmtId="195" fontId="4" fillId="0" borderId="0" xfId="0" applyNumberFormat="1" applyFont="1"/>
    <xf numFmtId="0" fontId="250" fillId="0" borderId="0" xfId="0" applyFont="1" applyFill="1"/>
    <xf numFmtId="0" fontId="250" fillId="0" borderId="0" xfId="0" applyFont="1" applyAlignment="1">
      <alignment horizontal="center"/>
    </xf>
    <xf numFmtId="0" fontId="250" fillId="0" borderId="1" xfId="0" applyFont="1" applyBorder="1" applyAlignment="1">
      <alignment horizontal="center"/>
    </xf>
    <xf numFmtId="0" fontId="250" fillId="0" borderId="4" xfId="0" applyFont="1" applyBorder="1" applyAlignment="1">
      <alignment horizontal="center"/>
    </xf>
    <xf numFmtId="0" fontId="250" fillId="0" borderId="0" xfId="0" applyFont="1" applyBorder="1" applyAlignment="1">
      <alignment horizontal="center"/>
    </xf>
    <xf numFmtId="0" fontId="250" fillId="0" borderId="0" xfId="0" applyFont="1" applyFill="1"/>
    <xf numFmtId="40" fontId="179" fillId="0" borderId="0" xfId="3488" applyNumberFormat="1" applyFont="1" applyFill="1" applyAlignment="1">
      <alignment vertical="center"/>
    </xf>
    <xf numFmtId="0" fontId="179" fillId="0" borderId="0" xfId="0" applyFont="1" applyFill="1" applyAlignment="1">
      <alignment horizontal="right" vertical="center"/>
    </xf>
    <xf numFmtId="40" fontId="251" fillId="0" borderId="0" xfId="3488" applyNumberFormat="1" applyFont="1" applyFill="1" applyAlignment="1">
      <alignment vertical="center"/>
    </xf>
    <xf numFmtId="0" fontId="179" fillId="0" borderId="0" xfId="0" applyFont="1" applyBorder="1" applyAlignment="1">
      <alignment horizontal="center"/>
    </xf>
    <xf numFmtId="39" fontId="250" fillId="0" borderId="0" xfId="0" applyNumberFormat="1" applyFont="1" applyAlignment="1">
      <alignment horizontal="right"/>
    </xf>
    <xf numFmtId="0" fontId="179" fillId="0" borderId="4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260" fillId="0" borderId="1" xfId="0" applyFont="1" applyBorder="1" applyAlignment="1">
      <alignment horizontal="center"/>
    </xf>
    <xf numFmtId="0" fontId="251" fillId="0" borderId="0" xfId="0" applyFont="1"/>
    <xf numFmtId="188" fontId="179" fillId="0" borderId="0" xfId="0" applyNumberFormat="1" applyFont="1"/>
    <xf numFmtId="188" fontId="179" fillId="0" borderId="0" xfId="0" applyNumberFormat="1" applyFont="1" applyBorder="1"/>
    <xf numFmtId="0" fontId="179" fillId="0" borderId="0" xfId="0" applyFont="1"/>
    <xf numFmtId="188" fontId="179" fillId="0" borderId="4" xfId="0" applyNumberFormat="1" applyFont="1" applyBorder="1"/>
    <xf numFmtId="188" fontId="179" fillId="0" borderId="2" xfId="0" applyNumberFormat="1" applyFont="1" applyBorder="1"/>
    <xf numFmtId="188" fontId="179" fillId="0" borderId="36" xfId="0" applyNumberFormat="1" applyFont="1" applyBorder="1"/>
    <xf numFmtId="188" fontId="179" fillId="0" borderId="0" xfId="0" applyNumberFormat="1" applyFont="1" applyFill="1"/>
    <xf numFmtId="188" fontId="179" fillId="0" borderId="0" xfId="0" applyNumberFormat="1" applyFont="1" applyFill="1" applyBorder="1"/>
    <xf numFmtId="188" fontId="179" fillId="0" borderId="0" xfId="0" applyNumberFormat="1" applyFont="1" applyBorder="1" applyAlignment="1">
      <alignment horizontal="center"/>
    </xf>
    <xf numFmtId="40" fontId="250" fillId="0" borderId="0" xfId="0" applyNumberFormat="1" applyFont="1"/>
    <xf numFmtId="43" fontId="179" fillId="0" borderId="0" xfId="13" applyFont="1" applyFill="1" applyBorder="1" applyAlignment="1">
      <alignment horizontal="center" vertical="center"/>
    </xf>
    <xf numFmtId="187" fontId="179" fillId="0" borderId="4" xfId="13" applyNumberFormat="1" applyFont="1" applyFill="1" applyBorder="1" applyAlignment="1">
      <alignment vertical="center"/>
    </xf>
    <xf numFmtId="187" fontId="179" fillId="0" borderId="2" xfId="13" applyNumberFormat="1" applyFont="1" applyFill="1" applyBorder="1" applyAlignment="1">
      <alignment vertical="center"/>
    </xf>
    <xf numFmtId="187" fontId="179" fillId="0" borderId="36" xfId="13" applyNumberFormat="1" applyFont="1" applyFill="1" applyBorder="1" applyAlignment="1">
      <alignment vertical="center"/>
    </xf>
    <xf numFmtId="187" fontId="179" fillId="0" borderId="6" xfId="13" applyNumberFormat="1" applyFont="1" applyFill="1" applyBorder="1" applyAlignment="1">
      <alignment vertical="center"/>
    </xf>
    <xf numFmtId="0" fontId="265" fillId="0" borderId="0" xfId="0" applyFont="1" applyFill="1"/>
    <xf numFmtId="39" fontId="250" fillId="0" borderId="0" xfId="0" applyNumberFormat="1" applyFont="1" applyFill="1" applyAlignment="1">
      <alignment horizontal="right"/>
    </xf>
    <xf numFmtId="0" fontId="179" fillId="0" borderId="0" xfId="0" applyFont="1" applyFill="1" applyAlignment="1">
      <alignment horizontal="center"/>
    </xf>
    <xf numFmtId="191" fontId="251" fillId="0" borderId="0" xfId="0" applyNumberFormat="1" applyFont="1" applyFill="1" applyAlignment="1">
      <alignment vertical="center"/>
    </xf>
    <xf numFmtId="0" fontId="250" fillId="0" borderId="0" xfId="0" applyFont="1" applyFill="1" applyAlignment="1">
      <alignment vertical="center"/>
    </xf>
    <xf numFmtId="188" fontId="179" fillId="0" borderId="2" xfId="0" applyNumberFormat="1" applyFont="1" applyFill="1" applyBorder="1"/>
    <xf numFmtId="191" fontId="179" fillId="0" borderId="0" xfId="23" applyNumberFormat="1" applyFont="1" applyFill="1" applyAlignment="1">
      <alignment vertical="center"/>
    </xf>
    <xf numFmtId="0" fontId="252" fillId="0" borderId="0" xfId="0" applyFont="1" applyFill="1" applyAlignment="1">
      <alignment vertical="center"/>
    </xf>
    <xf numFmtId="188" fontId="179" fillId="0" borderId="3" xfId="0" applyNumberFormat="1" applyFont="1" applyFill="1" applyBorder="1"/>
    <xf numFmtId="0" fontId="179" fillId="0" borderId="4" xfId="0" applyFont="1" applyFill="1" applyBorder="1" applyAlignment="1">
      <alignment vertical="top"/>
    </xf>
    <xf numFmtId="0" fontId="250" fillId="0" borderId="4" xfId="0" applyFont="1" applyFill="1" applyBorder="1" applyAlignment="1">
      <alignment vertical="top" wrapText="1"/>
    </xf>
    <xf numFmtId="0" fontId="179" fillId="0" borderId="0" xfId="0" applyFont="1" applyFill="1" applyBorder="1" applyAlignment="1">
      <alignment vertical="top"/>
    </xf>
    <xf numFmtId="0" fontId="250" fillId="0" borderId="0" xfId="0" applyFont="1" applyFill="1" applyBorder="1" applyAlignment="1">
      <alignment vertical="top" wrapText="1"/>
    </xf>
    <xf numFmtId="0" fontId="179" fillId="0" borderId="0" xfId="0" applyFont="1" applyFill="1" applyBorder="1"/>
    <xf numFmtId="0" fontId="250" fillId="0" borderId="0" xfId="0" quotePrefix="1" applyFont="1" applyFill="1" applyAlignment="1">
      <alignment vertical="center"/>
    </xf>
    <xf numFmtId="188" fontId="179" fillId="0" borderId="36" xfId="0" applyNumberFormat="1" applyFont="1" applyFill="1" applyBorder="1"/>
    <xf numFmtId="0" fontId="250" fillId="0" borderId="4" xfId="0" applyFont="1" applyFill="1" applyBorder="1" applyAlignment="1">
      <alignment vertical="top"/>
    </xf>
    <xf numFmtId="0" fontId="250" fillId="0" borderId="0" xfId="0" applyFont="1" applyFill="1" applyAlignment="1">
      <alignment vertical="top"/>
    </xf>
    <xf numFmtId="0" fontId="250" fillId="0" borderId="0" xfId="0" applyFont="1" applyFill="1" applyBorder="1" applyAlignment="1">
      <alignment vertical="top"/>
    </xf>
    <xf numFmtId="0" fontId="250" fillId="0" borderId="1" xfId="0" applyFont="1" applyFill="1" applyBorder="1"/>
    <xf numFmtId="40" fontId="250" fillId="0" borderId="2" xfId="0" applyNumberFormat="1" applyFont="1" applyFill="1" applyBorder="1" applyAlignment="1">
      <alignment horizontal="center"/>
    </xf>
    <xf numFmtId="188" fontId="179" fillId="0" borderId="1" xfId="0" applyNumberFormat="1" applyFont="1" applyFill="1" applyBorder="1" applyAlignment="1">
      <alignment vertical="center"/>
    </xf>
    <xf numFmtId="188" fontId="179" fillId="0" borderId="36" xfId="0" applyNumberFormat="1" applyFont="1" applyFill="1" applyBorder="1" applyAlignment="1">
      <alignment vertical="center"/>
    </xf>
    <xf numFmtId="271" fontId="179" fillId="0" borderId="0" xfId="2" applyNumberFormat="1" applyFont="1" applyFill="1" applyAlignment="1" applyProtection="1">
      <alignment horizontal="left"/>
    </xf>
    <xf numFmtId="10" fontId="179" fillId="0" borderId="0" xfId="0" applyNumberFormat="1" applyFont="1" applyFill="1" applyAlignment="1"/>
    <xf numFmtId="0" fontId="179" fillId="0" borderId="0" xfId="0" applyFont="1" applyFill="1" applyAlignment="1"/>
    <xf numFmtId="9" fontId="179" fillId="0" borderId="0" xfId="20" applyFont="1" applyFill="1" applyAlignment="1">
      <alignment horizontal="right"/>
    </xf>
    <xf numFmtId="0" fontId="179" fillId="0" borderId="0" xfId="16" applyFont="1" applyFill="1" applyAlignment="1"/>
    <xf numFmtId="0" fontId="179" fillId="0" borderId="0" xfId="16" applyFont="1" applyFill="1" applyAlignment="1">
      <alignment horizontal="left"/>
    </xf>
    <xf numFmtId="0" fontId="179" fillId="0" borderId="0" xfId="0" applyFont="1" applyFill="1" applyAlignment="1">
      <alignment horizontal="left"/>
    </xf>
    <xf numFmtId="0" fontId="260" fillId="0" borderId="0" xfId="0" applyFont="1" applyFill="1"/>
    <xf numFmtId="40" fontId="3" fillId="0" borderId="0" xfId="5" applyNumberFormat="1" applyFont="1" applyFill="1" applyAlignment="1">
      <alignment horizontal="center" vertical="center"/>
    </xf>
    <xf numFmtId="0" fontId="251" fillId="0" borderId="0" xfId="0" quotePrefix="1" applyFont="1" applyFill="1" applyAlignment="1">
      <alignment vertical="center"/>
    </xf>
    <xf numFmtId="0" fontId="251" fillId="0" borderId="0" xfId="21" applyFont="1" applyFill="1" applyAlignment="1">
      <alignment vertical="center"/>
    </xf>
    <xf numFmtId="40" fontId="266" fillId="0" borderId="0" xfId="4612" applyNumberFormat="1" applyFont="1" applyFill="1" applyAlignment="1">
      <alignment horizontal="center" vertical="center"/>
    </xf>
    <xf numFmtId="194" fontId="266" fillId="0" borderId="0" xfId="2835" applyNumberFormat="1" applyFont="1" applyFill="1" applyBorder="1" applyAlignment="1">
      <alignment horizontal="center" vertical="center"/>
    </xf>
    <xf numFmtId="194" fontId="179" fillId="0" borderId="0" xfId="2835" applyNumberFormat="1" applyFont="1" applyFill="1" applyBorder="1" applyAlignment="1">
      <alignment vertical="center"/>
    </xf>
    <xf numFmtId="43" fontId="266" fillId="0" borderId="0" xfId="4293" applyFont="1" applyFill="1" applyBorder="1" applyAlignment="1">
      <alignment horizontal="center" vertical="center"/>
    </xf>
    <xf numFmtId="43" fontId="179" fillId="0" borderId="0" xfId="4293" applyFont="1" applyFill="1" applyBorder="1" applyAlignment="1">
      <alignment horizontal="center" vertical="center"/>
    </xf>
    <xf numFmtId="40" fontId="266" fillId="0" borderId="0" xfId="0" applyNumberFormat="1" applyFont="1" applyFill="1" applyBorder="1" applyAlignment="1">
      <alignment horizontal="center" vertical="center"/>
    </xf>
    <xf numFmtId="40" fontId="179" fillId="0" borderId="0" xfId="4612" applyNumberFormat="1" applyFont="1" applyFill="1" applyAlignment="1">
      <alignment vertical="center"/>
    </xf>
    <xf numFmtId="225" fontId="179" fillId="0" borderId="0" xfId="4293" applyNumberFormat="1" applyFont="1" applyFill="1" applyBorder="1" applyAlignment="1">
      <alignment vertical="center"/>
    </xf>
    <xf numFmtId="0" fontId="267" fillId="0" borderId="0" xfId="0" applyFont="1" applyFill="1" applyAlignment="1">
      <alignment vertical="center"/>
    </xf>
    <xf numFmtId="0" fontId="179" fillId="0" borderId="0" xfId="0" quotePrefix="1" applyFont="1" applyFill="1"/>
    <xf numFmtId="40" fontId="179" fillId="0" borderId="0" xfId="0" applyNumberFormat="1" applyFont="1" applyFill="1" applyAlignment="1">
      <alignment horizontal="right"/>
    </xf>
    <xf numFmtId="40" fontId="179" fillId="0" borderId="0" xfId="0" applyNumberFormat="1" applyFont="1" applyFill="1" applyAlignment="1">
      <alignment horizontal="center"/>
    </xf>
    <xf numFmtId="40" fontId="179" fillId="0" borderId="0" xfId="21" applyNumberFormat="1" applyFont="1" applyFill="1" applyAlignment="1">
      <alignment horizontal="left" vertical="center"/>
    </xf>
    <xf numFmtId="40" fontId="179" fillId="0" borderId="0" xfId="4612" applyNumberFormat="1" applyFont="1" applyFill="1" applyAlignment="1" applyProtection="1">
      <alignment horizontal="left" vertical="center"/>
    </xf>
    <xf numFmtId="40" fontId="179" fillId="0" borderId="0" xfId="0" applyNumberFormat="1" applyFont="1" applyFill="1" applyBorder="1" applyAlignment="1">
      <alignment horizontal="center" vertical="center"/>
    </xf>
    <xf numFmtId="0" fontId="179" fillId="0" borderId="0" xfId="0" applyFont="1" applyFill="1" applyBorder="1" applyAlignment="1">
      <alignment horizontal="center" vertical="center"/>
    </xf>
    <xf numFmtId="0" fontId="251" fillId="0" borderId="0" xfId="0" quotePrefix="1" applyFont="1" applyFill="1"/>
    <xf numFmtId="0" fontId="252" fillId="0" borderId="0" xfId="0" quotePrefix="1" applyFont="1" applyFill="1" applyBorder="1"/>
    <xf numFmtId="40" fontId="251" fillId="0" borderId="0" xfId="4612" applyNumberFormat="1" applyFont="1" applyFill="1" applyAlignment="1" applyProtection="1">
      <alignment horizontal="left" vertical="center"/>
    </xf>
    <xf numFmtId="189" fontId="179" fillId="0" borderId="0" xfId="4609" applyNumberFormat="1" applyFont="1" applyFill="1" applyAlignment="1">
      <alignment vertical="center"/>
    </xf>
    <xf numFmtId="0" fontId="250" fillId="0" borderId="0" xfId="0" applyFont="1" applyFill="1" applyBorder="1" applyAlignment="1">
      <alignment horizontal="center"/>
    </xf>
    <xf numFmtId="40" fontId="250" fillId="0" borderId="0" xfId="0" applyNumberFormat="1" applyFont="1" applyFill="1" applyBorder="1" applyAlignment="1">
      <alignment horizontal="right"/>
    </xf>
    <xf numFmtId="0" fontId="250" fillId="0" borderId="2" xfId="0" applyFont="1" applyFill="1" applyBorder="1" applyAlignment="1">
      <alignment horizontal="center" vertical="top"/>
    </xf>
    <xf numFmtId="0" fontId="250" fillId="0" borderId="4" xfId="0" applyFont="1" applyFill="1" applyBorder="1" applyAlignment="1">
      <alignment horizontal="center"/>
    </xf>
    <xf numFmtId="0" fontId="250" fillId="0" borderId="2" xfId="0" applyFont="1" applyFill="1" applyBorder="1" applyAlignment="1">
      <alignment horizontal="center" vertical="top" wrapText="1"/>
    </xf>
    <xf numFmtId="0" fontId="250" fillId="0" borderId="4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40" fontId="179" fillId="0" borderId="0" xfId="4611" applyNumberFormat="1" applyFont="1" applyFill="1" applyAlignment="1" applyProtection="1">
      <alignment horizontal="left" vertical="center"/>
    </xf>
    <xf numFmtId="4" fontId="250" fillId="0" borderId="0" xfId="0" applyNumberFormat="1" applyFont="1" applyFill="1" applyBorder="1"/>
    <xf numFmtId="40" fontId="251" fillId="0" borderId="0" xfId="2" applyNumberFormat="1" applyFont="1" applyFill="1" applyBorder="1" applyAlignment="1" applyProtection="1">
      <alignment horizontal="left" vertical="center"/>
    </xf>
    <xf numFmtId="39" fontId="179" fillId="0" borderId="0" xfId="19" applyNumberFormat="1" applyFont="1" applyFill="1" applyBorder="1" applyAlignment="1">
      <alignment horizontal="center" vertical="top"/>
    </xf>
    <xf numFmtId="0" fontId="251" fillId="0" borderId="0" xfId="0" applyFont="1" applyFill="1" applyBorder="1"/>
    <xf numFmtId="0" fontId="251" fillId="0" borderId="0" xfId="4610" applyFont="1" applyFill="1" applyAlignment="1">
      <alignment vertical="center"/>
    </xf>
    <xf numFmtId="0" fontId="179" fillId="0" borderId="0" xfId="4610" applyFont="1" applyFill="1" applyAlignment="1">
      <alignment vertical="center"/>
    </xf>
    <xf numFmtId="39" fontId="179" fillId="0" borderId="0" xfId="19" applyNumberFormat="1" applyFont="1" applyFill="1" applyBorder="1" applyAlignment="1">
      <alignment horizontal="left" vertical="center"/>
    </xf>
    <xf numFmtId="272" fontId="251" fillId="0" borderId="0" xfId="2" applyNumberFormat="1" applyFont="1" applyFill="1" applyAlignment="1">
      <alignment vertical="center"/>
    </xf>
    <xf numFmtId="40" fontId="250" fillId="0" borderId="0" xfId="0" applyNumberFormat="1" applyFont="1" applyFill="1" applyBorder="1" applyAlignment="1">
      <alignment horizontal="center"/>
    </xf>
    <xf numFmtId="0" fontId="250" fillId="0" borderId="0" xfId="0" quotePrefix="1" applyFont="1" applyFill="1" applyBorder="1"/>
    <xf numFmtId="0" fontId="252" fillId="0" borderId="0" xfId="0" applyFont="1" applyFill="1" applyBorder="1"/>
    <xf numFmtId="39" fontId="251" fillId="0" borderId="0" xfId="0" applyNumberFormat="1" applyFont="1" applyFill="1" applyAlignment="1">
      <alignment vertical="center"/>
    </xf>
    <xf numFmtId="189" fontId="179" fillId="0" borderId="0" xfId="25" quotePrefix="1" applyNumberFormat="1" applyFont="1" applyFill="1" applyBorder="1" applyAlignment="1">
      <alignment horizontal="center" vertical="center"/>
    </xf>
    <xf numFmtId="0" fontId="250" fillId="0" borderId="0" xfId="0" applyFont="1" applyFill="1" applyBorder="1" applyAlignment="1">
      <alignment vertical="center"/>
    </xf>
    <xf numFmtId="39" fontId="179" fillId="0" borderId="0" xfId="26" applyFont="1" applyFill="1" applyBorder="1" applyAlignment="1">
      <alignment vertical="center"/>
    </xf>
    <xf numFmtId="0" fontId="250" fillId="0" borderId="0" xfId="0" applyFont="1" applyFill="1" applyBorder="1" applyAlignment="1"/>
    <xf numFmtId="188" fontId="179" fillId="0" borderId="0" xfId="0" applyNumberFormat="1" applyFont="1" applyFill="1" applyBorder="1" applyAlignment="1">
      <alignment horizontal="left"/>
    </xf>
    <xf numFmtId="40" fontId="251" fillId="0" borderId="0" xfId="0" applyNumberFormat="1" applyFont="1" applyFill="1" applyBorder="1" applyAlignment="1">
      <alignment vertical="center"/>
    </xf>
    <xf numFmtId="0" fontId="250" fillId="0" borderId="0" xfId="0" applyFont="1" applyFill="1"/>
    <xf numFmtId="0" fontId="4" fillId="0" borderId="0" xfId="0" quotePrefix="1" applyFont="1" applyAlignment="1">
      <alignment horizontal="center"/>
    </xf>
    <xf numFmtId="187" fontId="179" fillId="0" borderId="1" xfId="13" applyNumberFormat="1" applyFont="1" applyFill="1" applyBorder="1" applyAlignment="1">
      <alignment vertical="center"/>
    </xf>
    <xf numFmtId="0" fontId="179" fillId="0" borderId="0" xfId="0" quotePrefix="1" applyNumberFormat="1" applyFont="1" applyFill="1" applyBorder="1" applyAlignment="1">
      <alignment vertical="center"/>
    </xf>
    <xf numFmtId="0" fontId="250" fillId="0" borderId="0" xfId="0" quotePrefix="1" applyFont="1" applyFill="1" applyAlignment="1">
      <alignment horizontal="center"/>
    </xf>
    <xf numFmtId="0" fontId="250" fillId="0" borderId="0" xfId="0" applyFont="1" applyFill="1"/>
    <xf numFmtId="0" fontId="250" fillId="0" borderId="0" xfId="0" applyFont="1" applyFill="1" applyAlignment="1">
      <alignment horizontal="center"/>
    </xf>
    <xf numFmtId="0" fontId="250" fillId="0" borderId="1" xfId="0" applyFont="1" applyFill="1" applyBorder="1" applyAlignment="1">
      <alignment horizontal="center"/>
    </xf>
    <xf numFmtId="0" fontId="179" fillId="0" borderId="0" xfId="0" applyFont="1" applyFill="1" applyAlignment="1">
      <alignment horizontal="center" vertical="center"/>
    </xf>
    <xf numFmtId="40" fontId="179" fillId="0" borderId="0" xfId="0" applyNumberFormat="1" applyFont="1" applyFill="1" applyAlignment="1">
      <alignment horizontal="center" vertical="center"/>
    </xf>
    <xf numFmtId="188" fontId="251" fillId="0" borderId="0" xfId="0" applyNumberFormat="1" applyFont="1" applyFill="1" applyBorder="1" applyAlignment="1">
      <alignment horizontal="right"/>
    </xf>
    <xf numFmtId="0" fontId="261" fillId="0" borderId="0" xfId="0" applyFont="1" applyFill="1"/>
    <xf numFmtId="269" fontId="250" fillId="0" borderId="0" xfId="0" applyNumberFormat="1" applyFont="1" applyFill="1"/>
    <xf numFmtId="0" fontId="250" fillId="0" borderId="0" xfId="0" quotePrefix="1" applyFont="1" applyFill="1" applyAlignment="1">
      <alignment horizontal="center"/>
    </xf>
    <xf numFmtId="0" fontId="250" fillId="0" borderId="0" xfId="0" applyFont="1" applyFill="1"/>
    <xf numFmtId="0" fontId="252" fillId="0" borderId="0" xfId="0" applyFont="1" applyFill="1" applyAlignment="1">
      <alignment horizontal="center"/>
    </xf>
    <xf numFmtId="0" fontId="250" fillId="0" borderId="0" xfId="0" applyFont="1" applyAlignment="1">
      <alignment horizontal="center"/>
    </xf>
    <xf numFmtId="40" fontId="250" fillId="0" borderId="0" xfId="0" applyNumberFormat="1" applyFont="1" applyAlignment="1">
      <alignment horizontal="center"/>
    </xf>
    <xf numFmtId="0" fontId="250" fillId="0" borderId="0" xfId="0" quotePrefix="1" applyFont="1" applyAlignment="1">
      <alignment horizontal="center"/>
    </xf>
    <xf numFmtId="40" fontId="250" fillId="0" borderId="0" xfId="0" applyNumberFormat="1" applyFont="1" applyFill="1" applyAlignment="1">
      <alignment horizontal="center"/>
    </xf>
    <xf numFmtId="0" fontId="250" fillId="0" borderId="0" xfId="0" applyFont="1" applyFill="1" applyAlignment="1">
      <alignment horizontal="center"/>
    </xf>
    <xf numFmtId="0" fontId="250" fillId="0" borderId="4" xfId="0" applyFont="1" applyFill="1" applyBorder="1" applyAlignment="1">
      <alignment horizontal="center" vertical="top" wrapText="1"/>
    </xf>
    <xf numFmtId="0" fontId="250" fillId="0" borderId="0" xfId="0" applyFont="1" applyFill="1" applyBorder="1" applyAlignment="1">
      <alignment horizontal="center" vertical="top" wrapText="1"/>
    </xf>
    <xf numFmtId="0" fontId="250" fillId="0" borderId="1" xfId="0" applyFont="1" applyFill="1" applyBorder="1" applyAlignment="1">
      <alignment horizontal="center" vertical="top" wrapText="1"/>
    </xf>
    <xf numFmtId="0" fontId="250" fillId="0" borderId="1" xfId="0" quotePrefix="1" applyFont="1" applyFill="1" applyBorder="1" applyAlignment="1">
      <alignment horizontal="center"/>
    </xf>
    <xf numFmtId="0" fontId="250" fillId="0" borderId="1" xfId="0" applyFont="1" applyFill="1" applyBorder="1" applyAlignment="1">
      <alignment horizontal="center"/>
    </xf>
    <xf numFmtId="0" fontId="250" fillId="0" borderId="4" xfId="0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79" fillId="0" borderId="0" xfId="0" applyFont="1" applyFill="1" applyAlignment="1">
      <alignment horizontal="center" vertical="center"/>
    </xf>
    <xf numFmtId="40" fontId="179" fillId="0" borderId="0" xfId="0" applyNumberFormat="1" applyFont="1" applyFill="1" applyAlignment="1">
      <alignment horizontal="center" vertical="center"/>
    </xf>
    <xf numFmtId="0" fontId="179" fillId="0" borderId="0" xfId="0" quotePrefix="1" applyFont="1" applyFill="1" applyAlignment="1">
      <alignment horizontal="center"/>
    </xf>
    <xf numFmtId="0" fontId="179" fillId="0" borderId="0" xfId="0" applyFont="1" applyFill="1" applyAlignment="1">
      <alignment horizontal="center"/>
    </xf>
    <xf numFmtId="0" fontId="250" fillId="0" borderId="0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 vertical="top"/>
    </xf>
    <xf numFmtId="0" fontId="250" fillId="0" borderId="1" xfId="0" applyFont="1" applyFill="1" applyBorder="1" applyAlignment="1">
      <alignment horizontal="center" vertical="top"/>
    </xf>
    <xf numFmtId="0" fontId="250" fillId="0" borderId="0" xfId="0" quotePrefix="1" applyFont="1" applyFill="1" applyBorder="1" applyAlignment="1">
      <alignment horizontal="center"/>
    </xf>
    <xf numFmtId="0" fontId="179" fillId="0" borderId="1" xfId="0" applyFont="1" applyFill="1" applyBorder="1" applyAlignment="1">
      <alignment horizontal="center"/>
    </xf>
  </cellXfs>
  <cellStyles count="4613">
    <cellStyle name="(Normal)" xfId="27"/>
    <cellStyle name="??" xfId="28"/>
    <cellStyle name="?? [0.00]_ADMAG" xfId="29"/>
    <cellStyle name="???" xfId="30"/>
    <cellStyle name="???? [0.00]_ADMAG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ADMAG" xfId="37"/>
    <cellStyle name="???[0]_liz-ss" xfId="38"/>
    <cellStyle name="???_'01.11" xfId="39"/>
    <cellStyle name="??_ADMAG" xfId="40"/>
    <cellStyle name="’??? [0.00]_TMCA Spreadsheet(body)" xfId="41"/>
    <cellStyle name="’???_TMCA Spreadsheet(body)" xfId="42"/>
    <cellStyle name="•W?_TMCA Spreadsheet(body)" xfId="43"/>
    <cellStyle name="0,0_x000d__x000a_NA_x000d__x000a_" xfId="44"/>
    <cellStyle name="0,0_x000d__x000a_NA_x000d__x000a_ 2" xfId="45"/>
    <cellStyle name="0,0_x000d__x000a_NA_x000d__x000a_ 2 2" xfId="46"/>
    <cellStyle name="0,0_x000d__x000a_NA_x000d__x000a_ 3" xfId="47"/>
    <cellStyle name="0,0_x000d__x000a_NA_x000d__x000a_ 3 2" xfId="48"/>
    <cellStyle name="0000" xfId="49"/>
    <cellStyle name="000000" xfId="50"/>
    <cellStyle name="20% - Accent1 10" xfId="51"/>
    <cellStyle name="20% - Accent1 11" xfId="52"/>
    <cellStyle name="20% - Accent1 12" xfId="53"/>
    <cellStyle name="20% - Accent1 13" xfId="54"/>
    <cellStyle name="20% - Accent1 14" xfId="55"/>
    <cellStyle name="20% - Accent1 15" xfId="56"/>
    <cellStyle name="20% - Accent1 16" xfId="57"/>
    <cellStyle name="20% - Accent1 17" xfId="58"/>
    <cellStyle name="20% - Accent1 18" xfId="59"/>
    <cellStyle name="20% - Accent1 19" xfId="60"/>
    <cellStyle name="20% - Accent1 2" xfId="61"/>
    <cellStyle name="20% - Accent1 2 2" xfId="62"/>
    <cellStyle name="20% - Accent1 2 2 2" xfId="63"/>
    <cellStyle name="20% - Accent1 2 2 2 2" xfId="64"/>
    <cellStyle name="20% - Accent1 2 2 3" xfId="65"/>
    <cellStyle name="20% - Accent1 2 3" xfId="66"/>
    <cellStyle name="20% - Accent1 2 3 2" xfId="67"/>
    <cellStyle name="20% - Accent1 2 4" xfId="68"/>
    <cellStyle name="20% - Accent1 2 5" xfId="69"/>
    <cellStyle name="20% - Accent1 20" xfId="70"/>
    <cellStyle name="20% - Accent1 21" xfId="71"/>
    <cellStyle name="20% - Accent1 22" xfId="72"/>
    <cellStyle name="20% - Accent1 3" xfId="73"/>
    <cellStyle name="20% - Accent1 3 2" xfId="74"/>
    <cellStyle name="20% - Accent1 3 2 2" xfId="75"/>
    <cellStyle name="20% - Accent1 3 3" xfId="76"/>
    <cellStyle name="20% - Accent1 3 4" xfId="77"/>
    <cellStyle name="20% - Accent1 4" xfId="78"/>
    <cellStyle name="20% - Accent1 4 2" xfId="79"/>
    <cellStyle name="20% - Accent1 4 2 2" xfId="80"/>
    <cellStyle name="20% - Accent1 4 3" xfId="81"/>
    <cellStyle name="20% - Accent1 5" xfId="82"/>
    <cellStyle name="20% - Accent1 5 2" xfId="83"/>
    <cellStyle name="20% - Accent1 5 2 2" xfId="84"/>
    <cellStyle name="20% - Accent1 5 3" xfId="85"/>
    <cellStyle name="20% - Accent1 6" xfId="86"/>
    <cellStyle name="20% - Accent1 6 2" xfId="87"/>
    <cellStyle name="20% - Accent1 7" xfId="88"/>
    <cellStyle name="20% - Accent1 7 2" xfId="89"/>
    <cellStyle name="20% - Accent1 8" xfId="90"/>
    <cellStyle name="20% - Accent1 8 2" xfId="91"/>
    <cellStyle name="20% - Accent1 9" xfId="92"/>
    <cellStyle name="20% - Accent2 10" xfId="93"/>
    <cellStyle name="20% - Accent2 11" xfId="94"/>
    <cellStyle name="20% - Accent2 12" xfId="95"/>
    <cellStyle name="20% - Accent2 13" xfId="96"/>
    <cellStyle name="20% - Accent2 14" xfId="97"/>
    <cellStyle name="20% - Accent2 15" xfId="98"/>
    <cellStyle name="20% - Accent2 16" xfId="99"/>
    <cellStyle name="20% - Accent2 17" xfId="100"/>
    <cellStyle name="20% - Accent2 18" xfId="101"/>
    <cellStyle name="20% - Accent2 19" xfId="102"/>
    <cellStyle name="20% - Accent2 2" xfId="103"/>
    <cellStyle name="20% - Accent2 2 2" xfId="104"/>
    <cellStyle name="20% - Accent2 2 2 2" xfId="105"/>
    <cellStyle name="20% - Accent2 2 2 2 2" xfId="106"/>
    <cellStyle name="20% - Accent2 2 2 3" xfId="107"/>
    <cellStyle name="20% - Accent2 2 3" xfId="108"/>
    <cellStyle name="20% - Accent2 2 3 2" xfId="109"/>
    <cellStyle name="20% - Accent2 2 4" xfId="110"/>
    <cellStyle name="20% - Accent2 2 5" xfId="111"/>
    <cellStyle name="20% - Accent2 20" xfId="112"/>
    <cellStyle name="20% - Accent2 21" xfId="113"/>
    <cellStyle name="20% - Accent2 22" xfId="114"/>
    <cellStyle name="20% - Accent2 3" xfId="115"/>
    <cellStyle name="20% - Accent2 3 2" xfId="116"/>
    <cellStyle name="20% - Accent2 3 2 2" xfId="117"/>
    <cellStyle name="20% - Accent2 3 3" xfId="118"/>
    <cellStyle name="20% - Accent2 3 4" xfId="119"/>
    <cellStyle name="20% - Accent2 4" xfId="120"/>
    <cellStyle name="20% - Accent2 4 2" xfId="121"/>
    <cellStyle name="20% - Accent2 4 2 2" xfId="122"/>
    <cellStyle name="20% - Accent2 4 3" xfId="123"/>
    <cellStyle name="20% - Accent2 5" xfId="124"/>
    <cellStyle name="20% - Accent2 5 2" xfId="125"/>
    <cellStyle name="20% - Accent2 5 2 2" xfId="126"/>
    <cellStyle name="20% - Accent2 5 3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8 2" xfId="133"/>
    <cellStyle name="20% - Accent2 9" xfId="134"/>
    <cellStyle name="20% - Accent3 10" xfId="135"/>
    <cellStyle name="20% - Accent3 11" xfId="136"/>
    <cellStyle name="20% - Accent3 12" xfId="137"/>
    <cellStyle name="20% - Accent3 13" xfId="138"/>
    <cellStyle name="20% - Accent3 14" xfId="139"/>
    <cellStyle name="20% - Accent3 15" xfId="140"/>
    <cellStyle name="20% - Accent3 16" xfId="141"/>
    <cellStyle name="20% - Accent3 17" xfId="142"/>
    <cellStyle name="20% - Accent3 18" xfId="143"/>
    <cellStyle name="20% - Accent3 19" xfId="144"/>
    <cellStyle name="20% - Accent3 2" xfId="145"/>
    <cellStyle name="20% - Accent3 2 2" xfId="146"/>
    <cellStyle name="20% - Accent3 2 2 2" xfId="147"/>
    <cellStyle name="20% - Accent3 2 2 2 2" xfId="148"/>
    <cellStyle name="20% - Accent3 2 2 3" xfId="149"/>
    <cellStyle name="20% - Accent3 2 3" xfId="150"/>
    <cellStyle name="20% - Accent3 2 3 2" xfId="151"/>
    <cellStyle name="20% - Accent3 2 4" xfId="152"/>
    <cellStyle name="20% - Accent3 2 5" xfId="153"/>
    <cellStyle name="20% - Accent3 20" xfId="154"/>
    <cellStyle name="20% - Accent3 21" xfId="155"/>
    <cellStyle name="20% - Accent3 22" xfId="156"/>
    <cellStyle name="20% - Accent3 3" xfId="157"/>
    <cellStyle name="20% - Accent3 3 2" xfId="158"/>
    <cellStyle name="20% - Accent3 3 2 2" xfId="159"/>
    <cellStyle name="20% - Accent3 3 3" xfId="160"/>
    <cellStyle name="20% - Accent3 3 4" xfId="161"/>
    <cellStyle name="20% - Accent3 4" xfId="162"/>
    <cellStyle name="20% - Accent3 4 2" xfId="163"/>
    <cellStyle name="20% - Accent3 4 2 2" xfId="164"/>
    <cellStyle name="20% - Accent3 4 3" xfId="165"/>
    <cellStyle name="20% - Accent3 5" xfId="166"/>
    <cellStyle name="20% - Accent3 5 2" xfId="167"/>
    <cellStyle name="20% - Accent3 5 2 2" xfId="168"/>
    <cellStyle name="20% - Accent3 5 3" xfId="169"/>
    <cellStyle name="20% - Accent3 6" xfId="170"/>
    <cellStyle name="20% - Accent3 6 2" xfId="171"/>
    <cellStyle name="20% - Accent3 7" xfId="172"/>
    <cellStyle name="20% - Accent3 7 2" xfId="173"/>
    <cellStyle name="20% - Accent3 8" xfId="174"/>
    <cellStyle name="20% - Accent3 8 2" xfId="175"/>
    <cellStyle name="20% - Accent3 9" xfId="176"/>
    <cellStyle name="20% - Accent4 10" xfId="177"/>
    <cellStyle name="20% - Accent4 11" xfId="178"/>
    <cellStyle name="20% - Accent4 12" xfId="179"/>
    <cellStyle name="20% - Accent4 13" xfId="180"/>
    <cellStyle name="20% - Accent4 14" xfId="181"/>
    <cellStyle name="20% - Accent4 15" xfId="182"/>
    <cellStyle name="20% - Accent4 16" xfId="183"/>
    <cellStyle name="20% - Accent4 17" xfId="184"/>
    <cellStyle name="20% - Accent4 18" xfId="185"/>
    <cellStyle name="20% - Accent4 19" xfId="186"/>
    <cellStyle name="20% - Accent4 2" xfId="187"/>
    <cellStyle name="20% - Accent4 2 2" xfId="188"/>
    <cellStyle name="20% - Accent4 2 2 2" xfId="189"/>
    <cellStyle name="20% - Accent4 2 2 2 2" xfId="190"/>
    <cellStyle name="20% - Accent4 2 2 3" xfId="191"/>
    <cellStyle name="20% - Accent4 2 3" xfId="192"/>
    <cellStyle name="20% - Accent4 2 3 2" xfId="193"/>
    <cellStyle name="20% - Accent4 2 4" xfId="194"/>
    <cellStyle name="20% - Accent4 2 5" xfId="195"/>
    <cellStyle name="20% - Accent4 20" xfId="196"/>
    <cellStyle name="20% - Accent4 21" xfId="197"/>
    <cellStyle name="20% - Accent4 22" xfId="198"/>
    <cellStyle name="20% - Accent4 3" xfId="199"/>
    <cellStyle name="20% - Accent4 3 2" xfId="200"/>
    <cellStyle name="20% - Accent4 3 2 2" xfId="201"/>
    <cellStyle name="20% - Accent4 3 3" xfId="202"/>
    <cellStyle name="20% - Accent4 3 4" xfId="203"/>
    <cellStyle name="20% - Accent4 4" xfId="204"/>
    <cellStyle name="20% - Accent4 4 2" xfId="205"/>
    <cellStyle name="20% - Accent4 4 2 2" xfId="206"/>
    <cellStyle name="20% - Accent4 4 3" xfId="207"/>
    <cellStyle name="20% - Accent4 5" xfId="208"/>
    <cellStyle name="20% - Accent4 5 2" xfId="209"/>
    <cellStyle name="20% - Accent4 5 2 2" xfId="210"/>
    <cellStyle name="20% - Accent4 5 3" xfId="211"/>
    <cellStyle name="20% - Accent4 6" xfId="212"/>
    <cellStyle name="20% - Accent4 6 2" xfId="213"/>
    <cellStyle name="20% - Accent4 7" xfId="214"/>
    <cellStyle name="20% - Accent4 7 2" xfId="215"/>
    <cellStyle name="20% - Accent4 8" xfId="216"/>
    <cellStyle name="20% - Accent4 8 2" xfId="217"/>
    <cellStyle name="20% - Accent4 9" xfId="218"/>
    <cellStyle name="20% - Accent5 10" xfId="219"/>
    <cellStyle name="20% - Accent5 11" xfId="220"/>
    <cellStyle name="20% - Accent5 12" xfId="221"/>
    <cellStyle name="20% - Accent5 13" xfId="222"/>
    <cellStyle name="20% - Accent5 14" xfId="223"/>
    <cellStyle name="20% - Accent5 15" xfId="224"/>
    <cellStyle name="20% - Accent5 16" xfId="225"/>
    <cellStyle name="20% - Accent5 17" xfId="226"/>
    <cellStyle name="20% - Accent5 18" xfId="227"/>
    <cellStyle name="20% - Accent5 19" xfId="228"/>
    <cellStyle name="20% - Accent5 2" xfId="229"/>
    <cellStyle name="20% - Accent5 2 2" xfId="230"/>
    <cellStyle name="20% - Accent5 2 2 2" xfId="231"/>
    <cellStyle name="20% - Accent5 2 2 2 2" xfId="232"/>
    <cellStyle name="20% - Accent5 2 2 3" xfId="233"/>
    <cellStyle name="20% - Accent5 2 3" xfId="234"/>
    <cellStyle name="20% - Accent5 2 3 2" xfId="235"/>
    <cellStyle name="20% - Accent5 2 4" xfId="236"/>
    <cellStyle name="20% - Accent5 2 5" xfId="237"/>
    <cellStyle name="20% - Accent5 20" xfId="238"/>
    <cellStyle name="20% - Accent5 21" xfId="239"/>
    <cellStyle name="20% - Accent5 22" xfId="240"/>
    <cellStyle name="20% - Accent5 3" xfId="241"/>
    <cellStyle name="20% - Accent5 3 2" xfId="242"/>
    <cellStyle name="20% - Accent5 3 2 2" xfId="243"/>
    <cellStyle name="20% - Accent5 3 3" xfId="244"/>
    <cellStyle name="20% - Accent5 3 4" xfId="245"/>
    <cellStyle name="20% - Accent5 4" xfId="246"/>
    <cellStyle name="20% - Accent5 4 2" xfId="247"/>
    <cellStyle name="20% - Accent5 4 2 2" xfId="248"/>
    <cellStyle name="20% - Accent5 4 3" xfId="249"/>
    <cellStyle name="20% - Accent5 5" xfId="250"/>
    <cellStyle name="20% - Accent5 5 2" xfId="251"/>
    <cellStyle name="20% - Accent5 5 2 2" xfId="252"/>
    <cellStyle name="20% - Accent5 5 3" xfId="253"/>
    <cellStyle name="20% - Accent5 6" xfId="254"/>
    <cellStyle name="20% - Accent5 6 2" xfId="255"/>
    <cellStyle name="20% - Accent5 7" xfId="256"/>
    <cellStyle name="20% - Accent5 7 2" xfId="257"/>
    <cellStyle name="20% - Accent5 8" xfId="258"/>
    <cellStyle name="20% - Accent5 8 2" xfId="259"/>
    <cellStyle name="20% - Accent5 9" xfId="260"/>
    <cellStyle name="20% - Accent6 10" xfId="261"/>
    <cellStyle name="20% - Accent6 11" xfId="262"/>
    <cellStyle name="20% - Accent6 12" xfId="263"/>
    <cellStyle name="20% - Accent6 13" xfId="264"/>
    <cellStyle name="20% - Accent6 14" xfId="265"/>
    <cellStyle name="20% - Accent6 15" xfId="266"/>
    <cellStyle name="20% - Accent6 16" xfId="267"/>
    <cellStyle name="20% - Accent6 17" xfId="268"/>
    <cellStyle name="20% - Accent6 18" xfId="269"/>
    <cellStyle name="20% - Accent6 19" xfId="270"/>
    <cellStyle name="20% - Accent6 2" xfId="271"/>
    <cellStyle name="20% - Accent6 2 2" xfId="272"/>
    <cellStyle name="20% - Accent6 2 2 2" xfId="273"/>
    <cellStyle name="20% - Accent6 2 2 2 2" xfId="274"/>
    <cellStyle name="20% - Accent6 2 2 3" xfId="275"/>
    <cellStyle name="20% - Accent6 2 3" xfId="276"/>
    <cellStyle name="20% - Accent6 2 3 2" xfId="277"/>
    <cellStyle name="20% - Accent6 2 4" xfId="278"/>
    <cellStyle name="20% - Accent6 2 5" xfId="279"/>
    <cellStyle name="20% - Accent6 20" xfId="280"/>
    <cellStyle name="20% - Accent6 21" xfId="281"/>
    <cellStyle name="20% - Accent6 22" xfId="282"/>
    <cellStyle name="20% - Accent6 3" xfId="283"/>
    <cellStyle name="20% - Accent6 3 2" xfId="284"/>
    <cellStyle name="20% - Accent6 3 2 2" xfId="285"/>
    <cellStyle name="20% - Accent6 3 3" xfId="286"/>
    <cellStyle name="20% - Accent6 3 4" xfId="287"/>
    <cellStyle name="20% - Accent6 4" xfId="288"/>
    <cellStyle name="20% - Accent6 4 2" xfId="289"/>
    <cellStyle name="20% - Accent6 4 2 2" xfId="290"/>
    <cellStyle name="20% - Accent6 4 3" xfId="291"/>
    <cellStyle name="20% - Accent6 5" xfId="292"/>
    <cellStyle name="20% - Accent6 5 2" xfId="293"/>
    <cellStyle name="20% - Accent6 5 2 2" xfId="294"/>
    <cellStyle name="20% - Accent6 5 3" xfId="295"/>
    <cellStyle name="20% - Accent6 6" xfId="296"/>
    <cellStyle name="20% - Accent6 6 2" xfId="297"/>
    <cellStyle name="20% - Accent6 7" xfId="298"/>
    <cellStyle name="20% - Accent6 7 2" xfId="299"/>
    <cellStyle name="20% - Accent6 8" xfId="300"/>
    <cellStyle name="20% - Accent6 8 2" xfId="301"/>
    <cellStyle name="20% - Accent6 9" xfId="302"/>
    <cellStyle name="20% - ส่วนที่ถูกเน้น1" xfId="303"/>
    <cellStyle name="20% - ส่วนที่ถูกเน้น1 2" xfId="304"/>
    <cellStyle name="20% - ส่วนที่ถูกเน้น1 2 2" xfId="305"/>
    <cellStyle name="20% - ส่วนที่ถูกเน้น1 3" xfId="306"/>
    <cellStyle name="20% - ส่วนที่ถูกเน้น1 3 2" xfId="307"/>
    <cellStyle name="20% - ส่วนที่ถูกเน้น1 4" xfId="308"/>
    <cellStyle name="20% - ส่วนที่ถูกเน้น1 4 2" xfId="309"/>
    <cellStyle name="20% - ส่วนที่ถูกเน้น1 5" xfId="310"/>
    <cellStyle name="20% - ส่วนที่ถูกเน้น1 5 2" xfId="311"/>
    <cellStyle name="20% - ส่วนที่ถูกเน้น1 6" xfId="312"/>
    <cellStyle name="20% - ส่วนที่ถูกเน้น1 6 2" xfId="313"/>
    <cellStyle name="20% - ส่วนที่ถูกเน้น1 7" xfId="314"/>
    <cellStyle name="20% - ส่วนที่ถูกเน้น1 7 2" xfId="315"/>
    <cellStyle name="20% - ส่วนที่ถูกเน้น1 7 2 2" xfId="316"/>
    <cellStyle name="20% - ส่วนที่ถูกเน้น1 7 3" xfId="317"/>
    <cellStyle name="20% - ส่วนที่ถูกเน้น1 7 3 2" xfId="318"/>
    <cellStyle name="20% - ส่วนที่ถูกเน้น1 7 4" xfId="319"/>
    <cellStyle name="20% - ส่วนที่ถูกเน้น1 8" xfId="320"/>
    <cellStyle name="20% - ส่วนที่ถูกเน้น2" xfId="321"/>
    <cellStyle name="20% - ส่วนที่ถูกเน้น2 2" xfId="322"/>
    <cellStyle name="20% - ส่วนที่ถูกเน้น2 2 2" xfId="323"/>
    <cellStyle name="20% - ส่วนที่ถูกเน้น2 3" xfId="324"/>
    <cellStyle name="20% - ส่วนที่ถูกเน้น2 3 2" xfId="325"/>
    <cellStyle name="20% - ส่วนที่ถูกเน้น2 4" xfId="326"/>
    <cellStyle name="20% - ส่วนที่ถูกเน้น2 4 2" xfId="327"/>
    <cellStyle name="20% - ส่วนที่ถูกเน้น2 5" xfId="328"/>
    <cellStyle name="20% - ส่วนที่ถูกเน้น2 5 2" xfId="329"/>
    <cellStyle name="20% - ส่วนที่ถูกเน้น2 6" xfId="330"/>
    <cellStyle name="20% - ส่วนที่ถูกเน้น2 6 2" xfId="331"/>
    <cellStyle name="20% - ส่วนที่ถูกเน้น2 7" xfId="332"/>
    <cellStyle name="20% - ส่วนที่ถูกเน้น2 7 2" xfId="333"/>
    <cellStyle name="20% - ส่วนที่ถูกเน้น2 7 2 2" xfId="334"/>
    <cellStyle name="20% - ส่วนที่ถูกเน้น2 7 3" xfId="335"/>
    <cellStyle name="20% - ส่วนที่ถูกเน้น2 7 3 2" xfId="336"/>
    <cellStyle name="20% - ส่วนที่ถูกเน้น2 7 4" xfId="337"/>
    <cellStyle name="20% - ส่วนที่ถูกเน้น2 8" xfId="338"/>
    <cellStyle name="20% - ส่วนที่ถูกเน้น3" xfId="339"/>
    <cellStyle name="20% - ส่วนที่ถูกเน้น3 2" xfId="340"/>
    <cellStyle name="20% - ส่วนที่ถูกเน้น3 2 2" xfId="341"/>
    <cellStyle name="20% - ส่วนที่ถูกเน้น3 3" xfId="342"/>
    <cellStyle name="20% - ส่วนที่ถูกเน้น3 3 2" xfId="343"/>
    <cellStyle name="20% - ส่วนที่ถูกเน้น3 4" xfId="344"/>
    <cellStyle name="20% - ส่วนที่ถูกเน้น3 4 2" xfId="345"/>
    <cellStyle name="20% - ส่วนที่ถูกเน้น3 5" xfId="346"/>
    <cellStyle name="20% - ส่วนที่ถูกเน้น3 5 2" xfId="347"/>
    <cellStyle name="20% - ส่วนที่ถูกเน้น3 6" xfId="348"/>
    <cellStyle name="20% - ส่วนที่ถูกเน้น3 6 2" xfId="349"/>
    <cellStyle name="20% - ส่วนที่ถูกเน้น3 7" xfId="350"/>
    <cellStyle name="20% - ส่วนที่ถูกเน้น3 7 2" xfId="351"/>
    <cellStyle name="20% - ส่วนที่ถูกเน้น3 7 2 2" xfId="352"/>
    <cellStyle name="20% - ส่วนที่ถูกเน้น3 7 3" xfId="353"/>
    <cellStyle name="20% - ส่วนที่ถูกเน้น3 7 3 2" xfId="354"/>
    <cellStyle name="20% - ส่วนที่ถูกเน้น3 7 4" xfId="355"/>
    <cellStyle name="20% - ส่วนที่ถูกเน้น3 8" xfId="356"/>
    <cellStyle name="20% - ส่วนที่ถูกเน้น4" xfId="357"/>
    <cellStyle name="20% - ส่วนที่ถูกเน้น4 2" xfId="358"/>
    <cellStyle name="20% - ส่วนที่ถูกเน้น4 2 2" xfId="359"/>
    <cellStyle name="20% - ส่วนที่ถูกเน้น4 3" xfId="360"/>
    <cellStyle name="20% - ส่วนที่ถูกเน้น4 3 2" xfId="361"/>
    <cellStyle name="20% - ส่วนที่ถูกเน้น4 4" xfId="362"/>
    <cellStyle name="20% - ส่วนที่ถูกเน้น4 4 2" xfId="363"/>
    <cellStyle name="20% - ส่วนที่ถูกเน้น4 5" xfId="364"/>
    <cellStyle name="20% - ส่วนที่ถูกเน้น4 5 2" xfId="365"/>
    <cellStyle name="20% - ส่วนที่ถูกเน้น4 6" xfId="366"/>
    <cellStyle name="20% - ส่วนที่ถูกเน้น4 6 2" xfId="367"/>
    <cellStyle name="20% - ส่วนที่ถูกเน้น4 7" xfId="368"/>
    <cellStyle name="20% - ส่วนที่ถูกเน้น4 7 2" xfId="369"/>
    <cellStyle name="20% - ส่วนที่ถูกเน้น4 7 2 2" xfId="370"/>
    <cellStyle name="20% - ส่วนที่ถูกเน้น4 7 3" xfId="371"/>
    <cellStyle name="20% - ส่วนที่ถูกเน้น4 7 3 2" xfId="372"/>
    <cellStyle name="20% - ส่วนที่ถูกเน้น4 7 4" xfId="373"/>
    <cellStyle name="20% - ส่วนที่ถูกเน้น4 8" xfId="374"/>
    <cellStyle name="20% - ส่วนที่ถูกเน้น5" xfId="375"/>
    <cellStyle name="20% - ส่วนที่ถูกเน้น5 2" xfId="376"/>
    <cellStyle name="20% - ส่วนที่ถูกเน้น5 2 2" xfId="377"/>
    <cellStyle name="20% - ส่วนที่ถูกเน้น5 3" xfId="378"/>
    <cellStyle name="20% - ส่วนที่ถูกเน้น5 3 2" xfId="379"/>
    <cellStyle name="20% - ส่วนที่ถูกเน้น5 4" xfId="380"/>
    <cellStyle name="20% - ส่วนที่ถูกเน้น5 4 2" xfId="381"/>
    <cellStyle name="20% - ส่วนที่ถูกเน้น5 5" xfId="382"/>
    <cellStyle name="20% - ส่วนที่ถูกเน้น5 5 2" xfId="383"/>
    <cellStyle name="20% - ส่วนที่ถูกเน้น5 6" xfId="384"/>
    <cellStyle name="20% - ส่วนที่ถูกเน้น5 6 2" xfId="385"/>
    <cellStyle name="20% - ส่วนที่ถูกเน้น5 7" xfId="386"/>
    <cellStyle name="20% - ส่วนที่ถูกเน้น5 7 2" xfId="387"/>
    <cellStyle name="20% - ส่วนที่ถูกเน้น5 7 2 2" xfId="388"/>
    <cellStyle name="20% - ส่วนที่ถูกเน้น5 7 3" xfId="389"/>
    <cellStyle name="20% - ส่วนที่ถูกเน้น5 7 3 2" xfId="390"/>
    <cellStyle name="20% - ส่วนที่ถูกเน้น5 7 4" xfId="391"/>
    <cellStyle name="20% - ส่วนที่ถูกเน้น5 8" xfId="392"/>
    <cellStyle name="20% - ส่วนที่ถูกเน้น6" xfId="393"/>
    <cellStyle name="20% - ส่วนที่ถูกเน้น6 2" xfId="394"/>
    <cellStyle name="20% - ส่วนที่ถูกเน้น6 2 2" xfId="395"/>
    <cellStyle name="20% - ส่วนที่ถูกเน้น6 3" xfId="396"/>
    <cellStyle name="20% - ส่วนที่ถูกเน้น6 3 2" xfId="397"/>
    <cellStyle name="20% - ส่วนที่ถูกเน้น6 4" xfId="398"/>
    <cellStyle name="20% - ส่วนที่ถูกเน้น6 4 2" xfId="399"/>
    <cellStyle name="20% - ส่วนที่ถูกเน้น6 5" xfId="400"/>
    <cellStyle name="20% - ส่วนที่ถูกเน้น6 5 2" xfId="401"/>
    <cellStyle name="20% - ส่วนที่ถูกเน้น6 6" xfId="402"/>
    <cellStyle name="20% - ส่วนที่ถูกเน้น6 6 2" xfId="403"/>
    <cellStyle name="20% - ส่วนที่ถูกเน้น6 7" xfId="404"/>
    <cellStyle name="20% - ส่วนที่ถูกเน้น6 7 2" xfId="405"/>
    <cellStyle name="20% - ส่วนที่ถูกเน้น6 7 2 2" xfId="406"/>
    <cellStyle name="20% - ส่วนที่ถูกเน้น6 7 3" xfId="407"/>
    <cellStyle name="20% - ส่วนที่ถูกเน้น6 7 3 2" xfId="408"/>
    <cellStyle name="20% - ส่วนที่ถูกเน้น6 7 4" xfId="409"/>
    <cellStyle name="20% - ส่วนที่ถูกเน้น6 8" xfId="410"/>
    <cellStyle name="๒Wลว - Style1" xfId="411"/>
    <cellStyle name="๒Wลว - Style2" xfId="412"/>
    <cellStyle name="๒Wลว - Style3" xfId="413"/>
    <cellStyle name="๒Wลว - Style4" xfId="414"/>
    <cellStyle name="๒Wลว - Style5" xfId="415"/>
    <cellStyle name="๒Wลว - Style6" xfId="416"/>
    <cellStyle name="๒Wลว - Style7" xfId="417"/>
    <cellStyle name="๒Wลว - Style8" xfId="418"/>
    <cellStyle name="40% - Accent1 10" xfId="419"/>
    <cellStyle name="40% - Accent1 11" xfId="420"/>
    <cellStyle name="40% - Accent1 12" xfId="421"/>
    <cellStyle name="40% - Accent1 13" xfId="422"/>
    <cellStyle name="40% - Accent1 14" xfId="423"/>
    <cellStyle name="40% - Accent1 15" xfId="424"/>
    <cellStyle name="40% - Accent1 16" xfId="425"/>
    <cellStyle name="40% - Accent1 17" xfId="426"/>
    <cellStyle name="40% - Accent1 18" xfId="427"/>
    <cellStyle name="40% - Accent1 19" xfId="428"/>
    <cellStyle name="40% - Accent1 2" xfId="429"/>
    <cellStyle name="40% - Accent1 2 2" xfId="430"/>
    <cellStyle name="40% - Accent1 2 2 2" xfId="431"/>
    <cellStyle name="40% - Accent1 2 2 2 2" xfId="432"/>
    <cellStyle name="40% - Accent1 2 2 3" xfId="433"/>
    <cellStyle name="40% - Accent1 2 3" xfId="434"/>
    <cellStyle name="40% - Accent1 2 3 2" xfId="435"/>
    <cellStyle name="40% - Accent1 2 4" xfId="436"/>
    <cellStyle name="40% - Accent1 2 5" xfId="437"/>
    <cellStyle name="40% - Accent1 20" xfId="438"/>
    <cellStyle name="40% - Accent1 21" xfId="439"/>
    <cellStyle name="40% - Accent1 22" xfId="440"/>
    <cellStyle name="40% - Accent1 3" xfId="441"/>
    <cellStyle name="40% - Accent1 3 2" xfId="442"/>
    <cellStyle name="40% - Accent1 3 2 2" xfId="443"/>
    <cellStyle name="40% - Accent1 3 3" xfId="444"/>
    <cellStyle name="40% - Accent1 3 4" xfId="445"/>
    <cellStyle name="40% - Accent1 4" xfId="446"/>
    <cellStyle name="40% - Accent1 4 2" xfId="447"/>
    <cellStyle name="40% - Accent1 4 2 2" xfId="448"/>
    <cellStyle name="40% - Accent1 4 3" xfId="449"/>
    <cellStyle name="40% - Accent1 5" xfId="450"/>
    <cellStyle name="40% - Accent1 5 2" xfId="451"/>
    <cellStyle name="40% - Accent1 5 2 2" xfId="452"/>
    <cellStyle name="40% - Accent1 5 3" xfId="453"/>
    <cellStyle name="40% - Accent1 6" xfId="454"/>
    <cellStyle name="40% - Accent1 6 2" xfId="455"/>
    <cellStyle name="40% - Accent1 7" xfId="456"/>
    <cellStyle name="40% - Accent1 7 2" xfId="457"/>
    <cellStyle name="40% - Accent1 8" xfId="458"/>
    <cellStyle name="40% - Accent1 8 2" xfId="459"/>
    <cellStyle name="40% - Accent1 9" xfId="460"/>
    <cellStyle name="40% - Accent2 10" xfId="461"/>
    <cellStyle name="40% - Accent2 11" xfId="462"/>
    <cellStyle name="40% - Accent2 12" xfId="463"/>
    <cellStyle name="40% - Accent2 13" xfId="464"/>
    <cellStyle name="40% - Accent2 14" xfId="465"/>
    <cellStyle name="40% - Accent2 15" xfId="466"/>
    <cellStyle name="40% - Accent2 16" xfId="467"/>
    <cellStyle name="40% - Accent2 17" xfId="468"/>
    <cellStyle name="40% - Accent2 18" xfId="469"/>
    <cellStyle name="40% - Accent2 19" xfId="470"/>
    <cellStyle name="40% - Accent2 2" xfId="471"/>
    <cellStyle name="40% - Accent2 2 2" xfId="472"/>
    <cellStyle name="40% - Accent2 2 2 2" xfId="473"/>
    <cellStyle name="40% - Accent2 2 2 2 2" xfId="474"/>
    <cellStyle name="40% - Accent2 2 2 3" xfId="475"/>
    <cellStyle name="40% - Accent2 2 3" xfId="476"/>
    <cellStyle name="40% - Accent2 2 3 2" xfId="477"/>
    <cellStyle name="40% - Accent2 2 4" xfId="478"/>
    <cellStyle name="40% - Accent2 2 5" xfId="479"/>
    <cellStyle name="40% - Accent2 20" xfId="480"/>
    <cellStyle name="40% - Accent2 21" xfId="481"/>
    <cellStyle name="40% - Accent2 22" xfId="482"/>
    <cellStyle name="40% - Accent2 3" xfId="483"/>
    <cellStyle name="40% - Accent2 3 2" xfId="484"/>
    <cellStyle name="40% - Accent2 3 2 2" xfId="485"/>
    <cellStyle name="40% - Accent2 3 3" xfId="486"/>
    <cellStyle name="40% - Accent2 3 4" xfId="487"/>
    <cellStyle name="40% - Accent2 4" xfId="488"/>
    <cellStyle name="40% - Accent2 4 2" xfId="489"/>
    <cellStyle name="40% - Accent2 4 2 2" xfId="490"/>
    <cellStyle name="40% - Accent2 4 3" xfId="491"/>
    <cellStyle name="40% - Accent2 5" xfId="492"/>
    <cellStyle name="40% - Accent2 5 2" xfId="493"/>
    <cellStyle name="40% - Accent2 5 2 2" xfId="494"/>
    <cellStyle name="40% - Accent2 5 3" xfId="495"/>
    <cellStyle name="40% - Accent2 6" xfId="496"/>
    <cellStyle name="40% - Accent2 6 2" xfId="497"/>
    <cellStyle name="40% - Accent2 7" xfId="498"/>
    <cellStyle name="40% - Accent2 7 2" xfId="499"/>
    <cellStyle name="40% - Accent2 8" xfId="500"/>
    <cellStyle name="40% - Accent2 8 2" xfId="501"/>
    <cellStyle name="40% - Accent2 9" xfId="502"/>
    <cellStyle name="40% - Accent3 10" xfId="503"/>
    <cellStyle name="40% - Accent3 11" xfId="504"/>
    <cellStyle name="40% - Accent3 12" xfId="505"/>
    <cellStyle name="40% - Accent3 13" xfId="506"/>
    <cellStyle name="40% - Accent3 14" xfId="507"/>
    <cellStyle name="40% - Accent3 15" xfId="508"/>
    <cellStyle name="40% - Accent3 16" xfId="509"/>
    <cellStyle name="40% - Accent3 17" xfId="510"/>
    <cellStyle name="40% - Accent3 18" xfId="511"/>
    <cellStyle name="40% - Accent3 19" xfId="512"/>
    <cellStyle name="40% - Accent3 2" xfId="513"/>
    <cellStyle name="40% - Accent3 2 2" xfId="514"/>
    <cellStyle name="40% - Accent3 2 2 2" xfId="515"/>
    <cellStyle name="40% - Accent3 2 2 2 2" xfId="516"/>
    <cellStyle name="40% - Accent3 2 2 3" xfId="517"/>
    <cellStyle name="40% - Accent3 2 3" xfId="518"/>
    <cellStyle name="40% - Accent3 2 3 2" xfId="519"/>
    <cellStyle name="40% - Accent3 2 4" xfId="520"/>
    <cellStyle name="40% - Accent3 2 5" xfId="521"/>
    <cellStyle name="40% - Accent3 20" xfId="522"/>
    <cellStyle name="40% - Accent3 21" xfId="523"/>
    <cellStyle name="40% - Accent3 22" xfId="524"/>
    <cellStyle name="40% - Accent3 3" xfId="525"/>
    <cellStyle name="40% - Accent3 3 2" xfId="526"/>
    <cellStyle name="40% - Accent3 3 2 2" xfId="527"/>
    <cellStyle name="40% - Accent3 3 3" xfId="528"/>
    <cellStyle name="40% - Accent3 3 4" xfId="529"/>
    <cellStyle name="40% - Accent3 4" xfId="530"/>
    <cellStyle name="40% - Accent3 4 2" xfId="531"/>
    <cellStyle name="40% - Accent3 4 2 2" xfId="532"/>
    <cellStyle name="40% - Accent3 4 3" xfId="533"/>
    <cellStyle name="40% - Accent3 5" xfId="534"/>
    <cellStyle name="40% - Accent3 5 2" xfId="535"/>
    <cellStyle name="40% - Accent3 5 2 2" xfId="536"/>
    <cellStyle name="40% - Accent3 5 3" xfId="537"/>
    <cellStyle name="40% - Accent3 6" xfId="538"/>
    <cellStyle name="40% - Accent3 6 2" xfId="539"/>
    <cellStyle name="40% - Accent3 7" xfId="540"/>
    <cellStyle name="40% - Accent3 7 2" xfId="541"/>
    <cellStyle name="40% - Accent3 8" xfId="542"/>
    <cellStyle name="40% - Accent3 8 2" xfId="543"/>
    <cellStyle name="40% - Accent3 9" xfId="544"/>
    <cellStyle name="40% - Accent4 10" xfId="545"/>
    <cellStyle name="40% - Accent4 11" xfId="546"/>
    <cellStyle name="40% - Accent4 12" xfId="547"/>
    <cellStyle name="40% - Accent4 13" xfId="548"/>
    <cellStyle name="40% - Accent4 14" xfId="549"/>
    <cellStyle name="40% - Accent4 15" xfId="550"/>
    <cellStyle name="40% - Accent4 16" xfId="551"/>
    <cellStyle name="40% - Accent4 17" xfId="552"/>
    <cellStyle name="40% - Accent4 18" xfId="553"/>
    <cellStyle name="40% - Accent4 19" xfId="554"/>
    <cellStyle name="40% - Accent4 2" xfId="555"/>
    <cellStyle name="40% - Accent4 2 2" xfId="556"/>
    <cellStyle name="40% - Accent4 2 2 2" xfId="557"/>
    <cellStyle name="40% - Accent4 2 2 2 2" xfId="558"/>
    <cellStyle name="40% - Accent4 2 2 3" xfId="559"/>
    <cellStyle name="40% - Accent4 2 3" xfId="560"/>
    <cellStyle name="40% - Accent4 2 3 2" xfId="561"/>
    <cellStyle name="40% - Accent4 2 4" xfId="562"/>
    <cellStyle name="40% - Accent4 2 5" xfId="563"/>
    <cellStyle name="40% - Accent4 20" xfId="564"/>
    <cellStyle name="40% - Accent4 21" xfId="565"/>
    <cellStyle name="40% - Accent4 22" xfId="566"/>
    <cellStyle name="40% - Accent4 3" xfId="567"/>
    <cellStyle name="40% - Accent4 3 2" xfId="568"/>
    <cellStyle name="40% - Accent4 3 2 2" xfId="569"/>
    <cellStyle name="40% - Accent4 3 3" xfId="570"/>
    <cellStyle name="40% - Accent4 3 4" xfId="571"/>
    <cellStyle name="40% - Accent4 4" xfId="572"/>
    <cellStyle name="40% - Accent4 4 2" xfId="573"/>
    <cellStyle name="40% - Accent4 4 2 2" xfId="574"/>
    <cellStyle name="40% - Accent4 4 3" xfId="575"/>
    <cellStyle name="40% - Accent4 5" xfId="576"/>
    <cellStyle name="40% - Accent4 5 2" xfId="577"/>
    <cellStyle name="40% - Accent4 5 2 2" xfId="578"/>
    <cellStyle name="40% - Accent4 5 3" xfId="579"/>
    <cellStyle name="40% - Accent4 6" xfId="580"/>
    <cellStyle name="40% - Accent4 6 2" xfId="581"/>
    <cellStyle name="40% - Accent4 7" xfId="582"/>
    <cellStyle name="40% - Accent4 7 2" xfId="583"/>
    <cellStyle name="40% - Accent4 8" xfId="584"/>
    <cellStyle name="40% - Accent4 8 2" xfId="585"/>
    <cellStyle name="40% - Accent4 9" xfId="586"/>
    <cellStyle name="40% - Accent5 10" xfId="587"/>
    <cellStyle name="40% - Accent5 11" xfId="588"/>
    <cellStyle name="40% - Accent5 12" xfId="589"/>
    <cellStyle name="40% - Accent5 13" xfId="590"/>
    <cellStyle name="40% - Accent5 14" xfId="591"/>
    <cellStyle name="40% - Accent5 15" xfId="592"/>
    <cellStyle name="40% - Accent5 16" xfId="593"/>
    <cellStyle name="40% - Accent5 17" xfId="594"/>
    <cellStyle name="40% - Accent5 18" xfId="595"/>
    <cellStyle name="40% - Accent5 19" xfId="596"/>
    <cellStyle name="40% - Accent5 2" xfId="597"/>
    <cellStyle name="40% - Accent5 2 2" xfId="598"/>
    <cellStyle name="40% - Accent5 2 2 2" xfId="599"/>
    <cellStyle name="40% - Accent5 2 2 2 2" xfId="600"/>
    <cellStyle name="40% - Accent5 2 2 3" xfId="601"/>
    <cellStyle name="40% - Accent5 2 3" xfId="602"/>
    <cellStyle name="40% - Accent5 2 3 2" xfId="603"/>
    <cellStyle name="40% - Accent5 2 4" xfId="604"/>
    <cellStyle name="40% - Accent5 2 5" xfId="605"/>
    <cellStyle name="40% - Accent5 20" xfId="606"/>
    <cellStyle name="40% - Accent5 21" xfId="607"/>
    <cellStyle name="40% - Accent5 22" xfId="608"/>
    <cellStyle name="40% - Accent5 3" xfId="609"/>
    <cellStyle name="40% - Accent5 3 2" xfId="610"/>
    <cellStyle name="40% - Accent5 3 2 2" xfId="611"/>
    <cellStyle name="40% - Accent5 3 3" xfId="612"/>
    <cellStyle name="40% - Accent5 3 4" xfId="613"/>
    <cellStyle name="40% - Accent5 4" xfId="614"/>
    <cellStyle name="40% - Accent5 4 2" xfId="615"/>
    <cellStyle name="40% - Accent5 4 2 2" xfId="616"/>
    <cellStyle name="40% - Accent5 4 3" xfId="617"/>
    <cellStyle name="40% - Accent5 5" xfId="618"/>
    <cellStyle name="40% - Accent5 5 2" xfId="619"/>
    <cellStyle name="40% - Accent5 5 2 2" xfId="620"/>
    <cellStyle name="40% - Accent5 5 3" xfId="621"/>
    <cellStyle name="40% - Accent5 6" xfId="622"/>
    <cellStyle name="40% - Accent5 6 2" xfId="623"/>
    <cellStyle name="40% - Accent5 7" xfId="624"/>
    <cellStyle name="40% - Accent5 7 2" xfId="625"/>
    <cellStyle name="40% - Accent5 8" xfId="626"/>
    <cellStyle name="40% - Accent5 8 2" xfId="627"/>
    <cellStyle name="40% - Accent5 9" xfId="628"/>
    <cellStyle name="40% - Accent6 10" xfId="629"/>
    <cellStyle name="40% - Accent6 11" xfId="630"/>
    <cellStyle name="40% - Accent6 12" xfId="631"/>
    <cellStyle name="40% - Accent6 13" xfId="632"/>
    <cellStyle name="40% - Accent6 14" xfId="633"/>
    <cellStyle name="40% - Accent6 15" xfId="634"/>
    <cellStyle name="40% - Accent6 16" xfId="635"/>
    <cellStyle name="40% - Accent6 17" xfId="636"/>
    <cellStyle name="40% - Accent6 18" xfId="637"/>
    <cellStyle name="40% - Accent6 19" xfId="638"/>
    <cellStyle name="40% - Accent6 2" xfId="639"/>
    <cellStyle name="40% - Accent6 2 2" xfId="640"/>
    <cellStyle name="40% - Accent6 2 2 2" xfId="641"/>
    <cellStyle name="40% - Accent6 2 2 2 2" xfId="642"/>
    <cellStyle name="40% - Accent6 2 2 3" xfId="643"/>
    <cellStyle name="40% - Accent6 2 3" xfId="644"/>
    <cellStyle name="40% - Accent6 2 3 2" xfId="645"/>
    <cellStyle name="40% - Accent6 2 4" xfId="646"/>
    <cellStyle name="40% - Accent6 2 5" xfId="647"/>
    <cellStyle name="40% - Accent6 20" xfId="648"/>
    <cellStyle name="40% - Accent6 21" xfId="649"/>
    <cellStyle name="40% - Accent6 22" xfId="650"/>
    <cellStyle name="40% - Accent6 3" xfId="651"/>
    <cellStyle name="40% - Accent6 3 2" xfId="652"/>
    <cellStyle name="40% - Accent6 3 2 2" xfId="653"/>
    <cellStyle name="40% - Accent6 3 3" xfId="654"/>
    <cellStyle name="40% - Accent6 3 4" xfId="655"/>
    <cellStyle name="40% - Accent6 4" xfId="656"/>
    <cellStyle name="40% - Accent6 4 2" xfId="657"/>
    <cellStyle name="40% - Accent6 4 2 2" xfId="658"/>
    <cellStyle name="40% - Accent6 4 3" xfId="659"/>
    <cellStyle name="40% - Accent6 5" xfId="660"/>
    <cellStyle name="40% - Accent6 5 2" xfId="661"/>
    <cellStyle name="40% - Accent6 5 2 2" xfId="662"/>
    <cellStyle name="40% - Accent6 5 3" xfId="663"/>
    <cellStyle name="40% - Accent6 6" xfId="664"/>
    <cellStyle name="40% - Accent6 6 2" xfId="665"/>
    <cellStyle name="40% - Accent6 7" xfId="666"/>
    <cellStyle name="40% - Accent6 7 2" xfId="667"/>
    <cellStyle name="40% - Accent6 8" xfId="668"/>
    <cellStyle name="40% - Accent6 8 2" xfId="669"/>
    <cellStyle name="40% - Accent6 9" xfId="670"/>
    <cellStyle name="40% - ส่วนที่ถูกเน้น1" xfId="671"/>
    <cellStyle name="40% - ส่วนที่ถูกเน้น1 2" xfId="672"/>
    <cellStyle name="40% - ส่วนที่ถูกเน้น1 2 2" xfId="673"/>
    <cellStyle name="40% - ส่วนที่ถูกเน้น1 3" xfId="674"/>
    <cellStyle name="40% - ส่วนที่ถูกเน้น1 3 2" xfId="675"/>
    <cellStyle name="40% - ส่วนที่ถูกเน้น1 4" xfId="676"/>
    <cellStyle name="40% - ส่วนที่ถูกเน้น1 4 2" xfId="677"/>
    <cellStyle name="40% - ส่วนที่ถูกเน้น1 5" xfId="678"/>
    <cellStyle name="40% - ส่วนที่ถูกเน้น1 5 2" xfId="679"/>
    <cellStyle name="40% - ส่วนที่ถูกเน้น1 6" xfId="680"/>
    <cellStyle name="40% - ส่วนที่ถูกเน้น1 6 2" xfId="681"/>
    <cellStyle name="40% - ส่วนที่ถูกเน้น1 7" xfId="682"/>
    <cellStyle name="40% - ส่วนที่ถูกเน้น1 7 2" xfId="683"/>
    <cellStyle name="40% - ส่วนที่ถูกเน้น1 7 2 2" xfId="684"/>
    <cellStyle name="40% - ส่วนที่ถูกเน้น1 7 3" xfId="685"/>
    <cellStyle name="40% - ส่วนที่ถูกเน้น1 7 3 2" xfId="686"/>
    <cellStyle name="40% - ส่วนที่ถูกเน้น1 7 4" xfId="687"/>
    <cellStyle name="40% - ส่วนที่ถูกเน้น1 8" xfId="688"/>
    <cellStyle name="40% - ส่วนที่ถูกเน้น2" xfId="689"/>
    <cellStyle name="40% - ส่วนที่ถูกเน้น2 2" xfId="690"/>
    <cellStyle name="40% - ส่วนที่ถูกเน้น2 2 2" xfId="691"/>
    <cellStyle name="40% - ส่วนที่ถูกเน้น2 3" xfId="692"/>
    <cellStyle name="40% - ส่วนที่ถูกเน้น2 3 2" xfId="693"/>
    <cellStyle name="40% - ส่วนที่ถูกเน้น2 4" xfId="694"/>
    <cellStyle name="40% - ส่วนที่ถูกเน้น2 4 2" xfId="695"/>
    <cellStyle name="40% - ส่วนที่ถูกเน้น2 5" xfId="696"/>
    <cellStyle name="40% - ส่วนที่ถูกเน้น2 5 2" xfId="697"/>
    <cellStyle name="40% - ส่วนที่ถูกเน้น2 6" xfId="698"/>
    <cellStyle name="40% - ส่วนที่ถูกเน้น2 6 2" xfId="699"/>
    <cellStyle name="40% - ส่วนที่ถูกเน้น2 7" xfId="700"/>
    <cellStyle name="40% - ส่วนที่ถูกเน้น2 7 2" xfId="701"/>
    <cellStyle name="40% - ส่วนที่ถูกเน้น2 7 2 2" xfId="702"/>
    <cellStyle name="40% - ส่วนที่ถูกเน้น2 7 3" xfId="703"/>
    <cellStyle name="40% - ส่วนที่ถูกเน้น2 7 3 2" xfId="704"/>
    <cellStyle name="40% - ส่วนที่ถูกเน้น2 7 4" xfId="705"/>
    <cellStyle name="40% - ส่วนที่ถูกเน้น2 8" xfId="706"/>
    <cellStyle name="40% - ส่วนที่ถูกเน้น3" xfId="707"/>
    <cellStyle name="40% - ส่วนที่ถูกเน้น3 2" xfId="708"/>
    <cellStyle name="40% - ส่วนที่ถูกเน้น3 2 2" xfId="709"/>
    <cellStyle name="40% - ส่วนที่ถูกเน้น3 3" xfId="710"/>
    <cellStyle name="40% - ส่วนที่ถูกเน้น3 3 2" xfId="711"/>
    <cellStyle name="40% - ส่วนที่ถูกเน้น3 4" xfId="712"/>
    <cellStyle name="40% - ส่วนที่ถูกเน้น3 4 2" xfId="713"/>
    <cellStyle name="40% - ส่วนที่ถูกเน้น3 5" xfId="714"/>
    <cellStyle name="40% - ส่วนที่ถูกเน้น3 5 2" xfId="715"/>
    <cellStyle name="40% - ส่วนที่ถูกเน้น3 6" xfId="716"/>
    <cellStyle name="40% - ส่วนที่ถูกเน้น3 6 2" xfId="717"/>
    <cellStyle name="40% - ส่วนที่ถูกเน้น3 7" xfId="718"/>
    <cellStyle name="40% - ส่วนที่ถูกเน้น3 7 2" xfId="719"/>
    <cellStyle name="40% - ส่วนที่ถูกเน้น3 7 2 2" xfId="720"/>
    <cellStyle name="40% - ส่วนที่ถูกเน้น3 7 3" xfId="721"/>
    <cellStyle name="40% - ส่วนที่ถูกเน้น3 7 3 2" xfId="722"/>
    <cellStyle name="40% - ส่วนที่ถูกเน้น3 7 4" xfId="723"/>
    <cellStyle name="40% - ส่วนที่ถูกเน้น3 8" xfId="724"/>
    <cellStyle name="40% - ส่วนที่ถูกเน้น4" xfId="725"/>
    <cellStyle name="40% - ส่วนที่ถูกเน้น4 2" xfId="726"/>
    <cellStyle name="40% - ส่วนที่ถูกเน้น4 2 2" xfId="727"/>
    <cellStyle name="40% - ส่วนที่ถูกเน้น4 3" xfId="728"/>
    <cellStyle name="40% - ส่วนที่ถูกเน้น4 3 2" xfId="729"/>
    <cellStyle name="40% - ส่วนที่ถูกเน้น4 4" xfId="730"/>
    <cellStyle name="40% - ส่วนที่ถูกเน้น4 4 2" xfId="731"/>
    <cellStyle name="40% - ส่วนที่ถูกเน้น4 5" xfId="732"/>
    <cellStyle name="40% - ส่วนที่ถูกเน้น4 5 2" xfId="733"/>
    <cellStyle name="40% - ส่วนที่ถูกเน้น4 6" xfId="734"/>
    <cellStyle name="40% - ส่วนที่ถูกเน้น4 6 2" xfId="735"/>
    <cellStyle name="40% - ส่วนที่ถูกเน้น4 7" xfId="736"/>
    <cellStyle name="40% - ส่วนที่ถูกเน้น4 7 2" xfId="737"/>
    <cellStyle name="40% - ส่วนที่ถูกเน้น4 7 2 2" xfId="738"/>
    <cellStyle name="40% - ส่วนที่ถูกเน้น4 7 3" xfId="739"/>
    <cellStyle name="40% - ส่วนที่ถูกเน้น4 7 3 2" xfId="740"/>
    <cellStyle name="40% - ส่วนที่ถูกเน้น4 7 4" xfId="741"/>
    <cellStyle name="40% - ส่วนที่ถูกเน้น4 8" xfId="742"/>
    <cellStyle name="40% - ส่วนที่ถูกเน้น5" xfId="743"/>
    <cellStyle name="40% - ส่วนที่ถูกเน้น5 2" xfId="744"/>
    <cellStyle name="40% - ส่วนที่ถูกเน้น5 2 2" xfId="745"/>
    <cellStyle name="40% - ส่วนที่ถูกเน้น5 3" xfId="746"/>
    <cellStyle name="40% - ส่วนที่ถูกเน้น5 3 2" xfId="747"/>
    <cellStyle name="40% - ส่วนที่ถูกเน้น5 4" xfId="748"/>
    <cellStyle name="40% - ส่วนที่ถูกเน้น5 4 2" xfId="749"/>
    <cellStyle name="40% - ส่วนที่ถูกเน้น5 5" xfId="750"/>
    <cellStyle name="40% - ส่วนที่ถูกเน้น5 5 2" xfId="751"/>
    <cellStyle name="40% - ส่วนที่ถูกเน้น5 6" xfId="752"/>
    <cellStyle name="40% - ส่วนที่ถูกเน้น5 6 2" xfId="753"/>
    <cellStyle name="40% - ส่วนที่ถูกเน้น5 7" xfId="754"/>
    <cellStyle name="40% - ส่วนที่ถูกเน้น5 7 2" xfId="755"/>
    <cellStyle name="40% - ส่วนที่ถูกเน้น5 7 2 2" xfId="756"/>
    <cellStyle name="40% - ส่วนที่ถูกเน้น5 7 3" xfId="757"/>
    <cellStyle name="40% - ส่วนที่ถูกเน้น5 7 3 2" xfId="758"/>
    <cellStyle name="40% - ส่วนที่ถูกเน้น5 7 4" xfId="759"/>
    <cellStyle name="40% - ส่วนที่ถูกเน้น5 8" xfId="760"/>
    <cellStyle name="40% - ส่วนที่ถูกเน้น6" xfId="761"/>
    <cellStyle name="40% - ส่วนที่ถูกเน้น6 2" xfId="762"/>
    <cellStyle name="40% - ส่วนที่ถูกเน้น6 2 2" xfId="763"/>
    <cellStyle name="40% - ส่วนที่ถูกเน้น6 3" xfId="764"/>
    <cellStyle name="40% - ส่วนที่ถูกเน้น6 3 2" xfId="765"/>
    <cellStyle name="40% - ส่วนที่ถูกเน้น6 4" xfId="766"/>
    <cellStyle name="40% - ส่วนที่ถูกเน้น6 4 2" xfId="767"/>
    <cellStyle name="40% - ส่วนที่ถูกเน้น6 5" xfId="768"/>
    <cellStyle name="40% - ส่วนที่ถูกเน้น6 5 2" xfId="769"/>
    <cellStyle name="40% - ส่วนที่ถูกเน้น6 6" xfId="770"/>
    <cellStyle name="40% - ส่วนที่ถูกเน้น6 6 2" xfId="771"/>
    <cellStyle name="40% - ส่วนที่ถูกเน้น6 7" xfId="772"/>
    <cellStyle name="40% - ส่วนที่ถูกเน้น6 7 2" xfId="773"/>
    <cellStyle name="40% - ส่วนที่ถูกเน้น6 7 2 2" xfId="774"/>
    <cellStyle name="40% - ส่วนที่ถูกเน้น6 7 3" xfId="775"/>
    <cellStyle name="40% - ส่วนที่ถูกเน้น6 7 3 2" xfId="776"/>
    <cellStyle name="40% - ส่วนที่ถูกเน้น6 7 4" xfId="777"/>
    <cellStyle name="40% - ส่วนที่ถูกเน้น6 8" xfId="778"/>
    <cellStyle name="60% - Accent1 10" xfId="779"/>
    <cellStyle name="60% - Accent1 11" xfId="780"/>
    <cellStyle name="60% - Accent1 12" xfId="781"/>
    <cellStyle name="60% - Accent1 13" xfId="782"/>
    <cellStyle name="60% - Accent1 14" xfId="783"/>
    <cellStyle name="60% - Accent1 15" xfId="784"/>
    <cellStyle name="60% - Accent1 16" xfId="785"/>
    <cellStyle name="60% - Accent1 17" xfId="786"/>
    <cellStyle name="60% - Accent1 18" xfId="787"/>
    <cellStyle name="60% - Accent1 19" xfId="788"/>
    <cellStyle name="60% - Accent1 2" xfId="789"/>
    <cellStyle name="60% - Accent1 2 2" xfId="790"/>
    <cellStyle name="60% - Accent1 2 3" xfId="791"/>
    <cellStyle name="60% - Accent1 20" xfId="792"/>
    <cellStyle name="60% - Accent1 21" xfId="793"/>
    <cellStyle name="60% - Accent1 22" xfId="794"/>
    <cellStyle name="60% - Accent1 3" xfId="795"/>
    <cellStyle name="60% - Accent1 3 2" xfId="796"/>
    <cellStyle name="60% - Accent1 4" xfId="797"/>
    <cellStyle name="60% - Accent1 5" xfId="798"/>
    <cellStyle name="60% - Accent1 6" xfId="799"/>
    <cellStyle name="60% - Accent1 7" xfId="800"/>
    <cellStyle name="60% - Accent1 8" xfId="801"/>
    <cellStyle name="60% - Accent1 9" xfId="802"/>
    <cellStyle name="60% - Accent2 10" xfId="803"/>
    <cellStyle name="60% - Accent2 11" xfId="804"/>
    <cellStyle name="60% - Accent2 12" xfId="805"/>
    <cellStyle name="60% - Accent2 13" xfId="806"/>
    <cellStyle name="60% - Accent2 14" xfId="807"/>
    <cellStyle name="60% - Accent2 15" xfId="808"/>
    <cellStyle name="60% - Accent2 16" xfId="809"/>
    <cellStyle name="60% - Accent2 17" xfId="810"/>
    <cellStyle name="60% - Accent2 18" xfId="811"/>
    <cellStyle name="60% - Accent2 19" xfId="812"/>
    <cellStyle name="60% - Accent2 2" xfId="813"/>
    <cellStyle name="60% - Accent2 2 2" xfId="814"/>
    <cellStyle name="60% - Accent2 2 3" xfId="815"/>
    <cellStyle name="60% - Accent2 20" xfId="816"/>
    <cellStyle name="60% - Accent2 21" xfId="817"/>
    <cellStyle name="60% - Accent2 22" xfId="818"/>
    <cellStyle name="60% - Accent2 3" xfId="819"/>
    <cellStyle name="60% - Accent2 3 2" xfId="820"/>
    <cellStyle name="60% - Accent2 4" xfId="821"/>
    <cellStyle name="60% - Accent2 5" xfId="822"/>
    <cellStyle name="60% - Accent2 6" xfId="823"/>
    <cellStyle name="60% - Accent2 7" xfId="824"/>
    <cellStyle name="60% - Accent2 8" xfId="825"/>
    <cellStyle name="60% - Accent2 9" xfId="826"/>
    <cellStyle name="60% - Accent3 10" xfId="827"/>
    <cellStyle name="60% - Accent3 11" xfId="828"/>
    <cellStyle name="60% - Accent3 12" xfId="829"/>
    <cellStyle name="60% - Accent3 13" xfId="830"/>
    <cellStyle name="60% - Accent3 14" xfId="831"/>
    <cellStyle name="60% - Accent3 15" xfId="832"/>
    <cellStyle name="60% - Accent3 16" xfId="833"/>
    <cellStyle name="60% - Accent3 17" xfId="834"/>
    <cellStyle name="60% - Accent3 18" xfId="835"/>
    <cellStyle name="60% - Accent3 19" xfId="836"/>
    <cellStyle name="60% - Accent3 2" xfId="837"/>
    <cellStyle name="60% - Accent3 2 2" xfId="838"/>
    <cellStyle name="60% - Accent3 2 3" xfId="839"/>
    <cellStyle name="60% - Accent3 20" xfId="840"/>
    <cellStyle name="60% - Accent3 21" xfId="841"/>
    <cellStyle name="60% - Accent3 22" xfId="842"/>
    <cellStyle name="60% - Accent3 3" xfId="843"/>
    <cellStyle name="60% - Accent3 3 2" xfId="844"/>
    <cellStyle name="60% - Accent3 4" xfId="845"/>
    <cellStyle name="60% - Accent3 5" xfId="846"/>
    <cellStyle name="60% - Accent3 6" xfId="847"/>
    <cellStyle name="60% - Accent3 7" xfId="848"/>
    <cellStyle name="60% - Accent3 8" xfId="849"/>
    <cellStyle name="60% - Accent3 9" xfId="850"/>
    <cellStyle name="60% - Accent4 10" xfId="851"/>
    <cellStyle name="60% - Accent4 11" xfId="852"/>
    <cellStyle name="60% - Accent4 12" xfId="853"/>
    <cellStyle name="60% - Accent4 13" xfId="854"/>
    <cellStyle name="60% - Accent4 14" xfId="855"/>
    <cellStyle name="60% - Accent4 15" xfId="856"/>
    <cellStyle name="60% - Accent4 16" xfId="857"/>
    <cellStyle name="60% - Accent4 17" xfId="858"/>
    <cellStyle name="60% - Accent4 18" xfId="859"/>
    <cellStyle name="60% - Accent4 19" xfId="860"/>
    <cellStyle name="60% - Accent4 2" xfId="861"/>
    <cellStyle name="60% - Accent4 2 2" xfId="862"/>
    <cellStyle name="60% - Accent4 2 3" xfId="863"/>
    <cellStyle name="60% - Accent4 20" xfId="864"/>
    <cellStyle name="60% - Accent4 21" xfId="865"/>
    <cellStyle name="60% - Accent4 22" xfId="866"/>
    <cellStyle name="60% - Accent4 3" xfId="867"/>
    <cellStyle name="60% - Accent4 3 2" xfId="868"/>
    <cellStyle name="60% - Accent4 4" xfId="869"/>
    <cellStyle name="60% - Accent4 5" xfId="870"/>
    <cellStyle name="60% - Accent4 6" xfId="871"/>
    <cellStyle name="60% - Accent4 7" xfId="872"/>
    <cellStyle name="60% - Accent4 8" xfId="873"/>
    <cellStyle name="60% - Accent4 9" xfId="874"/>
    <cellStyle name="60% - Accent5 10" xfId="875"/>
    <cellStyle name="60% - Accent5 11" xfId="876"/>
    <cellStyle name="60% - Accent5 12" xfId="877"/>
    <cellStyle name="60% - Accent5 13" xfId="878"/>
    <cellStyle name="60% - Accent5 14" xfId="879"/>
    <cellStyle name="60% - Accent5 15" xfId="880"/>
    <cellStyle name="60% - Accent5 16" xfId="881"/>
    <cellStyle name="60% - Accent5 17" xfId="882"/>
    <cellStyle name="60% - Accent5 18" xfId="883"/>
    <cellStyle name="60% - Accent5 19" xfId="884"/>
    <cellStyle name="60% - Accent5 2" xfId="885"/>
    <cellStyle name="60% - Accent5 2 2" xfId="886"/>
    <cellStyle name="60% - Accent5 2 3" xfId="887"/>
    <cellStyle name="60% - Accent5 20" xfId="888"/>
    <cellStyle name="60% - Accent5 21" xfId="889"/>
    <cellStyle name="60% - Accent5 22" xfId="890"/>
    <cellStyle name="60% - Accent5 3" xfId="891"/>
    <cellStyle name="60% - Accent5 3 2" xfId="892"/>
    <cellStyle name="60% - Accent5 4" xfId="893"/>
    <cellStyle name="60% - Accent5 5" xfId="894"/>
    <cellStyle name="60% - Accent5 6" xfId="895"/>
    <cellStyle name="60% - Accent5 7" xfId="896"/>
    <cellStyle name="60% - Accent5 8" xfId="897"/>
    <cellStyle name="60% - Accent5 9" xfId="898"/>
    <cellStyle name="60% - Accent6 10" xfId="899"/>
    <cellStyle name="60% - Accent6 11" xfId="900"/>
    <cellStyle name="60% - Accent6 12" xfId="901"/>
    <cellStyle name="60% - Accent6 13" xfId="902"/>
    <cellStyle name="60% - Accent6 14" xfId="903"/>
    <cellStyle name="60% - Accent6 15" xfId="904"/>
    <cellStyle name="60% - Accent6 16" xfId="905"/>
    <cellStyle name="60% - Accent6 17" xfId="906"/>
    <cellStyle name="60% - Accent6 18" xfId="907"/>
    <cellStyle name="60% - Accent6 19" xfId="908"/>
    <cellStyle name="60% - Accent6 2" xfId="909"/>
    <cellStyle name="60% - Accent6 2 2" xfId="910"/>
    <cellStyle name="60% - Accent6 2 3" xfId="911"/>
    <cellStyle name="60% - Accent6 20" xfId="912"/>
    <cellStyle name="60% - Accent6 21" xfId="913"/>
    <cellStyle name="60% - Accent6 22" xfId="914"/>
    <cellStyle name="60% - Accent6 3" xfId="915"/>
    <cellStyle name="60% - Accent6 3 2" xfId="916"/>
    <cellStyle name="60% - Accent6 4" xfId="917"/>
    <cellStyle name="60% - Accent6 5" xfId="918"/>
    <cellStyle name="60% - Accent6 6" xfId="919"/>
    <cellStyle name="60% - Accent6 7" xfId="920"/>
    <cellStyle name="60% - Accent6 8" xfId="921"/>
    <cellStyle name="60% - Accent6 9" xfId="922"/>
    <cellStyle name="60% - ส่วนที่ถูกเน้น1" xfId="923"/>
    <cellStyle name="60% - ส่วนที่ถูกเน้น1 2" xfId="924"/>
    <cellStyle name="60% - ส่วนที่ถูกเน้น1 3" xfId="925"/>
    <cellStyle name="60% - ส่วนที่ถูกเน้น2" xfId="926"/>
    <cellStyle name="60% - ส่วนที่ถูกเน้น2 2" xfId="927"/>
    <cellStyle name="60% - ส่วนที่ถูกเน้น2 3" xfId="928"/>
    <cellStyle name="60% - ส่วนที่ถูกเน้น3" xfId="929"/>
    <cellStyle name="60% - ส่วนที่ถูกเน้น3 2" xfId="930"/>
    <cellStyle name="60% - ส่วนที่ถูกเน้น3 3" xfId="931"/>
    <cellStyle name="60% - ส่วนที่ถูกเน้น4" xfId="932"/>
    <cellStyle name="60% - ส่วนที่ถูกเน้น4 2" xfId="933"/>
    <cellStyle name="60% - ส่วนที่ถูกเน้น4 3" xfId="934"/>
    <cellStyle name="60% - ส่วนที่ถูกเน้น5" xfId="935"/>
    <cellStyle name="60% - ส่วนที่ถูกเน้น5 2" xfId="936"/>
    <cellStyle name="60% - ส่วนที่ถูกเน้น5 3" xfId="937"/>
    <cellStyle name="60% - ส่วนที่ถูกเน้น5 4" xfId="938"/>
    <cellStyle name="60% - ส่วนที่ถูกเน้น6" xfId="939"/>
    <cellStyle name="60% - ส่วนที่ถูกเน้น6 2" xfId="940"/>
    <cellStyle name="60% - ส่วนที่ถูกเน้น6 3" xfId="941"/>
    <cellStyle name="75" xfId="942"/>
    <cellStyle name="75 2" xfId="943"/>
    <cellStyle name="75 2 2" xfId="944"/>
    <cellStyle name="75 3" xfId="945"/>
    <cellStyle name="Accent1 - 20%" xfId="946"/>
    <cellStyle name="Accent1 - 40%" xfId="947"/>
    <cellStyle name="Accent1 - 60%" xfId="948"/>
    <cellStyle name="Accent1 10" xfId="949"/>
    <cellStyle name="Accent1 11" xfId="950"/>
    <cellStyle name="Accent1 12" xfId="951"/>
    <cellStyle name="Accent1 13" xfId="952"/>
    <cellStyle name="Accent1 14" xfId="953"/>
    <cellStyle name="Accent1 15" xfId="954"/>
    <cellStyle name="Accent1 16" xfId="955"/>
    <cellStyle name="Accent1 17" xfId="956"/>
    <cellStyle name="Accent1 18" xfId="957"/>
    <cellStyle name="Accent1 19" xfId="958"/>
    <cellStyle name="Accent1 2" xfId="959"/>
    <cellStyle name="Accent1 2 2" xfId="960"/>
    <cellStyle name="Accent1 2 3" xfId="961"/>
    <cellStyle name="Accent1 20" xfId="962"/>
    <cellStyle name="Accent1 21" xfId="963"/>
    <cellStyle name="Accent1 22" xfId="964"/>
    <cellStyle name="Accent1 23" xfId="965"/>
    <cellStyle name="Accent1 24" xfId="966"/>
    <cellStyle name="Accent1 25" xfId="967"/>
    <cellStyle name="Accent1 3" xfId="968"/>
    <cellStyle name="Accent1 3 2" xfId="969"/>
    <cellStyle name="Accent1 4" xfId="970"/>
    <cellStyle name="Accent1 5" xfId="971"/>
    <cellStyle name="Accent1 6" xfId="972"/>
    <cellStyle name="Accent1 7" xfId="973"/>
    <cellStyle name="Accent1 8" xfId="974"/>
    <cellStyle name="Accent1 9" xfId="975"/>
    <cellStyle name="Accent2 - 20%" xfId="976"/>
    <cellStyle name="Accent2 - 40%" xfId="977"/>
    <cellStyle name="Accent2 - 60%" xfId="978"/>
    <cellStyle name="Accent2 10" xfId="979"/>
    <cellStyle name="Accent2 11" xfId="980"/>
    <cellStyle name="Accent2 12" xfId="981"/>
    <cellStyle name="Accent2 13" xfId="982"/>
    <cellStyle name="Accent2 14" xfId="983"/>
    <cellStyle name="Accent2 15" xfId="984"/>
    <cellStyle name="Accent2 16" xfId="985"/>
    <cellStyle name="Accent2 17" xfId="986"/>
    <cellStyle name="Accent2 18" xfId="987"/>
    <cellStyle name="Accent2 19" xfId="988"/>
    <cellStyle name="Accent2 2" xfId="989"/>
    <cellStyle name="Accent2 2 2" xfId="990"/>
    <cellStyle name="Accent2 2 3" xfId="991"/>
    <cellStyle name="Accent2 20" xfId="992"/>
    <cellStyle name="Accent2 21" xfId="993"/>
    <cellStyle name="Accent2 22" xfId="994"/>
    <cellStyle name="Accent2 23" xfId="995"/>
    <cellStyle name="Accent2 24" xfId="996"/>
    <cellStyle name="Accent2 25" xfId="997"/>
    <cellStyle name="Accent2 3" xfId="998"/>
    <cellStyle name="Accent2 3 2" xfId="999"/>
    <cellStyle name="Accent2 4" xfId="1000"/>
    <cellStyle name="Accent2 5" xfId="1001"/>
    <cellStyle name="Accent2 6" xfId="1002"/>
    <cellStyle name="Accent2 7" xfId="1003"/>
    <cellStyle name="Accent2 8" xfId="1004"/>
    <cellStyle name="Accent2 9" xfId="1005"/>
    <cellStyle name="Accent3 - 20%" xfId="1006"/>
    <cellStyle name="Accent3 - 40%" xfId="1007"/>
    <cellStyle name="Accent3 - 60%" xfId="1008"/>
    <cellStyle name="Accent3 10" xfId="1009"/>
    <cellStyle name="Accent3 11" xfId="1010"/>
    <cellStyle name="Accent3 12" xfId="1011"/>
    <cellStyle name="Accent3 13" xfId="1012"/>
    <cellStyle name="Accent3 14" xfId="1013"/>
    <cellStyle name="Accent3 15" xfId="1014"/>
    <cellStyle name="Accent3 16" xfId="1015"/>
    <cellStyle name="Accent3 17" xfId="1016"/>
    <cellStyle name="Accent3 18" xfId="1017"/>
    <cellStyle name="Accent3 19" xfId="1018"/>
    <cellStyle name="Accent3 2" xfId="1019"/>
    <cellStyle name="Accent3 2 2" xfId="1020"/>
    <cellStyle name="Accent3 2 3" xfId="1021"/>
    <cellStyle name="Accent3 20" xfId="1022"/>
    <cellStyle name="Accent3 21" xfId="1023"/>
    <cellStyle name="Accent3 22" xfId="1024"/>
    <cellStyle name="Accent3 23" xfId="1025"/>
    <cellStyle name="Accent3 24" xfId="1026"/>
    <cellStyle name="Accent3 25" xfId="1027"/>
    <cellStyle name="Accent3 3" xfId="1028"/>
    <cellStyle name="Accent3 3 2" xfId="1029"/>
    <cellStyle name="Accent3 4" xfId="1030"/>
    <cellStyle name="Accent3 5" xfId="1031"/>
    <cellStyle name="Accent3 6" xfId="1032"/>
    <cellStyle name="Accent3 7" xfId="1033"/>
    <cellStyle name="Accent3 8" xfId="1034"/>
    <cellStyle name="Accent3 9" xfId="1035"/>
    <cellStyle name="Accent4 - 20%" xfId="1036"/>
    <cellStyle name="Accent4 - 40%" xfId="1037"/>
    <cellStyle name="Accent4 - 60%" xfId="1038"/>
    <cellStyle name="Accent4 10" xfId="1039"/>
    <cellStyle name="Accent4 11" xfId="1040"/>
    <cellStyle name="Accent4 12" xfId="1041"/>
    <cellStyle name="Accent4 13" xfId="1042"/>
    <cellStyle name="Accent4 14" xfId="1043"/>
    <cellStyle name="Accent4 15" xfId="1044"/>
    <cellStyle name="Accent4 16" xfId="1045"/>
    <cellStyle name="Accent4 17" xfId="1046"/>
    <cellStyle name="Accent4 18" xfId="1047"/>
    <cellStyle name="Accent4 19" xfId="1048"/>
    <cellStyle name="Accent4 2" xfId="1049"/>
    <cellStyle name="Accent4 2 2" xfId="1050"/>
    <cellStyle name="Accent4 2 3" xfId="1051"/>
    <cellStyle name="Accent4 20" xfId="1052"/>
    <cellStyle name="Accent4 21" xfId="1053"/>
    <cellStyle name="Accent4 22" xfId="1054"/>
    <cellStyle name="Accent4 23" xfId="1055"/>
    <cellStyle name="Accent4 24" xfId="1056"/>
    <cellStyle name="Accent4 25" xfId="1057"/>
    <cellStyle name="Accent4 3" xfId="1058"/>
    <cellStyle name="Accent4 3 2" xfId="1059"/>
    <cellStyle name="Accent4 4" xfId="1060"/>
    <cellStyle name="Accent4 5" xfId="1061"/>
    <cellStyle name="Accent4 6" xfId="1062"/>
    <cellStyle name="Accent4 7" xfId="1063"/>
    <cellStyle name="Accent4 8" xfId="1064"/>
    <cellStyle name="Accent4 9" xfId="1065"/>
    <cellStyle name="Accent5 - 20%" xfId="1066"/>
    <cellStyle name="Accent5 - 40%" xfId="1067"/>
    <cellStyle name="Accent5 - 60%" xfId="1068"/>
    <cellStyle name="Accent5 10" xfId="1069"/>
    <cellStyle name="Accent5 11" xfId="1070"/>
    <cellStyle name="Accent5 12" xfId="1071"/>
    <cellStyle name="Accent5 13" xfId="1072"/>
    <cellStyle name="Accent5 14" xfId="1073"/>
    <cellStyle name="Accent5 15" xfId="1074"/>
    <cellStyle name="Accent5 16" xfId="1075"/>
    <cellStyle name="Accent5 17" xfId="1076"/>
    <cellStyle name="Accent5 18" xfId="1077"/>
    <cellStyle name="Accent5 19" xfId="1078"/>
    <cellStyle name="Accent5 2" xfId="1079"/>
    <cellStyle name="Accent5 2 2" xfId="1080"/>
    <cellStyle name="Accent5 2 3" xfId="1081"/>
    <cellStyle name="Accent5 20" xfId="1082"/>
    <cellStyle name="Accent5 21" xfId="1083"/>
    <cellStyle name="Accent5 22" xfId="1084"/>
    <cellStyle name="Accent5 23" xfId="1085"/>
    <cellStyle name="Accent5 24" xfId="1086"/>
    <cellStyle name="Accent5 25" xfId="1087"/>
    <cellStyle name="Accent5 3" xfId="1088"/>
    <cellStyle name="Accent5 3 2" xfId="1089"/>
    <cellStyle name="Accent5 4" xfId="1090"/>
    <cellStyle name="Accent5 5" xfId="1091"/>
    <cellStyle name="Accent5 6" xfId="1092"/>
    <cellStyle name="Accent5 7" xfId="1093"/>
    <cellStyle name="Accent5 8" xfId="1094"/>
    <cellStyle name="Accent5 9" xfId="1095"/>
    <cellStyle name="Accent6 - 20%" xfId="1096"/>
    <cellStyle name="Accent6 - 40%" xfId="1097"/>
    <cellStyle name="Accent6 - 60%" xfId="1098"/>
    <cellStyle name="Accent6 10" xfId="1099"/>
    <cellStyle name="Accent6 11" xfId="1100"/>
    <cellStyle name="Accent6 12" xfId="1101"/>
    <cellStyle name="Accent6 13" xfId="1102"/>
    <cellStyle name="Accent6 14" xfId="1103"/>
    <cellStyle name="Accent6 15" xfId="1104"/>
    <cellStyle name="Accent6 16" xfId="1105"/>
    <cellStyle name="Accent6 17" xfId="1106"/>
    <cellStyle name="Accent6 18" xfId="1107"/>
    <cellStyle name="Accent6 19" xfId="1108"/>
    <cellStyle name="Accent6 2" xfId="1109"/>
    <cellStyle name="Accent6 2 2" xfId="1110"/>
    <cellStyle name="Accent6 2 3" xfId="1111"/>
    <cellStyle name="Accent6 20" xfId="1112"/>
    <cellStyle name="Accent6 21" xfId="1113"/>
    <cellStyle name="Accent6 22" xfId="1114"/>
    <cellStyle name="Accent6 23" xfId="1115"/>
    <cellStyle name="Accent6 24" xfId="1116"/>
    <cellStyle name="Accent6 25" xfId="1117"/>
    <cellStyle name="Accent6 3" xfId="1118"/>
    <cellStyle name="Accent6 3 2" xfId="1119"/>
    <cellStyle name="Accent6 4" xfId="1120"/>
    <cellStyle name="Accent6 5" xfId="1121"/>
    <cellStyle name="Accent6 6" xfId="1122"/>
    <cellStyle name="Accent6 7" xfId="1123"/>
    <cellStyle name="Accent6 8" xfId="1124"/>
    <cellStyle name="Accent6 9" xfId="1125"/>
    <cellStyle name="Bad 10" xfId="1126"/>
    <cellStyle name="Bad 11" xfId="1127"/>
    <cellStyle name="Bad 12" xfId="1128"/>
    <cellStyle name="Bad 13" xfId="1129"/>
    <cellStyle name="Bad 14" xfId="1130"/>
    <cellStyle name="Bad 15" xfId="1131"/>
    <cellStyle name="Bad 16" xfId="1132"/>
    <cellStyle name="Bad 17" xfId="1133"/>
    <cellStyle name="Bad 18" xfId="1134"/>
    <cellStyle name="Bad 19" xfId="1135"/>
    <cellStyle name="Bad 2" xfId="1136"/>
    <cellStyle name="Bad 2 2" xfId="1137"/>
    <cellStyle name="Bad 2 3" xfId="1138"/>
    <cellStyle name="Bad 20" xfId="1139"/>
    <cellStyle name="Bad 21" xfId="1140"/>
    <cellStyle name="Bad 22" xfId="1141"/>
    <cellStyle name="Bad 3" xfId="1142"/>
    <cellStyle name="Bad 3 2" xfId="1143"/>
    <cellStyle name="Bad 4" xfId="1144"/>
    <cellStyle name="Bad 5" xfId="1145"/>
    <cellStyle name="Bad 6" xfId="1146"/>
    <cellStyle name="Bad 7" xfId="1147"/>
    <cellStyle name="Bad 8" xfId="1148"/>
    <cellStyle name="Bad 9" xfId="1149"/>
    <cellStyle name="blank" xfId="1150"/>
    <cellStyle name="BOLDl" xfId="1151"/>
    <cellStyle name="BOLDSH - Style1" xfId="1152"/>
    <cellStyle name="BOLDSH - Style1 2" xfId="1153"/>
    <cellStyle name="BOLDSH - Style1 2 2" xfId="1154"/>
    <cellStyle name="BOLDSH - Style1 2 3" xfId="1155"/>
    <cellStyle name="BOLDSH - Style1 3" xfId="1156"/>
    <cellStyle name="BOLDSH - Style1 4" xfId="1157"/>
    <cellStyle name="Calc Currency (0)" xfId="1158"/>
    <cellStyle name="Calc Currency (0) 2" xfId="1159"/>
    <cellStyle name="Calc Currency (2)" xfId="1160"/>
    <cellStyle name="Calc Percent (0)" xfId="1161"/>
    <cellStyle name="Calc Percent (1)" xfId="1162"/>
    <cellStyle name="Calc Percent (2)" xfId="1163"/>
    <cellStyle name="Calc Units (0)" xfId="1164"/>
    <cellStyle name="Calc Units (1)" xfId="1165"/>
    <cellStyle name="Calc Units (2)" xfId="1166"/>
    <cellStyle name="Calculation 10" xfId="1167"/>
    <cellStyle name="Calculation 11" xfId="1168"/>
    <cellStyle name="Calculation 12" xfId="1169"/>
    <cellStyle name="Calculation 13" xfId="1170"/>
    <cellStyle name="Calculation 14" xfId="1171"/>
    <cellStyle name="Calculation 15" xfId="1172"/>
    <cellStyle name="Calculation 16" xfId="1173"/>
    <cellStyle name="Calculation 17" xfId="1174"/>
    <cellStyle name="Calculation 18" xfId="1175"/>
    <cellStyle name="Calculation 19" xfId="1176"/>
    <cellStyle name="Calculation 2" xfId="1177"/>
    <cellStyle name="Calculation 2 2" xfId="1178"/>
    <cellStyle name="Calculation 2 2 2" xfId="1179"/>
    <cellStyle name="Calculation 2 2 3" xfId="1180"/>
    <cellStyle name="Calculation 20" xfId="1181"/>
    <cellStyle name="Calculation 21" xfId="1182"/>
    <cellStyle name="Calculation 22" xfId="1183"/>
    <cellStyle name="Calculation 23" xfId="1184"/>
    <cellStyle name="Calculation 24" xfId="1185"/>
    <cellStyle name="Calculation 3" xfId="1186"/>
    <cellStyle name="Calculation 3 2" xfId="1187"/>
    <cellStyle name="Calculation 3 2 2" xfId="1188"/>
    <cellStyle name="Calculation 3 2 3" xfId="1189"/>
    <cellStyle name="Calculation 4" xfId="1190"/>
    <cellStyle name="Calculation 5" xfId="1191"/>
    <cellStyle name="Calculation 6" xfId="1192"/>
    <cellStyle name="Calculation 7" xfId="1193"/>
    <cellStyle name="Calculation 8" xfId="1194"/>
    <cellStyle name="Calculation 9" xfId="1195"/>
    <cellStyle name="category" xfId="1196"/>
    <cellStyle name="category 2" xfId="1197"/>
    <cellStyle name="category 2 2" xfId="1198"/>
    <cellStyle name="category 2 3" xfId="1199"/>
    <cellStyle name="category 2 4" xfId="1200"/>
    <cellStyle name="category 2 5" xfId="1201"/>
    <cellStyle name="category 2 6" xfId="1202"/>
    <cellStyle name="category 3" xfId="1203"/>
    <cellStyle name="category 4" xfId="1204"/>
    <cellStyle name="category 5" xfId="1205"/>
    <cellStyle name="category 6" xfId="1206"/>
    <cellStyle name="category 7" xfId="1207"/>
    <cellStyle name="category 8" xfId="1208"/>
    <cellStyle name="Check Cell 10" xfId="1209"/>
    <cellStyle name="Check Cell 11" xfId="1210"/>
    <cellStyle name="Check Cell 12" xfId="1211"/>
    <cellStyle name="Check Cell 13" xfId="1212"/>
    <cellStyle name="Check Cell 14" xfId="1213"/>
    <cellStyle name="Check Cell 15" xfId="1214"/>
    <cellStyle name="Check Cell 16" xfId="1215"/>
    <cellStyle name="Check Cell 17" xfId="1216"/>
    <cellStyle name="Check Cell 18" xfId="1217"/>
    <cellStyle name="Check Cell 19" xfId="1218"/>
    <cellStyle name="Check Cell 2" xfId="1219"/>
    <cellStyle name="Check Cell 2 2" xfId="1220"/>
    <cellStyle name="Check Cell 2 3" xfId="1221"/>
    <cellStyle name="Check Cell 20" xfId="1222"/>
    <cellStyle name="Check Cell 21" xfId="1223"/>
    <cellStyle name="Check Cell 22" xfId="1224"/>
    <cellStyle name="Check Cell 3" xfId="1225"/>
    <cellStyle name="Check Cell 3 2" xfId="1226"/>
    <cellStyle name="Check Cell 4" xfId="1227"/>
    <cellStyle name="Check Cell 5" xfId="1228"/>
    <cellStyle name="Check Cell 6" xfId="1229"/>
    <cellStyle name="Check Cell 7" xfId="1230"/>
    <cellStyle name="Check Cell 8" xfId="1231"/>
    <cellStyle name="Check Cell 9" xfId="1232"/>
    <cellStyle name="Column_Title" xfId="1233"/>
    <cellStyle name="Comma" xfId="1" builtinId="3"/>
    <cellStyle name="Comma  - Style1" xfId="1234"/>
    <cellStyle name="Comma  - Style2" xfId="1235"/>
    <cellStyle name="Comma  - Style3" xfId="1236"/>
    <cellStyle name="Comma  - Style4" xfId="1237"/>
    <cellStyle name="Comma  - Style5" xfId="1238"/>
    <cellStyle name="Comma  - Style6" xfId="1239"/>
    <cellStyle name="Comma  - Style7" xfId="1240"/>
    <cellStyle name="Comma  - Style8" xfId="1241"/>
    <cellStyle name="Comma [0.00]" xfId="1242"/>
    <cellStyle name="Comma [0] 2" xfId="1243"/>
    <cellStyle name="Comma [00]" xfId="1244"/>
    <cellStyle name="Comma 10" xfId="13"/>
    <cellStyle name="Comma 10 10" xfId="1245"/>
    <cellStyle name="Comma 10 10 2" xfId="1246"/>
    <cellStyle name="Comma 10 11" xfId="1247"/>
    <cellStyle name="Comma 10 11 2" xfId="1248"/>
    <cellStyle name="Comma 10 12" xfId="1249"/>
    <cellStyle name="Comma 10 12 2" xfId="1250"/>
    <cellStyle name="Comma 10 13" xfId="1251"/>
    <cellStyle name="Comma 10 13 2" xfId="1252"/>
    <cellStyle name="Comma 10 13 2 10" xfId="1253"/>
    <cellStyle name="Comma 10 13 2 2" xfId="1254"/>
    <cellStyle name="Comma 10 13 2 3" xfId="1255"/>
    <cellStyle name="Comma 10 13 2 4" xfId="1256"/>
    <cellStyle name="Comma 10 13 2 5" xfId="1257"/>
    <cellStyle name="Comma 10 13 2 6" xfId="1258"/>
    <cellStyle name="Comma 10 13 2 7" xfId="1259"/>
    <cellStyle name="Comma 10 13 2 8" xfId="1260"/>
    <cellStyle name="Comma 10 13 2 9" xfId="1261"/>
    <cellStyle name="Comma 10 13 3" xfId="1262"/>
    <cellStyle name="Comma 10 14" xfId="1263"/>
    <cellStyle name="Comma 10 14 2" xfId="1264"/>
    <cellStyle name="Comma 10 14 2 2" xfId="1265"/>
    <cellStyle name="Comma 10 14 3" xfId="1266"/>
    <cellStyle name="Comma 10 14 3 2" xfId="1267"/>
    <cellStyle name="Comma 10 14 4" xfId="1268"/>
    <cellStyle name="Comma 10 14 5" xfId="1269"/>
    <cellStyle name="Comma 10 15" xfId="1270"/>
    <cellStyle name="Comma 10 16" xfId="1271"/>
    <cellStyle name="Comma 10 17" xfId="1272"/>
    <cellStyle name="Comma 10 18" xfId="1273"/>
    <cellStyle name="Comma 10 2" xfId="1274"/>
    <cellStyle name="Comma 10 2 2" xfId="1275"/>
    <cellStyle name="Comma 10 2 2 2" xfId="1276"/>
    <cellStyle name="Comma 10 2 2 2 2" xfId="1277"/>
    <cellStyle name="Comma 10 2 2 3" xfId="1278"/>
    <cellStyle name="Comma 10 2 2 3 2" xfId="1279"/>
    <cellStyle name="Comma 10 2 3" xfId="1280"/>
    <cellStyle name="Comma 10 2 3 2" xfId="1281"/>
    <cellStyle name="Comma 10 2 4" xfId="1282"/>
    <cellStyle name="Comma 10 2 4 2" xfId="1283"/>
    <cellStyle name="Comma 10 2 5" xfId="1284"/>
    <cellStyle name="Comma 10 2 5 2" xfId="1285"/>
    <cellStyle name="Comma 10 2 6" xfId="1286"/>
    <cellStyle name="Comma 10 2 6 2" xfId="1287"/>
    <cellStyle name="Comma 10 3" xfId="1288"/>
    <cellStyle name="Comma 10 3 2" xfId="1289"/>
    <cellStyle name="Comma 10 3 3" xfId="1290"/>
    <cellStyle name="Comma 10 3 4" xfId="1291"/>
    <cellStyle name="Comma 10 4" xfId="1292"/>
    <cellStyle name="Comma 10 4 2" xfId="1293"/>
    <cellStyle name="Comma 10 4 2 2" xfId="1294"/>
    <cellStyle name="Comma 10 4 3" xfId="1295"/>
    <cellStyle name="Comma 10 4 4" xfId="1296"/>
    <cellStyle name="Comma 10 5" xfId="1297"/>
    <cellStyle name="Comma 10 5 2" xfId="1298"/>
    <cellStyle name="Comma 10 5 3" xfId="1299"/>
    <cellStyle name="Comma 10 6" xfId="1300"/>
    <cellStyle name="Comma 10 6 2" xfId="1301"/>
    <cellStyle name="Comma 10 7" xfId="1302"/>
    <cellStyle name="Comma 10 7 2" xfId="1303"/>
    <cellStyle name="Comma 10 8" xfId="1304"/>
    <cellStyle name="Comma 10 8 2" xfId="1305"/>
    <cellStyle name="Comma 10 9" xfId="1306"/>
    <cellStyle name="Comma 10 9 2" xfId="1307"/>
    <cellStyle name="Comma 11" xfId="1308"/>
    <cellStyle name="Comma 11 10" xfId="1309"/>
    <cellStyle name="Comma 11 10 2" xfId="1310"/>
    <cellStyle name="Comma 11 11" xfId="1311"/>
    <cellStyle name="Comma 11 11 2" xfId="1312"/>
    <cellStyle name="Comma 11 12" xfId="1313"/>
    <cellStyle name="Comma 11 12 2" xfId="1314"/>
    <cellStyle name="Comma 11 13" xfId="1315"/>
    <cellStyle name="Comma 11 13 2" xfId="1316"/>
    <cellStyle name="Comma 11 14" xfId="1317"/>
    <cellStyle name="Comma 11 15" xfId="1318"/>
    <cellStyle name="Comma 11 2" xfId="1319"/>
    <cellStyle name="Comma 11 2 2" xfId="1320"/>
    <cellStyle name="Comma 11 2 2 2" xfId="1321"/>
    <cellStyle name="Comma 11 2 2 2 2" xfId="1322"/>
    <cellStyle name="Comma 11 2 2 3" xfId="1323"/>
    <cellStyle name="Comma 11 2 3" xfId="1324"/>
    <cellStyle name="Comma 11 2 3 2" xfId="1325"/>
    <cellStyle name="Comma 11 2 3 2 2" xfId="1326"/>
    <cellStyle name="Comma 11 2 3 3" xfId="1327"/>
    <cellStyle name="Comma 11 2 3 3 2" xfId="1328"/>
    <cellStyle name="Comma 11 2 4" xfId="1329"/>
    <cellStyle name="Comma 11 2 4 2" xfId="1330"/>
    <cellStyle name="Comma 11 2 5" xfId="1331"/>
    <cellStyle name="Comma 11 2 5 2" xfId="1332"/>
    <cellStyle name="Comma 11 3" xfId="1333"/>
    <cellStyle name="Comma 11 3 2" xfId="1334"/>
    <cellStyle name="Comma 11 3 2 2" xfId="1335"/>
    <cellStyle name="Comma 11 4" xfId="1336"/>
    <cellStyle name="Comma 11 4 2" xfId="1337"/>
    <cellStyle name="Comma 11 5" xfId="1338"/>
    <cellStyle name="Comma 11 5 2" xfId="1339"/>
    <cellStyle name="Comma 11 6" xfId="1340"/>
    <cellStyle name="Comma 11 6 2" xfId="1341"/>
    <cellStyle name="Comma 11 7" xfId="1342"/>
    <cellStyle name="Comma 11 7 2" xfId="1343"/>
    <cellStyle name="Comma 11 8" xfId="1344"/>
    <cellStyle name="Comma 11 8 2" xfId="1345"/>
    <cellStyle name="Comma 11 9" xfId="1346"/>
    <cellStyle name="Comma 11 9 2" xfId="1347"/>
    <cellStyle name="Comma 12" xfId="1348"/>
    <cellStyle name="Comma 12 10" xfId="1349"/>
    <cellStyle name="Comma 12 10 2" xfId="1350"/>
    <cellStyle name="Comma 12 11" xfId="1351"/>
    <cellStyle name="Comma 12 11 2" xfId="1352"/>
    <cellStyle name="Comma 12 12" xfId="1353"/>
    <cellStyle name="Comma 12 12 2" xfId="1354"/>
    <cellStyle name="Comma 12 13" xfId="1355"/>
    <cellStyle name="Comma 12 13 2" xfId="1356"/>
    <cellStyle name="Comma 12 14" xfId="1357"/>
    <cellStyle name="Comma 12 2" xfId="1358"/>
    <cellStyle name="Comma 12 2 2" xfId="1359"/>
    <cellStyle name="Comma 12 2 3" xfId="1360"/>
    <cellStyle name="Comma 12 2 4" xfId="1361"/>
    <cellStyle name="Comma 12 3" xfId="1362"/>
    <cellStyle name="Comma 12 3 2" xfId="1363"/>
    <cellStyle name="Comma 12 3 2 2" xfId="1364"/>
    <cellStyle name="Comma 12 3 2 2 2" xfId="1365"/>
    <cellStyle name="Comma 12 4" xfId="1366"/>
    <cellStyle name="Comma 12 4 2" xfId="1367"/>
    <cellStyle name="Comma 12 4 2 2" xfId="1368"/>
    <cellStyle name="Comma 12 4 3" xfId="1369"/>
    <cellStyle name="Comma 12 4 3 2" xfId="1370"/>
    <cellStyle name="Comma 12 4 4" xfId="1371"/>
    <cellStyle name="Comma 12 4 4 2" xfId="1372"/>
    <cellStyle name="Comma 12 4 5" xfId="1373"/>
    <cellStyle name="Comma 12 4 5 2" xfId="1374"/>
    <cellStyle name="Comma 12 4 6" xfId="1375"/>
    <cellStyle name="Comma 12 4 6 2" xfId="1376"/>
    <cellStyle name="Comma 12 4 7" xfId="1377"/>
    <cellStyle name="Comma 12 5" xfId="1378"/>
    <cellStyle name="Comma 12 5 2" xfId="1379"/>
    <cellStyle name="Comma 12 5 2 2" xfId="1380"/>
    <cellStyle name="Comma 12 5 3" xfId="1381"/>
    <cellStyle name="Comma 12 5 3 2" xfId="1382"/>
    <cellStyle name="Comma 12 5 4" xfId="1383"/>
    <cellStyle name="Comma 12 5 4 2" xfId="1384"/>
    <cellStyle name="Comma 12 5 5" xfId="1385"/>
    <cellStyle name="Comma 12 5 5 2" xfId="1386"/>
    <cellStyle name="Comma 12 5 6" xfId="1387"/>
    <cellStyle name="Comma 12 5 6 2" xfId="1388"/>
    <cellStyle name="Comma 12 5 7" xfId="1389"/>
    <cellStyle name="Comma 12 6" xfId="1390"/>
    <cellStyle name="Comma 12 6 2" xfId="1391"/>
    <cellStyle name="Comma 12 7" xfId="1392"/>
    <cellStyle name="Comma 12 7 2" xfId="1393"/>
    <cellStyle name="Comma 12 8" xfId="1394"/>
    <cellStyle name="Comma 12 8 2" xfId="1395"/>
    <cellStyle name="Comma 12 9" xfId="1396"/>
    <cellStyle name="Comma 12 9 2" xfId="1397"/>
    <cellStyle name="Comma 12_HH-2" xfId="1398"/>
    <cellStyle name="Comma 13" xfId="1399"/>
    <cellStyle name="Comma 13 10" xfId="1400"/>
    <cellStyle name="Comma 13 10 2" xfId="1401"/>
    <cellStyle name="Comma 13 11" xfId="1402"/>
    <cellStyle name="Comma 13 11 2" xfId="1403"/>
    <cellStyle name="Comma 13 12" xfId="1404"/>
    <cellStyle name="Comma 13 12 2" xfId="1405"/>
    <cellStyle name="Comma 13 13" xfId="1406"/>
    <cellStyle name="Comma 13 13 2" xfId="1407"/>
    <cellStyle name="Comma 13 14" xfId="1408"/>
    <cellStyle name="Comma 13 2" xfId="1409"/>
    <cellStyle name="Comma 13 2 2" xfId="1410"/>
    <cellStyle name="Comma 13 2 2 2" xfId="1411"/>
    <cellStyle name="Comma 13 2 2 2 2" xfId="1412"/>
    <cellStyle name="Comma 13 2 2 3" xfId="1413"/>
    <cellStyle name="Comma 13 2 3" xfId="1414"/>
    <cellStyle name="Comma 13 2 3 2" xfId="1415"/>
    <cellStyle name="Comma 13 2 3 2 2" xfId="1416"/>
    <cellStyle name="Comma 13 2 3 2 3" xfId="1417"/>
    <cellStyle name="Comma 13 2 3 3" xfId="1418"/>
    <cellStyle name="Comma 13 2 4" xfId="1419"/>
    <cellStyle name="Comma 13 3" xfId="1420"/>
    <cellStyle name="Comma 13 3 2" xfId="1421"/>
    <cellStyle name="Comma 13 3 3" xfId="1422"/>
    <cellStyle name="Comma 13 3 4" xfId="1423"/>
    <cellStyle name="Comma 13 4" xfId="1424"/>
    <cellStyle name="Comma 13 4 2" xfId="1425"/>
    <cellStyle name="Comma 13 4 3" xfId="1426"/>
    <cellStyle name="Comma 13 4 4" xfId="1427"/>
    <cellStyle name="Comma 13 5" xfId="1428"/>
    <cellStyle name="Comma 13 5 2" xfId="1429"/>
    <cellStyle name="Comma 13 6" xfId="1430"/>
    <cellStyle name="Comma 13 6 2" xfId="1431"/>
    <cellStyle name="Comma 13 7" xfId="1432"/>
    <cellStyle name="Comma 13 7 2" xfId="1433"/>
    <cellStyle name="Comma 13 8" xfId="1434"/>
    <cellStyle name="Comma 13 8 2" xfId="1435"/>
    <cellStyle name="Comma 13 9" xfId="1436"/>
    <cellStyle name="Comma 13 9 2" xfId="1437"/>
    <cellStyle name="Comma 14" xfId="1438"/>
    <cellStyle name="Comma 14 10" xfId="1439"/>
    <cellStyle name="Comma 14 10 2" xfId="1440"/>
    <cellStyle name="Comma 14 11" xfId="1441"/>
    <cellStyle name="Comma 14 11 2" xfId="1442"/>
    <cellStyle name="Comma 14 11 2 2" xfId="1443"/>
    <cellStyle name="Comma 14 11 3" xfId="1444"/>
    <cellStyle name="Comma 14 11 3 2" xfId="1445"/>
    <cellStyle name="Comma 14 11 4" xfId="1446"/>
    <cellStyle name="Comma 14 12" xfId="1447"/>
    <cellStyle name="Comma 14 13" xfId="1448"/>
    <cellStyle name="Comma 14 2" xfId="1449"/>
    <cellStyle name="Comma 14 2 2" xfId="1450"/>
    <cellStyle name="Comma 14 2 3" xfId="1451"/>
    <cellStyle name="Comma 14 3" xfId="1452"/>
    <cellStyle name="Comma 14 3 2" xfId="1453"/>
    <cellStyle name="Comma 14 4" xfId="1454"/>
    <cellStyle name="Comma 14 4 2" xfId="1455"/>
    <cellStyle name="Comma 14 4 2 2" xfId="1456"/>
    <cellStyle name="Comma 14 4 3" xfId="1457"/>
    <cellStyle name="Comma 14 4 3 2" xfId="1458"/>
    <cellStyle name="Comma 14 4 4" xfId="1459"/>
    <cellStyle name="Comma 14 4 4 2" xfId="1460"/>
    <cellStyle name="Comma 14 4 5" xfId="1461"/>
    <cellStyle name="Comma 14 4 5 2" xfId="1462"/>
    <cellStyle name="Comma 14 4 6" xfId="1463"/>
    <cellStyle name="Comma 14 4 6 2" xfId="1464"/>
    <cellStyle name="Comma 14 4 7" xfId="1465"/>
    <cellStyle name="Comma 14 5" xfId="1466"/>
    <cellStyle name="Comma 14 5 2" xfId="1467"/>
    <cellStyle name="Comma 14 6" xfId="1468"/>
    <cellStyle name="Comma 14 6 2" xfId="1469"/>
    <cellStyle name="Comma 14 7" xfId="1470"/>
    <cellStyle name="Comma 14 7 2" xfId="1471"/>
    <cellStyle name="Comma 14 8" xfId="1472"/>
    <cellStyle name="Comma 14 8 2" xfId="1473"/>
    <cellStyle name="Comma 14 9" xfId="1474"/>
    <cellStyle name="Comma 14 9 2" xfId="1475"/>
    <cellStyle name="Comma 15" xfId="1476"/>
    <cellStyle name="Comma 15 2" xfId="1477"/>
    <cellStyle name="Comma 15 2 2" xfId="1478"/>
    <cellStyle name="Comma 15 3" xfId="1479"/>
    <cellStyle name="Comma 15 4" xfId="1480"/>
    <cellStyle name="Comma 15 5" xfId="1481"/>
    <cellStyle name="Comma 15 6" xfId="1482"/>
    <cellStyle name="Comma 16" xfId="1483"/>
    <cellStyle name="Comma 16 2" xfId="1484"/>
    <cellStyle name="Comma 16 2 2" xfId="1485"/>
    <cellStyle name="Comma 16 2 2 2" xfId="1486"/>
    <cellStyle name="Comma 16 2 3" xfId="1487"/>
    <cellStyle name="Comma 16 2 4" xfId="1488"/>
    <cellStyle name="Comma 16 3" xfId="1489"/>
    <cellStyle name="Comma 16 3 2" xfId="1490"/>
    <cellStyle name="Comma 16 3 3" xfId="1491"/>
    <cellStyle name="Comma 16 4" xfId="1492"/>
    <cellStyle name="Comma 16 5" xfId="1493"/>
    <cellStyle name="Comma 16 6" xfId="1494"/>
    <cellStyle name="Comma 16 7" xfId="1495"/>
    <cellStyle name="Comma 17" xfId="1496"/>
    <cellStyle name="Comma 17 2" xfId="1497"/>
    <cellStyle name="Comma 17 2 2" xfId="1498"/>
    <cellStyle name="Comma 17 2 2 2" xfId="1499"/>
    <cellStyle name="Comma 17 2 3" xfId="1500"/>
    <cellStyle name="Comma 17 2 4" xfId="1501"/>
    <cellStyle name="Comma 17 3" xfId="1502"/>
    <cellStyle name="Comma 17 3 2" xfId="1503"/>
    <cellStyle name="Comma 17 4" xfId="1504"/>
    <cellStyle name="Comma 17 5" xfId="1505"/>
    <cellStyle name="Comma 18" xfId="1506"/>
    <cellStyle name="Comma 18 10" xfId="1507"/>
    <cellStyle name="Comma 18 10 2" xfId="1508"/>
    <cellStyle name="Comma 18 11" xfId="1509"/>
    <cellStyle name="Comma 18 11 2" xfId="1510"/>
    <cellStyle name="Comma 18 12" xfId="1511"/>
    <cellStyle name="Comma 18 12 2" xfId="1512"/>
    <cellStyle name="Comma 18 13" xfId="1513"/>
    <cellStyle name="Comma 18 13 2" xfId="1514"/>
    <cellStyle name="Comma 18 13 2 2" xfId="1515"/>
    <cellStyle name="Comma 18 13 3" xfId="1516"/>
    <cellStyle name="Comma 18 13 3 2" xfId="1517"/>
    <cellStyle name="Comma 18 13 4" xfId="1518"/>
    <cellStyle name="Comma 18 13 5" xfId="1519"/>
    <cellStyle name="Comma 18 14" xfId="1520"/>
    <cellStyle name="Comma 18 2" xfId="1521"/>
    <cellStyle name="Comma 18 2 2" xfId="1522"/>
    <cellStyle name="Comma 18 2 2 2" xfId="1523"/>
    <cellStyle name="Comma 18 2 3" xfId="1524"/>
    <cellStyle name="Comma 18 3" xfId="1525"/>
    <cellStyle name="Comma 18 3 2" xfId="1526"/>
    <cellStyle name="Comma 18 3 2 2" xfId="1527"/>
    <cellStyle name="Comma 18 4" xfId="1528"/>
    <cellStyle name="Comma 18 4 2" xfId="1529"/>
    <cellStyle name="Comma 18 4 2 2" xfId="1530"/>
    <cellStyle name="Comma 18 5" xfId="1531"/>
    <cellStyle name="Comma 18 5 2" xfId="1532"/>
    <cellStyle name="Comma 18 5 2 2" xfId="1533"/>
    <cellStyle name="Comma 18 6" xfId="1534"/>
    <cellStyle name="Comma 18 6 2" xfId="1535"/>
    <cellStyle name="Comma 18 6 2 2" xfId="1536"/>
    <cellStyle name="Comma 18 7" xfId="1537"/>
    <cellStyle name="Comma 18 7 2" xfId="1538"/>
    <cellStyle name="Comma 18 8" xfId="1539"/>
    <cellStyle name="Comma 18 8 2" xfId="1540"/>
    <cellStyle name="Comma 18 9" xfId="1541"/>
    <cellStyle name="Comma 18 9 2" xfId="1542"/>
    <cellStyle name="Comma 19" xfId="1543"/>
    <cellStyle name="Comma 19 2" xfId="1544"/>
    <cellStyle name="Comma 19 2 2" xfId="1545"/>
    <cellStyle name="Comma 19 2 2 2" xfId="1546"/>
    <cellStyle name="Comma 19 2 3" xfId="1547"/>
    <cellStyle name="Comma 19 2 4" xfId="1548"/>
    <cellStyle name="Comma 19 3" xfId="1549"/>
    <cellStyle name="Comma 19 3 2" xfId="1550"/>
    <cellStyle name="Comma 19 3 3" xfId="1551"/>
    <cellStyle name="Comma 19 4" xfId="1552"/>
    <cellStyle name="Comma 19 5" xfId="1553"/>
    <cellStyle name="Comma 2" xfId="1554"/>
    <cellStyle name="Comma 2 10" xfId="1555"/>
    <cellStyle name="Comma 2 10 2" xfId="1556"/>
    <cellStyle name="Comma 2 10 2 2" xfId="1557"/>
    <cellStyle name="Comma 2 10 3" xfId="1558"/>
    <cellStyle name="Comma 2 10 3 2" xfId="1559"/>
    <cellStyle name="Comma 2 10 4" xfId="1560"/>
    <cellStyle name="Comma 2 10 5" xfId="1561"/>
    <cellStyle name="Comma 2 11" xfId="1562"/>
    <cellStyle name="Comma 2 11 2" xfId="1563"/>
    <cellStyle name="Comma 2 11 2 2" xfId="1564"/>
    <cellStyle name="Comma 2 11 3" xfId="1565"/>
    <cellStyle name="Comma 2 12" xfId="1566"/>
    <cellStyle name="Comma 2 12 2" xfId="1567"/>
    <cellStyle name="Comma 2 12 2 2" xfId="1568"/>
    <cellStyle name="Comma 2 12 3" xfId="1569"/>
    <cellStyle name="Comma 2 13" xfId="1570"/>
    <cellStyle name="Comma 2 13 2" xfId="1571"/>
    <cellStyle name="Comma 2 13 2 2" xfId="1572"/>
    <cellStyle name="Comma 2 13 3" xfId="1573"/>
    <cellStyle name="Comma 2 14" xfId="1574"/>
    <cellStyle name="Comma 2 14 2" xfId="1575"/>
    <cellStyle name="Comma 2 14 2 2" xfId="1576"/>
    <cellStyle name="Comma 2 14 3" xfId="1577"/>
    <cellStyle name="Comma 2 15" xfId="1578"/>
    <cellStyle name="Comma 2 15 2" xfId="1579"/>
    <cellStyle name="Comma 2 15 2 2" xfId="1580"/>
    <cellStyle name="Comma 2 15 3" xfId="1581"/>
    <cellStyle name="Comma 2 16" xfId="1582"/>
    <cellStyle name="Comma 2 16 2" xfId="1583"/>
    <cellStyle name="Comma 2 16 2 2" xfId="1584"/>
    <cellStyle name="Comma 2 16 2 3" xfId="1585"/>
    <cellStyle name="Comma 2 16 3" xfId="1586"/>
    <cellStyle name="Comma 2 17" xfId="1587"/>
    <cellStyle name="Comma 2 17 2" xfId="1588"/>
    <cellStyle name="Comma 2 17 3" xfId="1589"/>
    <cellStyle name="Comma 2 18" xfId="1590"/>
    <cellStyle name="Comma 2 18 2" xfId="1591"/>
    <cellStyle name="Comma 2 18 2 2" xfId="1592"/>
    <cellStyle name="Comma 2 18 2 3" xfId="1593"/>
    <cellStyle name="Comma 2 18 3" xfId="1594"/>
    <cellStyle name="Comma 2 18 3 2" xfId="1595"/>
    <cellStyle name="Comma 2 19" xfId="1596"/>
    <cellStyle name="Comma 2 19 2" xfId="1597"/>
    <cellStyle name="Comma 2 2" xfId="1598"/>
    <cellStyle name="Comma 2 2 10" xfId="1599"/>
    <cellStyle name="Comma 2 2 11" xfId="1600"/>
    <cellStyle name="Comma 2 2 12" xfId="1601"/>
    <cellStyle name="Comma 2 2 13" xfId="1602"/>
    <cellStyle name="Comma 2 2 14" xfId="1603"/>
    <cellStyle name="Comma 2 2 15" xfId="1604"/>
    <cellStyle name="Comma 2 2 16" xfId="1605"/>
    <cellStyle name="Comma 2 2 2" xfId="1606"/>
    <cellStyle name="Comma 2 2 2 2" xfId="1607"/>
    <cellStyle name="Comma 2 2 2 2 2" xfId="1608"/>
    <cellStyle name="Comma 2 2 2 2 2 2" xfId="1609"/>
    <cellStyle name="Comma 2 2 2 2 3" xfId="1610"/>
    <cellStyle name="Comma 2 2 2 2 4" xfId="1611"/>
    <cellStyle name="Comma 2 2 2 2 5" xfId="1612"/>
    <cellStyle name="Comma 2 2 2 2 6" xfId="1613"/>
    <cellStyle name="Comma 2 2 2 2 7" xfId="1614"/>
    <cellStyle name="Comma 2 2 2 3" xfId="1615"/>
    <cellStyle name="Comma 2 2 2 3 2" xfId="1616"/>
    <cellStyle name="Comma 2 2 2 3 3" xfId="1617"/>
    <cellStyle name="Comma 2 2 2 4" xfId="1618"/>
    <cellStyle name="Comma 2 2 2 4 2" xfId="1619"/>
    <cellStyle name="Comma 2 2 2 5" xfId="1620"/>
    <cellStyle name="Comma 2 2 2 5 2" xfId="1621"/>
    <cellStyle name="Comma 2 2 2 6" xfId="1622"/>
    <cellStyle name="Comma 2 2 2 7" xfId="1623"/>
    <cellStyle name="Comma 2 2 3" xfId="1624"/>
    <cellStyle name="Comma 2 2 3 2" xfId="1625"/>
    <cellStyle name="Comma 2 2 3 3" xfId="1626"/>
    <cellStyle name="Comma 2 2 3 4" xfId="1627"/>
    <cellStyle name="Comma 2 2 4" xfId="1628"/>
    <cellStyle name="Comma 2 2 4 2" xfId="1629"/>
    <cellStyle name="Comma 2 2 5" xfId="1630"/>
    <cellStyle name="Comma 2 2 5 2" xfId="1631"/>
    <cellStyle name="Comma 2 2 6" xfId="1632"/>
    <cellStyle name="Comma 2 2 6 2" xfId="1633"/>
    <cellStyle name="Comma 2 2 7" xfId="1634"/>
    <cellStyle name="Comma 2 2 7 2" xfId="1635"/>
    <cellStyle name="Comma 2 2 8" xfId="1636"/>
    <cellStyle name="Comma 2 2 9" xfId="1637"/>
    <cellStyle name="Comma 2 2 9 2" xfId="1638"/>
    <cellStyle name="Comma 2 2_สินค้าคงเหลือยู(1)" xfId="1639"/>
    <cellStyle name="Comma 2 20" xfId="1640"/>
    <cellStyle name="Comma 2 20 2" xfId="1641"/>
    <cellStyle name="Comma 2 20 2 2" xfId="1642"/>
    <cellStyle name="Comma 2 20 3" xfId="1643"/>
    <cellStyle name="Comma 2 21" xfId="1644"/>
    <cellStyle name="Comma 2 21 2" xfId="1645"/>
    <cellStyle name="Comma 2 21 3" xfId="1646"/>
    <cellStyle name="Comma 2 22" xfId="1647"/>
    <cellStyle name="Comma 2 22 2" xfId="1648"/>
    <cellStyle name="Comma 2 22 2 2" xfId="1649"/>
    <cellStyle name="Comma 2 22 3" xfId="1650"/>
    <cellStyle name="Comma 2 23" xfId="1651"/>
    <cellStyle name="Comma 2 23 2" xfId="1652"/>
    <cellStyle name="Comma 2 24" xfId="1653"/>
    <cellStyle name="Comma 2 24 2" xfId="1654"/>
    <cellStyle name="Comma 2 25" xfId="1655"/>
    <cellStyle name="Comma 2 25 2" xfId="1656"/>
    <cellStyle name="Comma 2 25 3" xfId="1657"/>
    <cellStyle name="Comma 2 26" xfId="1658"/>
    <cellStyle name="Comma 2 26 2" xfId="1659"/>
    <cellStyle name="Comma 2 26 3" xfId="1660"/>
    <cellStyle name="Comma 2 27" xfId="1661"/>
    <cellStyle name="Comma 2 27 2" xfId="1662"/>
    <cellStyle name="Comma 2 28" xfId="1663"/>
    <cellStyle name="Comma 2 28 2" xfId="1664"/>
    <cellStyle name="Comma 2 29" xfId="1665"/>
    <cellStyle name="Comma 2 29 2" xfId="1666"/>
    <cellStyle name="Comma 2 3" xfId="1667"/>
    <cellStyle name="Comma 2 3 10" xfId="1668"/>
    <cellStyle name="Comma 2 3 10 2" xfId="1669"/>
    <cellStyle name="Comma 2 3 11" xfId="1670"/>
    <cellStyle name="Comma 2 3 12" xfId="1671"/>
    <cellStyle name="Comma 2 3 13" xfId="1672"/>
    <cellStyle name="Comma 2 3 2" xfId="1673"/>
    <cellStyle name="Comma 2 3 2 2" xfId="1674"/>
    <cellStyle name="Comma 2 3 2 3" xfId="1675"/>
    <cellStyle name="Comma 2 3 3" xfId="1676"/>
    <cellStyle name="Comma 2 3 3 2" xfId="1677"/>
    <cellStyle name="Comma 2 3 4" xfId="1678"/>
    <cellStyle name="Comma 2 3 4 2" xfId="1679"/>
    <cellStyle name="Comma 2 3 4 3" xfId="1680"/>
    <cellStyle name="Comma 2 3 4 4" xfId="1681"/>
    <cellStyle name="Comma 2 3 4 5" xfId="1682"/>
    <cellStyle name="Comma 2 3 4 6" xfId="1683"/>
    <cellStyle name="Comma 2 3 5" xfId="1684"/>
    <cellStyle name="Comma 2 3 6" xfId="1685"/>
    <cellStyle name="Comma 2 3 7" xfId="1686"/>
    <cellStyle name="Comma 2 3 7 2" xfId="1687"/>
    <cellStyle name="Comma 2 3 8" xfId="1688"/>
    <cellStyle name="Comma 2 3 8 2" xfId="1689"/>
    <cellStyle name="Comma 2 3 9" xfId="1690"/>
    <cellStyle name="Comma 2 3 9 2" xfId="1691"/>
    <cellStyle name="Comma 2 30" xfId="1692"/>
    <cellStyle name="Comma 2 30 2" xfId="1693"/>
    <cellStyle name="Comma 2 30 3" xfId="1694"/>
    <cellStyle name="Comma 2 31" xfId="1695"/>
    <cellStyle name="Comma 2 31 2" xfId="1696"/>
    <cellStyle name="Comma 2 31 3" xfId="1697"/>
    <cellStyle name="Comma 2 32" xfId="1698"/>
    <cellStyle name="Comma 2 32 2" xfId="1699"/>
    <cellStyle name="Comma 2 33" xfId="1700"/>
    <cellStyle name="Comma 2 33 2" xfId="1701"/>
    <cellStyle name="Comma 2 34" xfId="1702"/>
    <cellStyle name="Comma 2 34 2" xfId="1703"/>
    <cellStyle name="Comma 2 35" xfId="1704"/>
    <cellStyle name="Comma 2 35 2" xfId="1705"/>
    <cellStyle name="Comma 2 36" xfId="1706"/>
    <cellStyle name="Comma 2 36 2" xfId="1707"/>
    <cellStyle name="Comma 2 37" xfId="1708"/>
    <cellStyle name="Comma 2 37 2" xfId="1709"/>
    <cellStyle name="Comma 2 38" xfId="1710"/>
    <cellStyle name="Comma 2 38 2" xfId="1711"/>
    <cellStyle name="Comma 2 39" xfId="1712"/>
    <cellStyle name="Comma 2 39 2" xfId="1713"/>
    <cellStyle name="Comma 2 39 3" xfId="1714"/>
    <cellStyle name="Comma 2 4" xfId="1715"/>
    <cellStyle name="Comma 2 4 2" xfId="1716"/>
    <cellStyle name="Comma 2 4 2 2" xfId="1717"/>
    <cellStyle name="Comma 2 4 2 3" xfId="1718"/>
    <cellStyle name="Comma 2 4 3" xfId="1719"/>
    <cellStyle name="Comma 2 4 4" xfId="1720"/>
    <cellStyle name="Comma 2 4 5" xfId="1721"/>
    <cellStyle name="Comma 2 4 6" xfId="1722"/>
    <cellStyle name="Comma 2 4 7" xfId="1723"/>
    <cellStyle name="Comma 2 4 8" xfId="1724"/>
    <cellStyle name="Comma 2 40" xfId="1725"/>
    <cellStyle name="Comma 2 40 2" xfId="1726"/>
    <cellStyle name="Comma 2 40 3" xfId="1727"/>
    <cellStyle name="Comma 2 41" xfId="1728"/>
    <cellStyle name="Comma 2 41 2" xfId="1729"/>
    <cellStyle name="Comma 2 41 3" xfId="1730"/>
    <cellStyle name="Comma 2 42" xfId="1731"/>
    <cellStyle name="Comma 2 42 2" xfId="1732"/>
    <cellStyle name="Comma 2 42 2 2" xfId="1733"/>
    <cellStyle name="Comma 2 42 2 2 2" xfId="1734"/>
    <cellStyle name="Comma 2 42 2 3" xfId="1735"/>
    <cellStyle name="Comma 2 42 2 3 2" xfId="1736"/>
    <cellStyle name="Comma 2 42 3" xfId="1737"/>
    <cellStyle name="Comma 2 42 3 2" xfId="1738"/>
    <cellStyle name="Comma 2 42 4" xfId="1739"/>
    <cellStyle name="Comma 2 42 4 2" xfId="1740"/>
    <cellStyle name="Comma 2 43" xfId="1741"/>
    <cellStyle name="Comma 2 43 2" xfId="1742"/>
    <cellStyle name="Comma 2 43 2 2" xfId="1743"/>
    <cellStyle name="Comma 2 43 3" xfId="1744"/>
    <cellStyle name="Comma 2 43 3 2" xfId="1745"/>
    <cellStyle name="Comma 2 43 4" xfId="1746"/>
    <cellStyle name="Comma 2 43 4 2" xfId="1747"/>
    <cellStyle name="Comma 2 43 5" xfId="1748"/>
    <cellStyle name="Comma 2 43 5 2" xfId="1749"/>
    <cellStyle name="Comma 2 43 6" xfId="1750"/>
    <cellStyle name="Comma 2 44" xfId="1751"/>
    <cellStyle name="Comma 2 44 2" xfId="1752"/>
    <cellStyle name="Comma 2 44 3" xfId="1753"/>
    <cellStyle name="Comma 2 45" xfId="1754"/>
    <cellStyle name="Comma 2 45 2" xfId="1755"/>
    <cellStyle name="Comma 2 46" xfId="1756"/>
    <cellStyle name="Comma 2 46 2" xfId="1757"/>
    <cellStyle name="Comma 2 47" xfId="1758"/>
    <cellStyle name="Comma 2 47 2" xfId="1759"/>
    <cellStyle name="Comma 2 48" xfId="1760"/>
    <cellStyle name="Comma 2 49" xfId="1761"/>
    <cellStyle name="Comma 2 5" xfId="1762"/>
    <cellStyle name="Comma 2 5 2" xfId="1763"/>
    <cellStyle name="Comma 2 5 2 2" xfId="1764"/>
    <cellStyle name="Comma 2 5 3" xfId="1765"/>
    <cellStyle name="Comma 2 5 3 2" xfId="1766"/>
    <cellStyle name="Comma 2 5 4" xfId="1767"/>
    <cellStyle name="Comma 2 5 5" xfId="1768"/>
    <cellStyle name="Comma 2 50" xfId="1769"/>
    <cellStyle name="Comma 2 51" xfId="1770"/>
    <cellStyle name="Comma 2 6" xfId="1771"/>
    <cellStyle name="Comma 2 6 2" xfId="1772"/>
    <cellStyle name="Comma 2 6 2 2" xfId="1773"/>
    <cellStyle name="Comma 2 6 3" xfId="1774"/>
    <cellStyle name="Comma 2 6 3 2" xfId="1775"/>
    <cellStyle name="Comma 2 6 4" xfId="1776"/>
    <cellStyle name="Comma 2 6 5" xfId="1777"/>
    <cellStyle name="Comma 2 7" xfId="1778"/>
    <cellStyle name="Comma 2 7 2" xfId="1779"/>
    <cellStyle name="Comma 2 7 2 2" xfId="1780"/>
    <cellStyle name="Comma 2 7 3" xfId="1781"/>
    <cellStyle name="Comma 2 7 3 2" xfId="1782"/>
    <cellStyle name="Comma 2 7 4" xfId="1783"/>
    <cellStyle name="Comma 2 7 5" xfId="1784"/>
    <cellStyle name="Comma 2 8" xfId="1785"/>
    <cellStyle name="Comma 2 8 2" xfId="1786"/>
    <cellStyle name="Comma 2 8 2 2" xfId="1787"/>
    <cellStyle name="Comma 2 8 3" xfId="1788"/>
    <cellStyle name="Comma 2 8 4" xfId="1789"/>
    <cellStyle name="Comma 2 8 5" xfId="1790"/>
    <cellStyle name="Comma 2 9" xfId="1791"/>
    <cellStyle name="Comma 2 9 2" xfId="1792"/>
    <cellStyle name="Comma 2 9 2 2" xfId="1793"/>
    <cellStyle name="Comma 2 9 3" xfId="1794"/>
    <cellStyle name="Comma 2 9 3 2" xfId="1795"/>
    <cellStyle name="Comma 2 9 4" xfId="1796"/>
    <cellStyle name="Comma 2 9 4 2" xfId="1797"/>
    <cellStyle name="Comma 2 9 5" xfId="1798"/>
    <cellStyle name="Comma 2_101740011_รายได้ค้างรับค่าคอมมิชชั่น" xfId="1799"/>
    <cellStyle name="Comma 20" xfId="1800"/>
    <cellStyle name="Comma 20 2" xfId="1801"/>
    <cellStyle name="Comma 20 2 2" xfId="1802"/>
    <cellStyle name="Comma 20 3" xfId="1803"/>
    <cellStyle name="Comma 20 4" xfId="1804"/>
    <cellStyle name="Comma 21" xfId="1805"/>
    <cellStyle name="Comma 21 2" xfId="1806"/>
    <cellStyle name="Comma 21 2 2" xfId="1807"/>
    <cellStyle name="Comma 21 3" xfId="1808"/>
    <cellStyle name="Comma 21 4" xfId="1809"/>
    <cellStyle name="Comma 21 4 2" xfId="1810"/>
    <cellStyle name="Comma 21 5" xfId="1811"/>
    <cellStyle name="Comma 21 5 2" xfId="1812"/>
    <cellStyle name="Comma 21 6" xfId="1813"/>
    <cellStyle name="Comma 21 7" xfId="1814"/>
    <cellStyle name="Comma 22" xfId="1815"/>
    <cellStyle name="Comma 22 2" xfId="1816"/>
    <cellStyle name="Comma 22 2 2" xfId="1817"/>
    <cellStyle name="Comma 22 2 3" xfId="1818"/>
    <cellStyle name="Comma 22 3" xfId="1819"/>
    <cellStyle name="Comma 22 3 2" xfId="1820"/>
    <cellStyle name="Comma 22 4" xfId="1821"/>
    <cellStyle name="Comma 22 5" xfId="1822"/>
    <cellStyle name="Comma 22 6" xfId="1823"/>
    <cellStyle name="Comma 23" xfId="1824"/>
    <cellStyle name="Comma 23 2" xfId="1825"/>
    <cellStyle name="Comma 23 2 2" xfId="1826"/>
    <cellStyle name="Comma 23 3" xfId="1827"/>
    <cellStyle name="Comma 23 4" xfId="1828"/>
    <cellStyle name="Comma 24" xfId="1829"/>
    <cellStyle name="Comma 24 2" xfId="1830"/>
    <cellStyle name="Comma 24 2 2" xfId="1831"/>
    <cellStyle name="Comma 24 3" xfId="1832"/>
    <cellStyle name="Comma 25" xfId="1833"/>
    <cellStyle name="Comma 25 10" xfId="1834"/>
    <cellStyle name="Comma 25 11" xfId="1835"/>
    <cellStyle name="Comma 25 11 2" xfId="1836"/>
    <cellStyle name="Comma 25 12" xfId="1837"/>
    <cellStyle name="Comma 25 12 2" xfId="1838"/>
    <cellStyle name="Comma 25 13" xfId="1839"/>
    <cellStyle name="Comma 25 14" xfId="1840"/>
    <cellStyle name="Comma 25 2" xfId="1841"/>
    <cellStyle name="Comma 25 2 2" xfId="1842"/>
    <cellStyle name="Comma 25 3" xfId="1843"/>
    <cellStyle name="Comma 25 3 2" xfId="1844"/>
    <cellStyle name="Comma 25 3 2 2" xfId="1845"/>
    <cellStyle name="Comma 25 3 3" xfId="1846"/>
    <cellStyle name="Comma 25 3 3 2" xfId="1847"/>
    <cellStyle name="Comma 25 3 4" xfId="1848"/>
    <cellStyle name="Comma 25 3 4 2" xfId="1849"/>
    <cellStyle name="Comma 25 3 5" xfId="1850"/>
    <cellStyle name="Comma 25 3 5 2" xfId="1851"/>
    <cellStyle name="Comma 25 3 6" xfId="1852"/>
    <cellStyle name="Comma 25 3 6 2" xfId="1853"/>
    <cellStyle name="Comma 25 4" xfId="1854"/>
    <cellStyle name="Comma 25 4 2" xfId="1855"/>
    <cellStyle name="Comma 25 5" xfId="1856"/>
    <cellStyle name="Comma 25 5 2" xfId="1857"/>
    <cellStyle name="Comma 25 6" xfId="1858"/>
    <cellStyle name="Comma 25 7" xfId="1859"/>
    <cellStyle name="Comma 25 8" xfId="1860"/>
    <cellStyle name="Comma 25 9" xfId="1861"/>
    <cellStyle name="Comma 26" xfId="1862"/>
    <cellStyle name="Comma 26 2" xfId="1863"/>
    <cellStyle name="Comma 26 3" xfId="1864"/>
    <cellStyle name="Comma 27" xfId="1865"/>
    <cellStyle name="Comma 27 2" xfId="1866"/>
    <cellStyle name="Comma 27 3" xfId="1867"/>
    <cellStyle name="Comma 27 4" xfId="1868"/>
    <cellStyle name="Comma 27 5" xfId="1869"/>
    <cellStyle name="Comma 28" xfId="1870"/>
    <cellStyle name="Comma 28 2" xfId="1871"/>
    <cellStyle name="Comma 28 3" xfId="1872"/>
    <cellStyle name="Comma 28 4" xfId="1873"/>
    <cellStyle name="Comma 29" xfId="1874"/>
    <cellStyle name="Comma 29 2" xfId="1875"/>
    <cellStyle name="Comma 29 2 2" xfId="1876"/>
    <cellStyle name="Comma 29 3" xfId="1877"/>
    <cellStyle name="Comma 29 4" xfId="1878"/>
    <cellStyle name="Comma 3" xfId="1879"/>
    <cellStyle name="Comma 3 10" xfId="1880"/>
    <cellStyle name="Comma 3 10 2" xfId="1881"/>
    <cellStyle name="Comma 3 11" xfId="1882"/>
    <cellStyle name="Comma 3 11 2" xfId="1883"/>
    <cellStyle name="Comma 3 12" xfId="1884"/>
    <cellStyle name="Comma 3 12 2" xfId="1885"/>
    <cellStyle name="Comma 3 13" xfId="1886"/>
    <cellStyle name="Comma 3 13 2" xfId="1887"/>
    <cellStyle name="Comma 3 14" xfId="1888"/>
    <cellStyle name="Comma 3 14 2" xfId="1889"/>
    <cellStyle name="Comma 3 15" xfId="1890"/>
    <cellStyle name="Comma 3 15 2" xfId="1891"/>
    <cellStyle name="Comma 3 16" xfId="1892"/>
    <cellStyle name="Comma 3 16 2" xfId="1893"/>
    <cellStyle name="Comma 3 17" xfId="1894"/>
    <cellStyle name="Comma 3 17 2" xfId="1895"/>
    <cellStyle name="Comma 3 18" xfId="1896"/>
    <cellStyle name="Comma 3 18 2" xfId="1897"/>
    <cellStyle name="Comma 3 19" xfId="1898"/>
    <cellStyle name="Comma 3 19 2" xfId="1899"/>
    <cellStyle name="Comma 3 2" xfId="1900"/>
    <cellStyle name="Comma 3 2 2" xfId="1901"/>
    <cellStyle name="Comma 3 2 2 2" xfId="1902"/>
    <cellStyle name="Comma 3 2 3" xfId="1903"/>
    <cellStyle name="Comma 3 2 4" xfId="1904"/>
    <cellStyle name="Comma 3 20" xfId="1905"/>
    <cellStyle name="Comma 3 20 2" xfId="1906"/>
    <cellStyle name="Comma 3 21" xfId="1907"/>
    <cellStyle name="Comma 3 21 2" xfId="1908"/>
    <cellStyle name="Comma 3 22" xfId="1909"/>
    <cellStyle name="Comma 3 22 2" xfId="1910"/>
    <cellStyle name="Comma 3 23" xfId="1911"/>
    <cellStyle name="Comma 3 23 2" xfId="1912"/>
    <cellStyle name="Comma 3 24" xfId="1913"/>
    <cellStyle name="Comma 3 24 2" xfId="1914"/>
    <cellStyle name="Comma 3 25" xfId="1915"/>
    <cellStyle name="Comma 3 25 2" xfId="1916"/>
    <cellStyle name="Comma 3 26" xfId="1917"/>
    <cellStyle name="Comma 3 26 2" xfId="1918"/>
    <cellStyle name="Comma 3 27" xfId="1919"/>
    <cellStyle name="Comma 3 27 2" xfId="1920"/>
    <cellStyle name="Comma 3 28" xfId="1921"/>
    <cellStyle name="Comma 3 28 2" xfId="1922"/>
    <cellStyle name="Comma 3 29" xfId="1923"/>
    <cellStyle name="Comma 3 29 2" xfId="1924"/>
    <cellStyle name="Comma 3 3" xfId="1925"/>
    <cellStyle name="Comma 3 3 2" xfId="1926"/>
    <cellStyle name="Comma 3 3 2 2" xfId="1927"/>
    <cellStyle name="Comma 3 3 2 3" xfId="1928"/>
    <cellStyle name="Comma 3 3 3" xfId="1929"/>
    <cellStyle name="Comma 3 3 4" xfId="1930"/>
    <cellStyle name="Comma 3 30" xfId="1931"/>
    <cellStyle name="Comma 3 30 2" xfId="1932"/>
    <cellStyle name="Comma 3 30 2 2" xfId="1933"/>
    <cellStyle name="Comma 3 30 2 2 2" xfId="1934"/>
    <cellStyle name="Comma 3 30 2 3" xfId="1935"/>
    <cellStyle name="Comma 3 30 3" xfId="1936"/>
    <cellStyle name="Comma 3 30 3 2" xfId="1937"/>
    <cellStyle name="Comma 3 30 4" xfId="1938"/>
    <cellStyle name="Comma 3 30 4 2" xfId="1939"/>
    <cellStyle name="Comma 3 31" xfId="1940"/>
    <cellStyle name="Comma 3 31 2" xfId="1941"/>
    <cellStyle name="Comma 3 32" xfId="1942"/>
    <cellStyle name="Comma 3 4" xfId="1943"/>
    <cellStyle name="Comma 3 4 2" xfId="1944"/>
    <cellStyle name="Comma 3 4 3" xfId="1945"/>
    <cellStyle name="Comma 3 5" xfId="1946"/>
    <cellStyle name="Comma 3 5 2" xfId="1947"/>
    <cellStyle name="Comma 3 5 3" xfId="1948"/>
    <cellStyle name="Comma 3 6" xfId="1949"/>
    <cellStyle name="Comma 3 6 2" xfId="1950"/>
    <cellStyle name="Comma 3 7" xfId="1951"/>
    <cellStyle name="Comma 3 7 2" xfId="1952"/>
    <cellStyle name="Comma 3 8" xfId="1953"/>
    <cellStyle name="Comma 3 8 2" xfId="1954"/>
    <cellStyle name="Comma 3 9" xfId="1955"/>
    <cellStyle name="Comma 3 9 2" xfId="1956"/>
    <cellStyle name="Comma 3_ประหน้าecl-19-4-54(แพน)" xfId="1957"/>
    <cellStyle name="Comma 30" xfId="1958"/>
    <cellStyle name="Comma 30 2" xfId="1959"/>
    <cellStyle name="Comma 31" xfId="1960"/>
    <cellStyle name="Comma 31 2" xfId="1961"/>
    <cellStyle name="Comma 31 2 2" xfId="1962"/>
    <cellStyle name="Comma 31 3" xfId="1963"/>
    <cellStyle name="Comma 31 4" xfId="1964"/>
    <cellStyle name="Comma 31 4 2" xfId="1965"/>
    <cellStyle name="Comma 31 5" xfId="1966"/>
    <cellStyle name="Comma 31 5 2" xfId="1967"/>
    <cellStyle name="Comma 31 6" xfId="1968"/>
    <cellStyle name="Comma 32" xfId="1969"/>
    <cellStyle name="Comma 32 2" xfId="1970"/>
    <cellStyle name="Comma 32 2 2" xfId="1971"/>
    <cellStyle name="Comma 32 2 2 2" xfId="1972"/>
    <cellStyle name="Comma 32 2 3" xfId="1973"/>
    <cellStyle name="Comma 32 3" xfId="1974"/>
    <cellStyle name="Comma 32 3 2" xfId="1975"/>
    <cellStyle name="Comma 32 4" xfId="1976"/>
    <cellStyle name="Comma 33" xfId="1977"/>
    <cellStyle name="Comma 33 2" xfId="1978"/>
    <cellStyle name="Comma 34" xfId="1979"/>
    <cellStyle name="Comma 34 2" xfId="1980"/>
    <cellStyle name="Comma 34 2 2" xfId="1981"/>
    <cellStyle name="Comma 34 3" xfId="1982"/>
    <cellStyle name="Comma 35" xfId="1983"/>
    <cellStyle name="Comma 35 2" xfId="1984"/>
    <cellStyle name="Comma 35 2 2" xfId="1985"/>
    <cellStyle name="Comma 35 3" xfId="1986"/>
    <cellStyle name="Comma 36" xfId="1987"/>
    <cellStyle name="Comma 36 2" xfId="1988"/>
    <cellStyle name="Comma 36 2 2" xfId="1989"/>
    <cellStyle name="Comma 36 3" xfId="1990"/>
    <cellStyle name="Comma 37" xfId="1991"/>
    <cellStyle name="Comma 37 2" xfId="1992"/>
    <cellStyle name="Comma 37 3" xfId="1993"/>
    <cellStyle name="Comma 37 4" xfId="1994"/>
    <cellStyle name="Comma 38" xfId="1995"/>
    <cellStyle name="Comma 39" xfId="1996"/>
    <cellStyle name="Comma 39 2" xfId="1997"/>
    <cellStyle name="Comma 4" xfId="1998"/>
    <cellStyle name="Comma 4 10" xfId="1999"/>
    <cellStyle name="Comma 4 11" xfId="2000"/>
    <cellStyle name="Comma 4 12" xfId="2001"/>
    <cellStyle name="Comma 4 13" xfId="2002"/>
    <cellStyle name="Comma 4 13 2" xfId="2003"/>
    <cellStyle name="Comma 4 14" xfId="2004"/>
    <cellStyle name="Comma 4 15" xfId="2005"/>
    <cellStyle name="Comma 4 16" xfId="2006"/>
    <cellStyle name="Comma 4 2" xfId="2007"/>
    <cellStyle name="Comma 4 2 2" xfId="2008"/>
    <cellStyle name="Comma 4 2 2 2" xfId="2009"/>
    <cellStyle name="Comma 4 2 2 3" xfId="2010"/>
    <cellStyle name="Comma 4 2 3" xfId="2011"/>
    <cellStyle name="Comma 4 2 4" xfId="2012"/>
    <cellStyle name="Comma 4 2 5" xfId="2013"/>
    <cellStyle name="Comma 4 2 6" xfId="2014"/>
    <cellStyle name="Comma 4 2 7" xfId="2015"/>
    <cellStyle name="Comma 4 2 8" xfId="2016"/>
    <cellStyle name="Comma 4 3" xfId="2017"/>
    <cellStyle name="Comma 4 3 2" xfId="2018"/>
    <cellStyle name="Comma 4 3 3" xfId="2019"/>
    <cellStyle name="Comma 4 4" xfId="2020"/>
    <cellStyle name="Comma 4 4 2" xfId="2021"/>
    <cellStyle name="Comma 4 4 3" xfId="2022"/>
    <cellStyle name="Comma 4 5" xfId="2023"/>
    <cellStyle name="Comma 4 5 2" xfId="2024"/>
    <cellStyle name="Comma 4 5 3" xfId="2025"/>
    <cellStyle name="Comma 4 6" xfId="2026"/>
    <cellStyle name="Comma 4 6 2" xfId="2027"/>
    <cellStyle name="Comma 4 6 3" xfId="2028"/>
    <cellStyle name="Comma 4 7" xfId="2029"/>
    <cellStyle name="Comma 4 8" xfId="2030"/>
    <cellStyle name="Comma 4 9" xfId="2031"/>
    <cellStyle name="Comma 4_AR_AP Audit updateMgen " xfId="2032"/>
    <cellStyle name="Comma 40" xfId="2033"/>
    <cellStyle name="Comma 40 2" xfId="2034"/>
    <cellStyle name="Comma 40 2 2" xfId="2035"/>
    <cellStyle name="Comma 40 3" xfId="2036"/>
    <cellStyle name="Comma 40 3 2" xfId="2037"/>
    <cellStyle name="Comma 40 4" xfId="2038"/>
    <cellStyle name="Comma 41" xfId="2039"/>
    <cellStyle name="Comma 41 2" xfId="2040"/>
    <cellStyle name="Comma 42" xfId="2041"/>
    <cellStyle name="Comma 42 2" xfId="2042"/>
    <cellStyle name="Comma 43" xfId="2043"/>
    <cellStyle name="Comma 43 2" xfId="2044"/>
    <cellStyle name="Comma 43 2 2" xfId="2045"/>
    <cellStyle name="Comma 43 3" xfId="2046"/>
    <cellStyle name="Comma 43 3 2" xfId="2047"/>
    <cellStyle name="Comma 43 4" xfId="2048"/>
    <cellStyle name="Comma 44" xfId="2049"/>
    <cellStyle name="Comma 44 2" xfId="2050"/>
    <cellStyle name="Comma 45" xfId="2051"/>
    <cellStyle name="Comma 46" xfId="2052"/>
    <cellStyle name="Comma 47" xfId="2053"/>
    <cellStyle name="Comma 48" xfId="2054"/>
    <cellStyle name="Comma 49" xfId="2055"/>
    <cellStyle name="Comma 5" xfId="2056"/>
    <cellStyle name="Comma 5 10" xfId="2057"/>
    <cellStyle name="Comma 5 10 2" xfId="2058"/>
    <cellStyle name="Comma 5 11" xfId="2059"/>
    <cellStyle name="Comma 5 11 2" xfId="2060"/>
    <cellStyle name="Comma 5 12" xfId="2061"/>
    <cellStyle name="Comma 5 12 2" xfId="2062"/>
    <cellStyle name="Comma 5 13" xfId="2063"/>
    <cellStyle name="Comma 5 13 2" xfId="2064"/>
    <cellStyle name="Comma 5 13 2 2" xfId="2065"/>
    <cellStyle name="Comma 5 13 2 3" xfId="2066"/>
    <cellStyle name="Comma 5 13 3" xfId="2067"/>
    <cellStyle name="Comma 5 14" xfId="2068"/>
    <cellStyle name="Comma 5 14 2" xfId="2069"/>
    <cellStyle name="Comma 5 14 2 2" xfId="2070"/>
    <cellStyle name="Comma 5 14 3" xfId="2071"/>
    <cellStyle name="Comma 5 15" xfId="2072"/>
    <cellStyle name="Comma 5 15 2" xfId="2073"/>
    <cellStyle name="Comma 5 16" xfId="2074"/>
    <cellStyle name="Comma 5 16 2" xfId="2075"/>
    <cellStyle name="Comma 5 2" xfId="2076"/>
    <cellStyle name="Comma 5 2 2" xfId="2077"/>
    <cellStyle name="Comma 5 2 2 2" xfId="2078"/>
    <cellStyle name="Comma 5 2 2 2 2" xfId="2079"/>
    <cellStyle name="Comma 5 2 2 3" xfId="2080"/>
    <cellStyle name="Comma 5 2 2 3 2" xfId="2081"/>
    <cellStyle name="Comma 5 2 2 4" xfId="2082"/>
    <cellStyle name="Comma 5 2 2 4 2" xfId="2083"/>
    <cellStyle name="Comma 5 2 3" xfId="2084"/>
    <cellStyle name="Comma 5 2 3 2" xfId="2085"/>
    <cellStyle name="Comma 5 2 3 3" xfId="2086"/>
    <cellStyle name="Comma 5 2 4" xfId="2087"/>
    <cellStyle name="Comma 5 2 5" xfId="2088"/>
    <cellStyle name="Comma 5 2 6" xfId="2089"/>
    <cellStyle name="Comma 5 2 7" xfId="2090"/>
    <cellStyle name="Comma 5 2 7 2" xfId="2091"/>
    <cellStyle name="Comma 5 2 8" xfId="2092"/>
    <cellStyle name="Comma 5 2 8 2" xfId="2093"/>
    <cellStyle name="Comma 5 3" xfId="2094"/>
    <cellStyle name="Comma 5 3 2" xfId="2095"/>
    <cellStyle name="Comma 5 3 2 2" xfId="2096"/>
    <cellStyle name="Comma 5 3 3" xfId="2097"/>
    <cellStyle name="Comma 5 4" xfId="2098"/>
    <cellStyle name="Comma 5 4 2" xfId="2099"/>
    <cellStyle name="Comma 5 4 2 2" xfId="2100"/>
    <cellStyle name="Comma 5 4 3" xfId="2101"/>
    <cellStyle name="Comma 5 4 3 2" xfId="2102"/>
    <cellStyle name="Comma 5 4 4" xfId="2103"/>
    <cellStyle name="Comma 5 4 4 2" xfId="2104"/>
    <cellStyle name="Comma 5 4 5" xfId="2105"/>
    <cellStyle name="Comma 5 4 5 2" xfId="2106"/>
    <cellStyle name="Comma 5 4 6" xfId="2107"/>
    <cellStyle name="Comma 5 4 6 2" xfId="2108"/>
    <cellStyle name="Comma 5 4 7" xfId="2109"/>
    <cellStyle name="Comma 5 4 7 2" xfId="2110"/>
    <cellStyle name="Comma 5 5" xfId="2111"/>
    <cellStyle name="Comma 5 5 2" xfId="2112"/>
    <cellStyle name="Comma 5 5 2 2" xfId="2113"/>
    <cellStyle name="Comma 5 6" xfId="2114"/>
    <cellStyle name="Comma 5 6 2" xfId="2115"/>
    <cellStyle name="Comma 5 7" xfId="2116"/>
    <cellStyle name="Comma 5 7 2" xfId="2117"/>
    <cellStyle name="Comma 5 8" xfId="2118"/>
    <cellStyle name="Comma 5 8 2" xfId="2119"/>
    <cellStyle name="Comma 5 9" xfId="2120"/>
    <cellStyle name="Comma 5 9 2" xfId="2121"/>
    <cellStyle name="Comma 5_Bulk _ Audit" xfId="2122"/>
    <cellStyle name="Comma 50" xfId="2123"/>
    <cellStyle name="Comma 51" xfId="2124"/>
    <cellStyle name="Comma 52" xfId="2125"/>
    <cellStyle name="Comma 53" xfId="2126"/>
    <cellStyle name="Comma 54" xfId="2127"/>
    <cellStyle name="Comma 55" xfId="2128"/>
    <cellStyle name="Comma 55 2" xfId="2129"/>
    <cellStyle name="Comma 56" xfId="2130"/>
    <cellStyle name="Comma 56 2" xfId="2131"/>
    <cellStyle name="Comma 57" xfId="2132"/>
    <cellStyle name="Comma 58" xfId="2133"/>
    <cellStyle name="Comma 59" xfId="2134"/>
    <cellStyle name="Comma 6" xfId="2135"/>
    <cellStyle name="Comma 6 10" xfId="2136"/>
    <cellStyle name="Comma 6 10 2" xfId="2137"/>
    <cellStyle name="Comma 6 11" xfId="2138"/>
    <cellStyle name="Comma 6 11 2" xfId="2139"/>
    <cellStyle name="Comma 6 12" xfId="2140"/>
    <cellStyle name="Comma 6 12 2" xfId="2141"/>
    <cellStyle name="Comma 6 13" xfId="2142"/>
    <cellStyle name="Comma 6 13 2" xfId="2143"/>
    <cellStyle name="Comma 6 14" xfId="2144"/>
    <cellStyle name="Comma 6 14 2" xfId="2145"/>
    <cellStyle name="Comma 6 15" xfId="2146"/>
    <cellStyle name="Comma 6 16" xfId="2147"/>
    <cellStyle name="Comma 6 2" xfId="2148"/>
    <cellStyle name="Comma 6 2 2" xfId="2149"/>
    <cellStyle name="Comma 6 2 2 2" xfId="2150"/>
    <cellStyle name="Comma 6 2 2 2 2" xfId="2151"/>
    <cellStyle name="Comma 6 2 2 2 2 2" xfId="2152"/>
    <cellStyle name="Comma 6 2 2 2 3" xfId="2153"/>
    <cellStyle name="Comma 6 2 2 3" xfId="2154"/>
    <cellStyle name="Comma 6 2 2 4" xfId="2155"/>
    <cellStyle name="Comma 6 2 3" xfId="2156"/>
    <cellStyle name="Comma 6 2 3 2" xfId="2157"/>
    <cellStyle name="Comma 6 2 4" xfId="2158"/>
    <cellStyle name="Comma 6 2 4 2" xfId="2159"/>
    <cellStyle name="Comma 6 2 5" xfId="2160"/>
    <cellStyle name="Comma 6 2 6" xfId="2161"/>
    <cellStyle name="Comma 6 3" xfId="2162"/>
    <cellStyle name="Comma 6 3 2" xfId="2163"/>
    <cellStyle name="Comma 6 3 2 2" xfId="2164"/>
    <cellStyle name="Comma 6 4" xfId="2165"/>
    <cellStyle name="Comma 6 4 2" xfId="2166"/>
    <cellStyle name="Comma 6 5" xfId="2167"/>
    <cellStyle name="Comma 6 5 2" xfId="2168"/>
    <cellStyle name="Comma 6 6" xfId="2169"/>
    <cellStyle name="Comma 6 6 2" xfId="2170"/>
    <cellStyle name="Comma 6 7" xfId="2171"/>
    <cellStyle name="Comma 6 7 2" xfId="2172"/>
    <cellStyle name="Comma 6 8" xfId="2173"/>
    <cellStyle name="Comma 6 8 2" xfId="2174"/>
    <cellStyle name="Comma 6 9" xfId="2175"/>
    <cellStyle name="Comma 6 9 2" xfId="2176"/>
    <cellStyle name="Comma 60" xfId="2177"/>
    <cellStyle name="Comma 61" xfId="2178"/>
    <cellStyle name="Comma 62" xfId="2179"/>
    <cellStyle name="Comma 63" xfId="2180"/>
    <cellStyle name="Comma 64" xfId="2181"/>
    <cellStyle name="Comma 65" xfId="2182"/>
    <cellStyle name="Comma 66" xfId="2183"/>
    <cellStyle name="Comma 67" xfId="2184"/>
    <cellStyle name="Comma 68" xfId="2185"/>
    <cellStyle name="Comma 7" xfId="2186"/>
    <cellStyle name="Comma 7 10" xfId="2187"/>
    <cellStyle name="Comma 7 10 2" xfId="2188"/>
    <cellStyle name="Comma 7 11" xfId="2189"/>
    <cellStyle name="Comma 7 11 2" xfId="2190"/>
    <cellStyle name="Comma 7 12" xfId="2191"/>
    <cellStyle name="Comma 7 12 2" xfId="2192"/>
    <cellStyle name="Comma 7 13" xfId="2193"/>
    <cellStyle name="Comma 7 13 2" xfId="2194"/>
    <cellStyle name="Comma 7 14" xfId="2195"/>
    <cellStyle name="Comma 7 2" xfId="2196"/>
    <cellStyle name="Comma 7 2 2" xfId="2197"/>
    <cellStyle name="Comma 7 2 3" xfId="2198"/>
    <cellStyle name="Comma 7 2 4" xfId="2199"/>
    <cellStyle name="Comma 7 2 5" xfId="2200"/>
    <cellStyle name="Comma 7 2_Lead -  NU 31-3-54" xfId="2201"/>
    <cellStyle name="Comma 7 3" xfId="2202"/>
    <cellStyle name="Comma 7 3 2" xfId="2203"/>
    <cellStyle name="Comma 7 4" xfId="2204"/>
    <cellStyle name="Comma 7 4 2" xfId="2205"/>
    <cellStyle name="Comma 7 5" xfId="2206"/>
    <cellStyle name="Comma 7 5 2" xfId="2207"/>
    <cellStyle name="Comma 7 6" xfId="2208"/>
    <cellStyle name="Comma 7 6 2" xfId="2209"/>
    <cellStyle name="Comma 7 7" xfId="2210"/>
    <cellStyle name="Comma 7 7 2" xfId="2211"/>
    <cellStyle name="Comma 7 8" xfId="2212"/>
    <cellStyle name="Comma 7 8 2" xfId="2213"/>
    <cellStyle name="Comma 7 9" xfId="2214"/>
    <cellStyle name="Comma 7 9 2" xfId="2215"/>
    <cellStyle name="Comma 7_PRE-BUILTQ1-54" xfId="2216"/>
    <cellStyle name="Comma 8" xfId="2217"/>
    <cellStyle name="Comma 8 10" xfId="2218"/>
    <cellStyle name="Comma 8 10 2" xfId="2219"/>
    <cellStyle name="Comma 8 11" xfId="2220"/>
    <cellStyle name="Comma 8 11 2" xfId="2221"/>
    <cellStyle name="Comma 8 12" xfId="2222"/>
    <cellStyle name="Comma 8 12 2" xfId="2223"/>
    <cellStyle name="Comma 8 13" xfId="2224"/>
    <cellStyle name="Comma 8 13 2" xfId="2225"/>
    <cellStyle name="Comma 8 14" xfId="2226"/>
    <cellStyle name="Comma 8 14 2" xfId="2227"/>
    <cellStyle name="Comma 8 15" xfId="2228"/>
    <cellStyle name="Comma 8 2" xfId="2229"/>
    <cellStyle name="Comma 8 2 2" xfId="2230"/>
    <cellStyle name="Comma 8 2 3" xfId="2231"/>
    <cellStyle name="Comma 8 2 4" xfId="2232"/>
    <cellStyle name="Comma 8 2 4 2" xfId="2233"/>
    <cellStyle name="Comma 8 2 5" xfId="2234"/>
    <cellStyle name="Comma 8 3" xfId="2235"/>
    <cellStyle name="Comma 8 3 2" xfId="2236"/>
    <cellStyle name="Comma 8 3 3" xfId="2237"/>
    <cellStyle name="Comma 8 4" xfId="2238"/>
    <cellStyle name="Comma 8 4 2" xfId="2239"/>
    <cellStyle name="Comma 8 4 3" xfId="2240"/>
    <cellStyle name="Comma 8 5" xfId="2241"/>
    <cellStyle name="Comma 8 5 2" xfId="2242"/>
    <cellStyle name="Comma 8 5 3" xfId="2243"/>
    <cellStyle name="Comma 8 6" xfId="2244"/>
    <cellStyle name="Comma 8 6 2" xfId="2245"/>
    <cellStyle name="Comma 8 7" xfId="2246"/>
    <cellStyle name="Comma 8 7 2" xfId="2247"/>
    <cellStyle name="Comma 8 8" xfId="2248"/>
    <cellStyle name="Comma 8 8 2" xfId="2249"/>
    <cellStyle name="Comma 8 9" xfId="2250"/>
    <cellStyle name="Comma 8 9 2" xfId="2251"/>
    <cellStyle name="Comma 9" xfId="2252"/>
    <cellStyle name="Comma 9 10" xfId="2253"/>
    <cellStyle name="Comma 9 10 2" xfId="2254"/>
    <cellStyle name="Comma 9 11" xfId="2255"/>
    <cellStyle name="Comma 9 11 2" xfId="2256"/>
    <cellStyle name="Comma 9 12" xfId="2257"/>
    <cellStyle name="Comma 9 12 2" xfId="2258"/>
    <cellStyle name="Comma 9 13" xfId="2259"/>
    <cellStyle name="Comma 9 13 2" xfId="2260"/>
    <cellStyle name="Comma 9 14" xfId="2261"/>
    <cellStyle name="Comma 9 15" xfId="2262"/>
    <cellStyle name="Comma 9 2" xfId="2263"/>
    <cellStyle name="Comma 9 2 2" xfId="2264"/>
    <cellStyle name="Comma 9 2 2 2" xfId="2265"/>
    <cellStyle name="Comma 9 2 3" xfId="2266"/>
    <cellStyle name="Comma 9 2 4" xfId="2267"/>
    <cellStyle name="Comma 9 2 5" xfId="2268"/>
    <cellStyle name="Comma 9 3" xfId="2269"/>
    <cellStyle name="Comma 9 3 2" xfId="2270"/>
    <cellStyle name="Comma 9 4" xfId="2271"/>
    <cellStyle name="Comma 9 4 2" xfId="2272"/>
    <cellStyle name="Comma 9 5" xfId="2273"/>
    <cellStyle name="Comma 9 5 2" xfId="2274"/>
    <cellStyle name="Comma 9 6" xfId="2275"/>
    <cellStyle name="Comma 9 6 2" xfId="2276"/>
    <cellStyle name="Comma 9 7" xfId="2277"/>
    <cellStyle name="Comma 9 7 2" xfId="2278"/>
    <cellStyle name="Comma 9 8" xfId="2279"/>
    <cellStyle name="Comma 9 8 2" xfId="2280"/>
    <cellStyle name="Comma 9 9" xfId="2281"/>
    <cellStyle name="Comma 9 9 2" xfId="2282"/>
    <cellStyle name="Comma 9_Q2-54+บิล แลนด์-นุ่น(1)" xfId="2283"/>
    <cellStyle name="comma zerodec" xfId="2284"/>
    <cellStyle name="comma zerodec 2" xfId="2285"/>
    <cellStyle name="comma zerodec 2 2" xfId="2286"/>
    <cellStyle name="comma zerodec 2 3" xfId="2287"/>
    <cellStyle name="comma zerodec 3" xfId="2288"/>
    <cellStyle name="comma zerodec 3 2" xfId="2289"/>
    <cellStyle name="comma zerodec 4" xfId="2290"/>
    <cellStyle name="comma zerodec_fixasset2008_fon" xfId="2291"/>
    <cellStyle name="Copied" xfId="2292"/>
    <cellStyle name="Curren - Style3" xfId="2293"/>
    <cellStyle name="Curren - Style4" xfId="2294"/>
    <cellStyle name="Currency [00]" xfId="2295"/>
    <cellStyle name="Currency 10" xfId="2296"/>
    <cellStyle name="Currency 10 2" xfId="2297"/>
    <cellStyle name="Currency 10 2 2" xfId="2298"/>
    <cellStyle name="Currency 10 3" xfId="2299"/>
    <cellStyle name="Currency 11" xfId="2300"/>
    <cellStyle name="Currency 11 2" xfId="2301"/>
    <cellStyle name="Currency 11 2 2" xfId="2302"/>
    <cellStyle name="Currency 11 3" xfId="2303"/>
    <cellStyle name="Currency 12" xfId="2304"/>
    <cellStyle name="Currency 12 2" xfId="2305"/>
    <cellStyle name="Currency 12 2 2" xfId="2306"/>
    <cellStyle name="Currency 12 3" xfId="2307"/>
    <cellStyle name="Currency 13" xfId="2308"/>
    <cellStyle name="Currency 13 2" xfId="2309"/>
    <cellStyle name="Currency 13 2 2" xfId="2310"/>
    <cellStyle name="Currency 13 3" xfId="2311"/>
    <cellStyle name="Currency 14" xfId="2312"/>
    <cellStyle name="Currency 14 2" xfId="2313"/>
    <cellStyle name="Currency 14 2 2" xfId="2314"/>
    <cellStyle name="Currency 14 3" xfId="2315"/>
    <cellStyle name="Currency 15" xfId="2316"/>
    <cellStyle name="Currency 15 2" xfId="2317"/>
    <cellStyle name="Currency 15 2 2" xfId="2318"/>
    <cellStyle name="Currency 15 3" xfId="2319"/>
    <cellStyle name="Currency 16" xfId="2320"/>
    <cellStyle name="Currency 16 2" xfId="2321"/>
    <cellStyle name="Currency 16 2 2" xfId="2322"/>
    <cellStyle name="Currency 16 3" xfId="2323"/>
    <cellStyle name="Currency 2" xfId="2324"/>
    <cellStyle name="Currency 2 10" xfId="2325"/>
    <cellStyle name="Currency 2 11" xfId="2326"/>
    <cellStyle name="Currency 2 2" xfId="2327"/>
    <cellStyle name="Currency 2 2 2" xfId="2328"/>
    <cellStyle name="Currency 2 3" xfId="2329"/>
    <cellStyle name="Currency 2 3 2" xfId="2330"/>
    <cellStyle name="Currency 2 3 2 2" xfId="2331"/>
    <cellStyle name="Currency 2 3 3" xfId="2332"/>
    <cellStyle name="Currency 2 3 3 2" xfId="2333"/>
    <cellStyle name="Currency 2 3 4" xfId="2334"/>
    <cellStyle name="Currency 2 3 4 2" xfId="2335"/>
    <cellStyle name="Currency 2 3 5" xfId="2336"/>
    <cellStyle name="Currency 2 3 5 2" xfId="2337"/>
    <cellStyle name="Currency 2 3 6" xfId="2338"/>
    <cellStyle name="Currency 2 3 6 2" xfId="2339"/>
    <cellStyle name="Currency 2 4" xfId="2340"/>
    <cellStyle name="Currency 2 4 2" xfId="2341"/>
    <cellStyle name="Currency 2 5" xfId="2342"/>
    <cellStyle name="Currency 2 5 2" xfId="2343"/>
    <cellStyle name="Currency 2 6" xfId="2344"/>
    <cellStyle name="Currency 2 7" xfId="2345"/>
    <cellStyle name="Currency 2 8" xfId="2346"/>
    <cellStyle name="Currency 2 9" xfId="2347"/>
    <cellStyle name="Currency 3" xfId="2348"/>
    <cellStyle name="Currency 3 2" xfId="2349"/>
    <cellStyle name="Currency 3 2 2" xfId="2350"/>
    <cellStyle name="Currency 4" xfId="2351"/>
    <cellStyle name="Currency 4 2" xfId="2352"/>
    <cellStyle name="Currency 4 2 2" xfId="2353"/>
    <cellStyle name="Currency 4 3" xfId="2354"/>
    <cellStyle name="Currency 5" xfId="2355"/>
    <cellStyle name="Currency 5 2" xfId="2356"/>
    <cellStyle name="Currency 5 2 2" xfId="2357"/>
    <cellStyle name="Currency 5 3" xfId="2358"/>
    <cellStyle name="Currency 6" xfId="2359"/>
    <cellStyle name="Currency 6 2" xfId="2360"/>
    <cellStyle name="Currency 6 2 2" xfId="2361"/>
    <cellStyle name="Currency 6 3" xfId="2362"/>
    <cellStyle name="Currency 7" xfId="2363"/>
    <cellStyle name="Currency 7 2" xfId="2364"/>
    <cellStyle name="Currency 7 2 2" xfId="2365"/>
    <cellStyle name="Currency 7 3" xfId="2366"/>
    <cellStyle name="Currency 8" xfId="2367"/>
    <cellStyle name="Currency 8 2" xfId="2368"/>
    <cellStyle name="Currency 8 2 2" xfId="2369"/>
    <cellStyle name="Currency 8 3" xfId="2370"/>
    <cellStyle name="Currency 9" xfId="2371"/>
    <cellStyle name="Currency 9 2" xfId="2372"/>
    <cellStyle name="Currency 9 2 2" xfId="2373"/>
    <cellStyle name="Currency 9 3" xfId="2374"/>
    <cellStyle name="Currency1" xfId="2375"/>
    <cellStyle name="Currency1 2" xfId="2376"/>
    <cellStyle name="Currency1 2 2" xfId="2377"/>
    <cellStyle name="Currency1 2 3" xfId="2378"/>
    <cellStyle name="Currency1 28" xfId="18"/>
    <cellStyle name="Currency1 28 2" xfId="2379"/>
    <cellStyle name="Currency1 3" xfId="2380"/>
    <cellStyle name="Currency1 3 2" xfId="2381"/>
    <cellStyle name="Currency1 4" xfId="2382"/>
    <cellStyle name="Currency1 5" xfId="2383"/>
    <cellStyle name="Currency1_fixasset2008_fon" xfId="2384"/>
    <cellStyle name="Currency2" xfId="2385"/>
    <cellStyle name="Dan" xfId="2386"/>
    <cellStyle name="Date" xfId="2387"/>
    <cellStyle name="Date Short" xfId="2388"/>
    <cellStyle name="DELTA" xfId="2389"/>
    <cellStyle name="Dezimal [0]_AR-Bilanzen9901" xfId="2390"/>
    <cellStyle name="Dezimal_AR-Bilanzen9901" xfId="2391"/>
    <cellStyle name="Dollar (zero dec)" xfId="2392"/>
    <cellStyle name="Dollar (zero dec) 2" xfId="2393"/>
    <cellStyle name="Dollar (zero dec) 2 2" xfId="2394"/>
    <cellStyle name="Dollar (zero dec) 3" xfId="2395"/>
    <cellStyle name="Dollar (zero dec) 3 2" xfId="2396"/>
    <cellStyle name="Dollar (zero dec) 4" xfId="2397"/>
    <cellStyle name="Dollar (zero dec) 5" xfId="2398"/>
    <cellStyle name="Dollar (zero dec)_fixasset2008_fon" xfId="2399"/>
    <cellStyle name="E&amp;Y House" xfId="2400"/>
    <cellStyle name="Emphasis 1" xfId="2401"/>
    <cellStyle name="Emphasis 2" xfId="2402"/>
    <cellStyle name="Emphasis 3" xfId="2403"/>
    <cellStyle name="Enter Currency (0)" xfId="2404"/>
    <cellStyle name="Enter Currency (2)" xfId="2405"/>
    <cellStyle name="Enter Units (0)" xfId="2406"/>
    <cellStyle name="Enter Units (1)" xfId="2407"/>
    <cellStyle name="Enter Units (2)" xfId="2408"/>
    <cellStyle name="Entered" xfId="2409"/>
    <cellStyle name="Euro" xfId="2410"/>
    <cellStyle name="Euro 2" xfId="2411"/>
    <cellStyle name="Excel Built-in Normal" xfId="2412"/>
    <cellStyle name="Explanatory Text 10" xfId="2413"/>
    <cellStyle name="Explanatory Text 11" xfId="2414"/>
    <cellStyle name="Explanatory Text 12" xfId="2415"/>
    <cellStyle name="Explanatory Text 13" xfId="2416"/>
    <cellStyle name="Explanatory Text 14" xfId="2417"/>
    <cellStyle name="Explanatory Text 15" xfId="2418"/>
    <cellStyle name="Explanatory Text 16" xfId="2419"/>
    <cellStyle name="Explanatory Text 17" xfId="2420"/>
    <cellStyle name="Explanatory Text 18" xfId="2421"/>
    <cellStyle name="Explanatory Text 19" xfId="2422"/>
    <cellStyle name="Explanatory Text 2" xfId="2423"/>
    <cellStyle name="Explanatory Text 2 2" xfId="2424"/>
    <cellStyle name="Explanatory Text 2 3" xfId="2425"/>
    <cellStyle name="Explanatory Text 20" xfId="2426"/>
    <cellStyle name="Explanatory Text 21" xfId="2427"/>
    <cellStyle name="Explanatory Text 22" xfId="2428"/>
    <cellStyle name="Explanatory Text 3" xfId="2429"/>
    <cellStyle name="Explanatory Text 3 2" xfId="2430"/>
    <cellStyle name="Explanatory Text 4" xfId="2431"/>
    <cellStyle name="Explanatory Text 5" xfId="2432"/>
    <cellStyle name="Explanatory Text 6" xfId="2433"/>
    <cellStyle name="Explanatory Text 7" xfId="2434"/>
    <cellStyle name="Explanatory Text 8" xfId="2435"/>
    <cellStyle name="Explanatory Text 9" xfId="2436"/>
    <cellStyle name="Fixed" xfId="2437"/>
    <cellStyle name="Format Number Column" xfId="2438"/>
    <cellStyle name="Good 10" xfId="2439"/>
    <cellStyle name="Good 11" xfId="2440"/>
    <cellStyle name="Good 12" xfId="2441"/>
    <cellStyle name="Good 13" xfId="2442"/>
    <cellStyle name="Good 14" xfId="2443"/>
    <cellStyle name="Good 15" xfId="2444"/>
    <cellStyle name="Good 16" xfId="2445"/>
    <cellStyle name="Good 17" xfId="2446"/>
    <cellStyle name="Good 18" xfId="2447"/>
    <cellStyle name="Good 19" xfId="2448"/>
    <cellStyle name="Good 2" xfId="2449"/>
    <cellStyle name="Good 2 2" xfId="2450"/>
    <cellStyle name="Good 2 3" xfId="2451"/>
    <cellStyle name="Good 20" xfId="2452"/>
    <cellStyle name="Good 21" xfId="2453"/>
    <cellStyle name="Good 22" xfId="2454"/>
    <cellStyle name="Good 3" xfId="2455"/>
    <cellStyle name="Good 3 2" xfId="2456"/>
    <cellStyle name="Good 4" xfId="2457"/>
    <cellStyle name="Good 5" xfId="2458"/>
    <cellStyle name="Good 6" xfId="2459"/>
    <cellStyle name="Good 7" xfId="2460"/>
    <cellStyle name="Good 8" xfId="2461"/>
    <cellStyle name="Good 9" xfId="2462"/>
    <cellStyle name="Grey" xfId="2463"/>
    <cellStyle name="Header" xfId="2464"/>
    <cellStyle name="Header - Style1" xfId="2465"/>
    <cellStyle name="Header - Style1 2" xfId="2466"/>
    <cellStyle name="HEADER 2" xfId="2467"/>
    <cellStyle name="HEADER 2 2" xfId="2468"/>
    <cellStyle name="HEADER 2 3" xfId="2469"/>
    <cellStyle name="HEADER 2 4" xfId="2470"/>
    <cellStyle name="HEADER 2 5" xfId="2471"/>
    <cellStyle name="HEADER 2 6" xfId="2472"/>
    <cellStyle name="HEADER 3" xfId="2473"/>
    <cellStyle name="HEADER 4" xfId="2474"/>
    <cellStyle name="HEADER 5" xfId="2475"/>
    <cellStyle name="HEADER 6" xfId="2476"/>
    <cellStyle name="HEADER 7" xfId="2477"/>
    <cellStyle name="HEADER 8" xfId="2478"/>
    <cellStyle name="Header1" xfId="2479"/>
    <cellStyle name="Header2" xfId="2480"/>
    <cellStyle name="Header2 2" xfId="2481"/>
    <cellStyle name="Header2 2 2" xfId="2482"/>
    <cellStyle name="Header2 3" xfId="2483"/>
    <cellStyle name="Heading" xfId="2484"/>
    <cellStyle name="Heading 1 10" xfId="2485"/>
    <cellStyle name="Heading 1 11" xfId="2486"/>
    <cellStyle name="Heading 1 12" xfId="2487"/>
    <cellStyle name="Heading 1 13" xfId="2488"/>
    <cellStyle name="Heading 1 14" xfId="2489"/>
    <cellStyle name="Heading 1 15" xfId="2490"/>
    <cellStyle name="Heading 1 16" xfId="2491"/>
    <cellStyle name="Heading 1 17" xfId="2492"/>
    <cellStyle name="Heading 1 18" xfId="2493"/>
    <cellStyle name="Heading 1 19" xfId="2494"/>
    <cellStyle name="Heading 1 2" xfId="2495"/>
    <cellStyle name="Heading 1 2 2" xfId="2496"/>
    <cellStyle name="Heading 1 2 3" xfId="2497"/>
    <cellStyle name="Heading 1 20" xfId="2498"/>
    <cellStyle name="Heading 1 21" xfId="2499"/>
    <cellStyle name="Heading 1 22" xfId="2500"/>
    <cellStyle name="Heading 1 3" xfId="2501"/>
    <cellStyle name="Heading 1 3 2" xfId="2502"/>
    <cellStyle name="Heading 1 4" xfId="2503"/>
    <cellStyle name="Heading 1 5" xfId="2504"/>
    <cellStyle name="Heading 1 6" xfId="2505"/>
    <cellStyle name="Heading 1 7" xfId="2506"/>
    <cellStyle name="Heading 1 8" xfId="2507"/>
    <cellStyle name="Heading 1 9" xfId="2508"/>
    <cellStyle name="Heading 2 10" xfId="2509"/>
    <cellStyle name="Heading 2 11" xfId="2510"/>
    <cellStyle name="Heading 2 12" xfId="2511"/>
    <cellStyle name="Heading 2 13" xfId="2512"/>
    <cellStyle name="Heading 2 14" xfId="2513"/>
    <cellStyle name="Heading 2 15" xfId="2514"/>
    <cellStyle name="Heading 2 16" xfId="2515"/>
    <cellStyle name="Heading 2 17" xfId="2516"/>
    <cellStyle name="Heading 2 18" xfId="2517"/>
    <cellStyle name="Heading 2 19" xfId="2518"/>
    <cellStyle name="Heading 2 2" xfId="2519"/>
    <cellStyle name="Heading 2 2 2" xfId="2520"/>
    <cellStyle name="Heading 2 2 3" xfId="2521"/>
    <cellStyle name="Heading 2 20" xfId="2522"/>
    <cellStyle name="Heading 2 21" xfId="2523"/>
    <cellStyle name="Heading 2 22" xfId="2524"/>
    <cellStyle name="Heading 2 3" xfId="2525"/>
    <cellStyle name="Heading 2 3 2" xfId="2526"/>
    <cellStyle name="Heading 2 4" xfId="2527"/>
    <cellStyle name="Heading 2 5" xfId="2528"/>
    <cellStyle name="Heading 2 6" xfId="2529"/>
    <cellStyle name="Heading 2 7" xfId="2530"/>
    <cellStyle name="Heading 2 8" xfId="2531"/>
    <cellStyle name="Heading 2 9" xfId="2532"/>
    <cellStyle name="Heading 3 10" xfId="2533"/>
    <cellStyle name="Heading 3 11" xfId="2534"/>
    <cellStyle name="Heading 3 12" xfId="2535"/>
    <cellStyle name="Heading 3 13" xfId="2536"/>
    <cellStyle name="Heading 3 14" xfId="2537"/>
    <cellStyle name="Heading 3 15" xfId="2538"/>
    <cellStyle name="Heading 3 16" xfId="2539"/>
    <cellStyle name="Heading 3 17" xfId="2540"/>
    <cellStyle name="Heading 3 18" xfId="2541"/>
    <cellStyle name="Heading 3 19" xfId="2542"/>
    <cellStyle name="Heading 3 2" xfId="2543"/>
    <cellStyle name="Heading 3 2 2" xfId="2544"/>
    <cellStyle name="Heading 3 2 3" xfId="2545"/>
    <cellStyle name="Heading 3 20" xfId="2546"/>
    <cellStyle name="Heading 3 21" xfId="2547"/>
    <cellStyle name="Heading 3 22" xfId="2548"/>
    <cellStyle name="Heading 3 3" xfId="2549"/>
    <cellStyle name="Heading 3 3 2" xfId="2550"/>
    <cellStyle name="Heading 3 4" xfId="2551"/>
    <cellStyle name="Heading 3 5" xfId="2552"/>
    <cellStyle name="Heading 3 6" xfId="2553"/>
    <cellStyle name="Heading 3 7" xfId="2554"/>
    <cellStyle name="Heading 3 8" xfId="2555"/>
    <cellStyle name="Heading 3 9" xfId="2556"/>
    <cellStyle name="Heading 4 10" xfId="2557"/>
    <cellStyle name="Heading 4 11" xfId="2558"/>
    <cellStyle name="Heading 4 12" xfId="2559"/>
    <cellStyle name="Heading 4 13" xfId="2560"/>
    <cellStyle name="Heading 4 14" xfId="2561"/>
    <cellStyle name="Heading 4 15" xfId="2562"/>
    <cellStyle name="Heading 4 16" xfId="2563"/>
    <cellStyle name="Heading 4 17" xfId="2564"/>
    <cellStyle name="Heading 4 18" xfId="2565"/>
    <cellStyle name="Heading 4 19" xfId="2566"/>
    <cellStyle name="Heading 4 2" xfId="2567"/>
    <cellStyle name="Heading 4 2 2" xfId="2568"/>
    <cellStyle name="Heading 4 2 3" xfId="2569"/>
    <cellStyle name="Heading 4 20" xfId="2570"/>
    <cellStyle name="Heading 4 21" xfId="2571"/>
    <cellStyle name="Heading 4 22" xfId="2572"/>
    <cellStyle name="Heading 4 3" xfId="2573"/>
    <cellStyle name="Heading 4 3 2" xfId="2574"/>
    <cellStyle name="Heading 4 4" xfId="2575"/>
    <cellStyle name="Heading 4 5" xfId="2576"/>
    <cellStyle name="Heading 4 6" xfId="2577"/>
    <cellStyle name="Heading 4 7" xfId="2578"/>
    <cellStyle name="Heading 4 8" xfId="2579"/>
    <cellStyle name="Heading 4 9" xfId="2580"/>
    <cellStyle name="Heading 5" xfId="2581"/>
    <cellStyle name="Heading 6" xfId="2582"/>
    <cellStyle name="Heading1" xfId="2583"/>
    <cellStyle name="Hyperlink 2" xfId="2584"/>
    <cellStyle name="Hyperlink 2 2" xfId="2585"/>
    <cellStyle name="Hyperlink 2 3" xfId="2586"/>
    <cellStyle name="Indent" xfId="2587"/>
    <cellStyle name="Info_Main" xfId="2588"/>
    <cellStyle name="Input [yellow]" xfId="2589"/>
    <cellStyle name="Input [yellow] 2" xfId="2590"/>
    <cellStyle name="Input [yellow] 2 2" xfId="2591"/>
    <cellStyle name="Input [yellow] 3" xfId="2592"/>
    <cellStyle name="Input 10" xfId="2593"/>
    <cellStyle name="Input 11" xfId="2594"/>
    <cellStyle name="Input 12" xfId="2595"/>
    <cellStyle name="Input 13" xfId="2596"/>
    <cellStyle name="Input 14" xfId="2597"/>
    <cellStyle name="Input 15" xfId="2598"/>
    <cellStyle name="Input 16" xfId="2599"/>
    <cellStyle name="Input 17" xfId="2600"/>
    <cellStyle name="Input 18" xfId="2601"/>
    <cellStyle name="Input 19" xfId="2602"/>
    <cellStyle name="Input 2" xfId="2603"/>
    <cellStyle name="Input 2 2" xfId="2604"/>
    <cellStyle name="Input 2 2 2" xfId="2605"/>
    <cellStyle name="Input 2 2 3" xfId="2606"/>
    <cellStyle name="Input 20" xfId="2607"/>
    <cellStyle name="Input 21" xfId="2608"/>
    <cellStyle name="Input 22" xfId="2609"/>
    <cellStyle name="Input 23" xfId="2610"/>
    <cellStyle name="Input 24" xfId="2611"/>
    <cellStyle name="Input 25" xfId="2612"/>
    <cellStyle name="Input 3" xfId="2613"/>
    <cellStyle name="Input 3 2" xfId="2614"/>
    <cellStyle name="Input 3 2 2" xfId="2615"/>
    <cellStyle name="Input 3 2 3" xfId="2616"/>
    <cellStyle name="Input 4" xfId="2617"/>
    <cellStyle name="Input 5" xfId="2618"/>
    <cellStyle name="Input 6" xfId="2619"/>
    <cellStyle name="Input 7" xfId="2620"/>
    <cellStyle name="Input 8" xfId="2621"/>
    <cellStyle name="Input 9" xfId="2622"/>
    <cellStyle name="InputCurrency" xfId="2623"/>
    <cellStyle name="InputPercent1" xfId="2624"/>
    <cellStyle name="KPMG Heading 1" xfId="2625"/>
    <cellStyle name="KPMG Heading 2" xfId="2626"/>
    <cellStyle name="KPMG Heading 3" xfId="2627"/>
    <cellStyle name="KPMG Heading 4" xfId="2628"/>
    <cellStyle name="KPMG Normal" xfId="2629"/>
    <cellStyle name="KPMG Normal Text" xfId="2630"/>
    <cellStyle name="left" xfId="2631"/>
    <cellStyle name="LINEAL - Style2" xfId="2632"/>
    <cellStyle name="LINEAL - Style2 2" xfId="2633"/>
    <cellStyle name="LINEAL - Style2 2 2" xfId="2634"/>
    <cellStyle name="LINEAL - Style2 2 3" xfId="2635"/>
    <cellStyle name="LINEAL - Style2 3" xfId="2636"/>
    <cellStyle name="LINEAL - Style2 4" xfId="2637"/>
    <cellStyle name="Link Currency (0)" xfId="2638"/>
    <cellStyle name="Link Currency (2)" xfId="2639"/>
    <cellStyle name="Link Units (0)" xfId="2640"/>
    <cellStyle name="Link Units (1)" xfId="2641"/>
    <cellStyle name="Link Units (2)" xfId="2642"/>
    <cellStyle name="Linked Cell 10" xfId="2643"/>
    <cellStyle name="Linked Cell 11" xfId="2644"/>
    <cellStyle name="Linked Cell 12" xfId="2645"/>
    <cellStyle name="Linked Cell 13" xfId="2646"/>
    <cellStyle name="Linked Cell 14" xfId="2647"/>
    <cellStyle name="Linked Cell 15" xfId="2648"/>
    <cellStyle name="Linked Cell 16" xfId="2649"/>
    <cellStyle name="Linked Cell 17" xfId="2650"/>
    <cellStyle name="Linked Cell 18" xfId="2651"/>
    <cellStyle name="Linked Cell 19" xfId="2652"/>
    <cellStyle name="Linked Cell 2" xfId="2653"/>
    <cellStyle name="Linked Cell 2 2" xfId="2654"/>
    <cellStyle name="Linked Cell 2 3" xfId="2655"/>
    <cellStyle name="Linked Cell 20" xfId="2656"/>
    <cellStyle name="Linked Cell 21" xfId="2657"/>
    <cellStyle name="Linked Cell 22" xfId="2658"/>
    <cellStyle name="Linked Cell 3" xfId="2659"/>
    <cellStyle name="Linked Cell 3 2" xfId="2660"/>
    <cellStyle name="Linked Cell 4" xfId="2661"/>
    <cellStyle name="Linked Cell 5" xfId="2662"/>
    <cellStyle name="Linked Cell 6" xfId="2663"/>
    <cellStyle name="Linked Cell 7" xfId="2664"/>
    <cellStyle name="Linked Cell 8" xfId="2665"/>
    <cellStyle name="Linked Cell 9" xfId="2666"/>
    <cellStyle name="Milliers [0]_AR1194" xfId="2667"/>
    <cellStyle name="Milliers_AR1194" xfId="2668"/>
    <cellStyle name="Model" xfId="2669"/>
    <cellStyle name="Model 2" xfId="2670"/>
    <cellStyle name="Model 2 2" xfId="2671"/>
    <cellStyle name="Model 2 3" xfId="2672"/>
    <cellStyle name="Model 2 4" xfId="2673"/>
    <cellStyle name="Model 2 5" xfId="2674"/>
    <cellStyle name="Model 2 6" xfId="2675"/>
    <cellStyle name="Model 3" xfId="2676"/>
    <cellStyle name="Model 4" xfId="2677"/>
    <cellStyle name="Model 5" xfId="2678"/>
    <cellStyle name="Model 6" xfId="2679"/>
    <cellStyle name="Model 7" xfId="2680"/>
    <cellStyle name="Model 8" xfId="2681"/>
    <cellStyle name="Mon?taire [0]_AR1194" xfId="2682"/>
    <cellStyle name="Mon?taire_AR1194" xfId="2683"/>
    <cellStyle name="Monétaire [0]_laroux" xfId="2684"/>
    <cellStyle name="Monétaire_laroux" xfId="2685"/>
    <cellStyle name="Neutral 10" xfId="2686"/>
    <cellStyle name="Neutral 11" xfId="2687"/>
    <cellStyle name="Neutral 12" xfId="2688"/>
    <cellStyle name="Neutral 13" xfId="2689"/>
    <cellStyle name="Neutral 14" xfId="2690"/>
    <cellStyle name="Neutral 15" xfId="2691"/>
    <cellStyle name="Neutral 16" xfId="2692"/>
    <cellStyle name="Neutral 17" xfId="2693"/>
    <cellStyle name="Neutral 18" xfId="2694"/>
    <cellStyle name="Neutral 19" xfId="2695"/>
    <cellStyle name="Neutral 2" xfId="2696"/>
    <cellStyle name="Neutral 2 2" xfId="2697"/>
    <cellStyle name="Neutral 2 3" xfId="2698"/>
    <cellStyle name="Neutral 20" xfId="2699"/>
    <cellStyle name="Neutral 21" xfId="2700"/>
    <cellStyle name="Neutral 22" xfId="2701"/>
    <cellStyle name="Neutral 3" xfId="2702"/>
    <cellStyle name="Neutral 3 2" xfId="2703"/>
    <cellStyle name="Neutral 4" xfId="2704"/>
    <cellStyle name="Neutral 5" xfId="2705"/>
    <cellStyle name="Neutral 6" xfId="2706"/>
    <cellStyle name="Neutral 7" xfId="2707"/>
    <cellStyle name="Neutral 8" xfId="2708"/>
    <cellStyle name="Neutral 9" xfId="2709"/>
    <cellStyle name="no dec" xfId="2710"/>
    <cellStyle name="Normal" xfId="0" builtinId="0"/>
    <cellStyle name="Normal - Style1" xfId="2711"/>
    <cellStyle name="Normal - Style1 2" xfId="2712"/>
    <cellStyle name="Normal - Style5" xfId="2713"/>
    <cellStyle name="Normal 10" xfId="2714"/>
    <cellStyle name="Normal 10 2" xfId="2715"/>
    <cellStyle name="Normal 10 2 2" xfId="2716"/>
    <cellStyle name="Normal 10 2 2 2" xfId="2717"/>
    <cellStyle name="Normal 10 2 3" xfId="2718"/>
    <cellStyle name="Normal 10 3" xfId="2719"/>
    <cellStyle name="Normal 10 3 2" xfId="2720"/>
    <cellStyle name="Normal 10 3 2 2" xfId="2721"/>
    <cellStyle name="Normal 10 3 2 2 2" xfId="2722"/>
    <cellStyle name="Normal 10 3 3" xfId="2723"/>
    <cellStyle name="Normal 10 3 4" xfId="2724"/>
    <cellStyle name="Normal 10 4" xfId="2725"/>
    <cellStyle name="Normal 10 4 2" xfId="2726"/>
    <cellStyle name="Normal 10 5" xfId="2727"/>
    <cellStyle name="Normal 10_Lead -  NU 31-3-54" xfId="2728"/>
    <cellStyle name="Normal 11" xfId="2729"/>
    <cellStyle name="Normal 11 2" xfId="2730"/>
    <cellStyle name="Normal 11 2 2" xfId="23"/>
    <cellStyle name="Normal 11 2 2 2" xfId="2731"/>
    <cellStyle name="Normal 11 2 2 3" xfId="2732"/>
    <cellStyle name="Normal 11 2 3" xfId="2733"/>
    <cellStyle name="Normal 11 2 3 2" xfId="2734"/>
    <cellStyle name="Normal 11 2 4" xfId="2735"/>
    <cellStyle name="Normal 11 3" xfId="2736"/>
    <cellStyle name="Normal 11 4" xfId="2737"/>
    <cellStyle name="Normal 11 5" xfId="2738"/>
    <cellStyle name="Normal 11 6" xfId="2739"/>
    <cellStyle name="Normal 12" xfId="2740"/>
    <cellStyle name="Normal 12 2" xfId="2741"/>
    <cellStyle name="Normal 12 2 2" xfId="2742"/>
    <cellStyle name="Normal 12 2 2 2" xfId="2743"/>
    <cellStyle name="Normal 12 2 2 2 2" xfId="2744"/>
    <cellStyle name="Normal 12 2 2 3" xfId="2745"/>
    <cellStyle name="Normal 12 2 3" xfId="2746"/>
    <cellStyle name="Normal 12 3" xfId="2747"/>
    <cellStyle name="Normal 12 3 2" xfId="2748"/>
    <cellStyle name="Normal 12 3 3" xfId="2749"/>
    <cellStyle name="Normal 12 4" xfId="2750"/>
    <cellStyle name="Normal 12 5" xfId="2751"/>
    <cellStyle name="Normal 13" xfId="2752"/>
    <cellStyle name="Normal 13 2" xfId="2753"/>
    <cellStyle name="Normal 13 2 2" xfId="2754"/>
    <cellStyle name="Normal 13 2 2 2" xfId="2755"/>
    <cellStyle name="Normal 13 2 3" xfId="2756"/>
    <cellStyle name="Normal 13 3" xfId="2757"/>
    <cellStyle name="Normal 13 3 2" xfId="2758"/>
    <cellStyle name="Normal 13 4" xfId="2759"/>
    <cellStyle name="Normal 13 5" xfId="2760"/>
    <cellStyle name="Normal 14" xfId="2761"/>
    <cellStyle name="Normal 14 2" xfId="2762"/>
    <cellStyle name="Normal 14 2 2" xfId="2763"/>
    <cellStyle name="Normal 14 2 2 2" xfId="2764"/>
    <cellStyle name="Normal 14 2 3" xfId="2765"/>
    <cellStyle name="Normal 14 2 4" xfId="2766"/>
    <cellStyle name="Normal 14 3" xfId="2767"/>
    <cellStyle name="Normal 14 4" xfId="2768"/>
    <cellStyle name="Normal 14 5" xfId="2769"/>
    <cellStyle name="Normal 14_Q2-54+บิล แลนด์-นุ่น(1)" xfId="2770"/>
    <cellStyle name="Normal 146" xfId="2771"/>
    <cellStyle name="Normal 15" xfId="2772"/>
    <cellStyle name="Normal 15 2" xfId="2773"/>
    <cellStyle name="Normal 15 2 2" xfId="2774"/>
    <cellStyle name="Normal 15 3" xfId="2775"/>
    <cellStyle name="Normal 15 3 2" xfId="2776"/>
    <cellStyle name="Normal 15 3 2 2" xfId="2777"/>
    <cellStyle name="Normal 15 3 3" xfId="2778"/>
    <cellStyle name="Normal 15 4" xfId="2779"/>
    <cellStyle name="Normal 15 4 2" xfId="2780"/>
    <cellStyle name="Normal 15 5" xfId="2781"/>
    <cellStyle name="Normal 15 5 2" xfId="2782"/>
    <cellStyle name="Normal 15 6" xfId="2783"/>
    <cellStyle name="Normal 15 7" xfId="2784"/>
    <cellStyle name="Normal 15_Q2-54+บิล แลนด์-นุ่น(1)" xfId="2785"/>
    <cellStyle name="Normal 16" xfId="2786"/>
    <cellStyle name="Normal 16 2" xfId="2787"/>
    <cellStyle name="Normal 16 2 2" xfId="2788"/>
    <cellStyle name="Normal 16 2 2 2" xfId="2789"/>
    <cellStyle name="Normal 16 2 3" xfId="2790"/>
    <cellStyle name="Normal 16 3" xfId="2791"/>
    <cellStyle name="Normal 17" xfId="2792"/>
    <cellStyle name="Normal 17 2" xfId="2793"/>
    <cellStyle name="Normal 17 2 2" xfId="2794"/>
    <cellStyle name="Normal 17 3" xfId="2795"/>
    <cellStyle name="Normal 17 3 2" xfId="2796"/>
    <cellStyle name="Normal 17 3 2 2" xfId="2797"/>
    <cellStyle name="Normal 17 3 3" xfId="2798"/>
    <cellStyle name="Normal 17 4" xfId="2799"/>
    <cellStyle name="Normal 17 4 2" xfId="2800"/>
    <cellStyle name="Normal 17 5" xfId="2801"/>
    <cellStyle name="Normal 17 5 2" xfId="2802"/>
    <cellStyle name="Normal 18" xfId="2803"/>
    <cellStyle name="Normal 18 2" xfId="2804"/>
    <cellStyle name="Normal 18 2 2" xfId="2805"/>
    <cellStyle name="Normal 18 3" xfId="2806"/>
    <cellStyle name="Normal 18 4" xfId="2807"/>
    <cellStyle name="Normal 18 5" xfId="2808"/>
    <cellStyle name="Normal 19" xfId="2809"/>
    <cellStyle name="Normal 19 2" xfId="2810"/>
    <cellStyle name="Normal 19 2 2" xfId="2811"/>
    <cellStyle name="Normal 19 3" xfId="2812"/>
    <cellStyle name="Normal 19 4" xfId="2813"/>
    <cellStyle name="Normal 19 5" xfId="2814"/>
    <cellStyle name="Normal 2" xfId="2815"/>
    <cellStyle name="Normal 2 10" xfId="2816"/>
    <cellStyle name="Normal 2 10 2" xfId="2817"/>
    <cellStyle name="Normal 2 10 2 2" xfId="10"/>
    <cellStyle name="Normal 2 10 3" xfId="2818"/>
    <cellStyle name="Normal 2 10 4" xfId="2819"/>
    <cellStyle name="Normal 2 11" xfId="2820"/>
    <cellStyle name="Normal 2 11 2" xfId="2821"/>
    <cellStyle name="Normal 2 11 2 2" xfId="2822"/>
    <cellStyle name="Normal 2 12" xfId="2823"/>
    <cellStyle name="Normal 2 12 2" xfId="2824"/>
    <cellStyle name="Normal 2 12 2 2" xfId="2825"/>
    <cellStyle name="Normal 2 13" xfId="2826"/>
    <cellStyle name="Normal 2 13 2" xfId="2827"/>
    <cellStyle name="Normal 2 13 2 2" xfId="2828"/>
    <cellStyle name="Normal 2 14" xfId="2829"/>
    <cellStyle name="Normal 2 14 2" xfId="2830"/>
    <cellStyle name="Normal 2 14 2 2" xfId="2831"/>
    <cellStyle name="Normal 2 15" xfId="2832"/>
    <cellStyle name="Normal 2 15 2" xfId="2833"/>
    <cellStyle name="Normal 2 15 2 2" xfId="2834"/>
    <cellStyle name="Normal 2 16" xfId="2835"/>
    <cellStyle name="Normal 2 16 2" xfId="2836"/>
    <cellStyle name="Normal 2 16 2 2" xfId="21"/>
    <cellStyle name="Normal 2 16 3" xfId="2837"/>
    <cellStyle name="Normal 2 17" xfId="2838"/>
    <cellStyle name="Normal 2 17 2" xfId="2839"/>
    <cellStyle name="Normal 2 17 2 2" xfId="2840"/>
    <cellStyle name="Normal 2 17 2 2 2" xfId="2841"/>
    <cellStyle name="Normal 2 17 2 3" xfId="2842"/>
    <cellStyle name="Normal 2 17 2 3 2" xfId="2843"/>
    <cellStyle name="Normal 2 17 2 4" xfId="2844"/>
    <cellStyle name="Normal 2 17 3" xfId="2845"/>
    <cellStyle name="Normal 2 18" xfId="2846"/>
    <cellStyle name="Normal 2 19" xfId="2847"/>
    <cellStyle name="Normal 2 2" xfId="9"/>
    <cellStyle name="Normal 2 2 10" xfId="2848"/>
    <cellStyle name="Normal 2 2 10 2" xfId="2849"/>
    <cellStyle name="Normal 2 2 11" xfId="2850"/>
    <cellStyle name="Normal 2 2 12" xfId="2851"/>
    <cellStyle name="Normal 2 2 13" xfId="2852"/>
    <cellStyle name="Normal 2 2 14" xfId="2853"/>
    <cellStyle name="Normal 2 2 2" xfId="2854"/>
    <cellStyle name="Normal 2 2 2 10" xfId="2855"/>
    <cellStyle name="Normal 2 2 2 11" xfId="2856"/>
    <cellStyle name="Normal 2 2 2 2" xfId="2857"/>
    <cellStyle name="Normal 2 2 2 2 2" xfId="2858"/>
    <cellStyle name="Normal 2 2 2 3" xfId="2859"/>
    <cellStyle name="Normal 2 2 2 4" xfId="2860"/>
    <cellStyle name="Normal 2 2 2 4 2" xfId="2861"/>
    <cellStyle name="Normal 2 2 2 5" xfId="2862"/>
    <cellStyle name="Normal 2 2 2 6" xfId="2863"/>
    <cellStyle name="Normal 2 2 2 7" xfId="2864"/>
    <cellStyle name="Normal 2 2 2 8" xfId="2865"/>
    <cellStyle name="Normal 2 2 2 9" xfId="2866"/>
    <cellStyle name="Normal 2 2 3" xfId="2867"/>
    <cellStyle name="Normal 2 2 3 2" xfId="2868"/>
    <cellStyle name="Normal 2 2 3 2 2" xfId="2869"/>
    <cellStyle name="Normal 2 2 3 3" xfId="2870"/>
    <cellStyle name="Normal 2 2 3 3 2" xfId="2871"/>
    <cellStyle name="Normal 2 2 3 4" xfId="2872"/>
    <cellStyle name="Normal 2 2 3 4 2" xfId="2873"/>
    <cellStyle name="Normal 2 2 4" xfId="2874"/>
    <cellStyle name="Normal 2 2 4 2" xfId="2875"/>
    <cellStyle name="Normal 2 2 4 3" xfId="2876"/>
    <cellStyle name="Normal 2 2 5" xfId="2877"/>
    <cellStyle name="Normal 2 2 6" xfId="2878"/>
    <cellStyle name="Normal 2 2 6 2" xfId="2879"/>
    <cellStyle name="Normal 2 2 7" xfId="2880"/>
    <cellStyle name="Normal 2 2 8" xfId="2881"/>
    <cellStyle name="Normal 2 2 9" xfId="2882"/>
    <cellStyle name="Normal 2 2 9 2" xfId="2883"/>
    <cellStyle name="Normal 2 20" xfId="2884"/>
    <cellStyle name="Normal 2 21" xfId="2885"/>
    <cellStyle name="Normal 2 21 2" xfId="2886"/>
    <cellStyle name="Normal 2 22" xfId="2887"/>
    <cellStyle name="Normal 2 22 2" xfId="2888"/>
    <cellStyle name="Normal 2 23" xfId="2889"/>
    <cellStyle name="Normal 2 24" xfId="2890"/>
    <cellStyle name="Normal 2 25" xfId="2891"/>
    <cellStyle name="Normal 2 25 2" xfId="2892"/>
    <cellStyle name="Normal 2 26" xfId="2893"/>
    <cellStyle name="Normal 2 26 2" xfId="2894"/>
    <cellStyle name="Normal 2 27" xfId="2895"/>
    <cellStyle name="Normal 2 28" xfId="2896"/>
    <cellStyle name="Normal 2 29" xfId="2897"/>
    <cellStyle name="Normal 2 3" xfId="2898"/>
    <cellStyle name="Normal 2 3 2" xfId="2899"/>
    <cellStyle name="Normal 2 3 2 2" xfId="2900"/>
    <cellStyle name="Normal 2 3 3" xfId="2901"/>
    <cellStyle name="Normal 2 3 3 2" xfId="2902"/>
    <cellStyle name="Normal 2 3 4" xfId="2903"/>
    <cellStyle name="Normal 2 3 4 2" xfId="2904"/>
    <cellStyle name="Normal 2 3 4 3" xfId="2905"/>
    <cellStyle name="Normal 2 3 5" xfId="2906"/>
    <cellStyle name="Normal 2 3 5 2" xfId="2907"/>
    <cellStyle name="Normal 2 3 6" xfId="2908"/>
    <cellStyle name="Normal 2 3 7" xfId="2909"/>
    <cellStyle name="Normal 2 3 8" xfId="2910"/>
    <cellStyle name="Normal 2 30" xfId="2911"/>
    <cellStyle name="Normal 2 30 2" xfId="2912"/>
    <cellStyle name="Normal 2 31" xfId="2913"/>
    <cellStyle name="Normal 2 31 2" xfId="2914"/>
    <cellStyle name="Normal 2 32" xfId="2915"/>
    <cellStyle name="Normal 2 33" xfId="2916"/>
    <cellStyle name="Normal 2 34" xfId="2917"/>
    <cellStyle name="Normal 2 35" xfId="2918"/>
    <cellStyle name="Normal 2 36" xfId="2919"/>
    <cellStyle name="Normal 2 37" xfId="2920"/>
    <cellStyle name="Normal 2 38" xfId="2921"/>
    <cellStyle name="Normal 2 39" xfId="2922"/>
    <cellStyle name="Normal 2 39 2" xfId="2923"/>
    <cellStyle name="Normal 2 4" xfId="2924"/>
    <cellStyle name="Normal 2 4 2" xfId="2925"/>
    <cellStyle name="Normal 2 4 2 2" xfId="2926"/>
    <cellStyle name="Normal 2 4 3" xfId="2927"/>
    <cellStyle name="Normal 2 4 3 2" xfId="2928"/>
    <cellStyle name="Normal 2 4 4" xfId="2929"/>
    <cellStyle name="Normal 2 4 5" xfId="2930"/>
    <cellStyle name="Normal 2 40" xfId="2931"/>
    <cellStyle name="Normal 2 40 2" xfId="2932"/>
    <cellStyle name="Normal 2 41" xfId="2933"/>
    <cellStyle name="Normal 2 41 2" xfId="2934"/>
    <cellStyle name="Normal 2 42" xfId="2935"/>
    <cellStyle name="Normal 2 42 2" xfId="2936"/>
    <cellStyle name="Normal 2 42 2 2" xfId="2937"/>
    <cellStyle name="Normal 2 42 3" xfId="2938"/>
    <cellStyle name="Normal 2 43" xfId="2939"/>
    <cellStyle name="Normal 2 43 2" xfId="2940"/>
    <cellStyle name="Normal 2 43 2 2" xfId="2941"/>
    <cellStyle name="Normal 2 43 2 2 2" xfId="2942"/>
    <cellStyle name="Normal 2 43 2 3" xfId="2943"/>
    <cellStyle name="Normal 2 43 2 3 2" xfId="2944"/>
    <cellStyle name="Normal 2 43 2 4" xfId="2945"/>
    <cellStyle name="Normal 2 43 3" xfId="2946"/>
    <cellStyle name="Normal 2 43 3 2" xfId="2947"/>
    <cellStyle name="Normal 2 43 4" xfId="2948"/>
    <cellStyle name="Normal 2 43 4 2" xfId="2949"/>
    <cellStyle name="Normal 2 43 5" xfId="2950"/>
    <cellStyle name="Normal 2 43 5 2" xfId="2951"/>
    <cellStyle name="Normal 2 43 6" xfId="2952"/>
    <cellStyle name="Normal 2 44" xfId="2953"/>
    <cellStyle name="Normal 2 44 2" xfId="2954"/>
    <cellStyle name="Normal 2 44 2 2" xfId="2955"/>
    <cellStyle name="Normal 2 44 2 2 2" xfId="2956"/>
    <cellStyle name="Normal 2 44 2 3" xfId="2957"/>
    <cellStyle name="Normal 2 44 2 3 2" xfId="2958"/>
    <cellStyle name="Normal 2 44 2 4" xfId="2959"/>
    <cellStyle name="Normal 2 44 3" xfId="2960"/>
    <cellStyle name="Normal 2 44 3 2" xfId="2961"/>
    <cellStyle name="Normal 2 44 4" xfId="2962"/>
    <cellStyle name="Normal 2 44 4 2" xfId="2963"/>
    <cellStyle name="Normal 2 44 5" xfId="2964"/>
    <cellStyle name="Normal 2 44 5 2" xfId="2965"/>
    <cellStyle name="Normal 2 44 6" xfId="2966"/>
    <cellStyle name="Normal 2 45" xfId="2967"/>
    <cellStyle name="Normal 2 45 2" xfId="2968"/>
    <cellStyle name="Normal 2 45 3" xfId="2969"/>
    <cellStyle name="Normal 2 45 4" xfId="2970"/>
    <cellStyle name="Normal 2 46" xfId="2971"/>
    <cellStyle name="Normal 2 46 2" xfId="2972"/>
    <cellStyle name="Normal 2 46 3" xfId="2973"/>
    <cellStyle name="Normal 2 47" xfId="2974"/>
    <cellStyle name="Normal 2 47 2" xfId="2975"/>
    <cellStyle name="Normal 2 48" xfId="2976"/>
    <cellStyle name="Normal 2 49" xfId="2977"/>
    <cellStyle name="Normal 2 5" xfId="2978"/>
    <cellStyle name="Normal 2 5 2" xfId="2979"/>
    <cellStyle name="Normal 2 5 2 2" xfId="2980"/>
    <cellStyle name="Normal 2 5 3" xfId="2981"/>
    <cellStyle name="Normal 2 5 3 2" xfId="2982"/>
    <cellStyle name="Normal 2 5 3 2 2" xfId="2983"/>
    <cellStyle name="Normal 2 5 3 3" xfId="2984"/>
    <cellStyle name="Normal 2 5 3 3 2" xfId="2985"/>
    <cellStyle name="Normal 2 5 3 4" xfId="2986"/>
    <cellStyle name="Normal 2 5 4" xfId="2987"/>
    <cellStyle name="Normal 2 5 5" xfId="2988"/>
    <cellStyle name="Normal 2 5 6" xfId="2989"/>
    <cellStyle name="Normal 2 50" xfId="2990"/>
    <cellStyle name="Normal 2 51" xfId="2991"/>
    <cellStyle name="Normal 2 52" xfId="2992"/>
    <cellStyle name="Normal 2 53" xfId="2993"/>
    <cellStyle name="Normal 2 54" xfId="2994"/>
    <cellStyle name="Normal 2 6" xfId="2995"/>
    <cellStyle name="Normal 2 6 2" xfId="2996"/>
    <cellStyle name="Normal 2 6 2 2" xfId="2997"/>
    <cellStyle name="Normal 2 6 3" xfId="2998"/>
    <cellStyle name="Normal 2 6 3 2" xfId="2999"/>
    <cellStyle name="Normal 2 6 3 2 2" xfId="3000"/>
    <cellStyle name="Normal 2 6 3 3" xfId="3001"/>
    <cellStyle name="Normal 2 6 3 3 2" xfId="3002"/>
    <cellStyle name="Normal 2 6 3 4" xfId="3003"/>
    <cellStyle name="Normal 2 6 4" xfId="3004"/>
    <cellStyle name="Normal 2 7" xfId="3005"/>
    <cellStyle name="Normal 2 7 2" xfId="3006"/>
    <cellStyle name="Normal 2 7 2 2" xfId="3007"/>
    <cellStyle name="Normal 2 7 3" xfId="3008"/>
    <cellStyle name="Normal 2 7 3 2" xfId="3009"/>
    <cellStyle name="Normal 2 7 3 2 2" xfId="3010"/>
    <cellStyle name="Normal 2 7 3 3" xfId="3011"/>
    <cellStyle name="Normal 2 7 3 3 2" xfId="3012"/>
    <cellStyle name="Normal 2 7 3 4" xfId="3013"/>
    <cellStyle name="Normal 2 7 4" xfId="3014"/>
    <cellStyle name="Normal 2 8" xfId="3015"/>
    <cellStyle name="Normal 2 8 2" xfId="3016"/>
    <cellStyle name="Normal 2 8 2 2" xfId="3017"/>
    <cellStyle name="Normal 2 8 3" xfId="3018"/>
    <cellStyle name="Normal 2 9" xfId="3019"/>
    <cellStyle name="Normal 2 9 2" xfId="3020"/>
    <cellStyle name="Normal 2 9 2 2" xfId="3021"/>
    <cellStyle name="Normal 2 9 3" xfId="3022"/>
    <cellStyle name="Normal 2_2007_Conso Mtech Group (8 co)" xfId="3023"/>
    <cellStyle name="Normal 20" xfId="3024"/>
    <cellStyle name="Normal 20 10" xfId="3025"/>
    <cellStyle name="Normal 20 2" xfId="3026"/>
    <cellStyle name="Normal 20 2 2" xfId="3027"/>
    <cellStyle name="Normal 20 3" xfId="3028"/>
    <cellStyle name="Normal 20 4" xfId="3029"/>
    <cellStyle name="Normal 20 4 2" xfId="3030"/>
    <cellStyle name="Normal 20 4 2 2" xfId="3031"/>
    <cellStyle name="Normal 20 4 2 2 2" xfId="3032"/>
    <cellStyle name="Normal 20 5" xfId="3033"/>
    <cellStyle name="Normal 20 5 2" xfId="3034"/>
    <cellStyle name="Normal 20 6" xfId="3035"/>
    <cellStyle name="Normal 20 7" xfId="3036"/>
    <cellStyle name="Normal 20 8" xfId="3037"/>
    <cellStyle name="Normal 20 8 2" xfId="3038"/>
    <cellStyle name="Normal 20 9" xfId="3039"/>
    <cellStyle name="Normal 21" xfId="3040"/>
    <cellStyle name="Normal 21 2" xfId="3041"/>
    <cellStyle name="Normal 21 3" xfId="3042"/>
    <cellStyle name="Normal 21 4" xfId="3043"/>
    <cellStyle name="Normal 22" xfId="3044"/>
    <cellStyle name="Normal 22 2" xfId="3045"/>
    <cellStyle name="Normal 22 2 2" xfId="3046"/>
    <cellStyle name="Normal 22 3" xfId="3047"/>
    <cellStyle name="Normal 22 3 2" xfId="3048"/>
    <cellStyle name="Normal 22 4" xfId="3049"/>
    <cellStyle name="Normal 23" xfId="3050"/>
    <cellStyle name="Normal 23 2" xfId="3051"/>
    <cellStyle name="Normal 23 2 2" xfId="3052"/>
    <cellStyle name="Normal 23 2 2 2" xfId="3053"/>
    <cellStyle name="Normal 23 2 2 2 2" xfId="3054"/>
    <cellStyle name="Normal 23 2 2 3" xfId="3055"/>
    <cellStyle name="Normal 23 2 2 3 2" xfId="3056"/>
    <cellStyle name="Normal 23 2 2 4" xfId="3057"/>
    <cellStyle name="Normal 23 2 3" xfId="3058"/>
    <cellStyle name="Normal 23 2 3 2" xfId="3059"/>
    <cellStyle name="Normal 23 2 4" xfId="3060"/>
    <cellStyle name="Normal 23 2 4 2" xfId="3061"/>
    <cellStyle name="Normal 23 2 5" xfId="3062"/>
    <cellStyle name="Normal 23 2 5 2" xfId="3063"/>
    <cellStyle name="Normal 23 2 6" xfId="3064"/>
    <cellStyle name="Normal 23 2 6 2" xfId="3065"/>
    <cellStyle name="Normal 23 2 7" xfId="3066"/>
    <cellStyle name="Normal 23 3" xfId="3067"/>
    <cellStyle name="Normal 23 3 2" xfId="3068"/>
    <cellStyle name="Normal 23 3 2 2" xfId="3069"/>
    <cellStyle name="Normal 23 3 3" xfId="3070"/>
    <cellStyle name="Normal 23 3 3 2" xfId="3071"/>
    <cellStyle name="Normal 23 3 4" xfId="3072"/>
    <cellStyle name="Normal 23 4" xfId="3073"/>
    <cellStyle name="Normal 23 4 2" xfId="3074"/>
    <cellStyle name="Normal 23 5" xfId="3075"/>
    <cellStyle name="Normal 23 5 2" xfId="3076"/>
    <cellStyle name="Normal 23 6" xfId="3077"/>
    <cellStyle name="Normal 23 6 2" xfId="3078"/>
    <cellStyle name="Normal 23 7" xfId="3079"/>
    <cellStyle name="Normal 24" xfId="3080"/>
    <cellStyle name="Normal 24 2" xfId="3081"/>
    <cellStyle name="Normal 24 2 2" xfId="3082"/>
    <cellStyle name="Normal 24 2 2 2" xfId="3083"/>
    <cellStyle name="Normal 24 2 2 2 2" xfId="3084"/>
    <cellStyle name="Normal 24 2 2 3" xfId="3085"/>
    <cellStyle name="Normal 24 2 2 3 2" xfId="3086"/>
    <cellStyle name="Normal 24 2 2 4" xfId="3087"/>
    <cellStyle name="Normal 24 2 3" xfId="3088"/>
    <cellStyle name="Normal 24 2 3 2" xfId="3089"/>
    <cellStyle name="Normal 24 2 4" xfId="3090"/>
    <cellStyle name="Normal 24 2 4 2" xfId="3091"/>
    <cellStyle name="Normal 24 2 5" xfId="3092"/>
    <cellStyle name="Normal 24 3" xfId="3093"/>
    <cellStyle name="Normal 24 4" xfId="3094"/>
    <cellStyle name="Normal 24 5" xfId="3095"/>
    <cellStyle name="Normal 24 6" xfId="3096"/>
    <cellStyle name="Normal 25" xfId="3097"/>
    <cellStyle name="Normal 25 2" xfId="3098"/>
    <cellStyle name="Normal 25 2 2" xfId="3099"/>
    <cellStyle name="Normal 25 2 2 2" xfId="3100"/>
    <cellStyle name="Normal 25 2 2 2 2" xfId="3101"/>
    <cellStyle name="Normal 25 2 2 3" xfId="3102"/>
    <cellStyle name="Normal 25 2 2 3 2" xfId="3103"/>
    <cellStyle name="Normal 25 2 2 4" xfId="3104"/>
    <cellStyle name="Normal 25 2 3" xfId="3105"/>
    <cellStyle name="Normal 25 2 3 2" xfId="3106"/>
    <cellStyle name="Normal 25 2 4" xfId="3107"/>
    <cellStyle name="Normal 25 2 4 2" xfId="3108"/>
    <cellStyle name="Normal 25 2 5" xfId="3109"/>
    <cellStyle name="Normal 25 3" xfId="3110"/>
    <cellStyle name="Normal 25 4" xfId="3111"/>
    <cellStyle name="Normal 26" xfId="3112"/>
    <cellStyle name="Normal 26 2" xfId="3113"/>
    <cellStyle name="Normal 26 2 2" xfId="3114"/>
    <cellStyle name="Normal 26 2 2 2" xfId="3115"/>
    <cellStyle name="Normal 26 3" xfId="3116"/>
    <cellStyle name="Normal 26 3 2" xfId="3117"/>
    <cellStyle name="Normal 26 4" xfId="3118"/>
    <cellStyle name="Normal 26 5" xfId="3119"/>
    <cellStyle name="Normal 26 5 2" xfId="3120"/>
    <cellStyle name="Normal 26 6" xfId="3121"/>
    <cellStyle name="Normal 26 7" xfId="3122"/>
    <cellStyle name="Normal 27" xfId="3123"/>
    <cellStyle name="Normal 27 2" xfId="3124"/>
    <cellStyle name="Normal 27 2 2" xfId="3125"/>
    <cellStyle name="Normal 27 3" xfId="3126"/>
    <cellStyle name="Normal 27 4" xfId="3127"/>
    <cellStyle name="Normal 28" xfId="3128"/>
    <cellStyle name="Normal 28 2" xfId="3129"/>
    <cellStyle name="Normal 28 3" xfId="3130"/>
    <cellStyle name="Normal 29" xfId="3131"/>
    <cellStyle name="Normal 29 2" xfId="3132"/>
    <cellStyle name="Normal 29 3" xfId="3133"/>
    <cellStyle name="Normal 3" xfId="3134"/>
    <cellStyle name="Normal 3 10" xfId="3135"/>
    <cellStyle name="Normal 3 10 2" xfId="3136"/>
    <cellStyle name="Normal 3 10 3" xfId="3137"/>
    <cellStyle name="Normal 3 10 4" xfId="3138"/>
    <cellStyle name="Normal 3 11" xfId="3139"/>
    <cellStyle name="Normal 3 12" xfId="3140"/>
    <cellStyle name="Normal 3 13" xfId="3141"/>
    <cellStyle name="Normal 3 14" xfId="3142"/>
    <cellStyle name="Normal 3 15" xfId="3143"/>
    <cellStyle name="Normal 3 16" xfId="3144"/>
    <cellStyle name="Normal 3 17" xfId="3145"/>
    <cellStyle name="Normal 3 18" xfId="3146"/>
    <cellStyle name="Normal 3 19" xfId="3147"/>
    <cellStyle name="Normal 3 2" xfId="3148"/>
    <cellStyle name="Normal 3 2 2" xfId="3149"/>
    <cellStyle name="Normal 3 2 2 2" xfId="3150"/>
    <cellStyle name="Normal 3 2 2 2 2" xfId="3151"/>
    <cellStyle name="Normal 3 2 2 3" xfId="3152"/>
    <cellStyle name="Normal 3 2 3" xfId="3153"/>
    <cellStyle name="Normal 3 2 3 2" xfId="3154"/>
    <cellStyle name="Normal 3 2 3 2 2" xfId="3155"/>
    <cellStyle name="Normal 3 2 3 3" xfId="3156"/>
    <cellStyle name="Normal 3 2 3 3 2" xfId="3157"/>
    <cellStyle name="Normal 3 2 4" xfId="3158"/>
    <cellStyle name="Normal 3 2 4 2" xfId="3159"/>
    <cellStyle name="Normal 3 2 4 3" xfId="3160"/>
    <cellStyle name="Normal 3 2 5" xfId="3161"/>
    <cellStyle name="Normal 3 2 5 2" xfId="3162"/>
    <cellStyle name="Normal 3 2 6" xfId="3163"/>
    <cellStyle name="Normal 3 2 6 2" xfId="3164"/>
    <cellStyle name="Normal 3 2 7" xfId="3165"/>
    <cellStyle name="Normal 3 2 8" xfId="3166"/>
    <cellStyle name="Normal 3 2_Lead -  NU 31-3-54" xfId="3167"/>
    <cellStyle name="Normal 3 20" xfId="3168"/>
    <cellStyle name="Normal 3 21" xfId="3169"/>
    <cellStyle name="Normal 3 22" xfId="3170"/>
    <cellStyle name="Normal 3 23" xfId="3171"/>
    <cellStyle name="Normal 3 24" xfId="3172"/>
    <cellStyle name="Normal 3 25" xfId="3173"/>
    <cellStyle name="Normal 3 26" xfId="3174"/>
    <cellStyle name="Normal 3 27" xfId="3175"/>
    <cellStyle name="Normal 3 28" xfId="3176"/>
    <cellStyle name="Normal 3 29" xfId="3177"/>
    <cellStyle name="Normal 3 3" xfId="3178"/>
    <cellStyle name="Normal 3 3 2" xfId="3179"/>
    <cellStyle name="Normal 3 3 3" xfId="12"/>
    <cellStyle name="Normal 3 3 3 2" xfId="3180"/>
    <cellStyle name="Normal 3 3 3 2 2" xfId="3181"/>
    <cellStyle name="Normal 3 3 3 3" xfId="3182"/>
    <cellStyle name="Normal 3 3 3 3 2" xfId="3183"/>
    <cellStyle name="Normal 3 3 3 4" xfId="3184"/>
    <cellStyle name="Normal 3 3 4" xfId="3185"/>
    <cellStyle name="Normal 3 30" xfId="3186"/>
    <cellStyle name="Normal 3 31" xfId="3187"/>
    <cellStyle name="Normal 3 32" xfId="3188"/>
    <cellStyle name="Normal 3 33" xfId="3189"/>
    <cellStyle name="Normal 3 34" xfId="3190"/>
    <cellStyle name="Normal 3 35" xfId="3191"/>
    <cellStyle name="Normal 3 36" xfId="3192"/>
    <cellStyle name="Normal 3 37" xfId="3193"/>
    <cellStyle name="Normal 3 38" xfId="3194"/>
    <cellStyle name="Normal 3 39" xfId="3195"/>
    <cellStyle name="Normal 3 4" xfId="3196"/>
    <cellStyle name="Normal 3 4 2" xfId="3197"/>
    <cellStyle name="Normal 3 4 2 2" xfId="3198"/>
    <cellStyle name="Normal 3 4 2 2 2" xfId="3199"/>
    <cellStyle name="Normal 3 4 2 3" xfId="3200"/>
    <cellStyle name="Normal 3 4 2 3 2" xfId="3201"/>
    <cellStyle name="Normal 3 4 2 4" xfId="3202"/>
    <cellStyle name="Normal 3 4 3" xfId="3203"/>
    <cellStyle name="Normal 3 40" xfId="3204"/>
    <cellStyle name="Normal 3 41" xfId="3205"/>
    <cellStyle name="Normal 3 41 2" xfId="3206"/>
    <cellStyle name="Normal 3 41 2 2" xfId="3207"/>
    <cellStyle name="Normal 3 41 2 3" xfId="3208"/>
    <cellStyle name="Normal 3 41 3" xfId="3209"/>
    <cellStyle name="Normal 3 41 3 2" xfId="3210"/>
    <cellStyle name="Normal 3 41 4" xfId="3211"/>
    <cellStyle name="Normal 3 41 5" xfId="3212"/>
    <cellStyle name="Normal 3 42" xfId="3213"/>
    <cellStyle name="Normal 3 42 2" xfId="3214"/>
    <cellStyle name="Normal 3 43" xfId="3215"/>
    <cellStyle name="Normal 3 44" xfId="3216"/>
    <cellStyle name="Normal 3 5" xfId="3217"/>
    <cellStyle name="Normal 3 5 2" xfId="3218"/>
    <cellStyle name="Normal 3 5 2 2" xfId="3219"/>
    <cellStyle name="Normal 3 5 2 2 2" xfId="3220"/>
    <cellStyle name="Normal 3 5 2 3" xfId="3221"/>
    <cellStyle name="Normal 3 5 2 3 2" xfId="3222"/>
    <cellStyle name="Normal 3 5 2 4" xfId="3223"/>
    <cellStyle name="Normal 3 5 3" xfId="3224"/>
    <cellStyle name="Normal 3 5 4" xfId="3225"/>
    <cellStyle name="Normal 3 6" xfId="3226"/>
    <cellStyle name="Normal 3 6 2" xfId="3227"/>
    <cellStyle name="Normal 3 6 2 2" xfId="3228"/>
    <cellStyle name="Normal 3 6 2 2 2" xfId="3229"/>
    <cellStyle name="Normal 3 6 2 3" xfId="3230"/>
    <cellStyle name="Normal 3 6 2 3 2" xfId="3231"/>
    <cellStyle name="Normal 3 6 2 4" xfId="3232"/>
    <cellStyle name="Normal 3 6 3" xfId="3233"/>
    <cellStyle name="Normal 3 7" xfId="3234"/>
    <cellStyle name="Normal 3 7 2" xfId="3235"/>
    <cellStyle name="Normal 3 7 2 2" xfId="3236"/>
    <cellStyle name="Normal 3 7 2 2 2" xfId="3237"/>
    <cellStyle name="Normal 3 7 2 3" xfId="3238"/>
    <cellStyle name="Normal 3 7 2 3 2" xfId="3239"/>
    <cellStyle name="Normal 3 7 2 4" xfId="3240"/>
    <cellStyle name="Normal 3 7 3" xfId="3241"/>
    <cellStyle name="Normal 3 8" xfId="3242"/>
    <cellStyle name="Normal 3 8 2" xfId="3243"/>
    <cellStyle name="Normal 3 8 2 2" xfId="3244"/>
    <cellStyle name="Normal 3 8 2 2 2" xfId="3245"/>
    <cellStyle name="Normal 3 8 3" xfId="3246"/>
    <cellStyle name="Normal 3 8 4" xfId="3247"/>
    <cellStyle name="Normal 3 9" xfId="3248"/>
    <cellStyle name="Normal 3 9 2" xfId="3249"/>
    <cellStyle name="Normal 3_2007_Conso Mtech Group (8 co)" xfId="3250"/>
    <cellStyle name="Normal 30" xfId="3251"/>
    <cellStyle name="Normal 30 2" xfId="3252"/>
    <cellStyle name="Normal 30 3" xfId="3253"/>
    <cellStyle name="Normal 31" xfId="3254"/>
    <cellStyle name="Normal 31 2" xfId="3255"/>
    <cellStyle name="Normal 31 2 2" xfId="3256"/>
    <cellStyle name="Normal 31 2 2 2" xfId="3257"/>
    <cellStyle name="Normal 31 3" xfId="3258"/>
    <cellStyle name="Normal 31 3 2" xfId="3259"/>
    <cellStyle name="Normal 31 4" xfId="3260"/>
    <cellStyle name="Normal 31 5" xfId="3261"/>
    <cellStyle name="Normal 32" xfId="3262"/>
    <cellStyle name="Normal 32 2" xfId="3263"/>
    <cellStyle name="Normal 32 2 2" xfId="3264"/>
    <cellStyle name="Normal 32 2 2 2" xfId="3265"/>
    <cellStyle name="Normal 32 3" xfId="3266"/>
    <cellStyle name="Normal 32 4" xfId="3267"/>
    <cellStyle name="Normal 32 4 2" xfId="3268"/>
    <cellStyle name="Normal 32 5" xfId="3269"/>
    <cellStyle name="Normal 33" xfId="3270"/>
    <cellStyle name="Normal 33 2" xfId="3271"/>
    <cellStyle name="Normal 33 2 2" xfId="3272"/>
    <cellStyle name="Normal 33 3" xfId="3273"/>
    <cellStyle name="Normal 34" xfId="3274"/>
    <cellStyle name="Normal 34 2" xfId="3275"/>
    <cellStyle name="Normal 35" xfId="3276"/>
    <cellStyle name="Normal 35 2" xfId="3277"/>
    <cellStyle name="Normal 35 3" xfId="3278"/>
    <cellStyle name="Normal 36" xfId="3279"/>
    <cellStyle name="Normal 36 2" xfId="3280"/>
    <cellStyle name="Normal 37" xfId="3281"/>
    <cellStyle name="Normal 37 2" xfId="3282"/>
    <cellStyle name="Normal 38" xfId="3283"/>
    <cellStyle name="Normal 38 2" xfId="3284"/>
    <cellStyle name="Normal 38 2 2" xfId="3285"/>
    <cellStyle name="Normal 38 3" xfId="3286"/>
    <cellStyle name="Normal 38 3 2" xfId="3287"/>
    <cellStyle name="Normal 38 4" xfId="3288"/>
    <cellStyle name="Normal 39" xfId="3289"/>
    <cellStyle name="Normal 39 2" xfId="3290"/>
    <cellStyle name="Normal 39 2 2" xfId="3291"/>
    <cellStyle name="Normal 39 3" xfId="3292"/>
    <cellStyle name="Normal 39 3 2" xfId="3293"/>
    <cellStyle name="Normal 39 4" xfId="3294"/>
    <cellStyle name="Normal 4" xfId="3295"/>
    <cellStyle name="Normal 4 10" xfId="3296"/>
    <cellStyle name="Normal 4 11" xfId="3297"/>
    <cellStyle name="Normal 4 2" xfId="3298"/>
    <cellStyle name="Normal 4 2 10" xfId="3299"/>
    <cellStyle name="Normal 4 2 2" xfId="3300"/>
    <cellStyle name="Normal 4 2 2 2" xfId="3301"/>
    <cellStyle name="Normal 4 2 2 2 2" xfId="3302"/>
    <cellStyle name="Normal 4 2 2 3" xfId="3303"/>
    <cellStyle name="Normal 4 2 2 3 2" xfId="3304"/>
    <cellStyle name="Normal 4 2 2 4" xfId="3305"/>
    <cellStyle name="Normal 4 2 2 4 2" xfId="3306"/>
    <cellStyle name="Normal 4 2 3" xfId="3307"/>
    <cellStyle name="Normal 4 2 3 2" xfId="3308"/>
    <cellStyle name="Normal 4 2 3 3" xfId="3309"/>
    <cellStyle name="Normal 4 2 3 4" xfId="3310"/>
    <cellStyle name="Normal 4 2 4" xfId="3311"/>
    <cellStyle name="Normal 4 2 4 2" xfId="3312"/>
    <cellStyle name="Normal 4 2 5" xfId="3313"/>
    <cellStyle name="Normal 4 2 6" xfId="3314"/>
    <cellStyle name="Normal 4 2 6 2" xfId="3315"/>
    <cellStyle name="Normal 4 2 7" xfId="3316"/>
    <cellStyle name="Normal 4 2 7 2" xfId="3317"/>
    <cellStyle name="Normal 4 2 8" xfId="3318"/>
    <cellStyle name="Normal 4 2 8 2" xfId="3319"/>
    <cellStyle name="Normal 4 2 9" xfId="3320"/>
    <cellStyle name="Normal 4 2 9 2" xfId="3321"/>
    <cellStyle name="Normal 4 3" xfId="3322"/>
    <cellStyle name="Normal 4 3 2" xfId="3323"/>
    <cellStyle name="Normal 4 3 2 2" xfId="3324"/>
    <cellStyle name="Normal 4 3 3" xfId="3325"/>
    <cellStyle name="Normal 4 4" xfId="3326"/>
    <cellStyle name="Normal 4 4 2" xfId="3327"/>
    <cellStyle name="Normal 4 5" xfId="3328"/>
    <cellStyle name="Normal 4 5 2" xfId="3329"/>
    <cellStyle name="Normal 4 6" xfId="3330"/>
    <cellStyle name="Normal 4 6 2" xfId="3331"/>
    <cellStyle name="Normal 4 7" xfId="3332"/>
    <cellStyle name="Normal 4 7 2" xfId="3333"/>
    <cellStyle name="Normal 4 8" xfId="3334"/>
    <cellStyle name="Normal 4 9" xfId="3335"/>
    <cellStyle name="Normal 4_Bulk _ Audit" xfId="3336"/>
    <cellStyle name="Normal 40" xfId="3337"/>
    <cellStyle name="Normal 40 2" xfId="3338"/>
    <cellStyle name="Normal 41" xfId="3339"/>
    <cellStyle name="Normal 41 2" xfId="3340"/>
    <cellStyle name="Normal 41 2 2" xfId="3341"/>
    <cellStyle name="Normal 41 3" xfId="3342"/>
    <cellStyle name="Normal 41 3 2" xfId="3343"/>
    <cellStyle name="Normal 41 4" xfId="3344"/>
    <cellStyle name="Normal 42" xfId="3345"/>
    <cellStyle name="Normal 42 2" xfId="3346"/>
    <cellStyle name="Normal 42 3" xfId="3347"/>
    <cellStyle name="Normal 42 4" xfId="3348"/>
    <cellStyle name="Normal 43" xfId="3349"/>
    <cellStyle name="Normal 43 2" xfId="3350"/>
    <cellStyle name="Normal 44" xfId="3351"/>
    <cellStyle name="Normal 45" xfId="3352"/>
    <cellStyle name="Normal 45 2" xfId="3353"/>
    <cellStyle name="Normal 45 2 2" xfId="3354"/>
    <cellStyle name="Normal 45 3" xfId="3355"/>
    <cellStyle name="Normal 45 3 2" xfId="3356"/>
    <cellStyle name="Normal 45 4" xfId="3357"/>
    <cellStyle name="Normal 46" xfId="3358"/>
    <cellStyle name="Normal 46 2" xfId="3359"/>
    <cellStyle name="Normal 47" xfId="3360"/>
    <cellStyle name="Normal 47 2" xfId="3361"/>
    <cellStyle name="Normal 48" xfId="3362"/>
    <cellStyle name="Normal 49" xfId="3363"/>
    <cellStyle name="Normal 5" xfId="3364"/>
    <cellStyle name="Normal 5 10" xfId="3365"/>
    <cellStyle name="Normal 5 11" xfId="3366"/>
    <cellStyle name="Normal 5 2" xfId="3367"/>
    <cellStyle name="Normal 5 2 2" xfId="3368"/>
    <cellStyle name="Normal 5 2 2 2" xfId="3369"/>
    <cellStyle name="Normal 5 2 2 3" xfId="3370"/>
    <cellStyle name="Normal 5 2 3" xfId="3371"/>
    <cellStyle name="Normal 5 2 3 2" xfId="3372"/>
    <cellStyle name="Normal 5 2 3 3" xfId="3373"/>
    <cellStyle name="Normal 5 2 4" xfId="3374"/>
    <cellStyle name="Normal 5 2 4 2" xfId="3375"/>
    <cellStyle name="Normal 5 2 4 2 2" xfId="3376"/>
    <cellStyle name="Normal 5 2 4 3" xfId="3377"/>
    <cellStyle name="Normal 5 2 4 4" xfId="3378"/>
    <cellStyle name="Normal 5 2 5" xfId="3379"/>
    <cellStyle name="Normal 5 2 5 2" xfId="3380"/>
    <cellStyle name="Normal 5 2 5 2 2" xfId="3381"/>
    <cellStyle name="Normal 5 2 5 3" xfId="3382"/>
    <cellStyle name="Normal 5 2 5 3 2" xfId="3383"/>
    <cellStyle name="Normal 5 2 5 4" xfId="3384"/>
    <cellStyle name="Normal 5 2 6" xfId="3385"/>
    <cellStyle name="Normal 5 2 6 2" xfId="3386"/>
    <cellStyle name="Normal 5 2 7" xfId="3387"/>
    <cellStyle name="Normal 5 2 7 2" xfId="3388"/>
    <cellStyle name="Normal 5 2 8" xfId="3389"/>
    <cellStyle name="Normal 5 3" xfId="3390"/>
    <cellStyle name="Normal 5 3 2" xfId="3391"/>
    <cellStyle name="Normal 5 3 2 2" xfId="3392"/>
    <cellStyle name="Normal 5 3 2 2 2" xfId="3393"/>
    <cellStyle name="Normal 5 3 2 3" xfId="3394"/>
    <cellStyle name="Normal 5 3 2 3 2" xfId="3395"/>
    <cellStyle name="Normal 5 3 2 4" xfId="3396"/>
    <cellStyle name="Normal 5 3 3" xfId="3397"/>
    <cellStyle name="Normal 5 3 3 2" xfId="3398"/>
    <cellStyle name="Normal 5 3 4" xfId="3399"/>
    <cellStyle name="Normal 5 3 4 2" xfId="3400"/>
    <cellStyle name="Normal 5 3 5" xfId="3401"/>
    <cellStyle name="Normal 5 3 6" xfId="3402"/>
    <cellStyle name="Normal 5 4" xfId="3403"/>
    <cellStyle name="Normal 5 4 2" xfId="3404"/>
    <cellStyle name="Normal 5 4 2 2" xfId="3405"/>
    <cellStyle name="Normal 5 4 2 3" xfId="3406"/>
    <cellStyle name="Normal 5 4 3" xfId="3407"/>
    <cellStyle name="Normal 5 4 3 2" xfId="3408"/>
    <cellStyle name="Normal 5 4 4" xfId="3409"/>
    <cellStyle name="Normal 5 4 4 2" xfId="3410"/>
    <cellStyle name="Normal 5 4 5" xfId="3411"/>
    <cellStyle name="Normal 5 4 5 2" xfId="3412"/>
    <cellStyle name="Normal 5 4 6" xfId="3413"/>
    <cellStyle name="Normal 5 4 6 2" xfId="3414"/>
    <cellStyle name="Normal 5 4 7" xfId="3415"/>
    <cellStyle name="Normal 5 4 8" xfId="3416"/>
    <cellStyle name="Normal 5 5" xfId="3417"/>
    <cellStyle name="Normal 5 5 2" xfId="3418"/>
    <cellStyle name="Normal 5 5 3" xfId="3419"/>
    <cellStyle name="Normal 5 5 4" xfId="3420"/>
    <cellStyle name="Normal 5 6" xfId="3421"/>
    <cellStyle name="Normal 5 6 2" xfId="3422"/>
    <cellStyle name="Normal 5 6 3" xfId="3423"/>
    <cellStyle name="Normal 5 7" xfId="3424"/>
    <cellStyle name="Normal 5 7 2" xfId="3425"/>
    <cellStyle name="Normal 5 8" xfId="3426"/>
    <cellStyle name="Normal 5 9" xfId="3427"/>
    <cellStyle name="Normal 5_Bulk _ Audit" xfId="3428"/>
    <cellStyle name="Normal 50" xfId="3429"/>
    <cellStyle name="Normal 51" xfId="3430"/>
    <cellStyle name="Normal 52" xfId="3431"/>
    <cellStyle name="Normal 53" xfId="3432"/>
    <cellStyle name="Normal 54" xfId="3433"/>
    <cellStyle name="Normal 54 2" xfId="3434"/>
    <cellStyle name="Normal 54 3" xfId="3435"/>
    <cellStyle name="Normal 54 4" xfId="3436"/>
    <cellStyle name="Normal 54 5" xfId="3437"/>
    <cellStyle name="Normal 54 6" xfId="3438"/>
    <cellStyle name="Normal 54 7" xfId="3439"/>
    <cellStyle name="Normal 54 8" xfId="3440"/>
    <cellStyle name="Normal 54 9" xfId="3441"/>
    <cellStyle name="Normal 55" xfId="3442"/>
    <cellStyle name="Normal 56" xfId="3443"/>
    <cellStyle name="Normal 57" xfId="3444"/>
    <cellStyle name="Normal 58" xfId="3445"/>
    <cellStyle name="Normal 59" xfId="3446"/>
    <cellStyle name="Normal 6" xfId="3447"/>
    <cellStyle name="Normal 6 2" xfId="3448"/>
    <cellStyle name="Normal 6 2 2" xfId="3449"/>
    <cellStyle name="Normal 6 2 3" xfId="3450"/>
    <cellStyle name="Normal 6 2 4" xfId="3451"/>
    <cellStyle name="Normal 6 2 5" xfId="3452"/>
    <cellStyle name="Normal 6 2 6" xfId="3453"/>
    <cellStyle name="Normal 6 2 7" xfId="3454"/>
    <cellStyle name="Normal 6 3" xfId="3455"/>
    <cellStyle name="Normal 6 3 2" xfId="3456"/>
    <cellStyle name="Normal 6 4" xfId="3457"/>
    <cellStyle name="Normal 6 4 2" xfId="3458"/>
    <cellStyle name="Normal 6 5" xfId="3459"/>
    <cellStyle name="Normal 6 5 2" xfId="3460"/>
    <cellStyle name="Normal 6 6" xfId="3461"/>
    <cellStyle name="Normal 6 7" xfId="3462"/>
    <cellStyle name="Normal 6 8" xfId="3463"/>
    <cellStyle name="Normal 6_PRE-BUILTQ1-54" xfId="3464"/>
    <cellStyle name="Normal 60" xfId="3465"/>
    <cellStyle name="Normal 61" xfId="3466"/>
    <cellStyle name="Normal 62" xfId="3467"/>
    <cellStyle name="Normal 63" xfId="3468"/>
    <cellStyle name="Normal 64" xfId="3469"/>
    <cellStyle name="Normal 65" xfId="3470"/>
    <cellStyle name="Normal 66" xfId="3471"/>
    <cellStyle name="Normal 67" xfId="3472"/>
    <cellStyle name="Normal 68" xfId="3473"/>
    <cellStyle name="Normal 69" xfId="3474"/>
    <cellStyle name="Normal 7" xfId="3475"/>
    <cellStyle name="Normal 7 2" xfId="3476"/>
    <cellStyle name="Normal 7 2 2" xfId="3477"/>
    <cellStyle name="Normal 7 2 2 2" xfId="3478"/>
    <cellStyle name="Normal 7 2 3" xfId="3479"/>
    <cellStyle name="Normal 7 2 4" xfId="3480"/>
    <cellStyle name="Normal 7 3" xfId="3481"/>
    <cellStyle name="Normal 7 3 2" xfId="3482"/>
    <cellStyle name="Normal 7 4" xfId="3483"/>
    <cellStyle name="Normal 7 4 2" xfId="3484"/>
    <cellStyle name="Normal 7 5" xfId="3485"/>
    <cellStyle name="Normal 7_PRE-BUILTQ1-54" xfId="3486"/>
    <cellStyle name="Normal 70" xfId="3487"/>
    <cellStyle name="Normal 71" xfId="3488"/>
    <cellStyle name="Normal 72" xfId="3489"/>
    <cellStyle name="Normal 73" xfId="3490"/>
    <cellStyle name="Normal 8" xfId="3491"/>
    <cellStyle name="Normal 8 2" xfId="3492"/>
    <cellStyle name="Normal 8 2 2" xfId="3493"/>
    <cellStyle name="Normal 8 2 3" xfId="3494"/>
    <cellStyle name="Normal 8 2 4" xfId="3495"/>
    <cellStyle name="Normal 8 3" xfId="3496"/>
    <cellStyle name="Normal 8 3 2" xfId="3497"/>
    <cellStyle name="Normal 8 4" xfId="3498"/>
    <cellStyle name="Normal 8 5" xfId="3499"/>
    <cellStyle name="Normal 8 6" xfId="3500"/>
    <cellStyle name="Normal 8 7" xfId="3501"/>
    <cellStyle name="Normal 8 8" xfId="3502"/>
    <cellStyle name="Normal 9" xfId="3503"/>
    <cellStyle name="Normal 9 2" xfId="3504"/>
    <cellStyle name="Normal 9 2 2" xfId="3505"/>
    <cellStyle name="Normal 9 2 2 2" xfId="3506"/>
    <cellStyle name="Normal 9 3" xfId="3507"/>
    <cellStyle name="Normal 9 3 2" xfId="3508"/>
    <cellStyle name="Normal 9 3 2 2" xfId="3509"/>
    <cellStyle name="Normal 9 3 3" xfId="3510"/>
    <cellStyle name="Normal 9 4" xfId="3511"/>
    <cellStyle name="Normal_C779A0245" xfId="16"/>
    <cellStyle name="Normal_Pre-Built-Mar'51-t3 2" xfId="4609"/>
    <cellStyle name="Normal_Sheet1 3" xfId="15"/>
    <cellStyle name="Normal_Sheet1 3 2" xfId="4610"/>
    <cellStyle name="Normal0" xfId="3512"/>
    <cellStyle name="Normale_9639A02C" xfId="3513"/>
    <cellStyle name="Note 10" xfId="3514"/>
    <cellStyle name="Note 10 2" xfId="3515"/>
    <cellStyle name="Note 10 2 2" xfId="3516"/>
    <cellStyle name="Note 10 2 2 2" xfId="3517"/>
    <cellStyle name="Note 10 2 2 2 2" xfId="3518"/>
    <cellStyle name="Note 10 2 2 3" xfId="3519"/>
    <cellStyle name="Note 10 2 2 3 2" xfId="3520"/>
    <cellStyle name="Note 10 2 2 4" xfId="3521"/>
    <cellStyle name="Note 10 2 3" xfId="3522"/>
    <cellStyle name="Note 10 2 3 2" xfId="3523"/>
    <cellStyle name="Note 10 2 4" xfId="3524"/>
    <cellStyle name="Note 10 2 4 2" xfId="3525"/>
    <cellStyle name="Note 10 2 5" xfId="3526"/>
    <cellStyle name="Note 10 2 5 2" xfId="3527"/>
    <cellStyle name="Note 10 2 6" xfId="3528"/>
    <cellStyle name="Note 11" xfId="3529"/>
    <cellStyle name="Note 11 2" xfId="3530"/>
    <cellStyle name="Note 11 2 2" xfId="3531"/>
    <cellStyle name="Note 11 2 2 2" xfId="3532"/>
    <cellStyle name="Note 11 2 2 2 2" xfId="3533"/>
    <cellStyle name="Note 11 2 2 3" xfId="3534"/>
    <cellStyle name="Note 11 2 2 3 2" xfId="3535"/>
    <cellStyle name="Note 11 2 2 4" xfId="3536"/>
    <cellStyle name="Note 11 2 3" xfId="3537"/>
    <cellStyle name="Note 11 2 3 2" xfId="3538"/>
    <cellStyle name="Note 11 2 4" xfId="3539"/>
    <cellStyle name="Note 11 2 4 2" xfId="3540"/>
    <cellStyle name="Note 11 2 5" xfId="3541"/>
    <cellStyle name="Note 11 2 5 2" xfId="3542"/>
    <cellStyle name="Note 11 2 6" xfId="3543"/>
    <cellStyle name="Note 12" xfId="3544"/>
    <cellStyle name="Note 12 2" xfId="3545"/>
    <cellStyle name="Note 12 2 2" xfId="3546"/>
    <cellStyle name="Note 12 2 2 2" xfId="3547"/>
    <cellStyle name="Note 12 2 2 2 2" xfId="3548"/>
    <cellStyle name="Note 12 2 2 3" xfId="3549"/>
    <cellStyle name="Note 12 2 2 3 2" xfId="3550"/>
    <cellStyle name="Note 12 2 2 4" xfId="3551"/>
    <cellStyle name="Note 12 2 3" xfId="3552"/>
    <cellStyle name="Note 12 2 3 2" xfId="3553"/>
    <cellStyle name="Note 12 2 4" xfId="3554"/>
    <cellStyle name="Note 12 2 4 2" xfId="3555"/>
    <cellStyle name="Note 12 2 5" xfId="3556"/>
    <cellStyle name="Note 12 2 5 2" xfId="3557"/>
    <cellStyle name="Note 12 2 6" xfId="3558"/>
    <cellStyle name="Note 13" xfId="3559"/>
    <cellStyle name="Note 13 2" xfId="3560"/>
    <cellStyle name="Note 13 2 2" xfId="3561"/>
    <cellStyle name="Note 13 2 2 2" xfId="3562"/>
    <cellStyle name="Note 13 2 2 2 2" xfId="3563"/>
    <cellStyle name="Note 13 2 2 3" xfId="3564"/>
    <cellStyle name="Note 13 2 2 3 2" xfId="3565"/>
    <cellStyle name="Note 13 2 2 4" xfId="3566"/>
    <cellStyle name="Note 13 2 3" xfId="3567"/>
    <cellStyle name="Note 13 2 3 2" xfId="3568"/>
    <cellStyle name="Note 13 2 4" xfId="3569"/>
    <cellStyle name="Note 13 2 4 2" xfId="3570"/>
    <cellStyle name="Note 13 2 5" xfId="3571"/>
    <cellStyle name="Note 13 2 5 2" xfId="3572"/>
    <cellStyle name="Note 13 2 6" xfId="3573"/>
    <cellStyle name="Note 14" xfId="3574"/>
    <cellStyle name="Note 14 2" xfId="3575"/>
    <cellStyle name="Note 14 2 2" xfId="3576"/>
    <cellStyle name="Note 14 2 2 2" xfId="3577"/>
    <cellStyle name="Note 14 2 2 2 2" xfId="3578"/>
    <cellStyle name="Note 14 2 2 3" xfId="3579"/>
    <cellStyle name="Note 14 2 2 3 2" xfId="3580"/>
    <cellStyle name="Note 14 2 2 4" xfId="3581"/>
    <cellStyle name="Note 14 2 3" xfId="3582"/>
    <cellStyle name="Note 14 2 3 2" xfId="3583"/>
    <cellStyle name="Note 14 2 4" xfId="3584"/>
    <cellStyle name="Note 14 2 4 2" xfId="3585"/>
    <cellStyle name="Note 14 2 5" xfId="3586"/>
    <cellStyle name="Note 14 2 5 2" xfId="3587"/>
    <cellStyle name="Note 14 2 6" xfId="3588"/>
    <cellStyle name="Note 15" xfId="3589"/>
    <cellStyle name="Note 15 2" xfId="3590"/>
    <cellStyle name="Note 16" xfId="3591"/>
    <cellStyle name="Note 16 2" xfId="3592"/>
    <cellStyle name="Note 17" xfId="3593"/>
    <cellStyle name="Note 17 2" xfId="3594"/>
    <cellStyle name="Note 18" xfId="3595"/>
    <cellStyle name="Note 18 2" xfId="3596"/>
    <cellStyle name="Note 19" xfId="3597"/>
    <cellStyle name="Note 19 2" xfId="3598"/>
    <cellStyle name="Note 2" xfId="3599"/>
    <cellStyle name="Note 2 2" xfId="3600"/>
    <cellStyle name="Note 2 2 2" xfId="3601"/>
    <cellStyle name="Note 2 2 2 2" xfId="3602"/>
    <cellStyle name="Note 2 2 2 2 2" xfId="3603"/>
    <cellStyle name="Note 2 2 2 2 2 2" xfId="3604"/>
    <cellStyle name="Note 2 2 2 2 3" xfId="3605"/>
    <cellStyle name="Note 2 2 2 2 3 2" xfId="3606"/>
    <cellStyle name="Note 2 2 2 2 4" xfId="3607"/>
    <cellStyle name="Note 2 2 2 3" xfId="3608"/>
    <cellStyle name="Note 2 2 2 3 2" xfId="3609"/>
    <cellStyle name="Note 2 2 2 4" xfId="3610"/>
    <cellStyle name="Note 2 2 2 4 2" xfId="3611"/>
    <cellStyle name="Note 2 2 2 5" xfId="3612"/>
    <cellStyle name="Note 2 2 2 5 2" xfId="3613"/>
    <cellStyle name="Note 2 2 2 6" xfId="3614"/>
    <cellStyle name="Note 2 2 2 7" xfId="3615"/>
    <cellStyle name="Note 2 2 3" xfId="3616"/>
    <cellStyle name="Note 2 2 4" xfId="3617"/>
    <cellStyle name="Note 2 2 5" xfId="3618"/>
    <cellStyle name="Note 2 2 6" xfId="3619"/>
    <cellStyle name="Note 2 3" xfId="3620"/>
    <cellStyle name="Note 2 3 2" xfId="3621"/>
    <cellStyle name="Note 2 3 2 2" xfId="3622"/>
    <cellStyle name="Note 2 3 2 2 2" xfId="3623"/>
    <cellStyle name="Note 2 3 2 2 3" xfId="3624"/>
    <cellStyle name="Note 2 3 3" xfId="3625"/>
    <cellStyle name="Note 2 3 3 2" xfId="3626"/>
    <cellStyle name="Note 2 3 3 3" xfId="3627"/>
    <cellStyle name="Note 2 4" xfId="3628"/>
    <cellStyle name="Note 2 4 2" xfId="3629"/>
    <cellStyle name="Note 2 4 2 2" xfId="3630"/>
    <cellStyle name="Note 2 4 3" xfId="3631"/>
    <cellStyle name="Note 2 4 3 2" xfId="3632"/>
    <cellStyle name="Note 2 4 4" xfId="3633"/>
    <cellStyle name="Note 2 5" xfId="3634"/>
    <cellStyle name="Note 2 5 2" xfId="3635"/>
    <cellStyle name="Note 2 6" xfId="3636"/>
    <cellStyle name="Note 2 6 2" xfId="3637"/>
    <cellStyle name="Note 2 7" xfId="3638"/>
    <cellStyle name="Note 2 8" xfId="3639"/>
    <cellStyle name="Note 20" xfId="3640"/>
    <cellStyle name="Note 20 2" xfId="3641"/>
    <cellStyle name="Note 21" xfId="3642"/>
    <cellStyle name="Note 21 2" xfId="3643"/>
    <cellStyle name="Note 22" xfId="3644"/>
    <cellStyle name="Note 22 2" xfId="3645"/>
    <cellStyle name="Note 23" xfId="3646"/>
    <cellStyle name="Note 23 2" xfId="3647"/>
    <cellStyle name="Note 24" xfId="3648"/>
    <cellStyle name="Note 24 2" xfId="3649"/>
    <cellStyle name="Note 25" xfId="3650"/>
    <cellStyle name="Note 25 2" xfId="3651"/>
    <cellStyle name="Note 26" xfId="3652"/>
    <cellStyle name="Note 26 2" xfId="3653"/>
    <cellStyle name="Note 27" xfId="3654"/>
    <cellStyle name="Note 28" xfId="3655"/>
    <cellStyle name="Note 29" xfId="3656"/>
    <cellStyle name="Note 3" xfId="3657"/>
    <cellStyle name="Note 3 2" xfId="3658"/>
    <cellStyle name="Note 3 2 2" xfId="3659"/>
    <cellStyle name="Note 3 2 2 2" xfId="3660"/>
    <cellStyle name="Note 3 2 2 2 2" xfId="3661"/>
    <cellStyle name="Note 3 2 2 3" xfId="3662"/>
    <cellStyle name="Note 3 2 2 3 2" xfId="3663"/>
    <cellStyle name="Note 3 2 2 4" xfId="3664"/>
    <cellStyle name="Note 3 2 3" xfId="3665"/>
    <cellStyle name="Note 3 2 3 2" xfId="3666"/>
    <cellStyle name="Note 3 2 4" xfId="3667"/>
    <cellStyle name="Note 3 2 4 2" xfId="3668"/>
    <cellStyle name="Note 3 2 5" xfId="3669"/>
    <cellStyle name="Note 3 2 5 2" xfId="3670"/>
    <cellStyle name="Note 3 2 6" xfId="3671"/>
    <cellStyle name="Note 3 3" xfId="3672"/>
    <cellStyle name="Note 3 4" xfId="3673"/>
    <cellStyle name="Note 3 4 2" xfId="3674"/>
    <cellStyle name="Note 3 4 3" xfId="3675"/>
    <cellStyle name="Note 30" xfId="3676"/>
    <cellStyle name="Note 31" xfId="3677"/>
    <cellStyle name="Note 32" xfId="3678"/>
    <cellStyle name="Note 33" xfId="3679"/>
    <cellStyle name="Note 34" xfId="3680"/>
    <cellStyle name="Note 35" xfId="3681"/>
    <cellStyle name="Note 36" xfId="3682"/>
    <cellStyle name="Note 37" xfId="3683"/>
    <cellStyle name="Note 38" xfId="3684"/>
    <cellStyle name="Note 39" xfId="3685"/>
    <cellStyle name="Note 4" xfId="3686"/>
    <cellStyle name="Note 4 2" xfId="3687"/>
    <cellStyle name="Note 4 2 2" xfId="3688"/>
    <cellStyle name="Note 4 2 2 2" xfId="3689"/>
    <cellStyle name="Note 4 2 2 2 2" xfId="3690"/>
    <cellStyle name="Note 4 2 2 3" xfId="3691"/>
    <cellStyle name="Note 4 2 2 3 2" xfId="3692"/>
    <cellStyle name="Note 4 2 2 4" xfId="3693"/>
    <cellStyle name="Note 4 2 3" xfId="3694"/>
    <cellStyle name="Note 4 2 3 2" xfId="3695"/>
    <cellStyle name="Note 4 2 4" xfId="3696"/>
    <cellStyle name="Note 4 2 4 2" xfId="3697"/>
    <cellStyle name="Note 4 2 5" xfId="3698"/>
    <cellStyle name="Note 4 2 5 2" xfId="3699"/>
    <cellStyle name="Note 4 2 6" xfId="3700"/>
    <cellStyle name="Note 4 3" xfId="3701"/>
    <cellStyle name="Note 40" xfId="3702"/>
    <cellStyle name="Note 41" xfId="3703"/>
    <cellStyle name="Note 42" xfId="3704"/>
    <cellStyle name="Note 43" xfId="3705"/>
    <cellStyle name="Note 44" xfId="3706"/>
    <cellStyle name="Note 45" xfId="3707"/>
    <cellStyle name="Note 46" xfId="3708"/>
    <cellStyle name="Note 47" xfId="3709"/>
    <cellStyle name="Note 48" xfId="3710"/>
    <cellStyle name="Note 49" xfId="3711"/>
    <cellStyle name="Note 5" xfId="3712"/>
    <cellStyle name="Note 5 2" xfId="3713"/>
    <cellStyle name="Note 5 2 2" xfId="3714"/>
    <cellStyle name="Note 5 2 2 2" xfId="3715"/>
    <cellStyle name="Note 5 2 2 2 2" xfId="3716"/>
    <cellStyle name="Note 5 2 2 3" xfId="3717"/>
    <cellStyle name="Note 5 2 2 3 2" xfId="3718"/>
    <cellStyle name="Note 5 2 2 4" xfId="3719"/>
    <cellStyle name="Note 5 2 3" xfId="3720"/>
    <cellStyle name="Note 5 2 3 2" xfId="3721"/>
    <cellStyle name="Note 5 2 4" xfId="3722"/>
    <cellStyle name="Note 5 2 4 2" xfId="3723"/>
    <cellStyle name="Note 5 2 5" xfId="3724"/>
    <cellStyle name="Note 5 2 5 2" xfId="3725"/>
    <cellStyle name="Note 5 2 6" xfId="3726"/>
    <cellStyle name="Note 5 3" xfId="3727"/>
    <cellStyle name="Note 50" xfId="3728"/>
    <cellStyle name="Note 51" xfId="3729"/>
    <cellStyle name="Note 52" xfId="3730"/>
    <cellStyle name="Note 53" xfId="3731"/>
    <cellStyle name="Note 54" xfId="3732"/>
    <cellStyle name="Note 55" xfId="3733"/>
    <cellStyle name="Note 56" xfId="3734"/>
    <cellStyle name="Note 57" xfId="3735"/>
    <cellStyle name="Note 58" xfId="3736"/>
    <cellStyle name="Note 59" xfId="3737"/>
    <cellStyle name="Note 6" xfId="3738"/>
    <cellStyle name="Note 6 2" xfId="3739"/>
    <cellStyle name="Note 6 2 2" xfId="3740"/>
    <cellStyle name="Note 6 2 2 2" xfId="3741"/>
    <cellStyle name="Note 6 2 2 2 2" xfId="3742"/>
    <cellStyle name="Note 6 2 2 3" xfId="3743"/>
    <cellStyle name="Note 6 2 2 3 2" xfId="3744"/>
    <cellStyle name="Note 6 2 2 4" xfId="3745"/>
    <cellStyle name="Note 6 2 3" xfId="3746"/>
    <cellStyle name="Note 6 2 3 2" xfId="3747"/>
    <cellStyle name="Note 6 2 4" xfId="3748"/>
    <cellStyle name="Note 6 2 4 2" xfId="3749"/>
    <cellStyle name="Note 6 2 5" xfId="3750"/>
    <cellStyle name="Note 6 2 5 2" xfId="3751"/>
    <cellStyle name="Note 6 2 6" xfId="3752"/>
    <cellStyle name="Note 6 3" xfId="3753"/>
    <cellStyle name="Note 60" xfId="3754"/>
    <cellStyle name="Note 61" xfId="3755"/>
    <cellStyle name="Note 62" xfId="3756"/>
    <cellStyle name="Note 63" xfId="3757"/>
    <cellStyle name="Note 64" xfId="3758"/>
    <cellStyle name="Note 65" xfId="3759"/>
    <cellStyle name="Note 7" xfId="3760"/>
    <cellStyle name="Note 7 2" xfId="3761"/>
    <cellStyle name="Note 7 2 2" xfId="3762"/>
    <cellStyle name="Note 7 2 2 2" xfId="3763"/>
    <cellStyle name="Note 7 2 2 2 2" xfId="3764"/>
    <cellStyle name="Note 7 2 2 3" xfId="3765"/>
    <cellStyle name="Note 7 2 2 3 2" xfId="3766"/>
    <cellStyle name="Note 7 2 2 4" xfId="3767"/>
    <cellStyle name="Note 7 2 3" xfId="3768"/>
    <cellStyle name="Note 7 2 3 2" xfId="3769"/>
    <cellStyle name="Note 7 2 4" xfId="3770"/>
    <cellStyle name="Note 7 2 4 2" xfId="3771"/>
    <cellStyle name="Note 7 2 5" xfId="3772"/>
    <cellStyle name="Note 7 2 5 2" xfId="3773"/>
    <cellStyle name="Note 7 2 6" xfId="3774"/>
    <cellStyle name="Note 7 3" xfId="3775"/>
    <cellStyle name="Note 8" xfId="3776"/>
    <cellStyle name="Note 8 2" xfId="3777"/>
    <cellStyle name="Note 8 2 2" xfId="3778"/>
    <cellStyle name="Note 8 2 2 2" xfId="3779"/>
    <cellStyle name="Note 8 2 2 2 2" xfId="3780"/>
    <cellStyle name="Note 8 2 2 3" xfId="3781"/>
    <cellStyle name="Note 8 2 2 3 2" xfId="3782"/>
    <cellStyle name="Note 8 2 2 4" xfId="3783"/>
    <cellStyle name="Note 8 2 3" xfId="3784"/>
    <cellStyle name="Note 8 2 3 2" xfId="3785"/>
    <cellStyle name="Note 8 2 4" xfId="3786"/>
    <cellStyle name="Note 8 2 4 2" xfId="3787"/>
    <cellStyle name="Note 8 2 5" xfId="3788"/>
    <cellStyle name="Note 8 2 5 2" xfId="3789"/>
    <cellStyle name="Note 8 2 6" xfId="3790"/>
    <cellStyle name="Note 8 3" xfId="3791"/>
    <cellStyle name="Note 9" xfId="3792"/>
    <cellStyle name="Note 9 2" xfId="3793"/>
    <cellStyle name="Note 9 2 2" xfId="3794"/>
    <cellStyle name="Note 9 2 2 2" xfId="3795"/>
    <cellStyle name="Note 9 2 2 2 2" xfId="3796"/>
    <cellStyle name="Note 9 2 2 3" xfId="3797"/>
    <cellStyle name="Note 9 2 2 3 2" xfId="3798"/>
    <cellStyle name="Note 9 2 2 4" xfId="3799"/>
    <cellStyle name="Note 9 2 3" xfId="3800"/>
    <cellStyle name="Note 9 2 3 2" xfId="3801"/>
    <cellStyle name="Note 9 2 4" xfId="3802"/>
    <cellStyle name="Note 9 2 4 2" xfId="3803"/>
    <cellStyle name="Note 9 2 5" xfId="3804"/>
    <cellStyle name="Note 9 2 5 2" xfId="3805"/>
    <cellStyle name="Note 9 2 6" xfId="3806"/>
    <cellStyle name="Output 10" xfId="3807"/>
    <cellStyle name="Output 11" xfId="3808"/>
    <cellStyle name="Output 12" xfId="3809"/>
    <cellStyle name="Output 13" xfId="3810"/>
    <cellStyle name="Output 14" xfId="3811"/>
    <cellStyle name="Output 15" xfId="3812"/>
    <cellStyle name="Output 16" xfId="3813"/>
    <cellStyle name="Output 17" xfId="3814"/>
    <cellStyle name="Output 18" xfId="3815"/>
    <cellStyle name="Output 19" xfId="3816"/>
    <cellStyle name="Output 2" xfId="3817"/>
    <cellStyle name="Output 2 2" xfId="3818"/>
    <cellStyle name="Output 2 2 2" xfId="3819"/>
    <cellStyle name="Output 2 2 3" xfId="3820"/>
    <cellStyle name="Output 20" xfId="3821"/>
    <cellStyle name="Output 21" xfId="3822"/>
    <cellStyle name="Output 22" xfId="3823"/>
    <cellStyle name="Output 23" xfId="3824"/>
    <cellStyle name="Output 24" xfId="3825"/>
    <cellStyle name="Output 3" xfId="3826"/>
    <cellStyle name="Output 3 2" xfId="3827"/>
    <cellStyle name="Output 3 2 2" xfId="3828"/>
    <cellStyle name="Output 3 2 3" xfId="3829"/>
    <cellStyle name="Output 4" xfId="3830"/>
    <cellStyle name="Output 5" xfId="3831"/>
    <cellStyle name="Output 6" xfId="3832"/>
    <cellStyle name="Output 7" xfId="3833"/>
    <cellStyle name="Output 8" xfId="3834"/>
    <cellStyle name="Output 9" xfId="3835"/>
    <cellStyle name="Output Amounts" xfId="3836"/>
    <cellStyle name="Output Line Items" xfId="3837"/>
    <cellStyle name="PageSubTitle" xfId="3838"/>
    <cellStyle name="PageTitle" xfId="3839"/>
    <cellStyle name="Percent" xfId="20" builtinId="5"/>
    <cellStyle name="Percent (0)" xfId="3840"/>
    <cellStyle name="Percent [0]" xfId="3841"/>
    <cellStyle name="Percent [00]" xfId="3842"/>
    <cellStyle name="Percent [2]" xfId="3843"/>
    <cellStyle name="Percent [2] 2" xfId="3844"/>
    <cellStyle name="Percent [2] 3" xfId="3845"/>
    <cellStyle name="Percent [2] 4" xfId="3846"/>
    <cellStyle name="Percent 10" xfId="3847"/>
    <cellStyle name="Percent 10 2" xfId="3848"/>
    <cellStyle name="Percent 10 2 2" xfId="3849"/>
    <cellStyle name="Percent 10 3" xfId="3850"/>
    <cellStyle name="Percent 10 3 2" xfId="3851"/>
    <cellStyle name="Percent 10 4" xfId="3852"/>
    <cellStyle name="Percent 11" xfId="3853"/>
    <cellStyle name="Percent 11 2" xfId="3854"/>
    <cellStyle name="Percent 11 2 2" xfId="3855"/>
    <cellStyle name="Percent 11 3" xfId="3856"/>
    <cellStyle name="Percent 12" xfId="3857"/>
    <cellStyle name="Percent 12 2" xfId="3858"/>
    <cellStyle name="Percent 12 2 2" xfId="3859"/>
    <cellStyle name="Percent 12 3" xfId="3860"/>
    <cellStyle name="Percent 13" xfId="3861"/>
    <cellStyle name="Percent 13 2" xfId="3862"/>
    <cellStyle name="Percent 13 2 2" xfId="3863"/>
    <cellStyle name="Percent 13 3" xfId="3864"/>
    <cellStyle name="Percent 14" xfId="3865"/>
    <cellStyle name="Percent 14 2" xfId="3866"/>
    <cellStyle name="Percent 14 2 2" xfId="3867"/>
    <cellStyle name="Percent 14 3" xfId="3868"/>
    <cellStyle name="Percent 15" xfId="3869"/>
    <cellStyle name="Percent 15 2" xfId="3870"/>
    <cellStyle name="Percent 15 2 2" xfId="3871"/>
    <cellStyle name="Percent 15 3" xfId="3872"/>
    <cellStyle name="Percent 16" xfId="3873"/>
    <cellStyle name="Percent 16 2" xfId="3874"/>
    <cellStyle name="Percent 16 2 2" xfId="3875"/>
    <cellStyle name="Percent 16 3" xfId="3876"/>
    <cellStyle name="Percent 17" xfId="3877"/>
    <cellStyle name="Percent 17 2" xfId="3878"/>
    <cellStyle name="Percent 18" xfId="3879"/>
    <cellStyle name="Percent 18 2" xfId="3880"/>
    <cellStyle name="Percent 18 2 2" xfId="3881"/>
    <cellStyle name="Percent 18 3" xfId="3882"/>
    <cellStyle name="Percent 18 3 2" xfId="3883"/>
    <cellStyle name="Percent 18 4" xfId="3884"/>
    <cellStyle name="Percent 18 4 2" xfId="3885"/>
    <cellStyle name="Percent 18 5" xfId="3886"/>
    <cellStyle name="Percent 18 5 2" xfId="3887"/>
    <cellStyle name="Percent 18 6" xfId="3888"/>
    <cellStyle name="Percent 18 6 2" xfId="3889"/>
    <cellStyle name="Percent 18 7" xfId="3890"/>
    <cellStyle name="Percent 19" xfId="3891"/>
    <cellStyle name="Percent 19 2" xfId="3892"/>
    <cellStyle name="Percent 2" xfId="3893"/>
    <cellStyle name="Percent 2 10" xfId="3894"/>
    <cellStyle name="Percent 2 10 2" xfId="3895"/>
    <cellStyle name="Percent 2 10 2 2" xfId="3896"/>
    <cellStyle name="Percent 2 10 3" xfId="3897"/>
    <cellStyle name="Percent 2 11" xfId="3898"/>
    <cellStyle name="Percent 2 11 2" xfId="3899"/>
    <cellStyle name="Percent 2 11 2 2" xfId="3900"/>
    <cellStyle name="Percent 2 11 3" xfId="3901"/>
    <cellStyle name="Percent 2 12" xfId="3902"/>
    <cellStyle name="Percent 2 12 2" xfId="3903"/>
    <cellStyle name="Percent 2 12 2 2" xfId="3904"/>
    <cellStyle name="Percent 2 12 3" xfId="3905"/>
    <cellStyle name="Percent 2 13" xfId="3906"/>
    <cellStyle name="Percent 2 13 2" xfId="3907"/>
    <cellStyle name="Percent 2 13 2 2" xfId="3908"/>
    <cellStyle name="Percent 2 13 2 3" xfId="3909"/>
    <cellStyle name="Percent 2 13 3" xfId="3910"/>
    <cellStyle name="Percent 2 13 4" xfId="3911"/>
    <cellStyle name="Percent 2 13 4 2" xfId="3912"/>
    <cellStyle name="Percent 2 13 5" xfId="3913"/>
    <cellStyle name="Percent 2 13 5 2" xfId="3914"/>
    <cellStyle name="Percent 2 14" xfId="3915"/>
    <cellStyle name="Percent 2 14 2" xfId="3916"/>
    <cellStyle name="Percent 2 14 2 2" xfId="3917"/>
    <cellStyle name="Percent 2 14 3" xfId="3918"/>
    <cellStyle name="Percent 2 14 4" xfId="3919"/>
    <cellStyle name="Percent 2 15" xfId="3920"/>
    <cellStyle name="Percent 2 15 2" xfId="3921"/>
    <cellStyle name="Percent 2 15 2 2" xfId="3922"/>
    <cellStyle name="Percent 2 15 3" xfId="3923"/>
    <cellStyle name="Percent 2 15 4" xfId="3924"/>
    <cellStyle name="Percent 2 16" xfId="3925"/>
    <cellStyle name="Percent 2 16 2" xfId="3926"/>
    <cellStyle name="Percent 2 16 2 2" xfId="3927"/>
    <cellStyle name="Percent 2 16 3" xfId="3928"/>
    <cellStyle name="Percent 2 17" xfId="3929"/>
    <cellStyle name="Percent 2 18" xfId="3930"/>
    <cellStyle name="Percent 2 18 2" xfId="3931"/>
    <cellStyle name="Percent 2 19" xfId="3932"/>
    <cellStyle name="Percent 2 19 2" xfId="3933"/>
    <cellStyle name="Percent 2 2" xfId="3934"/>
    <cellStyle name="Percent 2 2 2" xfId="3935"/>
    <cellStyle name="Percent 2 2 2 2" xfId="3936"/>
    <cellStyle name="Percent 2 2 2 3" xfId="3937"/>
    <cellStyle name="Percent 2 2 2 4" xfId="3938"/>
    <cellStyle name="Percent 2 2 2 5" xfId="3939"/>
    <cellStyle name="Percent 2 2 3" xfId="3940"/>
    <cellStyle name="Percent 2 2 3 2" xfId="3941"/>
    <cellStyle name="Percent 2 2 4" xfId="3942"/>
    <cellStyle name="Percent 2 2 4 2" xfId="3943"/>
    <cellStyle name="Percent 2 2 5" xfId="3944"/>
    <cellStyle name="Percent 2 2 6" xfId="3945"/>
    <cellStyle name="Percent 2 20" xfId="3946"/>
    <cellStyle name="Percent 2 21" xfId="3947"/>
    <cellStyle name="Percent 2 22" xfId="3948"/>
    <cellStyle name="Percent 2 22 2" xfId="3949"/>
    <cellStyle name="Percent 2 23" xfId="3950"/>
    <cellStyle name="Percent 2 23 2" xfId="3951"/>
    <cellStyle name="Percent 2 3" xfId="3952"/>
    <cellStyle name="Percent 2 3 2" xfId="3953"/>
    <cellStyle name="Percent 2 3 2 2" xfId="3954"/>
    <cellStyle name="Percent 2 3 3" xfId="3955"/>
    <cellStyle name="Percent 2 3 4" xfId="3956"/>
    <cellStyle name="Percent 2 4" xfId="3957"/>
    <cellStyle name="Percent 2 4 2" xfId="3958"/>
    <cellStyle name="Percent 2 4 2 2" xfId="3959"/>
    <cellStyle name="Percent 2 4 3" xfId="3960"/>
    <cellStyle name="Percent 2 5" xfId="3961"/>
    <cellStyle name="Percent 2 5 2" xfId="3962"/>
    <cellStyle name="Percent 2 5 2 2" xfId="3963"/>
    <cellStyle name="Percent 2 5 3" xfId="3964"/>
    <cellStyle name="Percent 2 6" xfId="3965"/>
    <cellStyle name="Percent 2 6 2" xfId="3966"/>
    <cellStyle name="Percent 2 6 2 2" xfId="3967"/>
    <cellStyle name="Percent 2 6 3" xfId="3968"/>
    <cellStyle name="Percent 2 7" xfId="3969"/>
    <cellStyle name="Percent 2 7 2" xfId="3970"/>
    <cellStyle name="Percent 2 7 2 2" xfId="3971"/>
    <cellStyle name="Percent 2 7 3" xfId="3972"/>
    <cellStyle name="Percent 2 8" xfId="3973"/>
    <cellStyle name="Percent 2 8 2" xfId="3974"/>
    <cellStyle name="Percent 2 8 2 2" xfId="3975"/>
    <cellStyle name="Percent 2 8 3" xfId="3976"/>
    <cellStyle name="Percent 2 9" xfId="3977"/>
    <cellStyle name="Percent 2 9 2" xfId="3978"/>
    <cellStyle name="Percent 2 9 2 2" xfId="3979"/>
    <cellStyle name="Percent 2 9 3" xfId="3980"/>
    <cellStyle name="Percent 2_ประหน้าecl-19-4-54(แพน)" xfId="3981"/>
    <cellStyle name="Percent 20" xfId="3982"/>
    <cellStyle name="Percent 20 2" xfId="3983"/>
    <cellStyle name="Percent 21" xfId="3984"/>
    <cellStyle name="Percent 21 2" xfId="3985"/>
    <cellStyle name="Percent 22" xfId="3986"/>
    <cellStyle name="Percent 22 2" xfId="3987"/>
    <cellStyle name="Percent 22 2 2" xfId="3988"/>
    <cellStyle name="Percent 22 3" xfId="3989"/>
    <cellStyle name="Percent 22 3 2" xfId="3990"/>
    <cellStyle name="Percent 22 4" xfId="3991"/>
    <cellStyle name="Percent 22 4 2" xfId="3992"/>
    <cellStyle name="Percent 22 5" xfId="3993"/>
    <cellStyle name="Percent 23" xfId="3994"/>
    <cellStyle name="Percent 23 2" xfId="3995"/>
    <cellStyle name="Percent 24" xfId="3996"/>
    <cellStyle name="Percent 25" xfId="3997"/>
    <cellStyle name="Percent 26" xfId="3998"/>
    <cellStyle name="Percent 27" xfId="3999"/>
    <cellStyle name="Percent 28" xfId="4000"/>
    <cellStyle name="Percent 29" xfId="4001"/>
    <cellStyle name="Percent 3" xfId="4002"/>
    <cellStyle name="Percent 3 2" xfId="4003"/>
    <cellStyle name="Percent 3 2 2" xfId="4004"/>
    <cellStyle name="Percent 3 2 3" xfId="4005"/>
    <cellStyle name="Percent 3 2 4" xfId="4006"/>
    <cellStyle name="Percent 3 3" xfId="4007"/>
    <cellStyle name="Percent 3 3 2" xfId="4008"/>
    <cellStyle name="Percent 3 4" xfId="4009"/>
    <cellStyle name="Percent 3 4 2" xfId="4010"/>
    <cellStyle name="Percent 3 5" xfId="4011"/>
    <cellStyle name="Percent 3 5 2" xfId="4012"/>
    <cellStyle name="Percent 30" xfId="4013"/>
    <cellStyle name="Percent 31" xfId="4014"/>
    <cellStyle name="Percent 32" xfId="4015"/>
    <cellStyle name="Percent 33" xfId="4016"/>
    <cellStyle name="Percent 34" xfId="4017"/>
    <cellStyle name="Percent 35" xfId="4018"/>
    <cellStyle name="Percent 36" xfId="4019"/>
    <cellStyle name="Percent 37" xfId="4020"/>
    <cellStyle name="Percent 38" xfId="4021"/>
    <cellStyle name="Percent 4" xfId="4022"/>
    <cellStyle name="Percent 4 2" xfId="4023"/>
    <cellStyle name="Percent 4 2 2" xfId="4024"/>
    <cellStyle name="Percent 4 2 3" xfId="4025"/>
    <cellStyle name="Percent 4 3" xfId="4026"/>
    <cellStyle name="Percent 4 4" xfId="4027"/>
    <cellStyle name="Percent 5" xfId="4028"/>
    <cellStyle name="Percent 5 2" xfId="4029"/>
    <cellStyle name="Percent 5 2 2" xfId="4030"/>
    <cellStyle name="Percent 5 3" xfId="4031"/>
    <cellStyle name="Percent 5 4" xfId="4032"/>
    <cellStyle name="Percent 6" xfId="4033"/>
    <cellStyle name="Percent 6 2" xfId="4034"/>
    <cellStyle name="Percent 6 2 2" xfId="4035"/>
    <cellStyle name="Percent 6 3" xfId="4036"/>
    <cellStyle name="Percent 7" xfId="4037"/>
    <cellStyle name="Percent 7 2" xfId="4038"/>
    <cellStyle name="Percent 7 2 2" xfId="4039"/>
    <cellStyle name="Percent 7 3" xfId="4040"/>
    <cellStyle name="Percent 8" xfId="4041"/>
    <cellStyle name="Percent 8 2" xfId="4042"/>
    <cellStyle name="Percent 8 2 2" xfId="4043"/>
    <cellStyle name="Percent 8 3" xfId="4044"/>
    <cellStyle name="Percent 9" xfId="4045"/>
    <cellStyle name="Percent 9 2" xfId="4046"/>
    <cellStyle name="Percent 9 2 2" xfId="4047"/>
    <cellStyle name="Percent 9 3" xfId="4048"/>
    <cellStyle name="PERCENTAGE" xfId="4049"/>
    <cellStyle name="Pilkku_BINV" xfId="4050"/>
    <cellStyle name="PLAN" xfId="4051"/>
    <cellStyle name="PrePop Currency (0)" xfId="4052"/>
    <cellStyle name="PrePop Currency (2)" xfId="4053"/>
    <cellStyle name="PrePop Units (0)" xfId="4054"/>
    <cellStyle name="PrePop Units (1)" xfId="4055"/>
    <cellStyle name="PrePop Units (2)" xfId="4056"/>
    <cellStyle name="PSChar" xfId="4057"/>
    <cellStyle name="PSDate" xfId="4058"/>
    <cellStyle name="PSDec" xfId="4059"/>
    <cellStyle name="PSHeading" xfId="4060"/>
    <cellStyle name="PSInt" xfId="4061"/>
    <cellStyle name="PSSpacer" xfId="4062"/>
    <cellStyle name="pwstyle" xfId="4063"/>
    <cellStyle name="Py?r. luku_BINV" xfId="4064"/>
    <cellStyle name="Py?r. valuutta_BINV" xfId="4065"/>
    <cellStyle name="Quantity" xfId="4066"/>
    <cellStyle name="Quantity 2" xfId="4067"/>
    <cellStyle name="Quantity 3" xfId="4068"/>
    <cellStyle name="Quantity 4" xfId="4069"/>
    <cellStyle name="Quantity_Q2-54+บิล แลนด์-นุ่น(1)" xfId="4070"/>
    <cellStyle name="Result" xfId="4071"/>
    <cellStyle name="Result2" xfId="4072"/>
    <cellStyle name="RevList" xfId="4073"/>
    <cellStyle name="RevList 2" xfId="4074"/>
    <cellStyle name="Rittichai" xfId="4075"/>
    <cellStyle name="Rittichai 2" xfId="4076"/>
    <cellStyle name="SCH1" xfId="4077"/>
    <cellStyle name="Sheet Title" xfId="4078"/>
    <cellStyle name="Standard_9912(4)" xfId="4079"/>
    <cellStyle name="Style 1" xfId="4080"/>
    <cellStyle name="STYLE1" xfId="4081"/>
    <cellStyle name="STYLE2" xfId="4082"/>
    <cellStyle name="subhead" xfId="4083"/>
    <cellStyle name="subhead 2" xfId="4084"/>
    <cellStyle name="subhead 2 2" xfId="4085"/>
    <cellStyle name="subhead 2 3" xfId="4086"/>
    <cellStyle name="subhead 2 4" xfId="4087"/>
    <cellStyle name="subhead 2 5" xfId="4088"/>
    <cellStyle name="subhead 2 6" xfId="4089"/>
    <cellStyle name="subhead 3" xfId="4090"/>
    <cellStyle name="subhead 4" xfId="4091"/>
    <cellStyle name="subhead 5" xfId="4092"/>
    <cellStyle name="subhead 6" xfId="4093"/>
    <cellStyle name="subhead 7" xfId="4094"/>
    <cellStyle name="subhead 8" xfId="4095"/>
    <cellStyle name="SubHeading" xfId="4096"/>
    <cellStyle name="Subtotal" xfId="4097"/>
    <cellStyle name="Table" xfId="4098"/>
    <cellStyle name="Table 2" xfId="4099"/>
    <cellStyle name="Table 2 2" xfId="4100"/>
    <cellStyle name="Table 2 2 2" xfId="4101"/>
    <cellStyle name="Table 2 3" xfId="4102"/>
    <cellStyle name="Table 3" xfId="4103"/>
    <cellStyle name="Table 3 2" xfId="4104"/>
    <cellStyle name="Table 4" xfId="4105"/>
    <cellStyle name="taples Plaza" xfId="4106"/>
    <cellStyle name="Text" xfId="4107"/>
    <cellStyle name="Text Indent A" xfId="4108"/>
    <cellStyle name="Text Indent B" xfId="4109"/>
    <cellStyle name="Text Indent C" xfId="4110"/>
    <cellStyle name="Tickmark" xfId="4111"/>
    <cellStyle name="Times New Roman" xfId="4112"/>
    <cellStyle name="Title 2" xfId="4113"/>
    <cellStyle name="Title 2 2" xfId="4114"/>
    <cellStyle name="Title 2 3" xfId="4115"/>
    <cellStyle name="Title 2 4" xfId="4116"/>
    <cellStyle name="Title 3" xfId="4117"/>
    <cellStyle name="Title 4" xfId="4118"/>
    <cellStyle name="Total 10" xfId="4119"/>
    <cellStyle name="Total 11" xfId="4120"/>
    <cellStyle name="Total 12" xfId="4121"/>
    <cellStyle name="Total 13" xfId="4122"/>
    <cellStyle name="Total 14" xfId="4123"/>
    <cellStyle name="Total 15" xfId="4124"/>
    <cellStyle name="Total 16" xfId="4125"/>
    <cellStyle name="Total 17" xfId="4126"/>
    <cellStyle name="Total 18" xfId="4127"/>
    <cellStyle name="Total 19" xfId="4128"/>
    <cellStyle name="Total 2" xfId="4129"/>
    <cellStyle name="Total 2 2" xfId="4130"/>
    <cellStyle name="Total 2 2 2" xfId="4131"/>
    <cellStyle name="Total 2 2 3" xfId="4132"/>
    <cellStyle name="Total 20" xfId="4133"/>
    <cellStyle name="Total 21" xfId="4134"/>
    <cellStyle name="Total 22" xfId="4135"/>
    <cellStyle name="Total 23" xfId="4136"/>
    <cellStyle name="Total 24" xfId="4137"/>
    <cellStyle name="Total 3" xfId="4138"/>
    <cellStyle name="Total 3 2" xfId="4139"/>
    <cellStyle name="Total 3 2 2" xfId="4140"/>
    <cellStyle name="Total 3 2 3" xfId="4141"/>
    <cellStyle name="Total 4" xfId="4142"/>
    <cellStyle name="Total 5" xfId="4143"/>
    <cellStyle name="Total 6" xfId="4144"/>
    <cellStyle name="Total 7" xfId="4145"/>
    <cellStyle name="Total 8" xfId="4146"/>
    <cellStyle name="Total 9" xfId="4147"/>
    <cellStyle name="Tusental (0)_pldt" xfId="4148"/>
    <cellStyle name="Tusental_A-listan (fixad)" xfId="4149"/>
    <cellStyle name="Valuta (0)_pldt" xfId="4150"/>
    <cellStyle name="Valuta_NPV" xfId="4151"/>
    <cellStyle name="Valuutta_BINV" xfId="4152"/>
    <cellStyle name="Währung [0]_AR-Bilanzen9901" xfId="4153"/>
    <cellStyle name="Währung_AR-Bilanzen9901" xfId="4154"/>
    <cellStyle name="Warning Text 10" xfId="4155"/>
    <cellStyle name="Warning Text 11" xfId="4156"/>
    <cellStyle name="Warning Text 12" xfId="4157"/>
    <cellStyle name="Warning Text 13" xfId="4158"/>
    <cellStyle name="Warning Text 14" xfId="4159"/>
    <cellStyle name="Warning Text 15" xfId="4160"/>
    <cellStyle name="Warning Text 16" xfId="4161"/>
    <cellStyle name="Warning Text 17" xfId="4162"/>
    <cellStyle name="Warning Text 18" xfId="4163"/>
    <cellStyle name="Warning Text 19" xfId="4164"/>
    <cellStyle name="Warning Text 2" xfId="4165"/>
    <cellStyle name="Warning Text 2 2" xfId="4166"/>
    <cellStyle name="Warning Text 2 3" xfId="4167"/>
    <cellStyle name="Warning Text 20" xfId="4168"/>
    <cellStyle name="Warning Text 21" xfId="4169"/>
    <cellStyle name="Warning Text 22" xfId="4170"/>
    <cellStyle name="Warning Text 3" xfId="4171"/>
    <cellStyle name="Warning Text 3 2" xfId="4172"/>
    <cellStyle name="Warning Text 4" xfId="4173"/>
    <cellStyle name="Warning Text 5" xfId="4174"/>
    <cellStyle name="Warning Text 6" xfId="4175"/>
    <cellStyle name="Warning Text 7" xfId="4176"/>
    <cellStyle name="Warning Text 8" xfId="4177"/>
    <cellStyle name="Warning Text 9" xfId="4178"/>
    <cellStyle name="WHead - Style2" xfId="4179"/>
    <cellStyle name="WHead - Style2 10" xfId="4180"/>
    <cellStyle name="WHead - Style2 11" xfId="4181"/>
    <cellStyle name="WHead - Style2 12" xfId="4182"/>
    <cellStyle name="WHead - Style2 13" xfId="4183"/>
    <cellStyle name="WHead - Style2 2" xfId="4184"/>
    <cellStyle name="WHead - Style2 2 2" xfId="4185"/>
    <cellStyle name="WHead - Style2 3" xfId="4186"/>
    <cellStyle name="WHead - Style2 3 2" xfId="4187"/>
    <cellStyle name="WHead - Style2 4" xfId="4188"/>
    <cellStyle name="WHead - Style2 5" xfId="4189"/>
    <cellStyle name="WHead - Style2 6" xfId="4190"/>
    <cellStyle name="WHead - Style2 7" xfId="4191"/>
    <cellStyle name="WHead - Style2 8" xfId="4192"/>
    <cellStyle name="WHead - Style2 9" xfId="4193"/>
    <cellStyle name="wrap" xfId="4194"/>
    <cellStyle name="Wไhrung [0]_OPTIMIR1 (deutsch)" xfId="4195"/>
    <cellStyle name="Wไhrung_OPTIMIR1 (deutsch)" xfId="4196"/>
    <cellStyle name="ｵﾒﾁ｡ﾒﾃ爼ﾗ靉ﾁ篦ｧﾋﾅﾒﾂﾁﾔｵﾔ" xfId="4197"/>
    <cellStyle name="การคำนวณ" xfId="4198"/>
    <cellStyle name="การคำนวณ 2" xfId="4199"/>
    <cellStyle name="การคำนวณ 3" xfId="4200"/>
    <cellStyle name="ข้อความเตือน" xfId="4201"/>
    <cellStyle name="ข้อความเตือน 2" xfId="4202"/>
    <cellStyle name="ข้อความเตือน 3" xfId="4203"/>
    <cellStyle name="ข้อความอธิบาย" xfId="4204"/>
    <cellStyle name="ข้อความอธิบาย 2" xfId="4205"/>
    <cellStyle name="ข้อความอธิบาย 3" xfId="4206"/>
    <cellStyle name="เครื่องหมายจุลภาค [0]" xfId="4207"/>
    <cellStyle name="เครื่องหมายจุลภาค 10" xfId="4208"/>
    <cellStyle name="เครื่องหมายจุลภาค 10 2" xfId="4209"/>
    <cellStyle name="เครื่องหมายจุลภาค 10 3" xfId="4210"/>
    <cellStyle name="เครื่องหมายจุลภาค 10 3 2" xfId="4211"/>
    <cellStyle name="เครื่องหมายจุลภาค 10 4" xfId="4212"/>
    <cellStyle name="เครื่องหมายจุลภาค 10_Q2-54+บิล แลนด์-นุ่น(1)" xfId="4213"/>
    <cellStyle name="เครื่องหมายจุลภาค 11" xfId="4214"/>
    <cellStyle name="เครื่องหมายจุลภาค 11 2" xfId="4215"/>
    <cellStyle name="เครื่องหมายจุลภาค 11 3" xfId="4216"/>
    <cellStyle name="เครื่องหมายจุลภาค 12" xfId="4217"/>
    <cellStyle name="เครื่องหมายจุลภาค 12 2" xfId="4218"/>
    <cellStyle name="เครื่องหมายจุลภาค 12 3" xfId="4219"/>
    <cellStyle name="เครื่องหมายจุลภาค 13" xfId="4220"/>
    <cellStyle name="เครื่องหมายจุลภาค 13 2" xfId="4221"/>
    <cellStyle name="เครื่องหมายจุลภาค 13 3" xfId="4222"/>
    <cellStyle name="เครื่องหมายจุลภาค 14" xfId="4223"/>
    <cellStyle name="เครื่องหมายจุลภาค 14 2" xfId="4224"/>
    <cellStyle name="เครื่องหมายจุลภาค 14 3" xfId="4225"/>
    <cellStyle name="เครื่องหมายจุลภาค 15" xfId="4226"/>
    <cellStyle name="เครื่องหมายจุลภาค 15 2" xfId="4227"/>
    <cellStyle name="เครื่องหมายจุลภาค 16" xfId="4228"/>
    <cellStyle name="เครื่องหมายจุลภาค 16 2" xfId="4229"/>
    <cellStyle name="เครื่องหมายจุลภาค 17" xfId="4230"/>
    <cellStyle name="เครื่องหมายจุลภาค 2" xfId="14"/>
    <cellStyle name="เครื่องหมายจุลภาค 2 10" xfId="4231"/>
    <cellStyle name="เครื่องหมายจุลภาค 2 11" xfId="4232"/>
    <cellStyle name="เครื่องหมายจุลภาค 2 2" xfId="4233"/>
    <cellStyle name="เครื่องหมายจุลภาค 2 2 2" xfId="4234"/>
    <cellStyle name="เครื่องหมายจุลภาค 2 2 2 2" xfId="4235"/>
    <cellStyle name="เครื่องหมายจุลภาค 2 2 3" xfId="4236"/>
    <cellStyle name="เครื่องหมายจุลภาค 2 2 4" xfId="4237"/>
    <cellStyle name="เครื่องหมายจุลภาค 2 3" xfId="4238"/>
    <cellStyle name="เครื่องหมายจุลภาค 2 3 2" xfId="4239"/>
    <cellStyle name="เครื่องหมายจุลภาค 2 3 3" xfId="4240"/>
    <cellStyle name="เครื่องหมายจุลภาค 2 4" xfId="4241"/>
    <cellStyle name="เครื่องหมายจุลภาค 2 4 2" xfId="4242"/>
    <cellStyle name="เครื่องหมายจุลภาค 2 5" xfId="4243"/>
    <cellStyle name="เครื่องหมายจุลภาค 2 5 2" xfId="4244"/>
    <cellStyle name="เครื่องหมายจุลภาค 2 6" xfId="4245"/>
    <cellStyle name="เครื่องหมายจุลภาค 2 7" xfId="4246"/>
    <cellStyle name="เครื่องหมายจุลภาค 2 8" xfId="4247"/>
    <cellStyle name="เครื่องหมายจุลภาค 2 9" xfId="4248"/>
    <cellStyle name="เครื่องหมายจุลภาค 2_AJE_Preb" xfId="4249"/>
    <cellStyle name="เครื่องหมายจุลภาค 20" xfId="4250"/>
    <cellStyle name="เครื่องหมายจุลภาค 20 2" xfId="4251"/>
    <cellStyle name="เครื่องหมายจุลภาค 20 2 2" xfId="4252"/>
    <cellStyle name="เครื่องหมายจุลภาค 20 3" xfId="4253"/>
    <cellStyle name="เครื่องหมายจุลภาค 20 3 2" xfId="4254"/>
    <cellStyle name="เครื่องหมายจุลภาค 20 4" xfId="4255"/>
    <cellStyle name="เครื่องหมายจุลภาค 3" xfId="4256"/>
    <cellStyle name="เครื่องหมายจุลภาค 3 2" xfId="4257"/>
    <cellStyle name="เครื่องหมายจุลภาค 3 2 2" xfId="4258"/>
    <cellStyle name="เครื่องหมายจุลภาค 3 3" xfId="4259"/>
    <cellStyle name="เครื่องหมายจุลภาค 3 3 2" xfId="4260"/>
    <cellStyle name="เครื่องหมายจุลภาค 3 3 2 2" xfId="4261"/>
    <cellStyle name="เครื่องหมายจุลภาค 3 3 3" xfId="4262"/>
    <cellStyle name="เครื่องหมายจุลภาค 3 4" xfId="4263"/>
    <cellStyle name="เครื่องหมายจุลภาค 3 4 2" xfId="4264"/>
    <cellStyle name="เครื่องหมายจุลภาค 3 5" xfId="4265"/>
    <cellStyle name="เครื่องหมายจุลภาค 4" xfId="4266"/>
    <cellStyle name="เครื่องหมายจุลภาค 4 10" xfId="4267"/>
    <cellStyle name="เครื่องหมายจุลภาค 4 11" xfId="4268"/>
    <cellStyle name="เครื่องหมายจุลภาค 4 12" xfId="4269"/>
    <cellStyle name="เครื่องหมายจุลภาค 4 2" xfId="4270"/>
    <cellStyle name="เครื่องหมายจุลภาค 4 2 2" xfId="4271"/>
    <cellStyle name="เครื่องหมายจุลภาค 4 2 3" xfId="4272"/>
    <cellStyle name="เครื่องหมายจุลภาค 4 3" xfId="4273"/>
    <cellStyle name="เครื่องหมายจุลภาค 4 3 2" xfId="4274"/>
    <cellStyle name="เครื่องหมายจุลภาค 4 3 2 2" xfId="4275"/>
    <cellStyle name="เครื่องหมายจุลภาค 4 3 3" xfId="4276"/>
    <cellStyle name="เครื่องหมายจุลภาค 4 3 3 2" xfId="4277"/>
    <cellStyle name="เครื่องหมายจุลภาค 4 3 4" xfId="4278"/>
    <cellStyle name="เครื่องหมายจุลภาค 4 3 4 2" xfId="4279"/>
    <cellStyle name="เครื่องหมายจุลภาค 4 3 5" xfId="4280"/>
    <cellStyle name="เครื่องหมายจุลภาค 4 3 5 2" xfId="4281"/>
    <cellStyle name="เครื่องหมายจุลภาค 4 3 6" xfId="4282"/>
    <cellStyle name="เครื่องหมายจุลภาค 4 3 6 2" xfId="4283"/>
    <cellStyle name="เครื่องหมายจุลภาค 4 4" xfId="4284"/>
    <cellStyle name="เครื่องหมายจุลภาค 4 4 2" xfId="4285"/>
    <cellStyle name="เครื่องหมายจุลภาค 4 5" xfId="4286"/>
    <cellStyle name="เครื่องหมายจุลภาค 4 5 2" xfId="4287"/>
    <cellStyle name="เครื่องหมายจุลภาค 4 6" xfId="4288"/>
    <cellStyle name="เครื่องหมายจุลภาค 4 7" xfId="4289"/>
    <cellStyle name="เครื่องหมายจุลภาค 4 8" xfId="4290"/>
    <cellStyle name="เครื่องหมายจุลภาค 4 9" xfId="4291"/>
    <cellStyle name="เครื่องหมายจุลภาค 5" xfId="4292"/>
    <cellStyle name="เครื่องหมายจุลภาค 5 2" xfId="4293"/>
    <cellStyle name="เครื่องหมายจุลภาค 5 2 2" xfId="4294"/>
    <cellStyle name="เครื่องหมายจุลภาค 5 3" xfId="4295"/>
    <cellStyle name="เครื่องหมายจุลภาค 6" xfId="4296"/>
    <cellStyle name="เครื่องหมายจุลภาค 6 2" xfId="4297"/>
    <cellStyle name="เครื่องหมายจุลภาค 6 2 2" xfId="4298"/>
    <cellStyle name="เครื่องหมายจุลภาค 6 2 2 2" xfId="4299"/>
    <cellStyle name="เครื่องหมายจุลภาค 6 3" xfId="4300"/>
    <cellStyle name="เครื่องหมายจุลภาค 6 3 2" xfId="4301"/>
    <cellStyle name="เครื่องหมายจุลภาค 7" xfId="4302"/>
    <cellStyle name="เครื่องหมายจุลภาค 7 10" xfId="4303"/>
    <cellStyle name="เครื่องหมายจุลภาค 7 2" xfId="4304"/>
    <cellStyle name="เครื่องหมายจุลภาค 7 2 2" xfId="4305"/>
    <cellStyle name="เครื่องหมายจุลภาค 7 2 2 2" xfId="4306"/>
    <cellStyle name="เครื่องหมายจุลภาค 7 2 3" xfId="4307"/>
    <cellStyle name="เครื่องหมายจุลภาค 7 2 3 2" xfId="4308"/>
    <cellStyle name="เครื่องหมายจุลภาค 7 2 4" xfId="4309"/>
    <cellStyle name="เครื่องหมายจุลภาค 7 2 4 2" xfId="4310"/>
    <cellStyle name="เครื่องหมายจุลภาค 7 3" xfId="4311"/>
    <cellStyle name="เครื่องหมายจุลภาค 7 3 2" xfId="4312"/>
    <cellStyle name="เครื่องหมายจุลภาค 7 4" xfId="4313"/>
    <cellStyle name="เครื่องหมายจุลภาค 7 4 2" xfId="4314"/>
    <cellStyle name="เครื่องหมายจุลภาค 7 5" xfId="4315"/>
    <cellStyle name="เครื่องหมายจุลภาค 7 5 2" xfId="4316"/>
    <cellStyle name="เครื่องหมายจุลภาค 7 5 2 2" xfId="4317"/>
    <cellStyle name="เครื่องหมายจุลภาค 7 5 3" xfId="4318"/>
    <cellStyle name="เครื่องหมายจุลภาค 7 5 3 2" xfId="4319"/>
    <cellStyle name="เครื่องหมายจุลภาค 7 5 4" xfId="4320"/>
    <cellStyle name="เครื่องหมายจุลภาค 7 6" xfId="4321"/>
    <cellStyle name="เครื่องหมายจุลภาค 7 6 2" xfId="4322"/>
    <cellStyle name="เครื่องหมายจุลภาค 7 7" xfId="4323"/>
    <cellStyle name="เครื่องหมายจุลภาค 7 7 2" xfId="4324"/>
    <cellStyle name="เครื่องหมายจุลภาค 7 8" xfId="4325"/>
    <cellStyle name="เครื่องหมายจุลภาค 7 8 2" xfId="4326"/>
    <cellStyle name="เครื่องหมายจุลภาค 7 9" xfId="4327"/>
    <cellStyle name="เครื่องหมายจุลภาค 7 9 2" xfId="4328"/>
    <cellStyle name="เครื่องหมายจุลภาค 7_Lead -  NU 31-3-54" xfId="4329"/>
    <cellStyle name="เครื่องหมายจุลภาค 8" xfId="4330"/>
    <cellStyle name="เครื่องหมายจุลภาค 8 2" xfId="4331"/>
    <cellStyle name="เครื่องหมายจุลภาค 8 2 2" xfId="4332"/>
    <cellStyle name="เครื่องหมายจุลภาค 8 3" xfId="4333"/>
    <cellStyle name="เครื่องหมายจุลภาค 9" xfId="4334"/>
    <cellStyle name="เครื่องหมายจุลภาค 9 2" xfId="4335"/>
    <cellStyle name="เครื่องหมายจุลภาค_AC Recconcile 4-6 ปี 51" xfId="4336"/>
    <cellStyle name="เครื่องหมายเปอร์เซ็นต์_7935 DET2" xfId="4337"/>
    <cellStyle name="เครื่องหมายสกุลเงิน [0]" xfId="4338"/>
    <cellStyle name="เครื่องหมายสกุลเงิน 2" xfId="4339"/>
    <cellStyle name="เครื่องหมายสกุลเงิน 3" xfId="4340"/>
    <cellStyle name="เครื่องหมายสกุลเงิน 3 2" xfId="4341"/>
    <cellStyle name="เครื่องหมายสกุลเงิน 4" xfId="4342"/>
    <cellStyle name="เครื่องหมายสกุลเงิน 4 2" xfId="4343"/>
    <cellStyle name="จุลภาค 2" xfId="4344"/>
    <cellStyle name="ชื่อเรื่อง" xfId="4345"/>
    <cellStyle name="ชื่อเรื่อง 2" xfId="4346"/>
    <cellStyle name="ชื่อเรื่อง 3" xfId="4347"/>
    <cellStyle name="ชื่อเรื่อง 4" xfId="4348"/>
    <cellStyle name="เชื่อมโยงหลายมิติ" xfId="4349"/>
    <cellStyle name="เชื่อมโยงหลายมิติ 2" xfId="4350"/>
    <cellStyle name="เชื่อมโยงหลายมิติ 3" xfId="4351"/>
    <cellStyle name="เชื่อมโยงหลายมิติ 4" xfId="4352"/>
    <cellStyle name="เชื่อมโยงหลายมิติ_PATO wk12-2006" xfId="4353"/>
    <cellStyle name="เซลล์ตรวจสอบ" xfId="4354"/>
    <cellStyle name="เซลล์ตรวจสอบ 2" xfId="4355"/>
    <cellStyle name="เซลล์ตรวจสอบ 3" xfId="4356"/>
    <cellStyle name="เซลล์ที่มีการเชื่อมโยง" xfId="4357"/>
    <cellStyle name="เซลล์ที่มีการเชื่อมโยง 2" xfId="4358"/>
    <cellStyle name="เซลล์ที่มีการเชื่อมโยง 2 2" xfId="4359"/>
    <cellStyle name="เซลล์ที่มีการเชื่อมโยง 3" xfId="4360"/>
    <cellStyle name="ดี" xfId="4361"/>
    <cellStyle name="ดี 2" xfId="4362"/>
    <cellStyle name="ดี 2 2" xfId="4363"/>
    <cellStyle name="ดี 3" xfId="4364"/>
    <cellStyle name="ตามการเชื่อมโยงหลายมิติ" xfId="4365"/>
    <cellStyle name="ตามการเชื่อมโยงหลายมิติ 2" xfId="4366"/>
    <cellStyle name="ตามการเชื่อมโยงหลายมิติ 3" xfId="4367"/>
    <cellStyle name="ตามการเชื่อมโยงหลายมิติ 4" xfId="4368"/>
    <cellStyle name="ตามการเชื่อมโยงหลายมิติ_PATO wk12-2006" xfId="4369"/>
    <cellStyle name="น้บะภฒ_95" xfId="4370"/>
    <cellStyle name="ปกติ 10" xfId="4371"/>
    <cellStyle name="ปกติ 10 2" xfId="4372"/>
    <cellStyle name="ปกติ 11" xfId="4373"/>
    <cellStyle name="ปกติ 11 2" xfId="4374"/>
    <cellStyle name="ปกติ 12" xfId="4375"/>
    <cellStyle name="ปกติ 12 2" xfId="4376"/>
    <cellStyle name="ปกติ 13" xfId="4377"/>
    <cellStyle name="ปกติ 13 2" xfId="4378"/>
    <cellStyle name="ปกติ 13 3" xfId="4379"/>
    <cellStyle name="ปกติ 14" xfId="4380"/>
    <cellStyle name="ปกติ 14 2" xfId="4381"/>
    <cellStyle name="ปกติ 14 2 2" xfId="4382"/>
    <cellStyle name="ปกติ 14 3" xfId="4383"/>
    <cellStyle name="ปกติ 14 3 2" xfId="4384"/>
    <cellStyle name="ปกติ 14 4" xfId="4385"/>
    <cellStyle name="ปกติ 15" xfId="4386"/>
    <cellStyle name="ปกติ 15 2" xfId="4387"/>
    <cellStyle name="ปกติ 16" xfId="4388"/>
    <cellStyle name="ปกติ 16 2" xfId="4389"/>
    <cellStyle name="ปกติ 16 2 2" xfId="4390"/>
    <cellStyle name="ปกติ 16 3" xfId="4391"/>
    <cellStyle name="ปกติ 16 3 2" xfId="4392"/>
    <cellStyle name="ปกติ 16 4" xfId="4393"/>
    <cellStyle name="ปกติ 17" xfId="4394"/>
    <cellStyle name="ปกติ 2" xfId="25"/>
    <cellStyle name="ปกติ 2 10" xfId="4395"/>
    <cellStyle name="ปกติ 2 2" xfId="4396"/>
    <cellStyle name="ปกติ 2 2 2" xfId="4397"/>
    <cellStyle name="ปกติ 2 2 3" xfId="4398"/>
    <cellStyle name="ปกติ 2 3" xfId="17"/>
    <cellStyle name="ปกติ 2 3 2" xfId="4399"/>
    <cellStyle name="ปกติ 2 3 3" xfId="4400"/>
    <cellStyle name="ปกติ 2 4" xfId="4401"/>
    <cellStyle name="ปกติ 2 5" xfId="4402"/>
    <cellStyle name="ปกติ 2 6" xfId="4403"/>
    <cellStyle name="ปกติ 2 7" xfId="4404"/>
    <cellStyle name="ปกติ 2 7 2" xfId="4405"/>
    <cellStyle name="ปกติ 2 8" xfId="4406"/>
    <cellStyle name="ปกติ 2 9" xfId="4407"/>
    <cellStyle name="ปกติ 2_40-1 บิลแลนด์" xfId="4408"/>
    <cellStyle name="ปกติ 3" xfId="4409"/>
    <cellStyle name="ปกติ 3 10" xfId="8"/>
    <cellStyle name="ปกติ 3 10 2" xfId="11"/>
    <cellStyle name="ปกติ 3 11" xfId="4410"/>
    <cellStyle name="ปกติ 3 2" xfId="4411"/>
    <cellStyle name="ปกติ 3 2 2" xfId="4412"/>
    <cellStyle name="ปกติ 3 2 2 2" xfId="4413"/>
    <cellStyle name="ปกติ 3 2 3" xfId="4414"/>
    <cellStyle name="ปกติ 3 2 3 2" xfId="4415"/>
    <cellStyle name="ปกติ 3 2 4" xfId="4416"/>
    <cellStyle name="ปกติ 3 2 5" xfId="4417"/>
    <cellStyle name="ปกติ 3 3" xfId="4418"/>
    <cellStyle name="ปกติ 3 3 2" xfId="4419"/>
    <cellStyle name="ปกติ 3 3 3" xfId="4420"/>
    <cellStyle name="ปกติ 3 3 4" xfId="4421"/>
    <cellStyle name="ปกติ 3 3 5" xfId="4422"/>
    <cellStyle name="ปกติ 3 3 6" xfId="4423"/>
    <cellStyle name="ปกติ 3 4" xfId="4424"/>
    <cellStyle name="ปกติ 3 5" xfId="4425"/>
    <cellStyle name="ปกติ 3 6" xfId="4426"/>
    <cellStyle name="ปกติ 3 6 2" xfId="4427"/>
    <cellStyle name="ปกติ 3 7" xfId="4428"/>
    <cellStyle name="ปกติ 3 7 2" xfId="4429"/>
    <cellStyle name="ปกติ 3 8" xfId="4430"/>
    <cellStyle name="ปกติ 3 8 2" xfId="4431"/>
    <cellStyle name="ปกติ 3 9" xfId="4432"/>
    <cellStyle name="ปกติ 3 9 2" xfId="4433"/>
    <cellStyle name="ปกติ 3_Index Prebuilt" xfId="4434"/>
    <cellStyle name="ปกติ 4" xfId="4"/>
    <cellStyle name="ปกติ 4 10" xfId="4435"/>
    <cellStyle name="ปกติ 4 11" xfId="4436"/>
    <cellStyle name="ปกติ 4 11 2" xfId="4437"/>
    <cellStyle name="ปกติ 4 12" xfId="4438"/>
    <cellStyle name="ปกติ 4 12 2" xfId="4439"/>
    <cellStyle name="ปกติ 4 13" xfId="4440"/>
    <cellStyle name="ปกติ 4 13 2" xfId="4441"/>
    <cellStyle name="ปกติ 4 14" xfId="4442"/>
    <cellStyle name="ปกติ 4 14 2" xfId="4443"/>
    <cellStyle name="ปกติ 4 15" xfId="4444"/>
    <cellStyle name="ปกติ 4 2" xfId="4445"/>
    <cellStyle name="ปกติ 4 2 10" xfId="4446"/>
    <cellStyle name="ปกติ 4 2 10 2" xfId="4447"/>
    <cellStyle name="ปกติ 4 2 11" xfId="4448"/>
    <cellStyle name="ปกติ 4 2 2" xfId="4449"/>
    <cellStyle name="ปกติ 4 2 2 2" xfId="4450"/>
    <cellStyle name="ปกติ 4 2 2 3" xfId="4451"/>
    <cellStyle name="ปกติ 4 2 3" xfId="4452"/>
    <cellStyle name="ปกติ 4 2 3 2" xfId="4453"/>
    <cellStyle name="ปกติ 4 2 4" xfId="4454"/>
    <cellStyle name="ปกติ 4 2 4 2" xfId="4455"/>
    <cellStyle name="ปกติ 4 2 5" xfId="4456"/>
    <cellStyle name="ปกติ 4 2 5 2" xfId="4457"/>
    <cellStyle name="ปกติ 4 2 6" xfId="4458"/>
    <cellStyle name="ปกติ 4 2 6 2" xfId="4459"/>
    <cellStyle name="ปกติ 4 2 7" xfId="4460"/>
    <cellStyle name="ปกติ 4 2 7 2" xfId="4461"/>
    <cellStyle name="ปกติ 4 2 8" xfId="4462"/>
    <cellStyle name="ปกติ 4 2 8 2" xfId="4463"/>
    <cellStyle name="ปกติ 4 2 9" xfId="4464"/>
    <cellStyle name="ปกติ 4 2 9 2" xfId="4465"/>
    <cellStyle name="ปกติ 4 3" xfId="4466"/>
    <cellStyle name="ปกติ 4 3 2" xfId="4467"/>
    <cellStyle name="ปกติ 4 3 3" xfId="4468"/>
    <cellStyle name="ปกติ 4 4" xfId="4469"/>
    <cellStyle name="ปกติ 4 4 2" xfId="4470"/>
    <cellStyle name="ปกติ 4 5" xfId="4471"/>
    <cellStyle name="ปกติ 4 6" xfId="4472"/>
    <cellStyle name="ปกติ 4 7" xfId="4473"/>
    <cellStyle name="ปกติ 4 8" xfId="4474"/>
    <cellStyle name="ปกติ 4 9" xfId="4475"/>
    <cellStyle name="ปกติ 4_Book2" xfId="4476"/>
    <cellStyle name="ปกติ 5" xfId="4477"/>
    <cellStyle name="ปกติ 5 2" xfId="4478"/>
    <cellStyle name="ปกติ 5 2 2" xfId="4479"/>
    <cellStyle name="ปกติ 5 3" xfId="4480"/>
    <cellStyle name="ปกติ 6" xfId="4481"/>
    <cellStyle name="ปกติ 6 2" xfId="4482"/>
    <cellStyle name="ปกติ 6 3" xfId="4483"/>
    <cellStyle name="ปกติ 6 3 2" xfId="4484"/>
    <cellStyle name="ปกติ 6 4" xfId="4485"/>
    <cellStyle name="ปกติ 6 5" xfId="4486"/>
    <cellStyle name="ปกติ 6_PRE-BUILTQ1-54" xfId="4487"/>
    <cellStyle name="ปกติ 7" xfId="4488"/>
    <cellStyle name="ปกติ 7 2" xfId="4489"/>
    <cellStyle name="ปกติ 8" xfId="4490"/>
    <cellStyle name="ปกติ 8 2" xfId="4491"/>
    <cellStyle name="ปกติ 8 3" xfId="4492"/>
    <cellStyle name="ปกติ 8 4" xfId="4493"/>
    <cellStyle name="ปกติ 9" xfId="4494"/>
    <cellStyle name="ปกติ 9 2" xfId="4495"/>
    <cellStyle name="ปกติ 9 3" xfId="4496"/>
    <cellStyle name="ปกติ 9_Lead -  NU 31-3-54" xfId="4497"/>
    <cellStyle name="ปกติ_1แลนด์47Q4 2" xfId="4498"/>
    <cellStyle name="ปกติ_Sheet1" xfId="2"/>
    <cellStyle name="ปกติ_Sheet1 2" xfId="6"/>
    <cellStyle name="ปกติ_Sheet1 2 2" xfId="5"/>
    <cellStyle name="ปกติ_Sheet1 3" xfId="7"/>
    <cellStyle name="ปกติ_Sheet1 3 2" xfId="19"/>
    <cellStyle name="ปกติ_Sheet1 4" xfId="4611"/>
    <cellStyle name="ปกติ_Sheet1_Q141-Mar'49-T2" xfId="3"/>
    <cellStyle name="ปกติ_Sheet1_Q141-Sep'48-T3" xfId="22"/>
    <cellStyle name="ปกติ_Sheet1_Q141-Sep'48-T3 2" xfId="4612"/>
    <cellStyle name="ปกติ_Sheet1_Sheet1_Q141-Sep'48-T3" xfId="26"/>
    <cellStyle name="ปกติ_งบ mc 50" xfId="24"/>
    <cellStyle name="ป้อนค่า" xfId="4499"/>
    <cellStyle name="ป้อนค่า 2" xfId="4500"/>
    <cellStyle name="ป้อนค่า 3" xfId="4501"/>
    <cellStyle name="ปานกลาง" xfId="4502"/>
    <cellStyle name="ปานกลาง 2" xfId="4503"/>
    <cellStyle name="ปานกลาง 3" xfId="4504"/>
    <cellStyle name="ปานกลาง 4" xfId="4505"/>
    <cellStyle name="เปอร์เซ็นต์ 2" xfId="4506"/>
    <cellStyle name="เปอร์เซ็นต์ 2 2" xfId="4507"/>
    <cellStyle name="เปอร์เซ็นต์ 2 2 2" xfId="4508"/>
    <cellStyle name="เปอร์เซ็นต์ 2 2 3" xfId="4509"/>
    <cellStyle name="เปอร์เซ็นต์ 2 3" xfId="4510"/>
    <cellStyle name="เปอร์เซ็นต์ 2 3 2" xfId="4511"/>
    <cellStyle name="เปอร์เซ็นต์ 2 3 3" xfId="4512"/>
    <cellStyle name="เปอร์เซ็นต์ 2 4" xfId="4513"/>
    <cellStyle name="เปอร์เซ็นต์ 2 4 2" xfId="4514"/>
    <cellStyle name="เปอร์เซ็นต์ 2 5" xfId="4515"/>
    <cellStyle name="เปอร์เซ็นต์ 3" xfId="4516"/>
    <cellStyle name="เปอร์เซ็นต์ 3 2" xfId="4517"/>
    <cellStyle name="เปอร์เซ็นต์ 3 3" xfId="4518"/>
    <cellStyle name="เปอร์เซ็นต์ 4" xfId="4519"/>
    <cellStyle name="เปอร์เซ็นต์ 4 2" xfId="4520"/>
    <cellStyle name="เปอร์เซ็นต์ 5" xfId="4521"/>
    <cellStyle name="เปอร์เซ็นต์ 5 2" xfId="4522"/>
    <cellStyle name="เปอร์เซ็นต์ 6" xfId="4523"/>
    <cellStyle name="เปอร์เซ็นต์ 6 2" xfId="4524"/>
    <cellStyle name="เปอร์เซ็นต์ 7" xfId="4525"/>
    <cellStyle name="เปอร์เซ็นต์ 7 2" xfId="4526"/>
    <cellStyle name="เปอร์เซ็นต์ 7 2 2" xfId="4527"/>
    <cellStyle name="เปอร์เซ็นต์ 7 3" xfId="4528"/>
    <cellStyle name="เปอร์เซ็นต์ 7 3 2" xfId="4529"/>
    <cellStyle name="เปอร์เซ็นต์ 7 4" xfId="4530"/>
    <cellStyle name="ผลรวม" xfId="4531"/>
    <cellStyle name="ผลรวม 2" xfId="4532"/>
    <cellStyle name="ผลรวม 3" xfId="4533"/>
    <cellStyle name="แย่" xfId="4534"/>
    <cellStyle name="แย่ 2" xfId="4535"/>
    <cellStyle name="แย่ 2 2" xfId="4536"/>
    <cellStyle name="แย่ 3" xfId="4537"/>
    <cellStyle name="ฤ?ธถ [0]_95" xfId="4538"/>
    <cellStyle name="ฤ?ธถ_95" xfId="4539"/>
    <cellStyle name="ฤธถ [0]_10' 0.26D MS" xfId="4540"/>
    <cellStyle name="ฤธถ_10' 0.26D MS" xfId="4541"/>
    <cellStyle name="ล๋ศญ [0]_10' 0.26D MS" xfId="4542"/>
    <cellStyle name="ล๋ศญ_10' 0.26D MS" xfId="4543"/>
    <cellStyle name="ลักษณะ 1" xfId="4544"/>
    <cellStyle name="วฅมุ_#2(M17)_1" xfId="4545"/>
    <cellStyle name="ส่วนที่ถูกเน้น1" xfId="4546"/>
    <cellStyle name="ส่วนที่ถูกเน้น1 2" xfId="4547"/>
    <cellStyle name="ส่วนที่ถูกเน้น1 3" xfId="4548"/>
    <cellStyle name="ส่วนที่ถูกเน้น2" xfId="4549"/>
    <cellStyle name="ส่วนที่ถูกเน้น2 2" xfId="4550"/>
    <cellStyle name="ส่วนที่ถูกเน้น2 3" xfId="4551"/>
    <cellStyle name="ส่วนที่ถูกเน้น3" xfId="4552"/>
    <cellStyle name="ส่วนที่ถูกเน้น3 2" xfId="4553"/>
    <cellStyle name="ส่วนที่ถูกเน้น3 3" xfId="4554"/>
    <cellStyle name="ส่วนที่ถูกเน้น4" xfId="4555"/>
    <cellStyle name="ส่วนที่ถูกเน้น4 2" xfId="4556"/>
    <cellStyle name="ส่วนที่ถูกเน้น4 3" xfId="4557"/>
    <cellStyle name="ส่วนที่ถูกเน้น5" xfId="4558"/>
    <cellStyle name="ส่วนที่ถูกเน้น5 2" xfId="4559"/>
    <cellStyle name="ส่วนที่ถูกเน้น5 3" xfId="4560"/>
    <cellStyle name="ส่วนที่ถูกเน้น6" xfId="4561"/>
    <cellStyle name="ส่วนที่ถูกเน้น6 2" xfId="4562"/>
    <cellStyle name="ส่วนที่ถูกเน้น6 3" xfId="4563"/>
    <cellStyle name="เส้นขอบขวา" xfId="4564"/>
    <cellStyle name="เส้นขอบขวา 2" xfId="4565"/>
    <cellStyle name="เส้นขอบขวา 3" xfId="4566"/>
    <cellStyle name="เส้นขอบขวา 4" xfId="4567"/>
    <cellStyle name="เส้นขอบขวา 5" xfId="4568"/>
    <cellStyle name="เส้นขอบขวา_Lead -  NU 31-3-54" xfId="4569"/>
    <cellStyle name="แสดงผล" xfId="4570"/>
    <cellStyle name="แสดงผล 2" xfId="4571"/>
    <cellStyle name="แสดงผล 3" xfId="4572"/>
    <cellStyle name="หมายเหตุ 2" xfId="4573"/>
    <cellStyle name="หมายเหตุ 2 2" xfId="4574"/>
    <cellStyle name="หมายเหตุ 2 2 2" xfId="4575"/>
    <cellStyle name="หมายเหตุ 2 2 2 2" xfId="4576"/>
    <cellStyle name="หมายเหตุ 2 2 2 3" xfId="4577"/>
    <cellStyle name="หมายเหตุ 2 2 3" xfId="4578"/>
    <cellStyle name="หมายเหตุ 2 2 4" xfId="4579"/>
    <cellStyle name="หมายเหตุ 2 3" xfId="4580"/>
    <cellStyle name="หมายเหตุ 2 3 2" xfId="4581"/>
    <cellStyle name="หมายเหตุ 2 3 3" xfId="4582"/>
    <cellStyle name="หมายเหตุ 2 4" xfId="4583"/>
    <cellStyle name="หมายเหตุ 2 5" xfId="4584"/>
    <cellStyle name="หัวเรื่อง 1" xfId="4585"/>
    <cellStyle name="หัวเรื่อง 1 2" xfId="4586"/>
    <cellStyle name="หัวเรื่อง 1 3" xfId="4587"/>
    <cellStyle name="หัวเรื่อง 2" xfId="4588"/>
    <cellStyle name="หัวเรื่อง 2 2" xfId="4589"/>
    <cellStyle name="หัวเรื่อง 2 3" xfId="4590"/>
    <cellStyle name="หัวเรื่อง 3" xfId="4591"/>
    <cellStyle name="หัวเรื่อง 3 2" xfId="4592"/>
    <cellStyle name="หัวเรื่อง 3 3" xfId="4593"/>
    <cellStyle name="หัวเรื่อง 4" xfId="4594"/>
    <cellStyle name="หัวเรื่อง 4 2" xfId="4595"/>
    <cellStyle name="หัวเรื่อง 4 3" xfId="4596"/>
    <cellStyle name="표준_Sheet1" xfId="4597"/>
    <cellStyle name="一般_0006(1)" xfId="4598"/>
    <cellStyle name="千分位[0]_LC (2)" xfId="4599"/>
    <cellStyle name="千分位_LC (2)" xfId="4600"/>
    <cellStyle name="常规_สต๊อกเดือน 12" xfId="4601"/>
    <cellStyle name="未定義" xfId="4602"/>
    <cellStyle name="桁区切り_Receivable Dec" xfId="4603"/>
    <cellStyle name="標準_AR562売上出来高確認表印刷_帳票レイアウト" xfId="4604"/>
    <cellStyle name="爼ﾗ靉ﾁ篦ｧﾋﾅﾒﾂﾁﾔｵﾔ" xfId="4605"/>
    <cellStyle name="貨幣 [0]_liz-ss" xfId="4606"/>
    <cellStyle name="貨幣[0]_LC (2)" xfId="4607"/>
    <cellStyle name="貨幣_LC (2)" xfId="46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GPI%20Note%20E6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23.352/GPI%20Note%20Q3E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1"/>
      <sheetName val="12"/>
      <sheetName val="12.1-13"/>
      <sheetName val="14.1-14.2"/>
      <sheetName val="14.3-14.5"/>
      <sheetName val="15-28"/>
      <sheetName val="23"/>
      <sheetName val="29.2-31.2"/>
      <sheetName val="31.3-35"/>
    </sheetNames>
    <sheetDataSet>
      <sheetData sheetId="0">
        <row r="620">
          <cell r="N620" t="str">
            <v>2017</v>
          </cell>
          <cell r="P620" t="str">
            <v>2016</v>
          </cell>
        </row>
        <row r="641">
          <cell r="P641" t="str">
            <v>(Unit:Baht)</v>
          </cell>
        </row>
      </sheetData>
      <sheetData sheetId="1">
        <row r="3">
          <cell r="U3" t="str">
            <v>(Unit:Baht)</v>
          </cell>
        </row>
        <row r="32">
          <cell r="C32" t="str">
            <v>As at December 31, 2016</v>
          </cell>
        </row>
        <row r="33">
          <cell r="C33" t="str">
            <v>As at December 31, 2017</v>
          </cell>
        </row>
      </sheetData>
      <sheetData sheetId="2">
        <row r="14">
          <cell r="M14" t="str">
            <v>(Unit:Baht)</v>
          </cell>
        </row>
      </sheetData>
      <sheetData sheetId="3"/>
      <sheetData sheetId="4"/>
      <sheetData sheetId="5">
        <row r="4">
          <cell r="P4" t="str">
            <v>(Unit:Baht)</v>
          </cell>
        </row>
        <row r="5">
          <cell r="N5" t="str">
            <v>2017</v>
          </cell>
          <cell r="P5" t="str">
            <v>2016</v>
          </cell>
        </row>
      </sheetData>
      <sheetData sheetId="6"/>
      <sheetData sheetId="7">
        <row r="6">
          <cell r="N6" t="str">
            <v>(Unit:Baht)</v>
          </cell>
        </row>
        <row r="7">
          <cell r="L7" t="str">
            <v>2017</v>
          </cell>
          <cell r="N7" t="str">
            <v>2016</v>
          </cell>
        </row>
        <row r="104">
          <cell r="A104" t="str">
            <v>(Sign) ………………………...…………………………………………………………... Directors</v>
          </cell>
        </row>
        <row r="105">
          <cell r="A105" t="str">
            <v xml:space="preserve">  ( Mr. Anothai Eamlumnow )              ( Mr. Peeraphong Eamlumnow )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4.2"/>
      <sheetName val="14.3-14.5"/>
      <sheetName val="15-22"/>
      <sheetName val="23"/>
      <sheetName val="23.2 - 23.3"/>
      <sheetName val="24 - 25"/>
      <sheetName val="26"/>
      <sheetName val="27-28"/>
    </sheetNames>
    <sheetDataSet>
      <sheetData sheetId="0"/>
      <sheetData sheetId="1"/>
      <sheetData sheetId="2">
        <row r="136">
          <cell r="A136" t="str">
            <v>(Sign) ………………………...…………………………………………………………... Directors</v>
          </cell>
        </row>
        <row r="137">
          <cell r="A137" t="str">
            <v xml:space="preserve">  ( Mr. Anothai Eamlumnow )              ( Mr. Peeraphong Eamlumnow )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501"/>
  <sheetViews>
    <sheetView tabSelected="1" view="pageBreakPreview" zoomScale="90" zoomScaleNormal="100" zoomScaleSheetLayoutView="90" workbookViewId="0">
      <selection activeCell="W500" sqref="W500"/>
    </sheetView>
  </sheetViews>
  <sheetFormatPr defaultRowHeight="23.25"/>
  <cols>
    <col min="1" max="1" width="3.25" style="11" customWidth="1"/>
    <col min="2" max="2" width="4.375" style="11" customWidth="1"/>
    <col min="3" max="3" width="5.75" style="11" customWidth="1"/>
    <col min="4" max="4" width="3.875" style="11" customWidth="1"/>
    <col min="5" max="5" width="6" style="11" customWidth="1"/>
    <col min="6" max="6" width="0.75" style="11" customWidth="1"/>
    <col min="7" max="7" width="7.25" style="11" customWidth="1"/>
    <col min="8" max="8" width="3.75" style="11" customWidth="1"/>
    <col min="9" max="9" width="9.25" style="11" customWidth="1"/>
    <col min="10" max="10" width="6.25" style="11" customWidth="1"/>
    <col min="11" max="11" width="5.25" style="11" customWidth="1"/>
    <col min="12" max="12" width="8.875" style="11" customWidth="1"/>
    <col min="13" max="13" width="1.25" style="11" customWidth="1"/>
    <col min="14" max="14" width="12.75" style="11" customWidth="1"/>
    <col min="15" max="15" width="1.25" style="11" customWidth="1"/>
    <col min="16" max="16" width="12.25" style="11" customWidth="1"/>
    <col min="17" max="17" width="1.25" style="11" customWidth="1"/>
    <col min="18" max="18" width="15.5" style="186" bestFit="1" customWidth="1"/>
    <col min="19" max="19" width="18.625" style="186" bestFit="1" customWidth="1"/>
    <col min="20" max="16384" width="9" style="186"/>
  </cols>
  <sheetData>
    <row r="1" spans="1:19" ht="21.75" customHeight="1">
      <c r="A1" s="374" t="s">
        <v>95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240"/>
    </row>
    <row r="2" spans="1:19" s="114" customFormat="1">
      <c r="A2" s="376" t="s">
        <v>132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</row>
    <row r="3" spans="1:19" s="114" customFormat="1">
      <c r="A3" s="376" t="s">
        <v>133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</row>
    <row r="4" spans="1:19" s="114" customFormat="1">
      <c r="A4" s="376" t="s">
        <v>642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</row>
    <row r="5" spans="1:19" ht="4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9">
      <c r="A6" s="8" t="s">
        <v>1</v>
      </c>
      <c r="B6" s="73" t="s">
        <v>134</v>
      </c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O6" s="12"/>
      <c r="Q6" s="10"/>
      <c r="R6" s="194"/>
    </row>
    <row r="7" spans="1:19">
      <c r="A7" s="13"/>
      <c r="B7" s="14" t="s">
        <v>135</v>
      </c>
      <c r="C7" s="13"/>
      <c r="D7" s="258" t="s">
        <v>902</v>
      </c>
      <c r="E7" s="13" t="s">
        <v>136</v>
      </c>
      <c r="F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9">
      <c r="A8" s="13"/>
      <c r="B8" s="14"/>
      <c r="C8" s="13"/>
      <c r="D8" s="13"/>
      <c r="E8" s="13" t="s">
        <v>137</v>
      </c>
      <c r="F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9" s="196" customFormat="1">
      <c r="A9" s="13"/>
      <c r="B9" s="14"/>
      <c r="C9" s="13"/>
      <c r="D9" s="13"/>
      <c r="E9" s="13" t="s">
        <v>138</v>
      </c>
      <c r="F9" s="13"/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9" s="251" customFormat="1" ht="5.25" customHeight="1">
      <c r="A10" s="13"/>
      <c r="B10" s="14"/>
      <c r="C10" s="13"/>
      <c r="D10" s="13"/>
      <c r="E10" s="13"/>
      <c r="F10" s="13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9">
      <c r="A11" s="12"/>
      <c r="B11" s="15" t="s">
        <v>903</v>
      </c>
      <c r="D11" s="258"/>
      <c r="E11" s="12" t="s">
        <v>139</v>
      </c>
      <c r="F11" s="12"/>
      <c r="H11" s="12"/>
      <c r="I11" s="12"/>
      <c r="O11" s="12"/>
    </row>
    <row r="12" spans="1:19">
      <c r="A12" s="12"/>
      <c r="B12" s="15"/>
      <c r="D12" s="12"/>
      <c r="E12" s="12" t="s">
        <v>140</v>
      </c>
      <c r="F12" s="12"/>
      <c r="H12" s="12"/>
      <c r="O12" s="12"/>
    </row>
    <row r="13" spans="1:19">
      <c r="A13" s="12"/>
      <c r="B13" s="15"/>
      <c r="D13" s="12"/>
      <c r="E13" s="12" t="s">
        <v>141</v>
      </c>
      <c r="F13" s="12"/>
      <c r="H13" s="12"/>
      <c r="I13" s="12"/>
      <c r="O13" s="12"/>
    </row>
    <row r="14" spans="1:19">
      <c r="A14" s="12"/>
      <c r="B14" s="15"/>
      <c r="D14" s="12"/>
      <c r="E14" s="12" t="s">
        <v>140</v>
      </c>
      <c r="F14" s="12"/>
      <c r="H14" s="12"/>
      <c r="I14" s="12"/>
      <c r="O14" s="12"/>
    </row>
    <row r="15" spans="1:19" ht="24">
      <c r="A15" s="12"/>
      <c r="B15" s="15"/>
      <c r="D15" s="12"/>
      <c r="E15" s="12" t="s">
        <v>142</v>
      </c>
      <c r="F15" s="12"/>
      <c r="H15" s="12"/>
      <c r="I15" s="12"/>
      <c r="O15" s="12"/>
      <c r="S15" s="187"/>
    </row>
    <row r="16" spans="1:19" ht="24">
      <c r="A16" s="12"/>
      <c r="B16" s="15"/>
      <c r="D16" s="12"/>
      <c r="E16" s="12" t="s">
        <v>140</v>
      </c>
      <c r="F16" s="12"/>
      <c r="H16" s="12"/>
      <c r="I16" s="12"/>
      <c r="O16" s="12"/>
      <c r="R16" s="12"/>
      <c r="S16" s="187"/>
    </row>
    <row r="17" spans="1:19" ht="24">
      <c r="A17" s="12"/>
      <c r="B17" s="15"/>
      <c r="D17" s="12"/>
      <c r="E17" s="12" t="s">
        <v>143</v>
      </c>
      <c r="F17" s="12"/>
      <c r="H17" s="12"/>
      <c r="I17" s="12"/>
      <c r="O17" s="12"/>
      <c r="S17" s="187"/>
    </row>
    <row r="18" spans="1:19" ht="24">
      <c r="A18" s="12"/>
      <c r="B18" s="15"/>
      <c r="D18" s="12"/>
      <c r="E18" s="12" t="s">
        <v>140</v>
      </c>
      <c r="F18" s="12"/>
      <c r="H18" s="12"/>
      <c r="I18" s="12"/>
      <c r="O18" s="12"/>
      <c r="S18" s="188"/>
    </row>
    <row r="19" spans="1:19">
      <c r="A19" s="12"/>
      <c r="B19" s="15"/>
      <c r="D19" s="12"/>
      <c r="E19" s="12" t="s">
        <v>144</v>
      </c>
      <c r="F19" s="12"/>
      <c r="H19" s="12"/>
      <c r="I19" s="12"/>
      <c r="O19" s="12"/>
      <c r="R19" s="192"/>
    </row>
    <row r="20" spans="1:19" s="196" customFormat="1">
      <c r="A20" s="12"/>
      <c r="B20" s="15"/>
      <c r="C20" s="11"/>
      <c r="D20" s="12"/>
      <c r="E20" s="12" t="s">
        <v>145</v>
      </c>
      <c r="F20" s="12"/>
      <c r="G20" s="11"/>
      <c r="H20" s="12"/>
      <c r="I20" s="12"/>
      <c r="J20" s="11"/>
      <c r="K20" s="11"/>
      <c r="L20" s="11"/>
      <c r="M20" s="11"/>
      <c r="N20" s="11"/>
      <c r="O20" s="12"/>
      <c r="P20" s="11"/>
      <c r="Q20" s="11"/>
    </row>
    <row r="21" spans="1:19" s="251" customFormat="1" ht="6.75" customHeight="1">
      <c r="A21" s="12"/>
      <c r="B21" s="15"/>
      <c r="C21" s="11"/>
      <c r="D21" s="12"/>
      <c r="E21" s="12"/>
      <c r="F21" s="12"/>
      <c r="G21" s="11"/>
      <c r="H21" s="12"/>
      <c r="I21" s="12"/>
      <c r="J21" s="11"/>
      <c r="K21" s="11"/>
      <c r="L21" s="11"/>
      <c r="M21" s="11"/>
      <c r="N21" s="11"/>
      <c r="O21" s="12"/>
      <c r="P21" s="11"/>
      <c r="Q21" s="11"/>
    </row>
    <row r="22" spans="1:19" s="251" customFormat="1">
      <c r="A22" s="12"/>
      <c r="B22" s="15" t="s">
        <v>904</v>
      </c>
      <c r="C22" s="11"/>
      <c r="D22" s="12"/>
      <c r="E22" s="12" t="s">
        <v>146</v>
      </c>
      <c r="F22" s="12"/>
      <c r="G22" s="11"/>
      <c r="H22" s="12"/>
      <c r="I22" s="12"/>
      <c r="J22" s="11"/>
      <c r="K22" s="11"/>
      <c r="L22" s="11"/>
      <c r="M22" s="11"/>
      <c r="N22" s="11"/>
      <c r="O22" s="12"/>
      <c r="P22" s="11"/>
      <c r="Q22" s="11"/>
      <c r="S22" s="182"/>
    </row>
    <row r="23" spans="1:19" s="251" customFormat="1">
      <c r="A23" s="12"/>
      <c r="B23" s="15"/>
      <c r="C23" s="11"/>
      <c r="D23" s="12"/>
      <c r="E23" s="251" t="s">
        <v>147</v>
      </c>
      <c r="F23" s="12"/>
      <c r="G23" s="11"/>
      <c r="H23" s="12"/>
      <c r="I23" s="12"/>
      <c r="J23" s="11"/>
      <c r="K23" s="11"/>
      <c r="L23" s="11"/>
      <c r="M23" s="11"/>
      <c r="N23" s="11"/>
      <c r="O23" s="12"/>
      <c r="P23" s="11"/>
      <c r="Q23" s="11"/>
      <c r="S23" s="182"/>
    </row>
    <row r="24" spans="1:19" s="251" customFormat="1">
      <c r="A24" s="12"/>
      <c r="B24" s="15"/>
      <c r="C24" s="11"/>
      <c r="D24" s="12"/>
      <c r="E24" s="251" t="s">
        <v>148</v>
      </c>
      <c r="F24" s="12"/>
      <c r="G24" s="11"/>
      <c r="H24" s="12"/>
      <c r="I24" s="12"/>
      <c r="J24" s="11"/>
      <c r="K24" s="11"/>
      <c r="L24" s="11"/>
      <c r="M24" s="11"/>
      <c r="N24" s="11"/>
      <c r="O24" s="12"/>
      <c r="P24" s="11"/>
      <c r="Q24" s="11"/>
      <c r="S24" s="182"/>
    </row>
    <row r="25" spans="1:19" s="251" customFormat="1" ht="4.5" customHeight="1">
      <c r="A25" s="12"/>
      <c r="B25" s="15"/>
      <c r="C25" s="11"/>
      <c r="D25" s="12"/>
      <c r="E25" s="12"/>
      <c r="F25" s="12"/>
      <c r="G25" s="11"/>
      <c r="H25" s="12"/>
      <c r="I25" s="12"/>
      <c r="J25" s="11"/>
      <c r="K25" s="11"/>
      <c r="L25" s="11"/>
      <c r="M25" s="11"/>
      <c r="N25" s="11"/>
      <c r="O25" s="12"/>
      <c r="P25" s="11"/>
      <c r="Q25" s="11"/>
      <c r="S25" s="182"/>
    </row>
    <row r="26" spans="1:19" s="251" customFormat="1">
      <c r="A26" s="12"/>
      <c r="B26" s="257" t="s">
        <v>149</v>
      </c>
      <c r="C26" s="11"/>
      <c r="D26" s="12"/>
      <c r="E26" s="12"/>
      <c r="F26" s="12"/>
      <c r="G26" s="11"/>
      <c r="H26" s="12"/>
      <c r="I26" s="12"/>
      <c r="J26" s="11"/>
      <c r="K26" s="11"/>
      <c r="L26" s="11"/>
      <c r="M26" s="11"/>
      <c r="N26" s="11"/>
      <c r="O26" s="12"/>
      <c r="P26" s="11"/>
      <c r="Q26" s="11"/>
      <c r="S26" s="182"/>
    </row>
    <row r="27" spans="1:19" s="251" customFormat="1">
      <c r="A27" s="12"/>
      <c r="B27" s="257"/>
      <c r="C27" s="11" t="s">
        <v>905</v>
      </c>
      <c r="D27" s="12"/>
      <c r="E27" s="12" t="s">
        <v>909</v>
      </c>
      <c r="F27" s="12"/>
      <c r="G27" s="115"/>
      <c r="H27" s="12"/>
      <c r="I27" s="12"/>
      <c r="J27" s="11"/>
      <c r="K27" s="11"/>
      <c r="L27" s="11"/>
      <c r="M27" s="11"/>
      <c r="N27" s="11"/>
      <c r="O27" s="12"/>
      <c r="P27" s="11"/>
      <c r="Q27" s="11"/>
      <c r="S27" s="183"/>
    </row>
    <row r="28" spans="1:19" s="196" customFormat="1">
      <c r="A28" s="12"/>
      <c r="B28" s="15"/>
      <c r="C28" s="11"/>
      <c r="D28" s="12"/>
      <c r="E28" s="12"/>
      <c r="F28" s="12"/>
      <c r="G28" s="11"/>
      <c r="H28" s="12"/>
      <c r="I28" s="12"/>
      <c r="J28" s="11"/>
      <c r="K28" s="11"/>
      <c r="L28" s="11"/>
      <c r="M28" s="11"/>
      <c r="N28" s="11"/>
      <c r="O28" s="12"/>
      <c r="P28" s="11"/>
      <c r="Q28" s="11"/>
      <c r="S28" s="183"/>
    </row>
    <row r="29" spans="1:19" s="201" customFormat="1">
      <c r="A29" s="203" t="s">
        <v>2</v>
      </c>
      <c r="B29" s="16" t="s">
        <v>831</v>
      </c>
      <c r="C29" s="16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5"/>
      <c r="O29" s="205"/>
      <c r="P29" s="205"/>
      <c r="Q29" s="206"/>
    </row>
    <row r="30" spans="1:19" s="201" customFormat="1">
      <c r="A30" s="18"/>
      <c r="B30" s="18">
        <v>2.1</v>
      </c>
      <c r="C30" s="251" t="s">
        <v>832</v>
      </c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7"/>
    </row>
    <row r="31" spans="1:19" s="201" customFormat="1">
      <c r="A31" s="207"/>
      <c r="B31" s="11"/>
      <c r="C31" s="251" t="s">
        <v>833</v>
      </c>
      <c r="D31" s="207"/>
      <c r="E31" s="207"/>
      <c r="F31" s="207"/>
      <c r="G31" s="207"/>
      <c r="H31" s="207"/>
      <c r="I31" s="208"/>
      <c r="J31" s="207"/>
      <c r="K31" s="207"/>
      <c r="L31" s="208"/>
      <c r="M31" s="208"/>
      <c r="N31" s="207"/>
      <c r="O31" s="208"/>
      <c r="P31" s="207"/>
      <c r="Q31" s="11"/>
    </row>
    <row r="32" spans="1:19" s="201" customFormat="1">
      <c r="A32" s="207"/>
      <c r="B32" s="11"/>
      <c r="C32" s="251" t="s">
        <v>906</v>
      </c>
      <c r="D32" s="207"/>
      <c r="E32" s="207"/>
      <c r="F32" s="207"/>
      <c r="G32" s="207"/>
      <c r="H32" s="207"/>
      <c r="I32" s="208"/>
      <c r="J32" s="207"/>
      <c r="K32" s="207"/>
      <c r="L32" s="208"/>
      <c r="M32" s="208"/>
      <c r="N32" s="207"/>
      <c r="O32" s="208"/>
      <c r="P32" s="207"/>
      <c r="Q32" s="11"/>
    </row>
    <row r="33" spans="1:29" s="201" customFormat="1">
      <c r="A33" s="207"/>
      <c r="B33" s="11"/>
      <c r="C33" s="251" t="s">
        <v>908</v>
      </c>
      <c r="D33" s="207"/>
      <c r="E33" s="207"/>
      <c r="F33" s="207"/>
      <c r="G33" s="207"/>
      <c r="H33" s="207"/>
      <c r="I33" s="208"/>
      <c r="J33" s="207"/>
      <c r="K33" s="207"/>
      <c r="L33" s="208"/>
      <c r="M33" s="208"/>
      <c r="N33" s="207"/>
      <c r="O33" s="208"/>
      <c r="P33" s="207"/>
      <c r="Q33" s="11"/>
    </row>
    <row r="34" spans="1:29" s="201" customFormat="1">
      <c r="A34" s="207"/>
      <c r="B34" s="11"/>
      <c r="C34" s="251" t="s">
        <v>907</v>
      </c>
      <c r="D34" s="207"/>
      <c r="E34" s="207"/>
      <c r="F34" s="207"/>
      <c r="G34" s="207"/>
      <c r="H34" s="207"/>
      <c r="I34" s="208"/>
      <c r="J34" s="207"/>
      <c r="K34" s="207"/>
      <c r="L34" s="208"/>
      <c r="M34" s="208"/>
      <c r="N34" s="207"/>
      <c r="O34" s="208"/>
      <c r="P34" s="207"/>
      <c r="Q34" s="11"/>
    </row>
    <row r="35" spans="1:29" s="251" customFormat="1">
      <c r="A35" s="233"/>
      <c r="C35" s="210" t="s">
        <v>911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10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</row>
    <row r="36" spans="1:29" s="201" customFormat="1">
      <c r="A36" s="207"/>
      <c r="B36" s="209"/>
      <c r="D36" s="207"/>
      <c r="E36" s="207"/>
      <c r="F36" s="207"/>
      <c r="G36" s="207"/>
      <c r="H36" s="207"/>
      <c r="I36" s="208"/>
      <c r="J36" s="207"/>
      <c r="K36" s="207"/>
      <c r="L36" s="208"/>
      <c r="M36" s="208"/>
      <c r="N36" s="207"/>
      <c r="O36" s="208"/>
      <c r="P36" s="207"/>
      <c r="Q36" s="11"/>
    </row>
    <row r="37" spans="1:29" s="201" customFormat="1">
      <c r="A37" s="11" t="s">
        <v>360</v>
      </c>
      <c r="B37" s="20"/>
      <c r="C37" s="13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19"/>
      <c r="P37" s="21"/>
      <c r="Q37" s="21"/>
    </row>
    <row r="38" spans="1:29" s="201" customFormat="1">
      <c r="A38" s="11" t="s">
        <v>361</v>
      </c>
      <c r="B38" s="20"/>
      <c r="C38" s="13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19"/>
      <c r="P38" s="21"/>
      <c r="Q38" s="21"/>
    </row>
    <row r="39" spans="1:29" s="234" customFormat="1" ht="21.75" customHeight="1">
      <c r="A39" s="374" t="s">
        <v>122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240"/>
    </row>
    <row r="40" spans="1:29" s="201" customFormat="1">
      <c r="A40" s="202"/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10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</row>
    <row r="41" spans="1:29" s="201" customFormat="1">
      <c r="A41" s="202"/>
      <c r="C41" s="210" t="s">
        <v>834</v>
      </c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10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</row>
    <row r="42" spans="1:29" s="201" customFormat="1">
      <c r="A42" s="202"/>
      <c r="B42" s="210"/>
      <c r="C42" s="210" t="s">
        <v>835</v>
      </c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10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</row>
    <row r="43" spans="1:29" s="201" customFormat="1" ht="12.75" customHeight="1">
      <c r="A43" s="202"/>
      <c r="B43" s="210"/>
      <c r="C43" s="210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10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</row>
    <row r="44" spans="1:29" s="201" customFormat="1">
      <c r="A44" s="202"/>
      <c r="B44" s="210"/>
      <c r="C44" s="210" t="s">
        <v>836</v>
      </c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10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</row>
    <row r="45" spans="1:29" s="201" customFormat="1">
      <c r="A45" s="202"/>
      <c r="B45" s="210"/>
      <c r="C45" s="210" t="s">
        <v>837</v>
      </c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10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</row>
    <row r="46" spans="1:29" s="201" customFormat="1">
      <c r="A46" s="202"/>
      <c r="B46" s="210"/>
      <c r="C46" s="210" t="s">
        <v>838</v>
      </c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10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</row>
    <row r="47" spans="1:29" s="201" customFormat="1">
      <c r="A47" s="202"/>
      <c r="B47" s="210"/>
      <c r="C47" s="210" t="s">
        <v>839</v>
      </c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10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</row>
    <row r="48" spans="1:29" s="251" customFormat="1" ht="13.5" customHeight="1">
      <c r="A48" s="233"/>
      <c r="B48" s="210"/>
      <c r="C48" s="210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10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</row>
    <row r="49" spans="1:17" s="201" customFormat="1">
      <c r="A49" s="202"/>
      <c r="B49" s="210"/>
      <c r="C49" s="210" t="s">
        <v>840</v>
      </c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</row>
    <row r="50" spans="1:17" s="251" customFormat="1">
      <c r="A50" s="233"/>
      <c r="B50" s="210"/>
      <c r="C50" s="210" t="s">
        <v>841</v>
      </c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</row>
    <row r="51" spans="1:17" s="251" customFormat="1">
      <c r="A51" s="233"/>
      <c r="B51" s="210"/>
      <c r="C51" s="210" t="s">
        <v>842</v>
      </c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</row>
    <row r="52" spans="1:17" s="251" customFormat="1">
      <c r="A52" s="233"/>
      <c r="B52" s="210"/>
      <c r="C52" s="210" t="s">
        <v>843</v>
      </c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</row>
    <row r="53" spans="1:17" s="201" customFormat="1" ht="14.25" customHeight="1">
      <c r="A53" s="202"/>
      <c r="B53" s="210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</row>
    <row r="54" spans="1:17" s="201" customFormat="1">
      <c r="A54" s="202"/>
      <c r="B54" s="211" t="s">
        <v>102</v>
      </c>
      <c r="C54" s="3" t="s">
        <v>844</v>
      </c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</row>
    <row r="55" spans="1:17" s="201" customFormat="1">
      <c r="A55" s="202"/>
      <c r="B55" s="210"/>
      <c r="C55" s="210" t="s">
        <v>845</v>
      </c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</row>
    <row r="56" spans="1:17" s="201" customFormat="1" ht="15.75" customHeight="1">
      <c r="A56" s="202"/>
      <c r="B56" s="210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</row>
    <row r="57" spans="1:17" s="201" customFormat="1">
      <c r="A57" s="202"/>
      <c r="B57" s="211" t="s">
        <v>103</v>
      </c>
      <c r="C57" s="210" t="s">
        <v>846</v>
      </c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</row>
    <row r="58" spans="1:17" s="201" customFormat="1">
      <c r="A58" s="202"/>
      <c r="B58" s="202"/>
      <c r="C58" s="210" t="s">
        <v>847</v>
      </c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</row>
    <row r="59" spans="1:17" s="251" customFormat="1">
      <c r="A59" s="233"/>
      <c r="B59" s="233"/>
      <c r="C59" s="210" t="s">
        <v>848</v>
      </c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</row>
    <row r="60" spans="1:17" s="201" customFormat="1" ht="15" customHeight="1">
      <c r="A60" s="202"/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</row>
    <row r="61" spans="1:17" s="201" customFormat="1">
      <c r="A61" s="202"/>
      <c r="B61" s="211" t="s">
        <v>104</v>
      </c>
      <c r="C61" s="210" t="s">
        <v>849</v>
      </c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</row>
    <row r="62" spans="1:17" s="201" customFormat="1">
      <c r="A62" s="202"/>
      <c r="B62" s="210"/>
      <c r="C62" s="210" t="s">
        <v>850</v>
      </c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02"/>
    </row>
    <row r="63" spans="1:17" s="201" customFormat="1">
      <c r="A63" s="22"/>
      <c r="B63" s="212"/>
      <c r="C63" s="213" t="s">
        <v>851</v>
      </c>
      <c r="D63" s="213"/>
      <c r="E63" s="213"/>
      <c r="F63" s="37"/>
      <c r="G63" s="170"/>
      <c r="H63" s="170"/>
      <c r="I63" s="213"/>
      <c r="J63" s="214"/>
      <c r="K63" s="214"/>
      <c r="L63" s="37"/>
      <c r="M63" s="37"/>
      <c r="N63" s="213"/>
      <c r="O63" s="170"/>
      <c r="P63" s="213"/>
      <c r="Q63" s="23"/>
    </row>
    <row r="64" spans="1:17" s="201" customFormat="1">
      <c r="A64" s="13"/>
      <c r="B64" s="215"/>
      <c r="C64" s="210" t="s">
        <v>852</v>
      </c>
      <c r="D64" s="215"/>
      <c r="E64" s="215"/>
      <c r="F64" s="215"/>
      <c r="G64" s="215"/>
      <c r="H64" s="215"/>
      <c r="I64" s="215"/>
      <c r="J64" s="215"/>
      <c r="K64" s="215"/>
      <c r="L64" s="216"/>
      <c r="M64" s="216"/>
      <c r="N64" s="216"/>
      <c r="O64" s="215"/>
      <c r="P64" s="217"/>
      <c r="Q64" s="21"/>
    </row>
    <row r="65" spans="1:20" s="201" customFormat="1" ht="15.75" customHeight="1">
      <c r="A65" s="13"/>
      <c r="B65" s="215"/>
      <c r="C65" s="210"/>
      <c r="D65" s="215"/>
      <c r="E65" s="215"/>
      <c r="F65" s="215"/>
      <c r="G65" s="215"/>
      <c r="H65" s="215"/>
      <c r="I65" s="215"/>
      <c r="J65" s="215"/>
      <c r="K65" s="215"/>
      <c r="L65" s="216"/>
      <c r="M65" s="216"/>
      <c r="N65" s="216"/>
      <c r="O65" s="215"/>
      <c r="P65" s="217"/>
      <c r="Q65" s="21"/>
    </row>
    <row r="66" spans="1:20" s="201" customFormat="1">
      <c r="A66" s="13"/>
      <c r="B66" s="216"/>
      <c r="C66" s="210" t="s">
        <v>853</v>
      </c>
      <c r="D66" s="216"/>
      <c r="E66" s="216"/>
      <c r="F66" s="25"/>
      <c r="G66" s="23"/>
      <c r="H66" s="23"/>
      <c r="I66" s="24"/>
      <c r="J66" s="26"/>
      <c r="K66" s="26"/>
      <c r="L66" s="25"/>
      <c r="M66" s="25"/>
      <c r="N66" s="216"/>
      <c r="O66" s="215"/>
      <c r="P66" s="217"/>
      <c r="Q66" s="21"/>
    </row>
    <row r="67" spans="1:20" s="201" customFormat="1">
      <c r="A67" s="13"/>
      <c r="B67" s="216"/>
      <c r="C67" s="210" t="s">
        <v>854</v>
      </c>
      <c r="D67" s="216"/>
      <c r="E67" s="216"/>
      <c r="F67" s="25"/>
      <c r="G67" s="23"/>
      <c r="H67" s="23"/>
      <c r="I67" s="24"/>
      <c r="J67" s="26"/>
      <c r="K67" s="26"/>
      <c r="L67" s="25"/>
      <c r="M67" s="25"/>
      <c r="N67" s="216"/>
      <c r="O67" s="215"/>
      <c r="P67" s="217"/>
      <c r="Q67" s="21"/>
    </row>
    <row r="68" spans="1:20" s="201" customFormat="1" ht="15" customHeight="1">
      <c r="A68" s="13"/>
      <c r="B68" s="216"/>
      <c r="C68" s="210"/>
      <c r="D68" s="216"/>
      <c r="E68" s="216"/>
      <c r="F68" s="25"/>
      <c r="G68" s="23"/>
      <c r="H68" s="23"/>
      <c r="I68" s="24"/>
      <c r="K68" s="26"/>
      <c r="L68" s="25"/>
      <c r="M68" s="25"/>
      <c r="N68" s="216"/>
      <c r="O68" s="215"/>
      <c r="P68" s="217"/>
      <c r="Q68" s="21"/>
    </row>
    <row r="69" spans="1:20" s="221" customFormat="1">
      <c r="A69" s="11"/>
      <c r="B69" s="226"/>
      <c r="C69" s="211" t="s">
        <v>929</v>
      </c>
      <c r="D69" s="216"/>
      <c r="E69" s="216"/>
      <c r="F69" s="25"/>
      <c r="G69" s="23"/>
      <c r="H69" s="23"/>
      <c r="J69" s="227"/>
      <c r="K69" s="227"/>
      <c r="L69" s="228"/>
      <c r="M69" s="25"/>
      <c r="N69" s="229"/>
      <c r="O69" s="229"/>
      <c r="P69" s="229"/>
      <c r="Q69" s="31"/>
    </row>
    <row r="70" spans="1:20" s="221" customFormat="1">
      <c r="A70" s="11"/>
      <c r="B70" s="226"/>
      <c r="C70" s="26" t="s">
        <v>856</v>
      </c>
      <c r="D70" s="24"/>
      <c r="E70" s="24"/>
      <c r="F70" s="25"/>
      <c r="G70" s="23"/>
      <c r="H70" s="23"/>
      <c r="I70" s="24"/>
      <c r="J70" s="26"/>
      <c r="K70" s="26"/>
      <c r="L70" s="25"/>
      <c r="M70" s="25"/>
      <c r="N70" s="229"/>
      <c r="O70" s="229"/>
      <c r="P70" s="229"/>
      <c r="Q70" s="31"/>
    </row>
    <row r="71" spans="1:20" s="221" customFormat="1">
      <c r="A71" s="11"/>
      <c r="B71" s="11"/>
      <c r="C71" s="24" t="s">
        <v>857</v>
      </c>
      <c r="D71" s="24"/>
      <c r="E71" s="24"/>
      <c r="F71" s="25"/>
      <c r="G71" s="23"/>
      <c r="H71" s="23"/>
      <c r="I71" s="24"/>
      <c r="J71" s="26"/>
      <c r="K71" s="26"/>
      <c r="L71" s="25"/>
      <c r="M71" s="25"/>
      <c r="N71" s="31"/>
      <c r="O71" s="31"/>
      <c r="P71" s="31"/>
      <c r="Q71" s="31"/>
    </row>
    <row r="72" spans="1:20" s="11" customFormat="1">
      <c r="B72" s="23"/>
      <c r="C72" s="201"/>
      <c r="E72" s="213" t="s">
        <v>855</v>
      </c>
      <c r="F72" s="25"/>
      <c r="G72" s="161" t="s">
        <v>118</v>
      </c>
      <c r="H72" s="23"/>
      <c r="I72" s="213" t="s">
        <v>457</v>
      </c>
      <c r="J72" s="26"/>
      <c r="K72" s="26"/>
      <c r="L72" s="25"/>
      <c r="M72" s="25"/>
      <c r="N72" s="24"/>
      <c r="O72" s="26"/>
      <c r="P72" s="24"/>
      <c r="Q72" s="23"/>
      <c r="R72" s="23"/>
      <c r="T72" s="57"/>
    </row>
    <row r="73" spans="1:20" s="11" customFormat="1">
      <c r="B73" s="23"/>
      <c r="C73" s="234"/>
      <c r="D73" s="213"/>
      <c r="E73" s="24"/>
      <c r="F73" s="25"/>
      <c r="G73" s="161"/>
      <c r="H73" s="23"/>
      <c r="I73" s="213"/>
      <c r="J73" s="26"/>
      <c r="K73" s="26"/>
      <c r="L73" s="25"/>
      <c r="M73" s="25"/>
      <c r="N73" s="24"/>
      <c r="O73" s="26"/>
      <c r="P73" s="24"/>
      <c r="Q73" s="23"/>
      <c r="R73" s="23"/>
      <c r="T73" s="57"/>
    </row>
    <row r="74" spans="1:20" s="251" customFormat="1">
      <c r="A74" s="11" t="s">
        <v>360</v>
      </c>
      <c r="B74" s="20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19"/>
      <c r="P74" s="21"/>
      <c r="Q74" s="21"/>
    </row>
    <row r="75" spans="1:20" s="251" customFormat="1">
      <c r="A75" s="11" t="s">
        <v>361</v>
      </c>
      <c r="B75" s="20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19"/>
      <c r="P75" s="21"/>
      <c r="Q75" s="21"/>
    </row>
    <row r="76" spans="1:20" s="201" customFormat="1" ht="21.75" customHeight="1">
      <c r="A76" s="374" t="s">
        <v>123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  <c r="M76" s="374"/>
      <c r="N76" s="374"/>
      <c r="O76" s="374"/>
      <c r="P76" s="374"/>
      <c r="Q76" s="240"/>
    </row>
    <row r="77" spans="1:20" s="201" customFormat="1">
      <c r="A77" s="22"/>
      <c r="B77" s="23"/>
      <c r="C77" s="24"/>
      <c r="D77" s="24"/>
      <c r="E77" s="24"/>
      <c r="F77" s="25"/>
      <c r="G77" s="23"/>
      <c r="H77" s="23"/>
      <c r="I77" s="24"/>
      <c r="J77" s="26"/>
      <c r="K77" s="26"/>
      <c r="L77" s="25"/>
      <c r="M77" s="25"/>
      <c r="N77" s="24"/>
      <c r="O77" s="23"/>
      <c r="P77" s="24"/>
      <c r="Q77" s="23"/>
    </row>
    <row r="78" spans="1:20" s="201" customFormat="1">
      <c r="A78" s="22"/>
      <c r="B78" s="23"/>
      <c r="C78" s="243" t="s">
        <v>928</v>
      </c>
      <c r="D78" s="24"/>
      <c r="E78" s="24"/>
      <c r="F78" s="25"/>
      <c r="G78" s="23"/>
      <c r="H78" s="23"/>
      <c r="I78" s="24"/>
      <c r="J78" s="26"/>
      <c r="K78" s="26"/>
      <c r="L78" s="25"/>
      <c r="M78" s="25"/>
      <c r="N78" s="24"/>
      <c r="O78" s="23"/>
      <c r="P78" s="24"/>
      <c r="Q78" s="23"/>
    </row>
    <row r="79" spans="1:20" s="201" customFormat="1">
      <c r="A79" s="22"/>
      <c r="B79" s="23"/>
      <c r="C79" s="24" t="s">
        <v>926</v>
      </c>
      <c r="D79" s="24"/>
      <c r="E79" s="24"/>
      <c r="F79" s="25"/>
      <c r="G79" s="23"/>
      <c r="H79" s="23"/>
      <c r="I79" s="24"/>
      <c r="J79" s="26"/>
      <c r="K79" s="26"/>
      <c r="L79" s="25"/>
      <c r="M79" s="25"/>
      <c r="N79" s="24"/>
      <c r="O79" s="23"/>
      <c r="P79" s="24"/>
      <c r="Q79" s="23"/>
    </row>
    <row r="80" spans="1:20" s="201" customFormat="1">
      <c r="A80" s="22"/>
      <c r="B80" s="23"/>
      <c r="C80" s="24" t="s">
        <v>927</v>
      </c>
      <c r="D80" s="24"/>
      <c r="E80" s="24"/>
      <c r="F80" s="25"/>
      <c r="G80" s="23"/>
      <c r="H80" s="23"/>
      <c r="I80" s="24"/>
      <c r="J80" s="26"/>
      <c r="K80" s="26"/>
      <c r="L80" s="25"/>
      <c r="M80" s="25"/>
      <c r="N80" s="24"/>
      <c r="O80" s="23"/>
      <c r="P80" s="24"/>
      <c r="Q80" s="23"/>
    </row>
    <row r="81" spans="1:17" s="201" customFormat="1">
      <c r="A81" s="22"/>
      <c r="B81" s="23"/>
      <c r="C81" s="24"/>
      <c r="E81" s="213" t="s">
        <v>855</v>
      </c>
      <c r="F81" s="25"/>
      <c r="G81" s="218" t="s">
        <v>106</v>
      </c>
      <c r="H81" s="23"/>
      <c r="I81" s="24" t="s">
        <v>858</v>
      </c>
      <c r="J81" s="26"/>
      <c r="K81" s="26"/>
      <c r="L81" s="25"/>
      <c r="M81" s="25"/>
      <c r="N81" s="24"/>
      <c r="O81" s="23"/>
      <c r="P81" s="24"/>
      <c r="Q81" s="23"/>
    </row>
    <row r="82" spans="1:17" s="201" customFormat="1">
      <c r="A82" s="22"/>
      <c r="B82" s="23"/>
      <c r="C82" s="24"/>
      <c r="D82" s="213"/>
      <c r="E82" s="213" t="s">
        <v>855</v>
      </c>
      <c r="F82" s="25"/>
      <c r="G82" s="218" t="s">
        <v>107</v>
      </c>
      <c r="H82" s="23"/>
      <c r="I82" s="24" t="s">
        <v>859</v>
      </c>
      <c r="J82" s="26"/>
      <c r="K82" s="26"/>
      <c r="L82" s="25"/>
      <c r="M82" s="25"/>
      <c r="N82" s="24"/>
      <c r="O82" s="23"/>
      <c r="P82" s="24"/>
      <c r="Q82" s="23"/>
    </row>
    <row r="83" spans="1:17" s="251" customFormat="1">
      <c r="A83" s="22"/>
      <c r="B83" s="23"/>
      <c r="C83" s="24"/>
      <c r="D83" s="213"/>
      <c r="E83" s="213" t="s">
        <v>855</v>
      </c>
      <c r="F83" s="25"/>
      <c r="G83" s="218" t="s">
        <v>112</v>
      </c>
      <c r="H83" s="23"/>
      <c r="I83" s="24" t="s">
        <v>888</v>
      </c>
      <c r="J83" s="26"/>
      <c r="K83" s="26"/>
      <c r="L83" s="25"/>
      <c r="M83" s="25"/>
      <c r="N83" s="24"/>
      <c r="O83" s="23"/>
      <c r="P83" s="24"/>
      <c r="Q83" s="23"/>
    </row>
    <row r="84" spans="1:17" s="251" customFormat="1">
      <c r="A84" s="22"/>
      <c r="B84" s="23"/>
      <c r="C84" s="24"/>
      <c r="D84" s="213"/>
      <c r="E84" s="213" t="s">
        <v>855</v>
      </c>
      <c r="F84" s="25"/>
      <c r="G84" s="218" t="s">
        <v>113</v>
      </c>
      <c r="H84" s="23"/>
      <c r="I84" s="24" t="s">
        <v>889</v>
      </c>
      <c r="J84" s="26"/>
      <c r="K84" s="26"/>
      <c r="L84" s="25"/>
      <c r="M84" s="25"/>
      <c r="N84" s="24"/>
      <c r="O84" s="23"/>
      <c r="P84" s="24"/>
      <c r="Q84" s="23"/>
    </row>
    <row r="85" spans="1:17" s="251" customFormat="1">
      <c r="A85" s="22"/>
      <c r="B85" s="23"/>
      <c r="C85" s="24"/>
      <c r="D85" s="213"/>
      <c r="E85" s="213" t="s">
        <v>855</v>
      </c>
      <c r="F85" s="25"/>
      <c r="G85" s="218" t="s">
        <v>114</v>
      </c>
      <c r="H85" s="23"/>
      <c r="I85" s="24" t="s">
        <v>886</v>
      </c>
      <c r="J85" s="26"/>
      <c r="K85" s="26"/>
      <c r="L85" s="25"/>
      <c r="M85" s="25"/>
      <c r="N85" s="24"/>
      <c r="O85" s="23"/>
      <c r="P85" s="24"/>
      <c r="Q85" s="23"/>
    </row>
    <row r="86" spans="1:17" s="251" customFormat="1">
      <c r="A86" s="22"/>
      <c r="B86" s="23"/>
      <c r="C86" s="24"/>
      <c r="D86" s="213"/>
      <c r="E86" s="213"/>
      <c r="F86" s="25"/>
      <c r="G86" s="23"/>
      <c r="H86" s="23"/>
      <c r="I86" s="24" t="s">
        <v>887</v>
      </c>
      <c r="J86" s="26"/>
      <c r="K86" s="26"/>
      <c r="L86" s="25"/>
      <c r="M86" s="25"/>
      <c r="N86" s="24"/>
      <c r="O86" s="23"/>
      <c r="P86" s="24"/>
      <c r="Q86" s="23"/>
    </row>
    <row r="87" spans="1:17" s="251" customFormat="1">
      <c r="A87" s="22"/>
      <c r="B87" s="23"/>
      <c r="C87" s="24"/>
      <c r="D87" s="213"/>
      <c r="E87" s="213" t="s">
        <v>855</v>
      </c>
      <c r="F87" s="25"/>
      <c r="G87" s="218" t="s">
        <v>111</v>
      </c>
      <c r="H87" s="23"/>
      <c r="I87" s="24" t="s">
        <v>394</v>
      </c>
      <c r="J87" s="26"/>
      <c r="K87" s="26"/>
      <c r="L87" s="25"/>
      <c r="M87" s="25"/>
      <c r="N87" s="24"/>
      <c r="O87" s="23"/>
      <c r="P87" s="24"/>
      <c r="Q87" s="23"/>
    </row>
    <row r="88" spans="1:17" s="251" customFormat="1">
      <c r="A88" s="22"/>
      <c r="B88" s="23"/>
      <c r="C88" s="24"/>
      <c r="D88" s="213"/>
      <c r="E88" s="213" t="s">
        <v>855</v>
      </c>
      <c r="F88" s="25"/>
      <c r="G88" s="218" t="s">
        <v>108</v>
      </c>
      <c r="H88" s="23"/>
      <c r="I88" s="24" t="s">
        <v>476</v>
      </c>
      <c r="J88" s="26"/>
      <c r="K88" s="26"/>
      <c r="L88" s="25"/>
      <c r="M88" s="25"/>
      <c r="N88" s="24"/>
      <c r="O88" s="23"/>
      <c r="P88" s="24"/>
      <c r="Q88" s="23"/>
    </row>
    <row r="89" spans="1:17" s="251" customFormat="1">
      <c r="A89" s="22"/>
      <c r="B89" s="23"/>
      <c r="C89" s="24"/>
      <c r="D89" s="213"/>
      <c r="E89" s="213" t="s">
        <v>855</v>
      </c>
      <c r="F89" s="25"/>
      <c r="G89" s="218" t="s">
        <v>109</v>
      </c>
      <c r="H89" s="23"/>
      <c r="I89" s="24" t="s">
        <v>885</v>
      </c>
      <c r="J89" s="26"/>
      <c r="K89" s="26"/>
      <c r="L89" s="25"/>
      <c r="M89" s="25"/>
      <c r="N89" s="24"/>
      <c r="O89" s="23"/>
      <c r="P89" s="24"/>
      <c r="Q89" s="23"/>
    </row>
    <row r="90" spans="1:17" s="201" customFormat="1">
      <c r="A90" s="22"/>
      <c r="B90" s="23"/>
      <c r="C90" s="24"/>
      <c r="D90" s="213"/>
      <c r="E90" s="213" t="s">
        <v>855</v>
      </c>
      <c r="F90" s="25"/>
      <c r="G90" s="218" t="s">
        <v>110</v>
      </c>
      <c r="H90" s="23"/>
      <c r="I90" s="24" t="s">
        <v>860</v>
      </c>
      <c r="J90" s="26"/>
      <c r="K90" s="26"/>
      <c r="L90" s="25"/>
      <c r="M90" s="25"/>
      <c r="O90" s="23"/>
      <c r="P90" s="24"/>
      <c r="Q90" s="23"/>
    </row>
    <row r="91" spans="1:17" s="201" customFormat="1">
      <c r="A91" s="22"/>
      <c r="B91" s="23"/>
      <c r="C91" s="24"/>
      <c r="D91" s="24"/>
      <c r="E91" s="24"/>
      <c r="F91" s="25"/>
      <c r="G91" s="23"/>
      <c r="H91" s="23"/>
      <c r="I91" s="24"/>
      <c r="J91" s="26"/>
      <c r="K91" s="26"/>
      <c r="L91" s="25"/>
      <c r="M91" s="25"/>
      <c r="N91" s="24"/>
      <c r="O91" s="23"/>
      <c r="P91" s="24"/>
      <c r="Q91" s="23"/>
    </row>
    <row r="92" spans="1:17" s="201" customFormat="1">
      <c r="A92" s="22"/>
      <c r="B92" s="161" t="s">
        <v>119</v>
      </c>
      <c r="C92" s="23" t="s">
        <v>861</v>
      </c>
      <c r="D92" s="24"/>
      <c r="E92" s="24"/>
      <c r="F92" s="25"/>
      <c r="G92" s="23"/>
      <c r="H92" s="23"/>
      <c r="I92" s="24"/>
      <c r="J92" s="26"/>
      <c r="K92" s="26"/>
      <c r="L92" s="25"/>
      <c r="M92" s="25"/>
      <c r="N92" s="24"/>
      <c r="O92" s="23"/>
      <c r="P92" s="24"/>
      <c r="Q92" s="23"/>
    </row>
    <row r="93" spans="1:17" s="201" customFormat="1">
      <c r="A93" s="22"/>
      <c r="B93" s="23"/>
      <c r="C93" s="24" t="s">
        <v>862</v>
      </c>
      <c r="D93" s="24"/>
      <c r="E93" s="24"/>
      <c r="F93" s="25"/>
      <c r="G93" s="23"/>
      <c r="H93" s="23"/>
      <c r="I93" s="24"/>
      <c r="J93" s="26"/>
      <c r="K93" s="26"/>
      <c r="L93" s="25"/>
      <c r="M93" s="25"/>
      <c r="N93" s="24"/>
      <c r="O93" s="23"/>
      <c r="P93" s="24"/>
      <c r="Q93" s="23"/>
    </row>
    <row r="94" spans="1:17" s="201" customFormat="1">
      <c r="A94" s="22"/>
      <c r="B94" s="23"/>
      <c r="C94" s="24" t="s">
        <v>863</v>
      </c>
      <c r="D94" s="24"/>
      <c r="E94" s="24"/>
      <c r="F94" s="25"/>
      <c r="G94" s="23"/>
      <c r="H94" s="23"/>
      <c r="I94" s="24"/>
      <c r="J94" s="26"/>
      <c r="K94" s="26"/>
      <c r="L94" s="25"/>
      <c r="M94" s="25"/>
      <c r="N94" s="24"/>
      <c r="O94" s="23"/>
      <c r="P94" s="24"/>
      <c r="Q94" s="23"/>
    </row>
    <row r="95" spans="1:17" s="234" customFormat="1">
      <c r="A95" s="22"/>
      <c r="B95" s="23"/>
      <c r="C95" s="24"/>
      <c r="D95" s="24"/>
      <c r="E95" s="24"/>
      <c r="F95" s="25"/>
      <c r="G95" s="23"/>
      <c r="H95" s="23"/>
      <c r="I95" s="24"/>
      <c r="J95" s="26"/>
      <c r="K95" s="26"/>
      <c r="L95" s="25"/>
      <c r="M95" s="25"/>
      <c r="N95" s="24"/>
      <c r="O95" s="23"/>
      <c r="P95" s="24"/>
      <c r="Q95" s="23"/>
    </row>
    <row r="96" spans="1:17" s="201" customFormat="1">
      <c r="A96" s="22"/>
      <c r="B96" s="23"/>
      <c r="C96" s="24" t="s">
        <v>864</v>
      </c>
      <c r="D96" s="24"/>
      <c r="E96" s="24"/>
      <c r="F96" s="25"/>
      <c r="G96" s="23"/>
      <c r="H96" s="23"/>
      <c r="I96" s="24"/>
      <c r="J96" s="26"/>
      <c r="K96" s="26"/>
      <c r="L96" s="25"/>
      <c r="M96" s="25"/>
      <c r="N96" s="24"/>
      <c r="O96" s="23"/>
      <c r="P96" s="24"/>
      <c r="Q96" s="23"/>
    </row>
    <row r="97" spans="1:17" s="201" customFormat="1">
      <c r="A97" s="22"/>
      <c r="B97" s="23"/>
      <c r="C97" s="24" t="s">
        <v>865</v>
      </c>
      <c r="D97" s="24"/>
      <c r="E97" s="24"/>
      <c r="F97" s="25"/>
      <c r="G97" s="23"/>
      <c r="H97" s="23"/>
      <c r="I97" s="24"/>
      <c r="J97" s="26"/>
      <c r="K97" s="26"/>
      <c r="L97" s="25"/>
      <c r="M97" s="25"/>
      <c r="N97" s="24"/>
      <c r="O97" s="23"/>
      <c r="P97" s="24"/>
      <c r="Q97" s="23"/>
    </row>
    <row r="98" spans="1:17" s="201" customFormat="1">
      <c r="A98" s="22"/>
      <c r="B98" s="23"/>
      <c r="C98" s="24" t="s">
        <v>866</v>
      </c>
      <c r="D98" s="24"/>
      <c r="E98" s="24"/>
      <c r="F98" s="25"/>
      <c r="G98" s="23"/>
      <c r="H98" s="23"/>
      <c r="I98" s="24"/>
      <c r="J98" s="26"/>
      <c r="K98" s="26"/>
      <c r="L98" s="25"/>
      <c r="M98" s="25"/>
      <c r="N98" s="24"/>
      <c r="O98" s="23"/>
      <c r="P98" s="24"/>
      <c r="Q98" s="23"/>
    </row>
    <row r="99" spans="1:17" s="201" customFormat="1">
      <c r="A99" s="22"/>
      <c r="B99" s="23"/>
      <c r="C99" s="24"/>
      <c r="D99" s="24"/>
      <c r="E99" s="24"/>
      <c r="F99" s="25"/>
      <c r="G99" s="23"/>
      <c r="H99" s="23"/>
      <c r="I99" s="24"/>
      <c r="J99" s="26"/>
      <c r="K99" s="26"/>
      <c r="L99" s="25"/>
      <c r="M99" s="25"/>
      <c r="N99" s="24"/>
      <c r="O99" s="23"/>
      <c r="P99" s="24"/>
      <c r="Q99" s="23"/>
    </row>
    <row r="100" spans="1:17" s="201" customFormat="1">
      <c r="A100" s="22"/>
      <c r="B100" s="23"/>
      <c r="C100" s="24" t="s">
        <v>867</v>
      </c>
      <c r="D100" s="24"/>
      <c r="E100" s="24"/>
      <c r="F100" s="25"/>
      <c r="G100" s="23"/>
      <c r="H100" s="23"/>
      <c r="I100" s="24"/>
      <c r="J100" s="26"/>
      <c r="K100" s="26"/>
      <c r="L100" s="25"/>
      <c r="M100" s="25"/>
      <c r="N100" s="24"/>
      <c r="O100" s="23"/>
      <c r="P100" s="24"/>
      <c r="Q100" s="23"/>
    </row>
    <row r="101" spans="1:17" s="201" customFormat="1">
      <c r="A101" s="22"/>
      <c r="B101" s="23"/>
      <c r="C101" s="24" t="s">
        <v>868</v>
      </c>
      <c r="D101" s="24"/>
      <c r="E101" s="24"/>
      <c r="F101" s="25"/>
      <c r="G101" s="23"/>
      <c r="H101" s="23"/>
      <c r="I101" s="24"/>
      <c r="J101" s="26"/>
      <c r="K101" s="26"/>
      <c r="L101" s="25"/>
      <c r="M101" s="25"/>
      <c r="N101" s="24"/>
      <c r="O101" s="23"/>
      <c r="P101" s="24"/>
      <c r="Q101" s="23"/>
    </row>
    <row r="102" spans="1:17" s="201" customFormat="1">
      <c r="A102" s="22"/>
      <c r="B102" s="23"/>
      <c r="C102" s="24" t="s">
        <v>870</v>
      </c>
      <c r="D102" s="24"/>
      <c r="E102" s="24"/>
      <c r="F102" s="25"/>
      <c r="G102" s="23"/>
      <c r="H102" s="23"/>
      <c r="I102" s="24"/>
      <c r="J102" s="26"/>
      <c r="K102" s="26"/>
      <c r="L102" s="25"/>
      <c r="M102" s="25"/>
      <c r="N102" s="24"/>
      <c r="O102" s="23"/>
      <c r="P102" s="24"/>
      <c r="Q102" s="23"/>
    </row>
    <row r="103" spans="1:17" s="201" customFormat="1">
      <c r="A103" s="22"/>
      <c r="B103" s="23"/>
      <c r="C103" s="24" t="s">
        <v>869</v>
      </c>
      <c r="D103" s="24"/>
      <c r="E103" s="24"/>
      <c r="F103" s="25"/>
      <c r="G103" s="23"/>
      <c r="H103" s="23"/>
      <c r="I103" s="24"/>
      <c r="J103" s="26"/>
      <c r="K103" s="26"/>
      <c r="L103" s="25"/>
      <c r="M103" s="25"/>
      <c r="N103" s="24"/>
      <c r="O103" s="23"/>
      <c r="P103" s="24"/>
      <c r="Q103" s="23"/>
    </row>
    <row r="104" spans="1:17" s="234" customFormat="1">
      <c r="A104" s="22"/>
      <c r="B104" s="23"/>
      <c r="C104" s="24"/>
      <c r="D104" s="24"/>
      <c r="E104" s="24"/>
      <c r="F104" s="25"/>
      <c r="G104" s="23"/>
      <c r="H104" s="23"/>
      <c r="I104" s="24"/>
      <c r="J104" s="26"/>
      <c r="K104" s="26"/>
      <c r="L104" s="25"/>
      <c r="M104" s="25"/>
      <c r="N104" s="24"/>
      <c r="O104" s="23"/>
      <c r="P104" s="24"/>
      <c r="Q104" s="23"/>
    </row>
    <row r="105" spans="1:17" s="201" customFormat="1">
      <c r="A105" s="22"/>
      <c r="B105" s="23"/>
      <c r="C105" s="24"/>
      <c r="D105" s="24"/>
      <c r="E105" s="24"/>
      <c r="F105" s="25"/>
      <c r="G105" s="23"/>
      <c r="H105" s="23"/>
      <c r="I105" s="24"/>
      <c r="J105" s="26"/>
      <c r="K105" s="26"/>
      <c r="L105" s="25"/>
      <c r="M105" s="25"/>
      <c r="N105" s="24"/>
      <c r="O105" s="23"/>
      <c r="P105" s="24"/>
      <c r="Q105" s="23"/>
    </row>
    <row r="106" spans="1:17" s="201" customFormat="1">
      <c r="A106" s="22"/>
      <c r="B106" s="23"/>
      <c r="C106" s="24"/>
      <c r="D106" s="24"/>
      <c r="E106" s="24"/>
      <c r="F106" s="25"/>
      <c r="G106" s="23"/>
      <c r="H106" s="23"/>
      <c r="I106" s="24"/>
      <c r="J106" s="26"/>
      <c r="K106" s="26"/>
      <c r="L106" s="25"/>
      <c r="M106" s="25"/>
      <c r="N106" s="24"/>
      <c r="O106" s="23"/>
      <c r="P106" s="24"/>
      <c r="Q106" s="23"/>
    </row>
    <row r="107" spans="1:17" s="201" customFormat="1">
      <c r="A107" s="22"/>
      <c r="B107" s="23"/>
      <c r="C107" s="24"/>
      <c r="D107" s="24"/>
      <c r="E107" s="24"/>
      <c r="F107" s="25"/>
      <c r="G107" s="23"/>
      <c r="H107" s="23"/>
      <c r="I107" s="24"/>
      <c r="J107" s="26"/>
      <c r="K107" s="26"/>
      <c r="L107" s="25"/>
      <c r="M107" s="25"/>
      <c r="N107" s="24"/>
      <c r="O107" s="23"/>
      <c r="P107" s="24"/>
      <c r="Q107" s="23"/>
    </row>
    <row r="108" spans="1:17" s="251" customFormat="1">
      <c r="A108" s="11" t="s">
        <v>360</v>
      </c>
      <c r="B108" s="20"/>
      <c r="C108" s="13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9"/>
      <c r="P108" s="21"/>
      <c r="Q108" s="21"/>
    </row>
    <row r="109" spans="1:17" s="251" customFormat="1">
      <c r="A109" s="11" t="s">
        <v>361</v>
      </c>
      <c r="B109" s="20"/>
      <c r="C109" s="13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9"/>
      <c r="P109" s="21"/>
      <c r="Q109" s="21"/>
    </row>
    <row r="110" spans="1:17" s="234" customFormat="1" ht="21.75" customHeight="1">
      <c r="A110" s="374" t="s">
        <v>96</v>
      </c>
      <c r="B110" s="374"/>
      <c r="C110" s="374"/>
      <c r="D110" s="374"/>
      <c r="E110" s="374"/>
      <c r="F110" s="374"/>
      <c r="G110" s="374"/>
      <c r="H110" s="374"/>
      <c r="I110" s="374"/>
      <c r="J110" s="374"/>
      <c r="K110" s="374"/>
      <c r="L110" s="374"/>
      <c r="M110" s="374"/>
      <c r="N110" s="374"/>
      <c r="O110" s="374"/>
      <c r="P110" s="374"/>
      <c r="Q110" s="240"/>
    </row>
    <row r="111" spans="1:17">
      <c r="A111" s="22"/>
      <c r="B111" s="23"/>
      <c r="C111" s="24"/>
      <c r="D111" s="24"/>
      <c r="E111" s="24"/>
      <c r="F111" s="25"/>
      <c r="G111" s="23"/>
      <c r="H111" s="23"/>
      <c r="I111" s="24"/>
      <c r="J111" s="26"/>
      <c r="K111" s="26"/>
      <c r="L111" s="25"/>
      <c r="M111" s="25"/>
      <c r="N111" s="24"/>
      <c r="O111" s="23"/>
      <c r="P111" s="24"/>
      <c r="Q111" s="23"/>
    </row>
    <row r="112" spans="1:17" s="201" customFormat="1">
      <c r="A112" s="22"/>
      <c r="B112" s="23"/>
      <c r="C112" s="24" t="s">
        <v>871</v>
      </c>
      <c r="D112" s="24"/>
      <c r="E112" s="24"/>
      <c r="F112" s="25"/>
      <c r="G112" s="23"/>
      <c r="H112" s="23"/>
      <c r="I112" s="24"/>
      <c r="J112" s="26"/>
      <c r="K112" s="26"/>
      <c r="L112" s="25"/>
      <c r="M112" s="25"/>
      <c r="N112" s="24"/>
      <c r="O112" s="23"/>
      <c r="P112" s="24"/>
      <c r="Q112" s="23"/>
    </row>
    <row r="113" spans="1:17" s="234" customFormat="1">
      <c r="A113" s="22"/>
      <c r="B113" s="23"/>
      <c r="C113" s="24"/>
      <c r="D113" s="24"/>
      <c r="E113" s="24"/>
      <c r="F113" s="25"/>
      <c r="G113" s="23"/>
      <c r="H113" s="23"/>
      <c r="I113" s="24"/>
      <c r="J113" s="26"/>
      <c r="K113" s="26"/>
      <c r="L113" s="25"/>
      <c r="M113" s="25"/>
      <c r="N113" s="24"/>
      <c r="O113" s="23"/>
      <c r="P113" s="24"/>
      <c r="Q113" s="23"/>
    </row>
    <row r="114" spans="1:17" s="234" customFormat="1">
      <c r="A114" s="22"/>
      <c r="C114" s="23" t="s">
        <v>872</v>
      </c>
      <c r="D114" s="24"/>
      <c r="E114" s="24"/>
      <c r="F114" s="25"/>
      <c r="G114" s="23"/>
      <c r="H114" s="23"/>
      <c r="I114" s="24"/>
      <c r="J114" s="26"/>
      <c r="K114" s="26"/>
      <c r="L114" s="25"/>
      <c r="M114" s="25"/>
      <c r="N114" s="24"/>
      <c r="O114" s="23"/>
      <c r="P114" s="24"/>
      <c r="Q114" s="23"/>
    </row>
    <row r="115" spans="1:17" s="234" customFormat="1">
      <c r="A115" s="22"/>
      <c r="C115" s="23" t="s">
        <v>873</v>
      </c>
      <c r="D115" s="24"/>
      <c r="E115" s="24"/>
      <c r="F115" s="25"/>
      <c r="G115" s="23"/>
      <c r="H115" s="23"/>
      <c r="I115" s="24"/>
      <c r="J115" s="26"/>
      <c r="K115" s="26"/>
      <c r="L115" s="25"/>
      <c r="M115" s="25"/>
      <c r="N115" s="24"/>
      <c r="O115" s="23"/>
      <c r="P115" s="24"/>
      <c r="Q115" s="23"/>
    </row>
    <row r="116" spans="1:17" s="251" customFormat="1">
      <c r="A116" s="22"/>
      <c r="C116" s="23" t="s">
        <v>874</v>
      </c>
      <c r="D116" s="24"/>
      <c r="E116" s="24"/>
      <c r="F116" s="25"/>
      <c r="G116" s="23"/>
      <c r="H116" s="23"/>
      <c r="I116" s="24"/>
      <c r="J116" s="26"/>
      <c r="K116" s="26"/>
      <c r="L116" s="25"/>
      <c r="M116" s="25"/>
      <c r="N116" s="24"/>
      <c r="O116" s="23"/>
      <c r="P116" s="24"/>
      <c r="Q116" s="23"/>
    </row>
    <row r="117" spans="1:17" s="234" customFormat="1">
      <c r="A117" s="22"/>
      <c r="C117" s="23"/>
      <c r="D117" s="24"/>
      <c r="E117" s="24"/>
      <c r="F117" s="25"/>
      <c r="G117" s="23"/>
      <c r="H117" s="23"/>
      <c r="I117" s="24"/>
      <c r="J117" s="26"/>
      <c r="K117" s="26"/>
      <c r="L117" s="25"/>
      <c r="M117" s="25"/>
      <c r="N117" s="24"/>
      <c r="O117" s="23"/>
      <c r="P117" s="24"/>
      <c r="Q117" s="23"/>
    </row>
    <row r="118" spans="1:17" s="234" customFormat="1">
      <c r="A118" s="22"/>
      <c r="B118" s="239" t="s">
        <v>120</v>
      </c>
      <c r="C118" s="24" t="s">
        <v>875</v>
      </c>
      <c r="D118" s="24"/>
      <c r="E118" s="24"/>
      <c r="F118" s="25"/>
      <c r="G118" s="23"/>
      <c r="H118" s="23"/>
      <c r="I118" s="24"/>
      <c r="J118" s="26"/>
      <c r="K118" s="26"/>
      <c r="L118" s="25"/>
      <c r="M118" s="25"/>
      <c r="N118" s="24"/>
      <c r="O118" s="23"/>
      <c r="P118" s="24"/>
      <c r="Q118" s="23"/>
    </row>
    <row r="119" spans="1:17" s="234" customFormat="1">
      <c r="A119" s="22"/>
      <c r="B119" s="239"/>
      <c r="C119" s="24" t="s">
        <v>876</v>
      </c>
      <c r="D119" s="24"/>
      <c r="E119" s="24"/>
      <c r="F119" s="25"/>
      <c r="G119" s="23"/>
      <c r="H119" s="23"/>
      <c r="I119" s="24"/>
      <c r="J119" s="26"/>
      <c r="K119" s="26"/>
      <c r="L119" s="25"/>
      <c r="M119" s="25"/>
      <c r="N119" s="24"/>
      <c r="O119" s="23"/>
      <c r="P119" s="24"/>
      <c r="Q119" s="23"/>
    </row>
    <row r="120" spans="1:17" s="234" customFormat="1">
      <c r="A120" s="22"/>
      <c r="B120" s="239" t="s">
        <v>120</v>
      </c>
      <c r="C120" s="24" t="s">
        <v>877</v>
      </c>
      <c r="D120" s="24"/>
      <c r="E120" s="24"/>
      <c r="F120" s="25"/>
      <c r="G120" s="23"/>
      <c r="H120" s="23"/>
      <c r="I120" s="24"/>
      <c r="J120" s="26"/>
      <c r="K120" s="26"/>
      <c r="L120" s="25"/>
      <c r="M120" s="25"/>
      <c r="N120" s="24"/>
      <c r="O120" s="23"/>
      <c r="P120" s="24"/>
      <c r="Q120" s="23"/>
    </row>
    <row r="121" spans="1:17" s="234" customFormat="1">
      <c r="A121" s="22"/>
      <c r="B121" s="239"/>
      <c r="C121" s="24" t="s">
        <v>878</v>
      </c>
      <c r="D121" s="24"/>
      <c r="E121" s="24"/>
      <c r="F121" s="25"/>
      <c r="G121" s="23"/>
      <c r="H121" s="23"/>
      <c r="I121" s="24"/>
      <c r="J121" s="26"/>
      <c r="K121" s="26"/>
      <c r="L121" s="25"/>
      <c r="M121" s="25"/>
      <c r="N121" s="24"/>
      <c r="O121" s="23"/>
      <c r="P121" s="24"/>
      <c r="Q121" s="23"/>
    </row>
    <row r="122" spans="1:17" s="234" customFormat="1">
      <c r="A122" s="22"/>
      <c r="B122" s="239" t="s">
        <v>120</v>
      </c>
      <c r="C122" s="24" t="s">
        <v>879</v>
      </c>
      <c r="D122" s="24"/>
      <c r="E122" s="24"/>
      <c r="F122" s="25"/>
      <c r="G122" s="23"/>
      <c r="H122" s="23"/>
      <c r="I122" s="24"/>
      <c r="J122" s="26"/>
      <c r="K122" s="26"/>
      <c r="L122" s="25"/>
      <c r="M122" s="25"/>
      <c r="N122" s="24"/>
      <c r="O122" s="23"/>
      <c r="P122" s="24"/>
      <c r="Q122" s="23"/>
    </row>
    <row r="123" spans="1:17" s="234" customFormat="1">
      <c r="A123" s="22"/>
      <c r="B123" s="239"/>
      <c r="C123" s="24"/>
      <c r="D123" s="24"/>
      <c r="E123" s="24"/>
      <c r="F123" s="25"/>
      <c r="G123" s="23"/>
      <c r="H123" s="23"/>
      <c r="I123" s="24"/>
      <c r="J123" s="26"/>
      <c r="K123" s="26"/>
      <c r="L123" s="25"/>
      <c r="M123" s="25"/>
      <c r="N123" s="24"/>
      <c r="O123" s="23"/>
      <c r="P123" s="24"/>
      <c r="Q123" s="23"/>
    </row>
    <row r="124" spans="1:17" s="234" customFormat="1">
      <c r="A124" s="22"/>
      <c r="C124" s="23" t="s">
        <v>880</v>
      </c>
      <c r="D124" s="24"/>
      <c r="E124" s="24"/>
      <c r="F124" s="25"/>
      <c r="G124" s="23"/>
      <c r="H124" s="23"/>
      <c r="I124" s="24"/>
      <c r="J124" s="26"/>
      <c r="K124" s="26"/>
      <c r="L124" s="25"/>
      <c r="M124" s="25"/>
      <c r="N124" s="24"/>
      <c r="O124" s="23"/>
      <c r="P124" s="24"/>
      <c r="Q124" s="23"/>
    </row>
    <row r="125" spans="1:17" s="234" customFormat="1">
      <c r="A125" s="22"/>
      <c r="C125" s="23" t="s">
        <v>881</v>
      </c>
      <c r="D125" s="24"/>
      <c r="E125" s="24"/>
      <c r="F125" s="25"/>
      <c r="G125" s="23"/>
      <c r="H125" s="23"/>
      <c r="I125" s="24"/>
      <c r="J125" s="26"/>
      <c r="K125" s="26"/>
      <c r="L125" s="25"/>
      <c r="M125" s="25"/>
      <c r="N125" s="24"/>
      <c r="O125" s="23"/>
      <c r="P125" s="24"/>
      <c r="Q125" s="23"/>
    </row>
    <row r="126" spans="1:17" s="234" customFormat="1">
      <c r="A126" s="22"/>
      <c r="C126" s="23" t="s">
        <v>882</v>
      </c>
      <c r="D126" s="24"/>
      <c r="E126" s="24"/>
      <c r="F126" s="25"/>
      <c r="G126" s="23"/>
      <c r="H126" s="23"/>
      <c r="I126" s="24"/>
      <c r="J126" s="26"/>
      <c r="K126" s="26"/>
      <c r="L126" s="25"/>
      <c r="M126" s="25"/>
      <c r="N126" s="24"/>
      <c r="O126" s="23"/>
      <c r="P126" s="24"/>
      <c r="Q126" s="23"/>
    </row>
    <row r="127" spans="1:17" s="234" customFormat="1">
      <c r="A127" s="22"/>
      <c r="C127" s="23"/>
      <c r="D127" s="24"/>
      <c r="E127" s="24"/>
      <c r="F127" s="25"/>
      <c r="G127" s="23"/>
      <c r="H127" s="23"/>
      <c r="I127" s="24"/>
      <c r="J127" s="26"/>
      <c r="K127" s="26"/>
      <c r="L127" s="25"/>
      <c r="M127" s="25"/>
      <c r="N127" s="24"/>
      <c r="O127" s="23"/>
      <c r="P127" s="24"/>
      <c r="Q127" s="23"/>
    </row>
    <row r="128" spans="1:17" s="234" customFormat="1">
      <c r="A128" s="22"/>
      <c r="C128" s="23" t="s">
        <v>884</v>
      </c>
      <c r="D128" s="24"/>
      <c r="E128" s="24"/>
      <c r="F128" s="25"/>
      <c r="G128" s="23"/>
      <c r="H128" s="23"/>
      <c r="I128" s="24"/>
      <c r="J128" s="26"/>
      <c r="K128" s="26"/>
      <c r="L128" s="25"/>
      <c r="M128" s="25"/>
      <c r="N128" s="24"/>
      <c r="O128" s="23"/>
      <c r="P128" s="24"/>
      <c r="Q128" s="23"/>
    </row>
    <row r="129" spans="1:17" s="234" customFormat="1">
      <c r="A129" s="22"/>
      <c r="B129" s="23"/>
      <c r="C129" s="24"/>
      <c r="D129" s="213"/>
      <c r="E129" s="213" t="s">
        <v>855</v>
      </c>
      <c r="F129" s="25"/>
      <c r="G129" s="161" t="s">
        <v>117</v>
      </c>
      <c r="H129" s="23"/>
      <c r="I129" s="213" t="s">
        <v>362</v>
      </c>
      <c r="J129" s="26"/>
      <c r="K129" s="26"/>
      <c r="L129" s="25"/>
      <c r="M129" s="25"/>
      <c r="N129" s="24"/>
      <c r="O129" s="23"/>
      <c r="P129" s="24"/>
      <c r="Q129" s="23"/>
    </row>
    <row r="130" spans="1:17" s="234" customFormat="1">
      <c r="A130" s="22"/>
      <c r="B130" s="23"/>
      <c r="C130" s="24"/>
      <c r="D130" s="213"/>
      <c r="E130" s="213" t="s">
        <v>855</v>
      </c>
      <c r="F130" s="25"/>
      <c r="G130" s="161" t="s">
        <v>126</v>
      </c>
      <c r="H130" s="23"/>
      <c r="I130" s="213" t="s">
        <v>353</v>
      </c>
      <c r="J130" s="26"/>
      <c r="K130" s="26"/>
      <c r="L130" s="25"/>
      <c r="M130" s="25"/>
      <c r="N130" s="24"/>
      <c r="O130" s="23"/>
      <c r="P130" s="24"/>
      <c r="Q130" s="23"/>
    </row>
    <row r="131" spans="1:17" s="234" customFormat="1">
      <c r="A131" s="22"/>
      <c r="B131" s="23"/>
      <c r="C131" s="24"/>
      <c r="D131" s="213"/>
      <c r="E131" s="213" t="s">
        <v>855</v>
      </c>
      <c r="F131" s="25"/>
      <c r="G131" s="161" t="s">
        <v>108</v>
      </c>
      <c r="H131" s="23"/>
      <c r="I131" s="24" t="s">
        <v>476</v>
      </c>
      <c r="J131" s="26"/>
      <c r="K131" s="26"/>
      <c r="L131" s="25"/>
      <c r="M131" s="25"/>
      <c r="N131" s="24"/>
      <c r="O131" s="23"/>
      <c r="P131" s="24"/>
      <c r="Q131" s="23"/>
    </row>
    <row r="132" spans="1:17" s="234" customFormat="1">
      <c r="A132" s="22"/>
      <c r="B132" s="23"/>
      <c r="C132" s="24"/>
      <c r="D132" s="213"/>
      <c r="E132" s="213" t="s">
        <v>855</v>
      </c>
      <c r="F132" s="25"/>
      <c r="G132" s="218" t="s">
        <v>121</v>
      </c>
      <c r="H132" s="23"/>
      <c r="I132" s="24" t="s">
        <v>883</v>
      </c>
      <c r="J132" s="26"/>
      <c r="K132" s="26"/>
      <c r="L132" s="25"/>
      <c r="M132" s="25"/>
      <c r="N132" s="24"/>
      <c r="O132" s="23"/>
      <c r="P132" s="24"/>
      <c r="Q132" s="23"/>
    </row>
    <row r="133" spans="1:17" s="234" customFormat="1">
      <c r="A133" s="22"/>
      <c r="B133" s="23"/>
      <c r="C133" s="24"/>
      <c r="D133" s="24"/>
      <c r="E133" s="24"/>
      <c r="F133" s="25"/>
      <c r="G133" s="23"/>
      <c r="H133" s="23"/>
      <c r="I133" s="24"/>
      <c r="J133" s="26"/>
      <c r="K133" s="26"/>
      <c r="L133" s="25"/>
      <c r="M133" s="25"/>
      <c r="N133" s="24"/>
      <c r="O133" s="23"/>
      <c r="P133" s="24"/>
      <c r="Q133" s="23"/>
    </row>
    <row r="134" spans="1:17" s="234" customFormat="1">
      <c r="A134" s="22"/>
      <c r="B134" s="23"/>
      <c r="C134" s="24"/>
      <c r="D134" s="24"/>
      <c r="E134" s="24"/>
      <c r="F134" s="25"/>
      <c r="G134" s="23"/>
      <c r="H134" s="24"/>
      <c r="J134" s="26"/>
      <c r="K134" s="26"/>
      <c r="L134" s="25"/>
      <c r="M134" s="25"/>
      <c r="N134" s="24"/>
      <c r="O134" s="23"/>
      <c r="P134" s="24"/>
      <c r="Q134" s="23"/>
    </row>
    <row r="135" spans="1:17" s="234" customFormat="1">
      <c r="A135" s="22"/>
      <c r="B135" s="23"/>
      <c r="C135" s="24"/>
      <c r="D135" s="24"/>
      <c r="E135" s="24"/>
      <c r="F135" s="25"/>
      <c r="G135" s="23"/>
      <c r="H135" s="23"/>
      <c r="I135" s="24"/>
      <c r="J135" s="26"/>
      <c r="K135" s="26"/>
      <c r="L135" s="25"/>
      <c r="M135" s="25"/>
      <c r="N135" s="24"/>
      <c r="O135" s="23"/>
      <c r="P135" s="24"/>
      <c r="Q135" s="23"/>
    </row>
    <row r="136" spans="1:17" s="234" customFormat="1">
      <c r="A136" s="22"/>
      <c r="B136" s="23"/>
      <c r="C136" s="24"/>
      <c r="D136" s="24"/>
      <c r="E136" s="24"/>
      <c r="F136" s="25"/>
      <c r="G136" s="23"/>
      <c r="H136" s="23"/>
      <c r="I136" s="24"/>
      <c r="J136" s="26"/>
      <c r="K136" s="26"/>
      <c r="L136" s="25"/>
      <c r="M136" s="25"/>
      <c r="N136" s="24"/>
      <c r="O136" s="23"/>
      <c r="P136" s="24"/>
      <c r="Q136" s="23"/>
    </row>
    <row r="137" spans="1:17" s="234" customFormat="1">
      <c r="A137" s="22"/>
      <c r="B137" s="23"/>
      <c r="C137" s="24"/>
      <c r="D137" s="24"/>
      <c r="E137" s="24"/>
      <c r="F137" s="25"/>
      <c r="G137" s="23"/>
      <c r="H137" s="23"/>
      <c r="I137" s="24"/>
      <c r="J137" s="26"/>
      <c r="K137" s="26"/>
      <c r="L137" s="25"/>
      <c r="M137" s="25"/>
      <c r="N137" s="24"/>
      <c r="O137" s="23"/>
      <c r="P137" s="24"/>
      <c r="Q137" s="23"/>
    </row>
    <row r="138" spans="1:17" s="234" customFormat="1">
      <c r="A138" s="22"/>
      <c r="B138" s="23"/>
      <c r="C138" s="24"/>
      <c r="D138" s="24"/>
      <c r="E138" s="24"/>
      <c r="F138" s="25"/>
      <c r="G138" s="23"/>
      <c r="H138" s="23"/>
      <c r="I138" s="24"/>
      <c r="J138" s="26"/>
      <c r="K138" s="26"/>
      <c r="L138" s="25"/>
      <c r="M138" s="25"/>
      <c r="N138" s="24"/>
      <c r="O138" s="23"/>
      <c r="P138" s="24"/>
      <c r="Q138" s="23"/>
    </row>
    <row r="139" spans="1:17" s="234" customFormat="1">
      <c r="A139" s="22"/>
      <c r="B139" s="23"/>
      <c r="C139" s="24"/>
      <c r="D139" s="24"/>
      <c r="E139" s="24"/>
      <c r="F139" s="25"/>
      <c r="G139" s="23"/>
      <c r="H139" s="23"/>
      <c r="I139" s="24"/>
      <c r="J139" s="26"/>
      <c r="K139" s="26"/>
      <c r="L139" s="25"/>
      <c r="M139" s="25"/>
      <c r="N139" s="24"/>
      <c r="O139" s="23"/>
      <c r="P139" s="24"/>
      <c r="Q139" s="23"/>
    </row>
    <row r="140" spans="1:17" s="234" customFormat="1">
      <c r="A140" s="22"/>
      <c r="B140" s="23"/>
      <c r="C140" s="24"/>
      <c r="D140" s="24"/>
      <c r="E140" s="24"/>
      <c r="F140" s="25"/>
      <c r="G140" s="23"/>
      <c r="H140" s="23"/>
      <c r="I140" s="24"/>
      <c r="J140" s="26"/>
      <c r="K140" s="26"/>
      <c r="L140" s="25"/>
      <c r="M140" s="25"/>
      <c r="N140" s="24"/>
      <c r="O140" s="23"/>
      <c r="P140" s="24"/>
      <c r="Q140" s="23"/>
    </row>
    <row r="141" spans="1:17" s="234" customFormat="1">
      <c r="A141" s="22"/>
      <c r="B141" s="23"/>
      <c r="C141" s="24"/>
      <c r="D141" s="24"/>
      <c r="E141" s="24"/>
      <c r="F141" s="25"/>
      <c r="G141" s="23"/>
      <c r="H141" s="23"/>
      <c r="I141" s="24"/>
      <c r="J141" s="26"/>
      <c r="K141" s="26"/>
      <c r="L141" s="25"/>
      <c r="M141" s="25"/>
      <c r="N141" s="24"/>
      <c r="O141" s="23"/>
      <c r="P141" s="24"/>
      <c r="Q141" s="23"/>
    </row>
    <row r="142" spans="1:17" s="234" customFormat="1">
      <c r="A142" s="22"/>
      <c r="B142" s="23"/>
      <c r="C142" s="24"/>
      <c r="D142" s="24"/>
      <c r="E142" s="24"/>
      <c r="F142" s="25"/>
      <c r="G142" s="23"/>
      <c r="H142" s="23"/>
      <c r="I142" s="24"/>
      <c r="J142" s="26"/>
      <c r="K142" s="26"/>
      <c r="L142" s="25"/>
      <c r="M142" s="25"/>
      <c r="N142" s="24"/>
      <c r="O142" s="23"/>
      <c r="P142" s="24"/>
      <c r="Q142" s="23"/>
    </row>
    <row r="143" spans="1:17" s="251" customFormat="1">
      <c r="A143" s="11" t="s">
        <v>360</v>
      </c>
      <c r="B143" s="20"/>
      <c r="C143" s="13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19"/>
      <c r="P143" s="21"/>
      <c r="Q143" s="21"/>
    </row>
    <row r="144" spans="1:17" s="251" customFormat="1">
      <c r="A144" s="11" t="s">
        <v>361</v>
      </c>
      <c r="B144" s="20"/>
      <c r="C144" s="13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19"/>
      <c r="P144" s="21"/>
      <c r="Q144" s="21"/>
    </row>
    <row r="145" spans="1:19" s="234" customFormat="1" ht="21.75" customHeight="1">
      <c r="A145" s="374" t="s">
        <v>97</v>
      </c>
      <c r="B145" s="374"/>
      <c r="C145" s="374"/>
      <c r="D145" s="374"/>
      <c r="E145" s="374"/>
      <c r="F145" s="374"/>
      <c r="G145" s="374"/>
      <c r="H145" s="374"/>
      <c r="I145" s="374"/>
      <c r="J145" s="374"/>
      <c r="K145" s="374"/>
      <c r="L145" s="374"/>
      <c r="M145" s="374"/>
      <c r="N145" s="374"/>
      <c r="O145" s="374"/>
      <c r="P145" s="374"/>
      <c r="Q145" s="240"/>
    </row>
    <row r="146" spans="1:19" s="234" customFormat="1">
      <c r="A146" s="22"/>
      <c r="B146" s="23"/>
      <c r="C146" s="24"/>
      <c r="D146" s="24"/>
      <c r="E146" s="24"/>
      <c r="F146" s="25"/>
      <c r="G146" s="23"/>
      <c r="H146" s="23"/>
      <c r="I146" s="24"/>
      <c r="J146" s="26"/>
      <c r="K146" s="26"/>
      <c r="L146" s="25"/>
      <c r="M146" s="25"/>
      <c r="N146" s="24"/>
      <c r="O146" s="23"/>
      <c r="P146" s="24"/>
      <c r="Q146" s="23"/>
    </row>
    <row r="147" spans="1:19">
      <c r="A147" s="28" t="s">
        <v>7</v>
      </c>
      <c r="B147" s="29" t="s">
        <v>826</v>
      </c>
      <c r="C147" s="29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1"/>
      <c r="O147" s="31"/>
      <c r="P147" s="31"/>
      <c r="Q147" s="30"/>
    </row>
    <row r="148" spans="1:19">
      <c r="B148" s="32" t="s">
        <v>8</v>
      </c>
      <c r="C148" s="33" t="s">
        <v>827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9" s="189" customFormat="1">
      <c r="A149" s="11"/>
      <c r="B149" s="32"/>
      <c r="C149" s="15" t="s">
        <v>9</v>
      </c>
      <c r="D149" s="186" t="s">
        <v>150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9" s="190" customFormat="1">
      <c r="A150" s="11"/>
      <c r="B150" s="32"/>
      <c r="C150" s="15"/>
      <c r="D150" s="186" t="s">
        <v>151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S150" s="34"/>
    </row>
    <row r="151" spans="1:19" s="190" customFormat="1">
      <c r="A151" s="11"/>
      <c r="B151" s="11"/>
      <c r="C151" s="15" t="s">
        <v>10</v>
      </c>
      <c r="D151" s="34" t="s">
        <v>828</v>
      </c>
      <c r="E151" s="34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9">
      <c r="C152" s="15"/>
      <c r="D152" s="34" t="s">
        <v>829</v>
      </c>
      <c r="E152" s="34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9">
      <c r="C153" s="15" t="s">
        <v>11</v>
      </c>
      <c r="D153" s="34" t="s">
        <v>152</v>
      </c>
      <c r="E153" s="34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9">
      <c r="C154" s="15"/>
      <c r="D154" s="34" t="s">
        <v>153</v>
      </c>
      <c r="E154" s="34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9">
      <c r="C155" s="15" t="s">
        <v>12</v>
      </c>
      <c r="D155" s="34" t="s">
        <v>825</v>
      </c>
      <c r="E155" s="34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9">
      <c r="C156" s="15" t="s">
        <v>13</v>
      </c>
      <c r="D156" s="46" t="s">
        <v>154</v>
      </c>
      <c r="E156" s="46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9">
      <c r="D157" s="36" t="s">
        <v>155</v>
      </c>
      <c r="E157" s="36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9">
      <c r="D158" s="34" t="s">
        <v>156</v>
      </c>
      <c r="E158" s="34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9">
      <c r="D159" s="34" t="s">
        <v>157</v>
      </c>
      <c r="E159" s="34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9" s="251" customFormat="1">
      <c r="A160" s="11"/>
      <c r="B160" s="11"/>
      <c r="C160" s="11"/>
      <c r="D160" s="34" t="s">
        <v>158</v>
      </c>
      <c r="E160" s="34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1:17">
      <c r="C161" s="15" t="s">
        <v>14</v>
      </c>
      <c r="D161" s="34" t="s">
        <v>159</v>
      </c>
      <c r="E161" s="34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1:17">
      <c r="D162" s="34" t="s">
        <v>160</v>
      </c>
      <c r="E162" s="34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1:17" s="251" customFormat="1">
      <c r="A163" s="11"/>
      <c r="B163" s="11"/>
      <c r="C163" s="11"/>
      <c r="D163" s="34" t="s">
        <v>161</v>
      </c>
      <c r="E163" s="34"/>
      <c r="F163" s="31"/>
      <c r="G163" s="31"/>
      <c r="H163" s="31"/>
      <c r="I163" s="31"/>
      <c r="J163" s="31"/>
      <c r="L163" s="229"/>
      <c r="M163" s="31"/>
      <c r="N163" s="31"/>
      <c r="O163" s="31"/>
      <c r="P163" s="31"/>
      <c r="Q163" s="31"/>
    </row>
    <row r="164" spans="1:17">
      <c r="C164" s="15" t="s">
        <v>15</v>
      </c>
      <c r="D164" s="229" t="s">
        <v>174</v>
      </c>
      <c r="E164" s="34"/>
      <c r="F164" s="31"/>
      <c r="G164" s="31"/>
      <c r="H164" s="31"/>
      <c r="I164" s="31"/>
      <c r="J164" s="31"/>
      <c r="K164" s="229"/>
      <c r="L164" s="229"/>
      <c r="M164" s="31"/>
      <c r="N164" s="31"/>
      <c r="O164" s="31"/>
      <c r="P164" s="31"/>
      <c r="Q164" s="31"/>
    </row>
    <row r="165" spans="1:17">
      <c r="C165" s="15" t="s">
        <v>890</v>
      </c>
      <c r="D165" s="34" t="s">
        <v>163</v>
      </c>
      <c r="E165" s="34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s="251" customFormat="1">
      <c r="A166" s="11"/>
      <c r="B166" s="11"/>
      <c r="C166" s="15"/>
      <c r="D166" s="34" t="s">
        <v>164</v>
      </c>
      <c r="E166" s="34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>
      <c r="C167" s="15" t="s">
        <v>891</v>
      </c>
      <c r="D167" s="46" t="s">
        <v>162</v>
      </c>
      <c r="E167" s="46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1:17">
      <c r="B168" s="35" t="s">
        <v>16</v>
      </c>
      <c r="C168" s="36" t="s">
        <v>165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1:17">
      <c r="C169" s="37" t="s">
        <v>166</v>
      </c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>
      <c r="C170" s="25" t="s">
        <v>167</v>
      </c>
      <c r="D170" s="23"/>
      <c r="E170" s="23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1:17" s="245" customFormat="1">
      <c r="A171" s="11"/>
      <c r="B171" s="38" t="s">
        <v>17</v>
      </c>
      <c r="C171" s="11" t="s">
        <v>168</v>
      </c>
      <c r="D171" s="23"/>
      <c r="E171" s="23"/>
      <c r="F171" s="31"/>
      <c r="G171" s="31"/>
      <c r="H171" s="31"/>
      <c r="I171" s="25"/>
      <c r="J171" s="31"/>
      <c r="K171" s="31"/>
      <c r="L171" s="31"/>
      <c r="M171" s="31"/>
      <c r="N171" s="31"/>
      <c r="O171" s="31"/>
      <c r="P171" s="31"/>
      <c r="Q171" s="31"/>
    </row>
    <row r="172" spans="1:17" s="245" customFormat="1">
      <c r="A172" s="11"/>
      <c r="B172" s="11"/>
      <c r="C172" s="11" t="s">
        <v>169</v>
      </c>
      <c r="D172" s="23"/>
      <c r="E172" s="23"/>
      <c r="F172" s="31"/>
      <c r="G172" s="31"/>
      <c r="H172" s="31"/>
      <c r="I172" s="25"/>
      <c r="J172" s="31"/>
      <c r="K172" s="31"/>
      <c r="L172" s="31"/>
      <c r="M172" s="31"/>
      <c r="N172" s="31"/>
      <c r="O172" s="31"/>
      <c r="P172" s="31"/>
      <c r="Q172" s="31"/>
    </row>
    <row r="173" spans="1:17" s="245" customFormat="1">
      <c r="A173" s="11"/>
      <c r="B173" s="11"/>
      <c r="C173" s="15" t="s">
        <v>170</v>
      </c>
      <c r="D173" s="23"/>
      <c r="E173" s="23"/>
      <c r="F173" s="31"/>
      <c r="G173" s="31"/>
      <c r="H173" s="31"/>
      <c r="I173" s="25"/>
      <c r="J173" s="31"/>
      <c r="K173" s="31"/>
      <c r="L173" s="31"/>
      <c r="M173" s="31"/>
      <c r="N173" s="31"/>
      <c r="O173" s="31"/>
      <c r="P173" s="31"/>
      <c r="Q173" s="31"/>
    </row>
    <row r="174" spans="1:17" s="245" customFormat="1" ht="6.75" customHeight="1">
      <c r="A174" s="11"/>
      <c r="B174" s="11"/>
      <c r="C174" s="15"/>
      <c r="D174" s="23"/>
      <c r="E174" s="23"/>
      <c r="F174" s="31"/>
      <c r="G174" s="31"/>
      <c r="H174" s="31"/>
      <c r="I174" s="25"/>
      <c r="J174" s="31"/>
      <c r="K174" s="31"/>
      <c r="L174" s="31"/>
      <c r="M174" s="31"/>
      <c r="N174" s="31"/>
      <c r="O174" s="31"/>
      <c r="P174" s="31"/>
      <c r="Q174" s="31"/>
    </row>
    <row r="175" spans="1:17" s="245" customFormat="1">
      <c r="A175" s="11"/>
      <c r="B175" s="11"/>
      <c r="C175" s="245" t="s">
        <v>131</v>
      </c>
      <c r="D175" s="23"/>
      <c r="E175" s="23"/>
      <c r="F175" s="31"/>
      <c r="G175" s="31"/>
      <c r="H175" s="31"/>
      <c r="I175" s="25"/>
      <c r="J175" s="31"/>
      <c r="K175" s="31"/>
      <c r="L175" s="31"/>
      <c r="M175" s="31"/>
      <c r="N175" s="31"/>
      <c r="O175" s="31"/>
      <c r="P175" s="31"/>
      <c r="Q175" s="31"/>
    </row>
    <row r="176" spans="1:17" s="245" customFormat="1">
      <c r="A176" s="11"/>
      <c r="B176" s="11"/>
      <c r="C176" s="245" t="s">
        <v>130</v>
      </c>
      <c r="D176" s="23"/>
      <c r="E176" s="23"/>
      <c r="F176" s="31"/>
      <c r="G176" s="31"/>
      <c r="H176" s="31"/>
      <c r="I176" s="25"/>
      <c r="J176" s="31"/>
      <c r="K176" s="31"/>
      <c r="L176" s="31"/>
      <c r="M176" s="31"/>
      <c r="N176" s="31"/>
      <c r="O176" s="31"/>
      <c r="P176" s="31"/>
      <c r="Q176" s="31"/>
    </row>
    <row r="177" spans="1:20" s="251" customFormat="1">
      <c r="A177" s="11"/>
      <c r="B177" s="11"/>
      <c r="D177" s="23"/>
      <c r="E177" s="23"/>
      <c r="F177" s="31"/>
      <c r="G177" s="31"/>
      <c r="H177" s="31"/>
      <c r="I177" s="25"/>
      <c r="J177" s="31"/>
      <c r="K177" s="31"/>
      <c r="L177" s="31"/>
      <c r="M177" s="31"/>
      <c r="N177" s="31"/>
      <c r="O177" s="31"/>
      <c r="P177" s="31"/>
      <c r="Q177" s="31"/>
    </row>
    <row r="178" spans="1:20" s="256" customFormat="1">
      <c r="A178" s="11" t="s">
        <v>360</v>
      </c>
      <c r="B178" s="20"/>
      <c r="C178" s="13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19"/>
      <c r="P178" s="21"/>
      <c r="Q178" s="21"/>
    </row>
    <row r="179" spans="1:20" s="256" customFormat="1">
      <c r="A179" s="11" t="s">
        <v>361</v>
      </c>
      <c r="B179" s="20"/>
      <c r="C179" s="13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19"/>
      <c r="P179" s="21"/>
      <c r="Q179" s="21"/>
    </row>
    <row r="180" spans="1:20" s="234" customFormat="1" ht="21.75" customHeight="1">
      <c r="A180" s="374" t="s">
        <v>98</v>
      </c>
      <c r="B180" s="374"/>
      <c r="C180" s="374"/>
      <c r="D180" s="374"/>
      <c r="E180" s="374"/>
      <c r="F180" s="374"/>
      <c r="G180" s="374"/>
      <c r="H180" s="374"/>
      <c r="I180" s="374"/>
      <c r="J180" s="374"/>
      <c r="K180" s="374"/>
      <c r="L180" s="374"/>
      <c r="M180" s="374"/>
      <c r="N180" s="374"/>
      <c r="O180" s="374"/>
      <c r="P180" s="374"/>
      <c r="Q180" s="240"/>
    </row>
    <row r="181" spans="1:20">
      <c r="D181" s="23"/>
      <c r="E181" s="23"/>
      <c r="F181" s="31"/>
      <c r="G181" s="31"/>
      <c r="H181" s="31"/>
      <c r="I181" s="25"/>
      <c r="J181" s="31"/>
      <c r="K181" s="31"/>
      <c r="L181" s="31"/>
      <c r="M181" s="31"/>
      <c r="N181" s="31"/>
      <c r="O181" s="31"/>
      <c r="P181" s="31"/>
      <c r="Q181" s="31"/>
    </row>
    <row r="182" spans="1:20" s="361" customFormat="1">
      <c r="A182" s="11"/>
      <c r="B182" s="39" t="s">
        <v>19</v>
      </c>
      <c r="C182" s="40" t="s">
        <v>558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1:20">
      <c r="C183" s="186" t="s">
        <v>171</v>
      </c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1:20" s="11" customFormat="1">
      <c r="C184" s="25" t="s">
        <v>172</v>
      </c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T184" s="41"/>
    </row>
    <row r="185" spans="1:20">
      <c r="C185" s="25" t="s">
        <v>173</v>
      </c>
      <c r="D185" s="23"/>
      <c r="E185" s="23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1:20">
      <c r="B186" s="42" t="s">
        <v>20</v>
      </c>
      <c r="C186" s="43" t="s">
        <v>175</v>
      </c>
      <c r="D186" s="33"/>
      <c r="E186" s="33"/>
      <c r="F186" s="33"/>
      <c r="G186" s="33"/>
      <c r="H186" s="33"/>
      <c r="L186" s="33"/>
      <c r="M186" s="33"/>
    </row>
    <row r="187" spans="1:20">
      <c r="B187" s="42"/>
      <c r="C187" s="43" t="s">
        <v>176</v>
      </c>
      <c r="D187" s="33"/>
      <c r="E187" s="33"/>
      <c r="F187" s="33"/>
      <c r="G187" s="33"/>
      <c r="H187" s="33"/>
      <c r="L187" s="33"/>
      <c r="M187" s="33"/>
    </row>
    <row r="188" spans="1:20">
      <c r="B188" s="42"/>
      <c r="C188" s="43" t="s">
        <v>177</v>
      </c>
      <c r="D188" s="33"/>
      <c r="E188" s="33"/>
      <c r="F188" s="33"/>
      <c r="G188" s="33"/>
      <c r="H188" s="33"/>
      <c r="L188" s="33"/>
      <c r="M188" s="33"/>
    </row>
    <row r="189" spans="1:20">
      <c r="C189" s="43" t="s">
        <v>178</v>
      </c>
      <c r="F189" s="33"/>
      <c r="G189" s="33"/>
      <c r="H189" s="33"/>
      <c r="L189" s="33"/>
      <c r="M189" s="33"/>
    </row>
    <row r="190" spans="1:20">
      <c r="C190" s="44" t="s">
        <v>179</v>
      </c>
      <c r="D190" s="45"/>
      <c r="E190" s="45"/>
      <c r="F190" s="46"/>
      <c r="G190" s="46"/>
      <c r="H190" s="46"/>
      <c r="I190" s="46"/>
      <c r="J190" s="46"/>
      <c r="K190" s="46"/>
      <c r="L190" s="46"/>
      <c r="M190" s="46"/>
      <c r="N190" s="46"/>
    </row>
    <row r="191" spans="1:20">
      <c r="B191" s="32" t="s">
        <v>21</v>
      </c>
      <c r="C191" s="45" t="s">
        <v>180</v>
      </c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13"/>
    </row>
    <row r="192" spans="1:20">
      <c r="A192" s="32"/>
      <c r="B192" s="13"/>
      <c r="C192" s="45" t="s">
        <v>181</v>
      </c>
      <c r="D192" s="45"/>
      <c r="E192" s="45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13"/>
    </row>
    <row r="193" spans="1:20">
      <c r="A193" s="32"/>
      <c r="B193" s="13"/>
      <c r="C193" s="45" t="s">
        <v>182</v>
      </c>
      <c r="D193" s="45"/>
      <c r="E193" s="45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13"/>
    </row>
    <row r="194" spans="1:20">
      <c r="B194" s="32" t="s">
        <v>22</v>
      </c>
      <c r="C194" s="11" t="s">
        <v>183</v>
      </c>
      <c r="F194" s="46"/>
      <c r="G194" s="46"/>
      <c r="H194" s="46"/>
      <c r="I194" s="47"/>
      <c r="J194" s="47"/>
      <c r="K194" s="47"/>
      <c r="L194" s="47"/>
      <c r="M194" s="47"/>
      <c r="N194" s="47"/>
      <c r="O194" s="48"/>
      <c r="P194" s="48"/>
      <c r="Q194" s="48"/>
    </row>
    <row r="195" spans="1:20">
      <c r="C195" s="115" t="s">
        <v>184</v>
      </c>
      <c r="F195" s="36"/>
      <c r="G195" s="36"/>
      <c r="H195" s="36"/>
      <c r="I195" s="47"/>
      <c r="J195" s="47"/>
      <c r="K195" s="47"/>
      <c r="L195" s="47"/>
      <c r="M195" s="47"/>
      <c r="N195" s="47"/>
      <c r="O195" s="48"/>
      <c r="P195" s="48"/>
      <c r="Q195" s="48"/>
    </row>
    <row r="196" spans="1:20">
      <c r="C196" s="115" t="s">
        <v>185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8"/>
      <c r="P196" s="48"/>
      <c r="Q196" s="48"/>
    </row>
    <row r="197" spans="1:20">
      <c r="B197" s="32" t="s">
        <v>23</v>
      </c>
      <c r="C197" s="49" t="s">
        <v>186</v>
      </c>
      <c r="D197" s="46"/>
      <c r="E197" s="46"/>
      <c r="F197" s="47"/>
      <c r="G197" s="47"/>
      <c r="H197" s="47"/>
      <c r="I197" s="47"/>
      <c r="J197" s="47"/>
      <c r="K197" s="47"/>
      <c r="L197" s="47"/>
      <c r="M197" s="47"/>
      <c r="N197" s="47"/>
      <c r="O197" s="48"/>
      <c r="P197" s="48"/>
      <c r="Q197" s="48"/>
    </row>
    <row r="198" spans="1:20">
      <c r="B198" s="13"/>
      <c r="C198" s="50" t="s">
        <v>187</v>
      </c>
      <c r="F198" s="47"/>
      <c r="G198" s="47"/>
      <c r="H198" s="47"/>
      <c r="I198" s="47"/>
      <c r="J198" s="47"/>
      <c r="K198" s="47"/>
      <c r="L198" s="47"/>
      <c r="M198" s="47"/>
      <c r="N198" s="47"/>
      <c r="O198" s="48"/>
      <c r="P198" s="48"/>
      <c r="Q198" s="48"/>
    </row>
    <row r="199" spans="1:20" s="11" customFormat="1">
      <c r="C199" s="25" t="s">
        <v>188</v>
      </c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T199" s="41"/>
    </row>
    <row r="200" spans="1:20">
      <c r="B200" s="48"/>
      <c r="C200" s="50" t="s">
        <v>189</v>
      </c>
      <c r="F200" s="47"/>
      <c r="G200" s="47"/>
      <c r="H200" s="47"/>
      <c r="I200" s="47"/>
      <c r="J200" s="47"/>
      <c r="K200" s="47"/>
      <c r="L200" s="47"/>
      <c r="M200" s="47"/>
      <c r="N200" s="47"/>
      <c r="O200" s="48"/>
      <c r="P200" s="48"/>
      <c r="Q200" s="48"/>
    </row>
    <row r="201" spans="1:20" s="11" customFormat="1">
      <c r="C201" s="25" t="s">
        <v>190</v>
      </c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T201" s="41"/>
    </row>
    <row r="202" spans="1:20">
      <c r="A202" s="51"/>
      <c r="B202" s="48"/>
      <c r="C202" s="52" t="s">
        <v>191</v>
      </c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33"/>
      <c r="Q202" s="36"/>
    </row>
    <row r="203" spans="1:20">
      <c r="A203" s="51"/>
      <c r="B203" s="48"/>
      <c r="C203" s="52" t="s">
        <v>192</v>
      </c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33"/>
      <c r="Q203" s="36"/>
    </row>
    <row r="204" spans="1:20" s="11" customFormat="1">
      <c r="C204" s="25" t="s">
        <v>193</v>
      </c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T204" s="41"/>
    </row>
    <row r="205" spans="1:20">
      <c r="A205" s="51"/>
      <c r="B205" s="13"/>
      <c r="C205" s="52" t="s">
        <v>194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33"/>
      <c r="Q205" s="36"/>
    </row>
    <row r="206" spans="1:20">
      <c r="A206" s="51"/>
      <c r="B206" s="13"/>
      <c r="C206" s="52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33"/>
      <c r="P206" s="44"/>
      <c r="Q206" s="36"/>
    </row>
    <row r="207" spans="1:20">
      <c r="A207" s="51"/>
      <c r="B207" s="46"/>
      <c r="C207" s="52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6"/>
      <c r="P207" s="44"/>
      <c r="Q207" s="43"/>
    </row>
    <row r="208" spans="1:20">
      <c r="A208" s="51"/>
      <c r="B208" s="46"/>
      <c r="C208" s="52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6"/>
      <c r="P208" s="44"/>
      <c r="Q208" s="45"/>
    </row>
    <row r="209" spans="1:17">
      <c r="A209" s="51"/>
      <c r="B209" s="46"/>
      <c r="C209" s="52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6"/>
      <c r="P209" s="44"/>
      <c r="Q209" s="45"/>
    </row>
    <row r="210" spans="1:17">
      <c r="A210" s="51"/>
      <c r="B210" s="46"/>
      <c r="C210" s="52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6"/>
      <c r="P210" s="44"/>
      <c r="Q210" s="45"/>
    </row>
    <row r="211" spans="1:17">
      <c r="A211" s="51"/>
      <c r="B211" s="46"/>
      <c r="C211" s="52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6"/>
      <c r="P211" s="44"/>
      <c r="Q211" s="45"/>
    </row>
    <row r="212" spans="1:17">
      <c r="A212" s="51"/>
      <c r="B212" s="46"/>
      <c r="C212" s="52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6"/>
      <c r="P212" s="44"/>
      <c r="Q212" s="45"/>
    </row>
    <row r="213" spans="1:17" s="251" customFormat="1">
      <c r="A213" s="11" t="s">
        <v>360</v>
      </c>
      <c r="B213" s="20"/>
      <c r="C213" s="13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19"/>
      <c r="P213" s="21"/>
      <c r="Q213" s="21"/>
    </row>
    <row r="214" spans="1:17" s="251" customFormat="1">
      <c r="A214" s="11" t="s">
        <v>361</v>
      </c>
      <c r="B214" s="20"/>
      <c r="C214" s="13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19"/>
      <c r="P214" s="21"/>
      <c r="Q214" s="21"/>
    </row>
    <row r="215" spans="1:17" ht="21.75" customHeight="1">
      <c r="A215" s="374" t="s">
        <v>124</v>
      </c>
      <c r="B215" s="374"/>
      <c r="C215" s="374"/>
      <c r="D215" s="374"/>
      <c r="E215" s="374"/>
      <c r="F215" s="374"/>
      <c r="G215" s="374"/>
      <c r="H215" s="374"/>
      <c r="I215" s="374"/>
      <c r="J215" s="374"/>
      <c r="K215" s="374"/>
      <c r="L215" s="374"/>
      <c r="M215" s="374"/>
      <c r="N215" s="374"/>
      <c r="O215" s="374"/>
      <c r="P215" s="374"/>
      <c r="Q215" s="240"/>
    </row>
    <row r="216" spans="1:17" s="245" customFormat="1" ht="21.75" customHeight="1">
      <c r="A216" s="244"/>
      <c r="B216" s="244"/>
      <c r="C216" s="244"/>
      <c r="D216" s="244"/>
      <c r="E216" s="244"/>
      <c r="F216" s="244"/>
      <c r="G216" s="244"/>
      <c r="H216" s="244"/>
      <c r="I216" s="244"/>
      <c r="J216" s="244"/>
      <c r="K216" s="244"/>
      <c r="L216" s="244"/>
      <c r="M216" s="244"/>
      <c r="N216" s="244"/>
      <c r="O216" s="244"/>
      <c r="P216" s="244"/>
      <c r="Q216" s="240"/>
    </row>
    <row r="217" spans="1:17">
      <c r="A217" s="51"/>
      <c r="B217" s="46"/>
      <c r="C217" s="18" t="s">
        <v>195</v>
      </c>
      <c r="D217" s="44"/>
      <c r="E217" s="44"/>
      <c r="F217" s="36"/>
      <c r="G217" s="33"/>
      <c r="H217" s="33"/>
      <c r="I217" s="33"/>
      <c r="J217" s="33"/>
      <c r="K217" s="33"/>
      <c r="O217" s="46"/>
      <c r="P217" s="44"/>
      <c r="Q217" s="45"/>
    </row>
    <row r="218" spans="1:17">
      <c r="A218" s="51"/>
      <c r="B218" s="46"/>
      <c r="C218" s="18" t="s">
        <v>196</v>
      </c>
      <c r="D218" s="44"/>
      <c r="E218" s="44"/>
      <c r="F218" s="36"/>
      <c r="G218" s="33"/>
      <c r="H218" s="33"/>
      <c r="I218" s="33"/>
      <c r="J218" s="33"/>
      <c r="K218" s="33"/>
      <c r="O218" s="46"/>
      <c r="P218" s="44"/>
      <c r="Q218" s="45"/>
    </row>
    <row r="219" spans="1:17">
      <c r="A219" s="44"/>
      <c r="B219" s="46"/>
      <c r="C219" s="18" t="s">
        <v>197</v>
      </c>
      <c r="D219" s="44"/>
      <c r="E219" s="44"/>
      <c r="F219" s="36"/>
      <c r="G219" s="33"/>
      <c r="H219" s="33"/>
      <c r="I219" s="33"/>
      <c r="J219" s="33"/>
      <c r="K219" s="33"/>
      <c r="O219" s="46"/>
      <c r="P219" s="44"/>
    </row>
    <row r="220" spans="1:17">
      <c r="A220" s="51"/>
      <c r="B220" s="46"/>
      <c r="C220" s="44" t="s">
        <v>198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6"/>
      <c r="P220" s="44"/>
      <c r="Q220" s="45"/>
    </row>
    <row r="221" spans="1:17">
      <c r="A221" s="44"/>
      <c r="B221" s="46"/>
      <c r="C221" s="18"/>
      <c r="D221" s="44"/>
      <c r="E221" s="44"/>
      <c r="F221" s="36"/>
      <c r="G221" s="33"/>
      <c r="H221" s="33"/>
      <c r="I221" s="33"/>
      <c r="J221" s="33"/>
      <c r="K221" s="33"/>
      <c r="O221" s="46"/>
      <c r="P221" s="44"/>
    </row>
    <row r="222" spans="1:17">
      <c r="A222" s="53"/>
      <c r="B222" s="13"/>
      <c r="F222" s="44"/>
      <c r="G222" s="115" t="s">
        <v>199</v>
      </c>
      <c r="H222" s="46"/>
      <c r="I222" s="44"/>
      <c r="J222" s="44"/>
      <c r="K222" s="46"/>
      <c r="L222" s="44"/>
      <c r="M222" s="46"/>
      <c r="N222" s="258" t="s">
        <v>206</v>
      </c>
    </row>
    <row r="223" spans="1:17">
      <c r="A223" s="53"/>
      <c r="B223" s="13"/>
      <c r="F223" s="44"/>
      <c r="G223" s="115" t="s">
        <v>200</v>
      </c>
      <c r="H223" s="46"/>
      <c r="I223" s="44"/>
      <c r="J223" s="44"/>
      <c r="K223" s="46"/>
      <c r="L223" s="44"/>
      <c r="M223" s="46"/>
      <c r="N223" s="258" t="s">
        <v>207</v>
      </c>
    </row>
    <row r="224" spans="1:17">
      <c r="A224" s="53"/>
      <c r="B224" s="13"/>
      <c r="F224" s="44"/>
      <c r="G224" s="115" t="s">
        <v>201</v>
      </c>
      <c r="H224" s="46"/>
      <c r="I224" s="44"/>
      <c r="J224" s="44"/>
      <c r="K224" s="46"/>
      <c r="L224" s="44"/>
      <c r="M224" s="46"/>
      <c r="N224" s="258" t="s">
        <v>208</v>
      </c>
    </row>
    <row r="225" spans="1:27">
      <c r="A225" s="53"/>
      <c r="B225" s="46"/>
      <c r="F225" s="44"/>
      <c r="G225" s="115" t="s">
        <v>202</v>
      </c>
      <c r="H225" s="46"/>
      <c r="I225" s="44"/>
      <c r="J225" s="44"/>
      <c r="K225" s="46"/>
      <c r="L225" s="44"/>
      <c r="M225" s="46"/>
      <c r="N225" s="258" t="s">
        <v>209</v>
      </c>
      <c r="O225" s="46"/>
      <c r="P225" s="46"/>
      <c r="Q225" s="43"/>
    </row>
    <row r="226" spans="1:27">
      <c r="A226" s="53"/>
      <c r="B226" s="46"/>
      <c r="F226" s="44"/>
      <c r="G226" s="115" t="s">
        <v>203</v>
      </c>
      <c r="H226" s="46"/>
      <c r="I226" s="44"/>
      <c r="J226" s="44"/>
      <c r="K226" s="46"/>
      <c r="L226" s="44"/>
      <c r="M226" s="46"/>
      <c r="N226" s="258" t="s">
        <v>208</v>
      </c>
      <c r="O226" s="46"/>
      <c r="P226" s="46"/>
      <c r="Q226" s="43"/>
    </row>
    <row r="227" spans="1:27">
      <c r="A227" s="53"/>
      <c r="B227" s="46"/>
      <c r="F227" s="44"/>
      <c r="G227" s="115" t="s">
        <v>204</v>
      </c>
      <c r="H227" s="46"/>
      <c r="I227" s="44"/>
      <c r="J227" s="44"/>
      <c r="K227" s="46"/>
      <c r="L227" s="44"/>
      <c r="M227" s="46"/>
      <c r="N227" s="258" t="s">
        <v>208</v>
      </c>
      <c r="O227" s="46"/>
      <c r="P227" s="46"/>
      <c r="Q227" s="43"/>
    </row>
    <row r="228" spans="1:27">
      <c r="A228" s="53"/>
      <c r="B228" s="46"/>
      <c r="F228" s="44"/>
      <c r="G228" s="115" t="s">
        <v>205</v>
      </c>
      <c r="H228" s="46"/>
      <c r="I228" s="44"/>
      <c r="J228" s="44"/>
      <c r="K228" s="46"/>
      <c r="L228" s="44"/>
      <c r="M228" s="46"/>
      <c r="N228" s="258" t="s">
        <v>210</v>
      </c>
      <c r="O228" s="46"/>
      <c r="P228" s="46"/>
      <c r="Q228" s="43"/>
    </row>
    <row r="229" spans="1:27">
      <c r="A229" s="53"/>
      <c r="B229" s="46"/>
      <c r="C229" s="18"/>
      <c r="D229" s="44"/>
      <c r="E229" s="18" t="s">
        <v>211</v>
      </c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3"/>
    </row>
    <row r="230" spans="1:27">
      <c r="A230" s="10"/>
      <c r="B230" s="54" t="s">
        <v>25</v>
      </c>
      <c r="C230" s="46" t="s">
        <v>212</v>
      </c>
      <c r="E230" s="30"/>
      <c r="F230" s="30"/>
      <c r="G230" s="30"/>
      <c r="H230" s="30"/>
      <c r="I230" s="30"/>
      <c r="J230" s="30"/>
      <c r="K230" s="30"/>
      <c r="L230" s="30"/>
      <c r="M230" s="30"/>
      <c r="N230" s="31"/>
      <c r="O230" s="31"/>
      <c r="P230" s="31"/>
      <c r="Q230" s="30"/>
    </row>
    <row r="231" spans="1:27">
      <c r="A231" s="53"/>
      <c r="B231" s="54"/>
      <c r="C231" s="46" t="s">
        <v>213</v>
      </c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</row>
    <row r="232" spans="1:27">
      <c r="A232" s="56"/>
      <c r="B232" s="54"/>
      <c r="C232" s="46" t="s">
        <v>214</v>
      </c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</row>
    <row r="233" spans="1:27" s="13" customFormat="1">
      <c r="A233" s="56"/>
      <c r="B233" s="54"/>
      <c r="C233" s="46" t="s">
        <v>215</v>
      </c>
      <c r="D233" s="11"/>
      <c r="E233" s="11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T233" s="57"/>
      <c r="U233" s="11"/>
      <c r="V233" s="11"/>
      <c r="W233" s="12"/>
      <c r="X233" s="12"/>
      <c r="Y233" s="22"/>
      <c r="Z233" s="27"/>
      <c r="AA233" s="22"/>
    </row>
    <row r="234" spans="1:27">
      <c r="A234" s="53"/>
      <c r="B234" s="54"/>
      <c r="C234" s="11" t="s">
        <v>26</v>
      </c>
      <c r="D234" s="11" t="s">
        <v>216</v>
      </c>
      <c r="E234" s="46"/>
      <c r="F234" s="46"/>
      <c r="G234" s="33"/>
      <c r="H234" s="33"/>
      <c r="I234" s="33"/>
      <c r="J234" s="33"/>
      <c r="K234" s="33"/>
      <c r="O234" s="33"/>
    </row>
    <row r="235" spans="1:27">
      <c r="A235" s="53"/>
      <c r="B235" s="46"/>
      <c r="C235" s="13"/>
      <c r="D235" s="11" t="s">
        <v>217</v>
      </c>
      <c r="E235" s="46"/>
      <c r="F235" s="46"/>
      <c r="G235" s="33"/>
      <c r="H235" s="33"/>
      <c r="I235" s="33"/>
      <c r="J235" s="33"/>
      <c r="K235" s="33"/>
      <c r="O235" s="33"/>
    </row>
    <row r="236" spans="1:27">
      <c r="A236" s="58"/>
      <c r="B236" s="54"/>
      <c r="C236" s="46" t="s">
        <v>27</v>
      </c>
      <c r="D236" s="46" t="s">
        <v>218</v>
      </c>
      <c r="E236" s="46"/>
      <c r="F236" s="46"/>
      <c r="G236" s="33"/>
      <c r="H236" s="33"/>
      <c r="I236" s="33"/>
      <c r="J236" s="33"/>
      <c r="K236" s="33"/>
      <c r="O236" s="33"/>
    </row>
    <row r="237" spans="1:27">
      <c r="A237" s="32"/>
      <c r="B237" s="46"/>
      <c r="D237" s="46" t="s">
        <v>219</v>
      </c>
      <c r="E237" s="46"/>
      <c r="F237" s="46"/>
      <c r="G237" s="33"/>
      <c r="H237" s="33"/>
      <c r="I237" s="33"/>
      <c r="J237" s="33"/>
      <c r="K237" s="33"/>
      <c r="O237" s="33"/>
    </row>
    <row r="238" spans="1:27" s="13" customFormat="1">
      <c r="A238" s="56"/>
      <c r="B238" s="54"/>
      <c r="C238" s="46"/>
      <c r="D238" s="11" t="s">
        <v>220</v>
      </c>
      <c r="E238" s="11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T238" s="57"/>
      <c r="U238" s="11"/>
      <c r="V238" s="11"/>
      <c r="W238" s="12"/>
      <c r="X238" s="12"/>
      <c r="Y238" s="22"/>
      <c r="Z238" s="27"/>
      <c r="AA238" s="22"/>
    </row>
    <row r="239" spans="1:27">
      <c r="A239" s="56"/>
      <c r="C239" s="46" t="s">
        <v>221</v>
      </c>
      <c r="E239" s="50"/>
      <c r="F239" s="50"/>
      <c r="G239" s="33"/>
      <c r="H239" s="33"/>
      <c r="I239" s="33"/>
      <c r="J239" s="33"/>
      <c r="K239" s="33"/>
      <c r="O239" s="33"/>
    </row>
    <row r="240" spans="1:27">
      <c r="B240" s="15" t="s">
        <v>28</v>
      </c>
      <c r="C240" s="11" t="s">
        <v>223</v>
      </c>
      <c r="D240" s="50"/>
      <c r="E240" s="50"/>
      <c r="F240" s="47"/>
      <c r="G240" s="47"/>
      <c r="H240" s="47"/>
      <c r="I240" s="47"/>
      <c r="J240" s="47"/>
      <c r="K240" s="47"/>
      <c r="L240" s="47"/>
      <c r="M240" s="47"/>
      <c r="N240" s="47"/>
      <c r="O240" s="48"/>
      <c r="P240" s="48"/>
      <c r="Q240" s="48"/>
    </row>
    <row r="241" spans="1:17">
      <c r="C241" s="11" t="s">
        <v>224</v>
      </c>
      <c r="D241" s="50"/>
      <c r="F241" s="47"/>
      <c r="G241" s="47"/>
      <c r="H241" s="47"/>
      <c r="I241" s="47"/>
      <c r="J241" s="47"/>
      <c r="K241" s="47"/>
      <c r="L241" s="47"/>
      <c r="M241" s="47"/>
      <c r="N241" s="47"/>
      <c r="O241" s="48"/>
      <c r="P241" s="48"/>
      <c r="Q241" s="48"/>
    </row>
    <row r="242" spans="1:17">
      <c r="C242" s="11" t="s">
        <v>225</v>
      </c>
      <c r="D242" s="50"/>
      <c r="F242" s="47"/>
      <c r="G242" s="47"/>
      <c r="H242" s="47"/>
      <c r="I242" s="47"/>
      <c r="J242" s="47"/>
      <c r="K242" s="47"/>
      <c r="L242" s="47"/>
      <c r="M242" s="47"/>
      <c r="N242" s="47"/>
      <c r="O242" s="48"/>
      <c r="P242" s="48"/>
      <c r="Q242" s="48"/>
    </row>
    <row r="243" spans="1:17" s="361" customFormat="1">
      <c r="A243" s="11"/>
      <c r="B243" s="11"/>
      <c r="C243" s="11"/>
      <c r="D243" s="50"/>
      <c r="E243" s="11"/>
      <c r="F243" s="47"/>
      <c r="G243" s="47"/>
      <c r="H243" s="47"/>
      <c r="I243" s="47"/>
      <c r="J243" s="47"/>
      <c r="K243" s="47"/>
      <c r="L243" s="47"/>
      <c r="M243" s="47"/>
      <c r="N243" s="47"/>
      <c r="O243" s="48"/>
      <c r="P243" s="48"/>
      <c r="Q243" s="48"/>
    </row>
    <row r="244" spans="1:17" s="361" customFormat="1">
      <c r="A244" s="11"/>
      <c r="B244" s="11"/>
      <c r="C244" s="11"/>
      <c r="D244" s="50"/>
      <c r="E244" s="11"/>
      <c r="F244" s="47"/>
      <c r="G244" s="47"/>
      <c r="H244" s="47"/>
      <c r="I244" s="47"/>
      <c r="J244" s="47"/>
      <c r="K244" s="47"/>
      <c r="L244" s="47"/>
      <c r="M244" s="47"/>
      <c r="N244" s="47"/>
      <c r="O244" s="48"/>
      <c r="P244" s="48"/>
      <c r="Q244" s="48"/>
    </row>
    <row r="245" spans="1:17" s="361" customFormat="1">
      <c r="A245" s="11"/>
      <c r="B245" s="11"/>
      <c r="C245" s="11"/>
      <c r="D245" s="50"/>
      <c r="E245" s="11"/>
      <c r="F245" s="47"/>
      <c r="G245" s="47"/>
      <c r="H245" s="47"/>
      <c r="I245" s="47"/>
      <c r="J245" s="47"/>
      <c r="K245" s="47"/>
      <c r="L245" s="47"/>
      <c r="M245" s="47"/>
      <c r="N245" s="47"/>
      <c r="O245" s="48"/>
      <c r="P245" s="48"/>
      <c r="Q245" s="48"/>
    </row>
    <row r="246" spans="1:17">
      <c r="D246" s="50"/>
      <c r="F246" s="47"/>
      <c r="G246" s="47"/>
      <c r="H246" s="47"/>
      <c r="I246" s="47"/>
      <c r="J246" s="47"/>
      <c r="K246" s="47"/>
      <c r="L246" s="47"/>
      <c r="M246" s="47"/>
      <c r="N246" s="47"/>
      <c r="O246" s="48"/>
      <c r="P246" s="48"/>
      <c r="Q246" s="48"/>
    </row>
    <row r="247" spans="1:17" s="251" customFormat="1">
      <c r="A247" s="11" t="s">
        <v>360</v>
      </c>
      <c r="B247" s="20"/>
      <c r="C247" s="13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19"/>
      <c r="P247" s="21"/>
      <c r="Q247" s="21"/>
    </row>
    <row r="248" spans="1:17" s="251" customFormat="1">
      <c r="A248" s="11" t="s">
        <v>361</v>
      </c>
      <c r="B248" s="20"/>
      <c r="C248" s="13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19"/>
      <c r="P248" s="21"/>
      <c r="Q248" s="21"/>
    </row>
    <row r="249" spans="1:17">
      <c r="A249" s="374" t="s">
        <v>125</v>
      </c>
      <c r="B249" s="374"/>
      <c r="C249" s="374"/>
      <c r="D249" s="374"/>
      <c r="E249" s="374"/>
      <c r="F249" s="374"/>
      <c r="G249" s="374"/>
      <c r="H249" s="374"/>
      <c r="I249" s="374"/>
      <c r="J249" s="374"/>
      <c r="K249" s="374"/>
      <c r="L249" s="374"/>
      <c r="M249" s="374"/>
      <c r="N249" s="374"/>
      <c r="O249" s="374"/>
      <c r="P249" s="374"/>
      <c r="Q249" s="240"/>
    </row>
    <row r="250" spans="1:17">
      <c r="A250" s="51"/>
      <c r="B250" s="46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6"/>
      <c r="P250" s="44"/>
      <c r="Q250" s="45"/>
    </row>
    <row r="251" spans="1:17" s="251" customFormat="1">
      <c r="A251" s="51"/>
      <c r="B251" s="46"/>
      <c r="C251" s="44" t="s">
        <v>226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6"/>
      <c r="P251" s="44"/>
      <c r="Q251" s="45"/>
    </row>
    <row r="252" spans="1:17" s="251" customFormat="1">
      <c r="A252" s="51"/>
      <c r="B252" s="46"/>
      <c r="C252" s="44" t="s">
        <v>227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6"/>
      <c r="P252" s="44"/>
      <c r="Q252" s="45"/>
    </row>
    <row r="253" spans="1:17" s="251" customFormat="1">
      <c r="A253" s="51"/>
      <c r="B253" s="46"/>
      <c r="C253" s="44" t="s">
        <v>228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6"/>
      <c r="P253" s="44"/>
      <c r="Q253" s="45"/>
    </row>
    <row r="254" spans="1:17" s="251" customFormat="1">
      <c r="A254" s="51"/>
      <c r="B254" s="46"/>
      <c r="C254" s="44" t="s">
        <v>229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6"/>
      <c r="P254" s="44"/>
      <c r="Q254" s="45"/>
    </row>
    <row r="255" spans="1:17" s="251" customFormat="1">
      <c r="A255" s="51"/>
      <c r="B255" s="46"/>
      <c r="C255" s="44" t="s">
        <v>230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6"/>
      <c r="P255" s="44"/>
      <c r="Q255" s="45"/>
    </row>
    <row r="256" spans="1:17">
      <c r="B256" s="60" t="s">
        <v>222</v>
      </c>
      <c r="C256" s="61" t="s">
        <v>231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8"/>
      <c r="P256" s="48"/>
      <c r="Q256" s="48"/>
    </row>
    <row r="257" spans="1:17">
      <c r="A257" s="56"/>
      <c r="B257" s="60"/>
      <c r="C257" s="61" t="s">
        <v>232</v>
      </c>
    </row>
    <row r="258" spans="1:17">
      <c r="A258" s="56"/>
      <c r="B258" s="60"/>
      <c r="C258" s="52" t="s">
        <v>233</v>
      </c>
    </row>
    <row r="259" spans="1:17">
      <c r="A259" s="56"/>
      <c r="B259" s="60"/>
      <c r="C259" s="52" t="s">
        <v>234</v>
      </c>
    </row>
    <row r="260" spans="1:17">
      <c r="A260" s="56"/>
      <c r="B260" s="60"/>
      <c r="C260" s="52" t="s">
        <v>235</v>
      </c>
    </row>
    <row r="261" spans="1:17">
      <c r="A261" s="56"/>
      <c r="B261" s="60"/>
      <c r="C261" s="52" t="s">
        <v>236</v>
      </c>
    </row>
    <row r="262" spans="1:17">
      <c r="C262" s="52" t="s">
        <v>237</v>
      </c>
      <c r="D262" s="44"/>
      <c r="E262" s="44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</row>
    <row r="263" spans="1:17">
      <c r="B263" s="44"/>
      <c r="C263" s="52" t="s">
        <v>238</v>
      </c>
      <c r="H263" s="12"/>
      <c r="I263" s="50"/>
      <c r="J263" s="50"/>
      <c r="K263" s="50"/>
      <c r="L263" s="50"/>
      <c r="M263" s="50"/>
      <c r="N263" s="50"/>
      <c r="O263" s="50"/>
      <c r="P263" s="50"/>
      <c r="Q263" s="50"/>
    </row>
    <row r="264" spans="1:17">
      <c r="C264" s="11" t="s">
        <v>239</v>
      </c>
      <c r="D264" s="50"/>
      <c r="F264" s="47"/>
      <c r="G264" s="47"/>
      <c r="H264" s="47"/>
      <c r="I264" s="47"/>
      <c r="J264" s="47"/>
      <c r="K264" s="47"/>
      <c r="L264" s="47"/>
      <c r="M264" s="47"/>
      <c r="N264" s="47"/>
      <c r="O264" s="48"/>
      <c r="P264" s="48"/>
      <c r="Q264" s="48"/>
    </row>
    <row r="265" spans="1:17">
      <c r="B265" s="44"/>
      <c r="C265" s="61" t="s">
        <v>240</v>
      </c>
      <c r="H265" s="50"/>
      <c r="I265" s="50"/>
      <c r="J265" s="50"/>
      <c r="K265" s="50"/>
      <c r="L265" s="50"/>
      <c r="M265" s="50"/>
      <c r="N265" s="50"/>
      <c r="O265" s="50"/>
      <c r="P265" s="50"/>
      <c r="Q265" s="50"/>
    </row>
    <row r="266" spans="1:17">
      <c r="B266" s="44"/>
      <c r="C266" s="61" t="s">
        <v>241</v>
      </c>
      <c r="H266" s="50"/>
      <c r="I266" s="50"/>
      <c r="J266" s="50"/>
      <c r="K266" s="50"/>
      <c r="L266" s="50"/>
      <c r="M266" s="50"/>
      <c r="N266" s="50"/>
      <c r="O266" s="50"/>
      <c r="P266" s="50"/>
      <c r="Q266" s="50"/>
    </row>
    <row r="267" spans="1:17">
      <c r="A267" s="56"/>
      <c r="C267" s="61" t="s">
        <v>242</v>
      </c>
      <c r="D267" s="50"/>
      <c r="E267" s="50"/>
      <c r="F267" s="50"/>
      <c r="G267" s="33"/>
      <c r="H267" s="33"/>
      <c r="I267" s="33"/>
      <c r="J267" s="33"/>
      <c r="K267" s="33"/>
      <c r="O267" s="33"/>
    </row>
    <row r="268" spans="1:17">
      <c r="A268" s="56"/>
      <c r="C268" s="61" t="s">
        <v>243</v>
      </c>
      <c r="D268" s="50"/>
      <c r="E268" s="50"/>
      <c r="F268" s="50"/>
      <c r="G268" s="33"/>
      <c r="H268" s="33"/>
      <c r="I268" s="33"/>
      <c r="J268" s="33"/>
      <c r="K268" s="33"/>
      <c r="O268" s="33"/>
    </row>
    <row r="269" spans="1:17">
      <c r="A269" s="56"/>
      <c r="C269" s="61" t="s">
        <v>244</v>
      </c>
      <c r="D269" s="50"/>
      <c r="E269" s="50"/>
      <c r="F269" s="50"/>
      <c r="G269" s="33"/>
      <c r="H269" s="33"/>
      <c r="I269" s="33"/>
      <c r="J269" s="33"/>
      <c r="K269" s="33"/>
      <c r="O269" s="33"/>
    </row>
    <row r="270" spans="1:17">
      <c r="A270" s="58"/>
      <c r="B270" s="186"/>
      <c r="C270" s="12" t="s">
        <v>245</v>
      </c>
      <c r="F270" s="50"/>
      <c r="G270" s="50"/>
      <c r="H270" s="50"/>
    </row>
    <row r="271" spans="1:17" s="251" customFormat="1">
      <c r="A271" s="58"/>
      <c r="B271" s="62" t="s">
        <v>30</v>
      </c>
      <c r="C271" s="12" t="s">
        <v>246</v>
      </c>
      <c r="D271" s="11"/>
      <c r="E271" s="11"/>
      <c r="F271" s="50"/>
      <c r="G271" s="50"/>
      <c r="H271" s="50"/>
      <c r="I271" s="11"/>
      <c r="J271" s="11"/>
      <c r="K271" s="11"/>
      <c r="L271" s="11"/>
      <c r="M271" s="11"/>
      <c r="N271" s="11"/>
      <c r="O271" s="11"/>
      <c r="P271" s="11"/>
      <c r="Q271" s="11"/>
    </row>
    <row r="272" spans="1:17">
      <c r="A272" s="51"/>
      <c r="B272" s="44"/>
      <c r="C272" s="12" t="s">
        <v>247</v>
      </c>
      <c r="D272" s="44"/>
      <c r="E272" s="44"/>
      <c r="F272" s="63"/>
      <c r="G272" s="63"/>
      <c r="H272" s="63"/>
    </row>
    <row r="273" spans="1:17">
      <c r="C273" s="44" t="s">
        <v>912</v>
      </c>
      <c r="D273" s="11" t="s">
        <v>248</v>
      </c>
      <c r="F273" s="50"/>
      <c r="G273" s="12"/>
      <c r="H273" s="27"/>
    </row>
    <row r="274" spans="1:17">
      <c r="D274" s="44" t="s">
        <v>249</v>
      </c>
      <c r="E274" s="44"/>
      <c r="F274" s="12"/>
      <c r="G274" s="50"/>
      <c r="H274" s="27"/>
    </row>
    <row r="275" spans="1:17">
      <c r="B275" s="48"/>
      <c r="D275" s="44" t="s">
        <v>250</v>
      </c>
      <c r="E275" s="44"/>
      <c r="F275" s="44"/>
      <c r="G275" s="50"/>
      <c r="H275" s="47"/>
      <c r="I275" s="47"/>
      <c r="J275" s="47"/>
      <c r="K275" s="47"/>
      <c r="L275" s="47"/>
      <c r="M275" s="47"/>
      <c r="N275" s="47"/>
      <c r="O275" s="48"/>
      <c r="P275" s="48"/>
      <c r="Q275" s="48"/>
    </row>
    <row r="276" spans="1:17">
      <c r="A276" s="56"/>
      <c r="B276" s="44"/>
      <c r="C276" s="12" t="s">
        <v>913</v>
      </c>
      <c r="D276" s="44" t="s">
        <v>251</v>
      </c>
      <c r="E276" s="44"/>
      <c r="F276" s="27"/>
      <c r="G276" s="27"/>
      <c r="H276" s="27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1:17">
      <c r="A277" s="56"/>
      <c r="B277" s="44"/>
      <c r="C277" s="12"/>
      <c r="D277" s="12" t="s">
        <v>252</v>
      </c>
      <c r="E277" s="12"/>
      <c r="F277" s="27"/>
      <c r="G277" s="27"/>
      <c r="H277" s="27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1:17">
      <c r="A278" s="56"/>
      <c r="B278" s="44"/>
      <c r="D278" s="12" t="s">
        <v>253</v>
      </c>
      <c r="E278" s="12"/>
      <c r="F278" s="27"/>
      <c r="G278" s="27"/>
      <c r="H278" s="27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1:17">
      <c r="B279" s="48"/>
      <c r="D279" s="12" t="s">
        <v>254</v>
      </c>
      <c r="E279" s="12"/>
      <c r="F279" s="47"/>
      <c r="G279" s="47"/>
      <c r="H279" s="47"/>
      <c r="I279" s="47"/>
      <c r="J279" s="47"/>
      <c r="K279" s="47"/>
      <c r="L279" s="47"/>
      <c r="M279" s="47"/>
      <c r="N279" s="47"/>
      <c r="O279" s="48"/>
      <c r="P279" s="48"/>
      <c r="Q279" s="48"/>
    </row>
    <row r="280" spans="1:17" s="251" customFormat="1">
      <c r="A280" s="11"/>
      <c r="B280" s="48"/>
      <c r="C280" s="11"/>
      <c r="D280" s="12"/>
      <c r="E280" s="12"/>
      <c r="F280" s="47"/>
      <c r="G280" s="47"/>
      <c r="H280" s="47"/>
      <c r="I280" s="47"/>
      <c r="J280" s="47"/>
      <c r="K280" s="47"/>
      <c r="L280" s="47"/>
      <c r="M280" s="47"/>
      <c r="N280" s="47"/>
      <c r="O280" s="48"/>
      <c r="P280" s="48"/>
      <c r="Q280" s="48"/>
    </row>
    <row r="281" spans="1:17" s="251" customFormat="1">
      <c r="A281" s="11" t="s">
        <v>360</v>
      </c>
      <c r="B281" s="20"/>
      <c r="C281" s="13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19"/>
      <c r="P281" s="21"/>
      <c r="Q281" s="21"/>
    </row>
    <row r="282" spans="1:17" s="251" customFormat="1">
      <c r="A282" s="11" t="s">
        <v>361</v>
      </c>
      <c r="B282" s="20"/>
      <c r="C282" s="13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19"/>
      <c r="P282" s="21"/>
      <c r="Q282" s="21"/>
    </row>
    <row r="283" spans="1:17" ht="21.75" customHeight="1">
      <c r="A283" s="374" t="s">
        <v>3</v>
      </c>
      <c r="B283" s="374"/>
      <c r="C283" s="374"/>
      <c r="D283" s="374"/>
      <c r="E283" s="374"/>
      <c r="F283" s="374"/>
      <c r="G283" s="374"/>
      <c r="H283" s="374"/>
      <c r="I283" s="374"/>
      <c r="J283" s="374"/>
      <c r="K283" s="374"/>
      <c r="L283" s="374"/>
      <c r="M283" s="374"/>
      <c r="N283" s="374"/>
      <c r="O283" s="374"/>
      <c r="P283" s="374"/>
      <c r="Q283" s="240"/>
    </row>
    <row r="284" spans="1:17">
      <c r="D284" s="23"/>
      <c r="E284" s="23"/>
      <c r="F284" s="31"/>
      <c r="G284" s="31"/>
      <c r="H284" s="31"/>
      <c r="I284" s="25"/>
      <c r="J284" s="31"/>
      <c r="K284" s="31"/>
      <c r="L284" s="31"/>
      <c r="M284" s="31"/>
      <c r="N284" s="31"/>
      <c r="O284" s="31"/>
      <c r="P284" s="31"/>
      <c r="Q284" s="31"/>
    </row>
    <row r="285" spans="1:17">
      <c r="B285" s="48"/>
      <c r="C285" s="11" t="s">
        <v>255</v>
      </c>
      <c r="D285" s="44"/>
      <c r="E285" s="44"/>
      <c r="F285" s="44"/>
      <c r="G285" s="50"/>
      <c r="H285" s="47"/>
      <c r="I285" s="47"/>
      <c r="J285" s="47"/>
      <c r="K285" s="47"/>
      <c r="L285" s="47"/>
      <c r="M285" s="47"/>
      <c r="N285" s="47"/>
      <c r="O285" s="48"/>
      <c r="P285" s="48"/>
      <c r="Q285" s="48"/>
    </row>
    <row r="286" spans="1:17">
      <c r="B286" s="44"/>
      <c r="C286" s="64" t="s">
        <v>256</v>
      </c>
      <c r="E286" s="12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</row>
    <row r="287" spans="1:17">
      <c r="C287" s="12" t="s">
        <v>257</v>
      </c>
      <c r="E287" s="12"/>
      <c r="F287" s="50"/>
      <c r="G287" s="33"/>
      <c r="H287" s="33"/>
      <c r="I287" s="33"/>
      <c r="J287" s="33"/>
      <c r="K287" s="33"/>
      <c r="O287" s="33"/>
    </row>
    <row r="288" spans="1:17">
      <c r="B288" s="48"/>
      <c r="C288" s="12" t="s">
        <v>258</v>
      </c>
      <c r="F288" s="47"/>
      <c r="G288" s="47"/>
      <c r="H288" s="47"/>
      <c r="I288" s="47"/>
      <c r="J288" s="47"/>
      <c r="K288" s="47"/>
      <c r="L288" s="47"/>
      <c r="M288" s="47"/>
      <c r="N288" s="47"/>
      <c r="O288" s="48"/>
      <c r="P288" s="48"/>
      <c r="Q288" s="48"/>
    </row>
    <row r="289" spans="1:17">
      <c r="B289" s="52"/>
      <c r="C289" s="12" t="s">
        <v>259</v>
      </c>
      <c r="F289" s="50"/>
      <c r="G289" s="33"/>
      <c r="H289" s="33"/>
      <c r="I289" s="33"/>
      <c r="J289" s="33"/>
      <c r="K289" s="33"/>
      <c r="O289" s="33"/>
    </row>
    <row r="290" spans="1:17">
      <c r="B290" s="48"/>
      <c r="C290" s="11" t="s">
        <v>260</v>
      </c>
      <c r="D290" s="44"/>
      <c r="E290" s="44"/>
      <c r="F290" s="44"/>
      <c r="G290" s="50"/>
      <c r="H290" s="47"/>
      <c r="I290" s="47"/>
      <c r="J290" s="47"/>
      <c r="K290" s="47"/>
      <c r="L290" s="47"/>
      <c r="M290" s="47"/>
      <c r="N290" s="47"/>
      <c r="O290" s="48"/>
      <c r="P290" s="48"/>
      <c r="Q290" s="48"/>
    </row>
    <row r="291" spans="1:17" s="251" customFormat="1" ht="6" customHeight="1">
      <c r="A291" s="11"/>
      <c r="B291" s="48"/>
      <c r="C291" s="11"/>
      <c r="D291" s="44"/>
      <c r="E291" s="44"/>
      <c r="F291" s="44"/>
      <c r="G291" s="50"/>
      <c r="H291" s="47"/>
      <c r="I291" s="47"/>
      <c r="J291" s="47"/>
      <c r="K291" s="47"/>
      <c r="L291" s="47"/>
      <c r="M291" s="47"/>
      <c r="N291" s="47"/>
      <c r="O291" s="48"/>
      <c r="P291" s="48"/>
      <c r="Q291" s="48"/>
    </row>
    <row r="292" spans="1:17">
      <c r="A292" s="51"/>
      <c r="B292" s="44"/>
      <c r="C292" s="12" t="s">
        <v>261</v>
      </c>
      <c r="D292" s="44"/>
      <c r="E292" s="44"/>
      <c r="F292" s="44"/>
      <c r="G292" s="44"/>
      <c r="H292" s="44"/>
      <c r="I292" s="27"/>
      <c r="J292" s="27"/>
      <c r="K292" s="27"/>
      <c r="L292" s="27"/>
      <c r="M292" s="27"/>
      <c r="N292" s="27"/>
      <c r="O292" s="63"/>
      <c r="P292" s="44"/>
      <c r="Q292" s="44"/>
    </row>
    <row r="293" spans="1:17">
      <c r="A293" s="51"/>
      <c r="B293" s="44"/>
      <c r="C293" s="12" t="s">
        <v>262</v>
      </c>
      <c r="D293" s="44"/>
      <c r="E293" s="44"/>
      <c r="F293" s="44"/>
      <c r="G293" s="44"/>
      <c r="H293" s="44"/>
      <c r="I293" s="27"/>
      <c r="J293" s="27"/>
      <c r="K293" s="27"/>
      <c r="L293" s="27"/>
      <c r="M293" s="27"/>
      <c r="N293" s="27"/>
      <c r="O293" s="63"/>
      <c r="P293" s="44"/>
      <c r="Q293" s="44"/>
    </row>
    <row r="294" spans="1:17">
      <c r="A294" s="58"/>
      <c r="B294" s="65" t="s">
        <v>31</v>
      </c>
      <c r="C294" s="44" t="s">
        <v>263</v>
      </c>
      <c r="D294" s="44"/>
      <c r="E294" s="44"/>
      <c r="F294" s="44"/>
      <c r="G294" s="44"/>
      <c r="H294" s="50"/>
      <c r="I294" s="50"/>
      <c r="J294" s="61"/>
      <c r="K294" s="61"/>
      <c r="L294" s="61"/>
      <c r="M294" s="61"/>
      <c r="N294" s="61"/>
      <c r="O294" s="61"/>
      <c r="P294" s="50"/>
      <c r="Q294" s="61"/>
    </row>
    <row r="295" spans="1:17">
      <c r="A295" s="12"/>
      <c r="B295" s="44"/>
      <c r="C295" s="44" t="s">
        <v>264</v>
      </c>
      <c r="D295" s="44"/>
      <c r="E295" s="44"/>
      <c r="F295" s="44"/>
      <c r="G295" s="44"/>
      <c r="H295" s="50"/>
      <c r="I295" s="50"/>
      <c r="J295" s="61"/>
      <c r="K295" s="61"/>
      <c r="L295" s="61"/>
      <c r="M295" s="61"/>
      <c r="N295" s="61"/>
      <c r="O295" s="61"/>
      <c r="P295" s="50"/>
      <c r="Q295" s="61"/>
    </row>
    <row r="296" spans="1:17">
      <c r="A296" s="12"/>
      <c r="B296" s="44"/>
      <c r="C296" s="44" t="s">
        <v>265</v>
      </c>
      <c r="D296" s="44"/>
      <c r="E296" s="44"/>
      <c r="F296" s="44"/>
      <c r="G296" s="44"/>
      <c r="H296" s="50"/>
      <c r="I296" s="50"/>
      <c r="J296" s="61"/>
      <c r="K296" s="61"/>
      <c r="L296" s="61"/>
      <c r="M296" s="61"/>
      <c r="N296" s="61"/>
      <c r="O296" s="61"/>
      <c r="P296" s="50"/>
      <c r="Q296" s="61"/>
    </row>
    <row r="297" spans="1:17" s="251" customFormat="1">
      <c r="A297" s="12"/>
      <c r="B297" s="44"/>
      <c r="C297" s="44" t="s">
        <v>266</v>
      </c>
      <c r="D297" s="44"/>
      <c r="E297" s="44"/>
      <c r="F297" s="44"/>
      <c r="G297" s="44"/>
      <c r="H297" s="50"/>
      <c r="I297" s="50"/>
      <c r="J297" s="61"/>
      <c r="K297" s="61"/>
      <c r="L297" s="61"/>
      <c r="M297" s="61"/>
      <c r="N297" s="61"/>
      <c r="O297" s="61"/>
      <c r="P297" s="50"/>
      <c r="Q297" s="61"/>
    </row>
    <row r="298" spans="1:17" s="251" customFormat="1">
      <c r="A298" s="12"/>
      <c r="B298" s="44"/>
      <c r="C298" s="44" t="s">
        <v>267</v>
      </c>
      <c r="D298" s="44"/>
      <c r="E298" s="44"/>
      <c r="F298" s="44"/>
      <c r="G298" s="44"/>
      <c r="H298" s="50"/>
      <c r="I298" s="50"/>
      <c r="J298" s="61"/>
      <c r="K298" s="61"/>
      <c r="L298" s="61"/>
      <c r="M298" s="61"/>
      <c r="N298" s="61"/>
      <c r="O298" s="61"/>
      <c r="P298" s="50"/>
      <c r="Q298" s="61"/>
    </row>
    <row r="299" spans="1:17">
      <c r="A299" s="12"/>
      <c r="B299" s="66" t="s">
        <v>33</v>
      </c>
      <c r="C299" s="13" t="s">
        <v>268</v>
      </c>
      <c r="D299" s="13"/>
      <c r="E299" s="13"/>
      <c r="F299" s="50"/>
      <c r="G299" s="50"/>
      <c r="H299" s="50"/>
      <c r="I299" s="50"/>
      <c r="J299" s="61"/>
      <c r="K299" s="61"/>
      <c r="L299" s="61"/>
      <c r="M299" s="61"/>
      <c r="N299" s="61"/>
      <c r="O299" s="61"/>
      <c r="P299" s="50"/>
      <c r="Q299" s="61"/>
    </row>
    <row r="300" spans="1:17">
      <c r="A300" s="12"/>
      <c r="B300" s="13"/>
      <c r="C300" s="13" t="s">
        <v>269</v>
      </c>
      <c r="D300" s="13"/>
      <c r="E300" s="13"/>
      <c r="F300" s="50"/>
      <c r="G300" s="50"/>
      <c r="H300" s="50"/>
      <c r="I300" s="50"/>
      <c r="J300" s="61"/>
      <c r="K300" s="61"/>
      <c r="L300" s="61"/>
      <c r="M300" s="61"/>
      <c r="N300" s="61"/>
      <c r="O300" s="61"/>
      <c r="P300" s="50"/>
      <c r="Q300" s="61"/>
    </row>
    <row r="301" spans="1:17">
      <c r="A301" s="56"/>
      <c r="B301" s="13"/>
      <c r="C301" s="13" t="s">
        <v>270</v>
      </c>
      <c r="D301" s="13"/>
      <c r="E301" s="13"/>
      <c r="F301" s="50"/>
      <c r="G301" s="50"/>
    </row>
    <row r="302" spans="1:17">
      <c r="A302" s="56"/>
      <c r="B302" s="13"/>
      <c r="C302" s="13" t="s">
        <v>271</v>
      </c>
      <c r="D302" s="13"/>
      <c r="E302" s="13"/>
      <c r="F302" s="50"/>
      <c r="G302" s="50"/>
    </row>
    <row r="303" spans="1:17">
      <c r="A303" s="56"/>
      <c r="B303" s="66" t="s">
        <v>34</v>
      </c>
      <c r="C303" s="67" t="s">
        <v>272</v>
      </c>
      <c r="D303" s="68"/>
      <c r="E303" s="68"/>
      <c r="F303" s="50"/>
      <c r="G303" s="50"/>
    </row>
    <row r="304" spans="1:17">
      <c r="A304" s="56"/>
      <c r="B304" s="66"/>
      <c r="C304" s="67" t="s">
        <v>273</v>
      </c>
      <c r="D304" s="68"/>
      <c r="E304" s="68"/>
      <c r="F304" s="50"/>
      <c r="G304" s="50"/>
    </row>
    <row r="305" spans="1:17">
      <c r="A305" s="56"/>
      <c r="B305" s="66"/>
      <c r="C305" s="67" t="s">
        <v>274</v>
      </c>
      <c r="D305" s="68"/>
      <c r="E305" s="68"/>
      <c r="F305" s="50"/>
      <c r="G305" s="50"/>
    </row>
    <row r="306" spans="1:17">
      <c r="A306" s="56"/>
      <c r="B306" s="66"/>
      <c r="C306" s="67" t="s">
        <v>275</v>
      </c>
      <c r="D306" s="68"/>
      <c r="E306" s="68"/>
      <c r="F306" s="50"/>
      <c r="G306" s="50"/>
    </row>
    <row r="307" spans="1:17">
      <c r="A307" s="55"/>
      <c r="B307" s="14" t="s">
        <v>35</v>
      </c>
      <c r="C307" s="13" t="s">
        <v>276</v>
      </c>
      <c r="D307" s="52"/>
      <c r="E307" s="52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</row>
    <row r="308" spans="1:17">
      <c r="A308" s="55"/>
      <c r="B308" s="14"/>
      <c r="C308" s="14" t="s">
        <v>915</v>
      </c>
      <c r="D308" s="52" t="s">
        <v>277</v>
      </c>
      <c r="E308" s="52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</row>
    <row r="309" spans="1:17">
      <c r="A309" s="55"/>
      <c r="B309" s="14"/>
      <c r="C309" s="13"/>
      <c r="D309" s="52" t="s">
        <v>278</v>
      </c>
      <c r="E309" s="52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</row>
    <row r="310" spans="1:17">
      <c r="A310" s="55"/>
      <c r="B310" s="14"/>
      <c r="C310" s="13"/>
      <c r="D310" s="52" t="s">
        <v>279</v>
      </c>
      <c r="E310" s="52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</row>
    <row r="311" spans="1:17">
      <c r="A311" s="55"/>
      <c r="B311" s="14"/>
      <c r="C311" s="13"/>
      <c r="D311" s="52" t="s">
        <v>280</v>
      </c>
      <c r="E311" s="52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</row>
    <row r="312" spans="1:17">
      <c r="A312" s="55"/>
      <c r="B312" s="14"/>
      <c r="C312" s="13"/>
      <c r="D312" s="52" t="s">
        <v>281</v>
      </c>
      <c r="E312" s="52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</row>
    <row r="313" spans="1:17">
      <c r="A313" s="55"/>
      <c r="B313" s="14"/>
      <c r="C313" s="13"/>
      <c r="D313" s="52"/>
      <c r="E313" s="52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</row>
    <row r="314" spans="1:17">
      <c r="A314" s="56"/>
      <c r="B314" s="66"/>
      <c r="C314" s="67"/>
      <c r="D314" s="68"/>
      <c r="E314" s="68"/>
      <c r="F314" s="50"/>
      <c r="G314" s="50"/>
    </row>
    <row r="315" spans="1:17" s="251" customFormat="1">
      <c r="A315" s="11" t="s">
        <v>360</v>
      </c>
      <c r="B315" s="20"/>
      <c r="C315" s="13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19"/>
      <c r="P315" s="21"/>
      <c r="Q315" s="21"/>
    </row>
    <row r="316" spans="1:17" s="251" customFormat="1">
      <c r="A316" s="11" t="s">
        <v>361</v>
      </c>
      <c r="B316" s="20"/>
      <c r="C316" s="13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19"/>
      <c r="P316" s="21"/>
      <c r="Q316" s="21"/>
    </row>
    <row r="317" spans="1:17">
      <c r="A317" s="374" t="s">
        <v>4</v>
      </c>
      <c r="B317" s="374"/>
      <c r="C317" s="374"/>
      <c r="D317" s="374"/>
      <c r="E317" s="374"/>
      <c r="F317" s="374"/>
      <c r="G317" s="374"/>
      <c r="H317" s="374"/>
      <c r="I317" s="374"/>
      <c r="J317" s="374"/>
      <c r="K317" s="374"/>
      <c r="L317" s="374"/>
      <c r="M317" s="374"/>
      <c r="N317" s="374"/>
      <c r="O317" s="374"/>
      <c r="P317" s="374"/>
      <c r="Q317" s="240"/>
    </row>
    <row r="318" spans="1:17" ht="21.75" customHeight="1">
      <c r="A318" s="185"/>
      <c r="B318" s="185"/>
      <c r="C318" s="185"/>
      <c r="D318" s="185"/>
      <c r="E318" s="185"/>
      <c r="F318" s="185"/>
      <c r="G318" s="185"/>
      <c r="H318" s="185"/>
      <c r="I318" s="185"/>
      <c r="J318" s="185"/>
      <c r="K318" s="185"/>
      <c r="L318" s="185"/>
      <c r="M318" s="185"/>
      <c r="N318" s="185"/>
      <c r="O318" s="185"/>
      <c r="P318" s="185"/>
      <c r="Q318" s="185"/>
    </row>
    <row r="319" spans="1:17">
      <c r="A319" s="55"/>
      <c r="B319" s="14"/>
      <c r="C319" s="14" t="s">
        <v>914</v>
      </c>
      <c r="D319" s="52" t="s">
        <v>282</v>
      </c>
      <c r="E319" s="52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</row>
    <row r="320" spans="1:17">
      <c r="A320" s="55"/>
      <c r="B320" s="13"/>
      <c r="D320" s="13" t="s">
        <v>283</v>
      </c>
      <c r="E320" s="13"/>
      <c r="F320" s="13"/>
      <c r="G320" s="46"/>
      <c r="H320" s="46"/>
      <c r="I320" s="46"/>
      <c r="J320" s="46"/>
      <c r="K320" s="46"/>
      <c r="L320" s="46"/>
      <c r="M320" s="46"/>
      <c r="N320" s="46"/>
      <c r="O320" s="46"/>
      <c r="P320" s="46"/>
    </row>
    <row r="321" spans="1:17">
      <c r="A321" s="55"/>
      <c r="B321" s="13"/>
      <c r="D321" s="69" t="s">
        <v>284</v>
      </c>
      <c r="E321" s="69"/>
      <c r="F321" s="52"/>
      <c r="G321" s="46"/>
      <c r="H321" s="46"/>
      <c r="I321" s="46"/>
      <c r="J321" s="46"/>
      <c r="K321" s="46"/>
      <c r="L321" s="46"/>
      <c r="M321" s="46"/>
      <c r="N321" s="46"/>
      <c r="O321" s="46"/>
      <c r="P321" s="46"/>
    </row>
    <row r="322" spans="1:17">
      <c r="A322" s="55"/>
      <c r="B322" s="13"/>
      <c r="D322" s="13" t="s">
        <v>285</v>
      </c>
      <c r="E322" s="13"/>
      <c r="F322" s="52"/>
      <c r="G322" s="46"/>
      <c r="H322" s="46"/>
      <c r="I322" s="46"/>
      <c r="J322" s="46"/>
      <c r="K322" s="46"/>
      <c r="L322" s="46"/>
      <c r="M322" s="46"/>
      <c r="N322" s="46"/>
      <c r="O322" s="46"/>
      <c r="P322" s="46"/>
    </row>
    <row r="323" spans="1:17">
      <c r="A323" s="55"/>
      <c r="B323" s="13"/>
      <c r="C323" s="13"/>
      <c r="D323" s="13" t="s">
        <v>286</v>
      </c>
      <c r="E323" s="13"/>
      <c r="F323" s="69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</row>
    <row r="324" spans="1:17">
      <c r="A324" s="55"/>
      <c r="B324" s="44"/>
      <c r="C324" s="44"/>
      <c r="D324" s="13" t="s">
        <v>287</v>
      </c>
      <c r="E324" s="13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</row>
    <row r="325" spans="1:17">
      <c r="A325" s="33"/>
      <c r="D325" s="13" t="s">
        <v>288</v>
      </c>
      <c r="E325" s="1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1:17">
      <c r="A326" s="33"/>
      <c r="D326" s="13" t="s">
        <v>289</v>
      </c>
      <c r="E326" s="13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</row>
    <row r="327" spans="1:17">
      <c r="A327" s="55"/>
      <c r="B327" s="54"/>
      <c r="C327" s="46"/>
      <c r="D327" s="11" t="s">
        <v>290</v>
      </c>
    </row>
    <row r="328" spans="1:17">
      <c r="A328" s="62"/>
      <c r="C328" s="46"/>
      <c r="D328" s="11" t="s">
        <v>291</v>
      </c>
    </row>
    <row r="329" spans="1:17">
      <c r="A329" s="55"/>
      <c r="B329" s="54" t="s">
        <v>36</v>
      </c>
      <c r="C329" s="46" t="s">
        <v>292</v>
      </c>
    </row>
    <row r="330" spans="1:17">
      <c r="A330" s="62"/>
      <c r="C330" s="46" t="s">
        <v>293</v>
      </c>
    </row>
    <row r="331" spans="1:17">
      <c r="A331" s="55"/>
      <c r="C331" s="46" t="s">
        <v>294</v>
      </c>
    </row>
    <row r="332" spans="1:17">
      <c r="A332" s="13"/>
      <c r="B332" s="14" t="s">
        <v>39</v>
      </c>
      <c r="C332" s="13" t="s">
        <v>295</v>
      </c>
      <c r="D332" s="52"/>
      <c r="E332" s="52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1:17">
      <c r="A333" s="13"/>
      <c r="B333" s="13"/>
      <c r="C333" s="13" t="s">
        <v>296</v>
      </c>
      <c r="D333" s="13"/>
      <c r="E333" s="13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</row>
    <row r="334" spans="1:17">
      <c r="A334" s="13"/>
      <c r="B334" s="13"/>
      <c r="C334" s="13" t="s">
        <v>297</v>
      </c>
      <c r="D334" s="13"/>
      <c r="E334" s="13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</row>
    <row r="335" spans="1:17">
      <c r="A335" s="13"/>
      <c r="B335" s="13"/>
      <c r="C335" s="13" t="s">
        <v>298</v>
      </c>
      <c r="D335" s="13"/>
      <c r="E335" s="13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</row>
    <row r="336" spans="1:17">
      <c r="A336" s="13"/>
      <c r="B336" s="13"/>
      <c r="C336" s="44" t="s">
        <v>299</v>
      </c>
      <c r="D336" s="44"/>
      <c r="E336" s="44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</row>
    <row r="337" spans="1:17">
      <c r="A337" s="13"/>
      <c r="B337" s="13"/>
      <c r="C337" s="44" t="s">
        <v>300</v>
      </c>
      <c r="D337" s="44"/>
      <c r="E337" s="44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</row>
    <row r="338" spans="1:17">
      <c r="A338" s="115"/>
      <c r="B338" s="364" t="s">
        <v>38</v>
      </c>
      <c r="C338" s="23" t="s">
        <v>301</v>
      </c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3"/>
      <c r="Q338" s="23"/>
    </row>
    <row r="339" spans="1:17">
      <c r="A339" s="115"/>
      <c r="B339" s="23"/>
      <c r="C339" s="25" t="s">
        <v>923</v>
      </c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3"/>
      <c r="Q339" s="23"/>
    </row>
    <row r="340" spans="1:17">
      <c r="A340" s="115"/>
      <c r="B340" s="70"/>
      <c r="C340" s="25" t="s">
        <v>921</v>
      </c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3"/>
      <c r="Q340" s="23"/>
    </row>
    <row r="341" spans="1:17">
      <c r="A341" s="55"/>
      <c r="C341" s="46" t="s">
        <v>922</v>
      </c>
    </row>
    <row r="342" spans="1:17">
      <c r="A342" s="13"/>
      <c r="B342" s="71"/>
      <c r="C342" s="13" t="s">
        <v>919</v>
      </c>
      <c r="D342" s="52"/>
      <c r="E342" s="52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1:17">
      <c r="A343" s="13"/>
      <c r="B343" s="71"/>
      <c r="C343" s="13" t="s">
        <v>920</v>
      </c>
      <c r="D343" s="52"/>
      <c r="E343" s="52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</row>
    <row r="344" spans="1:17">
      <c r="C344" s="44"/>
      <c r="D344" s="44"/>
      <c r="E344" s="44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</row>
    <row r="345" spans="1:17" s="191" customFormat="1">
      <c r="A345" s="11"/>
      <c r="B345" s="11"/>
      <c r="C345" s="44"/>
      <c r="D345" s="44"/>
      <c r="E345" s="44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</row>
    <row r="346" spans="1:17" s="256" customFormat="1">
      <c r="A346" s="11"/>
      <c r="B346" s="11"/>
      <c r="C346" s="44"/>
      <c r="D346" s="44"/>
      <c r="E346" s="44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</row>
    <row r="347" spans="1:17">
      <c r="C347" s="44"/>
      <c r="D347" s="44"/>
      <c r="E347" s="44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</row>
    <row r="348" spans="1:17">
      <c r="C348" s="44"/>
      <c r="D348" s="44"/>
      <c r="E348" s="44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</row>
    <row r="349" spans="1:17" s="251" customFormat="1">
      <c r="A349" s="11" t="s">
        <v>360</v>
      </c>
      <c r="B349" s="20"/>
      <c r="C349" s="13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19"/>
      <c r="P349" s="21"/>
      <c r="Q349" s="21"/>
    </row>
    <row r="350" spans="1:17" s="251" customFormat="1">
      <c r="A350" s="11" t="s">
        <v>361</v>
      </c>
      <c r="B350" s="20"/>
      <c r="C350" s="13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19"/>
      <c r="P350" s="21"/>
      <c r="Q350" s="21"/>
    </row>
    <row r="351" spans="1:17" ht="21.75" customHeight="1">
      <c r="A351" s="374" t="s">
        <v>5</v>
      </c>
      <c r="B351" s="374"/>
      <c r="C351" s="374"/>
      <c r="D351" s="374"/>
      <c r="E351" s="374"/>
      <c r="F351" s="374"/>
      <c r="G351" s="374"/>
      <c r="H351" s="374"/>
      <c r="I351" s="374"/>
      <c r="J351" s="374"/>
      <c r="K351" s="374"/>
      <c r="L351" s="374"/>
      <c r="M351" s="374"/>
      <c r="N351" s="374"/>
      <c r="O351" s="374"/>
      <c r="P351" s="374"/>
      <c r="Q351" s="240"/>
    </row>
    <row r="352" spans="1:17">
      <c r="A352" s="51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</row>
    <row r="353" spans="1:19">
      <c r="A353" s="72" t="s">
        <v>40</v>
      </c>
      <c r="B353" s="73" t="s">
        <v>302</v>
      </c>
      <c r="C353" s="73"/>
      <c r="D353" s="17"/>
      <c r="E353" s="17"/>
      <c r="F353" s="74"/>
      <c r="G353" s="74"/>
      <c r="H353" s="74"/>
      <c r="I353" s="74"/>
      <c r="J353" s="74"/>
      <c r="K353" s="74"/>
      <c r="L353" s="74"/>
      <c r="M353" s="74"/>
      <c r="N353" s="75"/>
      <c r="O353" s="75"/>
      <c r="P353" s="75"/>
      <c r="Q353" s="74"/>
    </row>
    <row r="354" spans="1:19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24"/>
      <c r="O354" s="24"/>
      <c r="P354" s="76" t="s">
        <v>420</v>
      </c>
      <c r="Q354" s="24"/>
    </row>
    <row r="355" spans="1:19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77" t="s">
        <v>462</v>
      </c>
      <c r="O355" s="24"/>
      <c r="P355" s="77" t="s">
        <v>463</v>
      </c>
      <c r="Q355" s="24"/>
    </row>
    <row r="356" spans="1:19">
      <c r="B356" s="78" t="s">
        <v>303</v>
      </c>
      <c r="D356" s="13"/>
      <c r="E356" s="13"/>
      <c r="F356" s="78"/>
      <c r="G356" s="44"/>
      <c r="H356" s="44"/>
      <c r="I356" s="12"/>
      <c r="J356" s="12"/>
      <c r="K356" s="12"/>
      <c r="L356" s="12"/>
      <c r="M356" s="12"/>
      <c r="N356" s="79">
        <v>120424.25</v>
      </c>
      <c r="O356" s="80"/>
      <c r="P356" s="79">
        <v>12698.5</v>
      </c>
    </row>
    <row r="357" spans="1:19">
      <c r="B357" s="78" t="s">
        <v>304</v>
      </c>
      <c r="D357" s="13"/>
      <c r="E357" s="13"/>
      <c r="F357" s="78"/>
      <c r="G357" s="44"/>
      <c r="H357" s="44"/>
      <c r="I357" s="12"/>
      <c r="J357" s="12"/>
      <c r="K357" s="12"/>
      <c r="L357" s="12"/>
      <c r="M357" s="12"/>
      <c r="N357" s="79">
        <v>88598.98000000001</v>
      </c>
      <c r="O357" s="80"/>
      <c r="P357" s="79">
        <v>3875554.7899999996</v>
      </c>
    </row>
    <row r="358" spans="1:19">
      <c r="A358" s="55"/>
      <c r="B358" s="78" t="s">
        <v>305</v>
      </c>
      <c r="D358" s="13"/>
      <c r="E358" s="13"/>
      <c r="F358" s="78"/>
      <c r="G358" s="44"/>
      <c r="H358" s="44"/>
      <c r="I358" s="12"/>
      <c r="J358" s="12"/>
      <c r="K358" s="12"/>
      <c r="L358" s="12"/>
      <c r="M358" s="12"/>
      <c r="N358" s="79">
        <v>413638544.16000003</v>
      </c>
      <c r="O358" s="80"/>
      <c r="P358" s="79">
        <v>55231169.980000004</v>
      </c>
    </row>
    <row r="359" spans="1:19">
      <c r="A359" s="81"/>
      <c r="B359" s="78" t="s">
        <v>306</v>
      </c>
      <c r="C359" s="82"/>
      <c r="D359" s="13"/>
      <c r="E359" s="13"/>
      <c r="F359" s="78"/>
      <c r="G359" s="44"/>
      <c r="H359" s="44"/>
      <c r="I359" s="12"/>
      <c r="J359" s="12"/>
      <c r="K359" s="12"/>
      <c r="L359" s="12"/>
      <c r="M359" s="12"/>
      <c r="N359" s="79">
        <v>141001.45000000001</v>
      </c>
      <c r="O359" s="80"/>
      <c r="P359" s="79">
        <v>1145974.45</v>
      </c>
    </row>
    <row r="360" spans="1:19" ht="24" thickBot="1">
      <c r="A360" s="82"/>
      <c r="B360" s="44" t="s">
        <v>307</v>
      </c>
      <c r="C360" s="82"/>
      <c r="D360" s="13"/>
      <c r="E360" s="13"/>
      <c r="F360" s="44"/>
      <c r="G360" s="78"/>
      <c r="H360" s="78"/>
      <c r="I360" s="12"/>
      <c r="J360" s="12"/>
      <c r="K360" s="12"/>
      <c r="L360" s="12"/>
      <c r="M360" s="12"/>
      <c r="N360" s="83">
        <f>SUM(N356:N359)</f>
        <v>413988568.84000003</v>
      </c>
      <c r="O360" s="80"/>
      <c r="P360" s="83">
        <f>SUM(P356:P359)</f>
        <v>60265397.720000006</v>
      </c>
    </row>
    <row r="361" spans="1:19" ht="24" thickTop="1">
      <c r="B361" s="55"/>
      <c r="C361" s="12"/>
      <c r="D361" s="13"/>
      <c r="E361" s="13"/>
      <c r="F361" s="12"/>
      <c r="G361" s="55"/>
      <c r="H361" s="55"/>
      <c r="I361" s="55"/>
      <c r="J361" s="55"/>
      <c r="K361" s="55"/>
      <c r="L361" s="55"/>
      <c r="M361" s="55"/>
      <c r="N361" s="84"/>
      <c r="O361" s="85"/>
      <c r="P361" s="84"/>
      <c r="Q361" s="85"/>
    </row>
    <row r="362" spans="1:19" s="191" customFormat="1">
      <c r="A362" s="11"/>
      <c r="B362" s="116" t="s">
        <v>308</v>
      </c>
      <c r="C362" s="12"/>
      <c r="D362" s="13"/>
      <c r="E362" s="13"/>
      <c r="F362" s="12"/>
      <c r="G362" s="55"/>
      <c r="H362" s="55"/>
      <c r="I362" s="55"/>
      <c r="J362" s="55"/>
      <c r="K362" s="55"/>
      <c r="L362" s="55"/>
      <c r="M362" s="55"/>
      <c r="N362" s="84"/>
      <c r="O362" s="85"/>
      <c r="P362" s="84"/>
      <c r="Q362" s="85"/>
      <c r="S362" s="193"/>
    </row>
    <row r="363" spans="1:19">
      <c r="B363" s="116" t="s">
        <v>910</v>
      </c>
      <c r="C363" s="12"/>
      <c r="D363" s="13"/>
      <c r="E363" s="13"/>
      <c r="F363" s="12"/>
      <c r="G363" s="55"/>
      <c r="H363" s="55"/>
      <c r="I363" s="55"/>
      <c r="J363" s="55"/>
      <c r="K363" s="55"/>
      <c r="L363" s="55"/>
      <c r="M363" s="55"/>
      <c r="N363" s="84"/>
      <c r="O363" s="85"/>
      <c r="P363" s="84"/>
      <c r="Q363" s="85"/>
    </row>
    <row r="364" spans="1:19">
      <c r="B364" s="116" t="s">
        <v>309</v>
      </c>
      <c r="C364" s="12"/>
      <c r="D364" s="13"/>
      <c r="E364" s="13"/>
      <c r="F364" s="12"/>
      <c r="G364" s="55"/>
      <c r="H364" s="55"/>
      <c r="I364" s="55"/>
      <c r="J364" s="55"/>
      <c r="K364" s="55"/>
      <c r="L364" s="55"/>
      <c r="M364" s="55"/>
      <c r="N364" s="84"/>
      <c r="O364" s="85"/>
      <c r="P364" s="84"/>
      <c r="Q364" s="85"/>
    </row>
    <row r="365" spans="1:19">
      <c r="B365" s="86" t="s">
        <v>310</v>
      </c>
      <c r="C365" s="12"/>
      <c r="D365" s="13"/>
      <c r="E365" s="13"/>
      <c r="F365" s="12"/>
      <c r="G365" s="55"/>
      <c r="H365" s="55"/>
      <c r="I365" s="55"/>
      <c r="J365" s="55"/>
      <c r="K365" s="55"/>
      <c r="L365" s="55"/>
      <c r="M365" s="55"/>
      <c r="N365" s="84"/>
      <c r="O365" s="85"/>
      <c r="P365" s="84"/>
      <c r="Q365" s="85"/>
    </row>
    <row r="366" spans="1:19" s="251" customFormat="1">
      <c r="A366" s="11"/>
      <c r="B366" s="86"/>
      <c r="C366" s="12"/>
      <c r="D366" s="13"/>
      <c r="E366" s="13"/>
      <c r="F366" s="12"/>
      <c r="G366" s="55"/>
      <c r="H366" s="55"/>
      <c r="I366" s="55"/>
      <c r="J366" s="55"/>
      <c r="K366" s="55"/>
      <c r="L366" s="55"/>
      <c r="M366" s="55"/>
      <c r="N366" s="84"/>
      <c r="O366" s="85"/>
      <c r="P366" s="84"/>
      <c r="Q366" s="85"/>
    </row>
    <row r="367" spans="1:19">
      <c r="A367" s="72" t="s">
        <v>41</v>
      </c>
      <c r="B367" s="87" t="s">
        <v>311</v>
      </c>
      <c r="C367" s="87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55"/>
      <c r="O367" s="55"/>
      <c r="P367" s="55"/>
      <c r="Q367" s="88"/>
    </row>
    <row r="368" spans="1:19">
      <c r="A368" s="72"/>
      <c r="B368" s="87"/>
      <c r="C368" s="87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55"/>
      <c r="O368" s="55"/>
      <c r="P368" s="89" t="str">
        <f>P354</f>
        <v>(Unit:Baht)</v>
      </c>
      <c r="Q368" s="88"/>
    </row>
    <row r="369" spans="1:17" s="191" customFormat="1">
      <c r="A369" s="72"/>
      <c r="B369" s="87"/>
      <c r="C369" s="87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77" t="str">
        <f>N355</f>
        <v>2017</v>
      </c>
      <c r="O369" s="24"/>
      <c r="P369" s="77" t="str">
        <f>P355</f>
        <v>2016</v>
      </c>
      <c r="Q369" s="88"/>
    </row>
    <row r="370" spans="1:17">
      <c r="A370" s="72"/>
      <c r="B370" s="90" t="s">
        <v>362</v>
      </c>
      <c r="C370" s="87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79"/>
      <c r="O370" s="80"/>
      <c r="P370" s="79"/>
      <c r="Q370" s="88"/>
    </row>
    <row r="371" spans="1:17" s="234" customFormat="1">
      <c r="A371" s="72"/>
      <c r="B371" s="90"/>
      <c r="C371" s="90" t="s">
        <v>318</v>
      </c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79">
        <v>0</v>
      </c>
      <c r="O371" s="80"/>
      <c r="P371" s="79">
        <v>0</v>
      </c>
      <c r="Q371" s="88"/>
    </row>
    <row r="372" spans="1:17" s="191" customFormat="1">
      <c r="A372" s="72"/>
      <c r="C372" s="191" t="s">
        <v>313</v>
      </c>
      <c r="E372" s="55"/>
      <c r="F372" s="55"/>
      <c r="G372" s="55"/>
      <c r="H372" s="88"/>
      <c r="I372" s="87"/>
      <c r="J372" s="88"/>
      <c r="K372" s="88"/>
      <c r="L372" s="88"/>
      <c r="M372" s="88"/>
      <c r="N372" s="79">
        <v>310000000</v>
      </c>
      <c r="O372" s="80"/>
      <c r="P372" s="79">
        <v>0</v>
      </c>
      <c r="Q372" s="88"/>
    </row>
    <row r="373" spans="1:17" s="191" customFormat="1">
      <c r="A373" s="72"/>
      <c r="B373" s="87"/>
      <c r="C373" s="191" t="s">
        <v>315</v>
      </c>
      <c r="E373" s="55"/>
      <c r="F373" s="55"/>
      <c r="G373" s="55"/>
      <c r="H373" s="88"/>
      <c r="I373" s="88"/>
      <c r="J373" s="88"/>
      <c r="K373" s="88"/>
      <c r="L373" s="88"/>
      <c r="M373" s="88"/>
      <c r="N373" s="94">
        <v>-92000000</v>
      </c>
      <c r="O373" s="80"/>
      <c r="P373" s="79">
        <v>0</v>
      </c>
      <c r="Q373" s="88"/>
    </row>
    <row r="374" spans="1:17" s="191" customFormat="1">
      <c r="A374" s="72"/>
      <c r="B374" s="87"/>
      <c r="C374" s="6" t="s">
        <v>316</v>
      </c>
      <c r="D374" s="6"/>
      <c r="E374" s="55"/>
      <c r="F374" s="55"/>
      <c r="G374" s="55"/>
      <c r="H374" s="88"/>
      <c r="I374" s="88"/>
      <c r="J374" s="88"/>
      <c r="K374" s="88"/>
      <c r="L374" s="88"/>
      <c r="M374" s="88"/>
      <c r="N374" s="197">
        <v>546841.26</v>
      </c>
      <c r="O374" s="80"/>
      <c r="P374" s="197">
        <v>0</v>
      </c>
      <c r="Q374" s="88"/>
    </row>
    <row r="375" spans="1:17" s="191" customFormat="1">
      <c r="A375" s="72"/>
      <c r="B375" s="90"/>
      <c r="C375" s="12" t="s">
        <v>317</v>
      </c>
      <c r="E375" s="88"/>
      <c r="F375" s="88"/>
      <c r="G375" s="88"/>
      <c r="H375" s="88"/>
      <c r="I375" s="88"/>
      <c r="J375" s="88"/>
      <c r="K375" s="88"/>
      <c r="L375" s="88"/>
      <c r="M375" s="88"/>
      <c r="N375" s="241">
        <f>SUM(N370:N374)</f>
        <v>218546841.25999999</v>
      </c>
      <c r="O375" s="94"/>
      <c r="P375" s="94">
        <f>SUM(P370:P374)</f>
        <v>0</v>
      </c>
      <c r="Q375" s="88"/>
    </row>
    <row r="376" spans="1:17">
      <c r="A376" s="72"/>
      <c r="B376" s="13" t="s">
        <v>306</v>
      </c>
      <c r="C376" s="90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79">
        <v>111612838.66</v>
      </c>
      <c r="O376" s="79"/>
      <c r="P376" s="79">
        <v>363285916.88</v>
      </c>
      <c r="Q376" s="88"/>
    </row>
    <row r="377" spans="1:17" ht="24" thickBot="1">
      <c r="A377" s="72"/>
      <c r="B377" s="11" t="s">
        <v>307</v>
      </c>
      <c r="C377" s="90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195">
        <f>SUM(N375:N376)</f>
        <v>330159679.91999996</v>
      </c>
      <c r="O377" s="94"/>
      <c r="P377" s="195">
        <f>SUM(P375:P376)</f>
        <v>363285916.88</v>
      </c>
      <c r="Q377" s="88"/>
    </row>
    <row r="378" spans="1:17" ht="24" thickTop="1">
      <c r="A378" s="72"/>
      <c r="B378" s="90"/>
      <c r="C378" s="90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91"/>
      <c r="O378" s="79"/>
      <c r="P378" s="91"/>
      <c r="Q378" s="88"/>
    </row>
    <row r="379" spans="1:17">
      <c r="A379" s="72"/>
      <c r="B379" s="186" t="s">
        <v>896</v>
      </c>
      <c r="C379" s="13"/>
      <c r="D379" s="13"/>
      <c r="E379" s="13"/>
      <c r="F379" s="88"/>
      <c r="G379" s="88"/>
      <c r="H379" s="88"/>
      <c r="I379" s="88"/>
      <c r="J379" s="88"/>
      <c r="K379" s="88"/>
      <c r="L379" s="88"/>
      <c r="M379" s="88"/>
      <c r="N379" s="91"/>
      <c r="O379" s="79"/>
      <c r="P379" s="91"/>
      <c r="Q379" s="88"/>
    </row>
    <row r="380" spans="1:17">
      <c r="A380" s="72"/>
      <c r="B380" s="186" t="s">
        <v>894</v>
      </c>
      <c r="C380" s="13"/>
      <c r="D380" s="13"/>
      <c r="E380" s="13"/>
      <c r="F380" s="88"/>
      <c r="G380" s="88"/>
      <c r="H380" s="88"/>
      <c r="I380" s="88"/>
      <c r="J380" s="88"/>
      <c r="K380" s="88"/>
      <c r="L380" s="88"/>
      <c r="M380" s="88"/>
      <c r="N380" s="91"/>
      <c r="O380" s="79"/>
      <c r="P380" s="91"/>
      <c r="Q380" s="88"/>
    </row>
    <row r="381" spans="1:17">
      <c r="A381" s="72"/>
      <c r="B381" s="256" t="s">
        <v>895</v>
      </c>
      <c r="C381" s="13"/>
      <c r="D381" s="13"/>
      <c r="E381" s="13"/>
      <c r="F381" s="88"/>
      <c r="G381" s="88"/>
      <c r="H381" s="88"/>
      <c r="I381" s="88"/>
      <c r="J381" s="88"/>
      <c r="K381" s="88"/>
      <c r="L381" s="88"/>
      <c r="M381" s="88"/>
      <c r="N381" s="91"/>
      <c r="O381" s="79"/>
      <c r="P381" s="91"/>
      <c r="Q381" s="88"/>
    </row>
    <row r="382" spans="1:17">
      <c r="F382" s="12"/>
      <c r="G382" s="55"/>
      <c r="H382" s="55"/>
      <c r="I382" s="220"/>
      <c r="J382" s="55"/>
      <c r="K382" s="55"/>
      <c r="L382" s="55"/>
      <c r="M382" s="55"/>
      <c r="N382" s="84"/>
      <c r="O382" s="85"/>
      <c r="P382" s="84"/>
      <c r="Q382" s="85"/>
    </row>
    <row r="383" spans="1:17" s="251" customFormat="1">
      <c r="A383" s="11" t="s">
        <v>360</v>
      </c>
      <c r="B383" s="20"/>
      <c r="C383" s="13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19"/>
      <c r="P383" s="21"/>
      <c r="Q383" s="21"/>
    </row>
    <row r="384" spans="1:17" s="251" customFormat="1">
      <c r="A384" s="11" t="s">
        <v>361</v>
      </c>
      <c r="B384" s="20"/>
      <c r="C384" s="13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19"/>
      <c r="P384" s="21"/>
      <c r="Q384" s="21"/>
    </row>
    <row r="385" spans="1:18">
      <c r="A385" s="374" t="s">
        <v>6</v>
      </c>
      <c r="B385" s="374"/>
      <c r="C385" s="374"/>
      <c r="D385" s="374"/>
      <c r="E385" s="374"/>
      <c r="F385" s="374"/>
      <c r="G385" s="374"/>
      <c r="H385" s="374"/>
      <c r="I385" s="374"/>
      <c r="J385" s="374"/>
      <c r="K385" s="374"/>
      <c r="L385" s="374"/>
      <c r="M385" s="374"/>
      <c r="N385" s="374"/>
      <c r="O385" s="374"/>
      <c r="P385" s="374"/>
      <c r="Q385" s="240"/>
    </row>
    <row r="386" spans="1:18" ht="16.5" customHeight="1">
      <c r="A386" s="185"/>
      <c r="B386" s="185"/>
      <c r="C386" s="185"/>
      <c r="D386" s="185"/>
      <c r="E386" s="185"/>
      <c r="F386" s="185"/>
      <c r="G386" s="185"/>
      <c r="H386" s="185"/>
      <c r="I386" s="185"/>
      <c r="J386" s="185"/>
      <c r="K386" s="185"/>
      <c r="L386" s="185"/>
      <c r="M386" s="185"/>
      <c r="N386" s="185"/>
      <c r="O386" s="185"/>
      <c r="P386" s="185"/>
      <c r="Q386" s="185"/>
    </row>
    <row r="387" spans="1:18">
      <c r="A387" s="72" t="s">
        <v>42</v>
      </c>
      <c r="B387" s="87" t="s">
        <v>558</v>
      </c>
      <c r="C387" s="87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55"/>
      <c r="O387" s="55"/>
      <c r="P387" s="55"/>
      <c r="Q387" s="88"/>
    </row>
    <row r="388" spans="1:18">
      <c r="A388" s="8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24"/>
      <c r="O388" s="24"/>
      <c r="P388" s="76" t="str">
        <f>P368</f>
        <v>(Unit:Baht)</v>
      </c>
      <c r="Q388" s="24"/>
    </row>
    <row r="389" spans="1:18">
      <c r="A389" s="8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77" t="str">
        <f>N355</f>
        <v>2017</v>
      </c>
      <c r="O389" s="25"/>
      <c r="P389" s="77" t="str">
        <f>P355</f>
        <v>2016</v>
      </c>
      <c r="Q389" s="24"/>
    </row>
    <row r="390" spans="1:18">
      <c r="A390" s="82"/>
      <c r="B390" s="12" t="s">
        <v>319</v>
      </c>
      <c r="C390" s="13"/>
      <c r="D390" s="12"/>
      <c r="E390" s="12"/>
      <c r="F390" s="12"/>
      <c r="G390" s="82"/>
      <c r="H390" s="82"/>
      <c r="I390" s="12"/>
      <c r="J390" s="12"/>
      <c r="K390" s="12"/>
      <c r="L390" s="12"/>
      <c r="M390" s="12"/>
      <c r="N390" s="92"/>
      <c r="P390" s="92"/>
    </row>
    <row r="391" spans="1:18">
      <c r="A391" s="82"/>
      <c r="B391" s="82"/>
      <c r="C391" s="186" t="s">
        <v>320</v>
      </c>
      <c r="D391" s="82"/>
      <c r="E391" s="12"/>
      <c r="F391" s="55"/>
      <c r="G391" s="82"/>
      <c r="H391" s="82"/>
      <c r="I391" s="55"/>
      <c r="J391" s="55"/>
      <c r="K391" s="55"/>
      <c r="L391" s="55"/>
      <c r="M391" s="55"/>
      <c r="N391" s="12">
        <v>650617.78</v>
      </c>
      <c r="O391" s="55"/>
      <c r="P391" s="12">
        <v>2509489.1900000004</v>
      </c>
      <c r="Q391" s="55"/>
    </row>
    <row r="392" spans="1:18">
      <c r="A392" s="33"/>
      <c r="C392" s="12" t="s">
        <v>321</v>
      </c>
      <c r="E392" s="12"/>
      <c r="F392" s="55"/>
      <c r="I392" s="55"/>
      <c r="J392" s="55"/>
      <c r="K392" s="55"/>
      <c r="L392" s="55"/>
      <c r="M392" s="55"/>
      <c r="N392" s="12">
        <v>132677083.72999999</v>
      </c>
      <c r="O392" s="55"/>
      <c r="P392" s="12">
        <v>89118829.359999999</v>
      </c>
      <c r="Q392" s="55"/>
    </row>
    <row r="393" spans="1:18">
      <c r="A393" s="33"/>
      <c r="C393" s="12" t="s">
        <v>322</v>
      </c>
      <c r="E393" s="12"/>
      <c r="F393" s="55"/>
      <c r="I393" s="55"/>
      <c r="J393" s="55"/>
      <c r="K393" s="55"/>
      <c r="L393" s="55"/>
      <c r="M393" s="55"/>
      <c r="N393" s="93">
        <v>625266.4</v>
      </c>
      <c r="O393" s="55"/>
      <c r="P393" s="93">
        <v>8794421.9700000007</v>
      </c>
      <c r="Q393" s="55"/>
    </row>
    <row r="394" spans="1:18">
      <c r="A394" s="55"/>
      <c r="C394" s="12"/>
      <c r="E394" s="12"/>
      <c r="F394" s="55"/>
      <c r="I394" s="55"/>
      <c r="J394" s="55"/>
      <c r="K394" s="55"/>
      <c r="L394" s="55"/>
      <c r="M394" s="55"/>
      <c r="N394" s="12">
        <f>SUM(N391:N393)</f>
        <v>133952967.91</v>
      </c>
      <c r="O394" s="55"/>
      <c r="P394" s="12">
        <f>SUM(P391:P393)</f>
        <v>100422740.52</v>
      </c>
      <c r="Q394" s="55"/>
      <c r="R394" s="225"/>
    </row>
    <row r="395" spans="1:18">
      <c r="A395" s="55"/>
      <c r="B395" s="13"/>
      <c r="C395" s="12" t="s">
        <v>323</v>
      </c>
      <c r="D395" s="13"/>
      <c r="E395" s="12"/>
      <c r="F395" s="55"/>
      <c r="G395" s="13"/>
      <c r="H395" s="13"/>
      <c r="I395" s="55"/>
      <c r="J395" s="55"/>
      <c r="K395" s="55"/>
      <c r="L395" s="55"/>
      <c r="M395" s="55"/>
      <c r="N395" s="94">
        <v>-5482080.8799999999</v>
      </c>
      <c r="O395" s="95"/>
      <c r="P395" s="94">
        <v>-7928773.5500000007</v>
      </c>
      <c r="Q395" s="95"/>
    </row>
    <row r="396" spans="1:18">
      <c r="A396" s="55"/>
      <c r="B396" s="13"/>
      <c r="C396" s="12" t="s">
        <v>324</v>
      </c>
      <c r="D396" s="13"/>
      <c r="E396" s="12"/>
      <c r="F396" s="55"/>
      <c r="G396" s="13"/>
      <c r="H396" s="13"/>
      <c r="I396" s="55"/>
      <c r="J396" s="55"/>
      <c r="K396" s="55"/>
      <c r="L396" s="55"/>
      <c r="M396" s="55"/>
      <c r="N396" s="94">
        <v>-2254078.37</v>
      </c>
      <c r="O396" s="95"/>
      <c r="P396" s="94">
        <v>-3538515.5</v>
      </c>
      <c r="Q396" s="95"/>
    </row>
    <row r="397" spans="1:18">
      <c r="A397" s="62"/>
      <c r="C397" s="12" t="s">
        <v>325</v>
      </c>
      <c r="E397" s="12"/>
      <c r="F397" s="55"/>
      <c r="I397" s="55"/>
      <c r="J397" s="55"/>
      <c r="K397" s="55"/>
      <c r="L397" s="55"/>
      <c r="M397" s="55"/>
      <c r="N397" s="96">
        <f>SUM(N394:N396)</f>
        <v>126216808.66</v>
      </c>
      <c r="O397" s="55"/>
      <c r="P397" s="96">
        <f>SUM(P394:P396)</f>
        <v>88955451.469999999</v>
      </c>
      <c r="Q397" s="55"/>
    </row>
    <row r="398" spans="1:18">
      <c r="B398" s="12" t="s">
        <v>898</v>
      </c>
      <c r="C398" s="13"/>
      <c r="D398" s="12"/>
      <c r="E398" s="12"/>
      <c r="F398" s="55"/>
      <c r="I398" s="55"/>
      <c r="J398" s="55"/>
      <c r="K398" s="55"/>
      <c r="L398" s="55"/>
      <c r="M398" s="55"/>
      <c r="N398" s="13"/>
      <c r="O398" s="85"/>
      <c r="P398" s="13"/>
      <c r="Q398" s="85"/>
    </row>
    <row r="399" spans="1:18">
      <c r="C399" s="12" t="s">
        <v>326</v>
      </c>
      <c r="D399" s="12"/>
      <c r="E399" s="12"/>
      <c r="F399" s="55"/>
      <c r="I399" s="55"/>
      <c r="J399" s="55"/>
      <c r="K399" s="55"/>
      <c r="L399" s="55"/>
      <c r="M399" s="55"/>
      <c r="N399" s="63">
        <v>80250</v>
      </c>
      <c r="O399" s="85"/>
      <c r="P399" s="63">
        <v>1523923.2</v>
      </c>
      <c r="Q399" s="85"/>
    </row>
    <row r="400" spans="1:18">
      <c r="C400" s="12" t="s">
        <v>327</v>
      </c>
      <c r="D400" s="12"/>
      <c r="E400" s="12"/>
      <c r="F400" s="55"/>
      <c r="I400" s="55"/>
      <c r="J400" s="55"/>
      <c r="K400" s="55"/>
      <c r="L400" s="55"/>
      <c r="M400" s="55"/>
      <c r="N400" s="63">
        <v>9483784.6899999995</v>
      </c>
      <c r="O400" s="85"/>
      <c r="P400" s="63">
        <v>1352200.44</v>
      </c>
      <c r="Q400" s="85"/>
    </row>
    <row r="401" spans="1:19">
      <c r="C401" s="12" t="s">
        <v>328</v>
      </c>
      <c r="D401" s="12"/>
      <c r="E401" s="12"/>
      <c r="F401" s="55"/>
      <c r="I401" s="55"/>
      <c r="J401" s="55"/>
      <c r="K401" s="55"/>
      <c r="L401" s="55"/>
      <c r="M401" s="55"/>
      <c r="N401" s="63">
        <v>19042139.039999999</v>
      </c>
      <c r="O401" s="85"/>
      <c r="P401" s="63">
        <v>12433460.200000001</v>
      </c>
      <c r="Q401" s="85"/>
    </row>
    <row r="402" spans="1:19">
      <c r="A402" s="82"/>
      <c r="B402" s="82"/>
      <c r="C402" s="12" t="s">
        <v>329</v>
      </c>
      <c r="D402" s="12"/>
      <c r="E402" s="12"/>
      <c r="F402" s="55"/>
      <c r="G402" s="82"/>
      <c r="H402" s="82"/>
      <c r="I402" s="55"/>
      <c r="J402" s="55"/>
      <c r="K402" s="55"/>
      <c r="L402" s="55"/>
      <c r="M402" s="55"/>
      <c r="N402" s="84">
        <v>1796064.7100000004</v>
      </c>
      <c r="O402" s="85"/>
      <c r="P402" s="84">
        <v>1854169.84</v>
      </c>
      <c r="Q402" s="85"/>
    </row>
    <row r="403" spans="1:19">
      <c r="A403" s="15"/>
      <c r="B403" s="12"/>
      <c r="D403" s="12"/>
      <c r="E403" s="12"/>
      <c r="F403" s="55"/>
      <c r="I403" s="55"/>
      <c r="J403" s="55"/>
      <c r="K403" s="55"/>
      <c r="L403" s="55"/>
      <c r="M403" s="55"/>
      <c r="N403" s="97">
        <f>SUM(N399:N402)</f>
        <v>30402238.439999998</v>
      </c>
      <c r="O403" s="85"/>
      <c r="P403" s="97">
        <f>SUM(P399:P402)</f>
        <v>17163753.68</v>
      </c>
      <c r="Q403" s="85"/>
    </row>
    <row r="404" spans="1:19" ht="24" thickBot="1">
      <c r="B404" s="12" t="s">
        <v>307</v>
      </c>
      <c r="C404" s="13"/>
      <c r="D404" s="12"/>
      <c r="E404" s="12"/>
      <c r="F404" s="55"/>
      <c r="I404" s="55"/>
      <c r="J404" s="55"/>
      <c r="K404" s="55"/>
      <c r="L404" s="55"/>
      <c r="M404" s="55"/>
      <c r="N404" s="98">
        <f>N397+N403</f>
        <v>156619047.09999999</v>
      </c>
      <c r="O404" s="85"/>
      <c r="P404" s="98">
        <f>P397+P403</f>
        <v>106119205.15000001</v>
      </c>
      <c r="Q404" s="85"/>
    </row>
    <row r="405" spans="1:19" s="251" customFormat="1" ht="24" thickTop="1">
      <c r="A405" s="11"/>
      <c r="B405" s="12"/>
      <c r="C405" s="13"/>
      <c r="D405" s="12"/>
      <c r="E405" s="12"/>
      <c r="F405" s="55"/>
      <c r="G405" s="11"/>
      <c r="H405" s="11"/>
      <c r="I405" s="55"/>
      <c r="J405" s="55"/>
      <c r="K405" s="55"/>
      <c r="L405" s="55"/>
      <c r="M405" s="55"/>
      <c r="N405" s="84"/>
      <c r="O405" s="85"/>
      <c r="P405" s="84"/>
      <c r="Q405" s="85"/>
    </row>
    <row r="406" spans="1:19">
      <c r="B406" s="12" t="s">
        <v>897</v>
      </c>
      <c r="C406" s="13"/>
      <c r="D406" s="13"/>
      <c r="E406" s="13"/>
      <c r="F406" s="12"/>
      <c r="G406" s="55"/>
      <c r="H406" s="55"/>
      <c r="I406" s="55"/>
      <c r="J406" s="55"/>
      <c r="K406" s="55"/>
      <c r="L406" s="55"/>
      <c r="M406" s="55"/>
      <c r="N406" s="84"/>
      <c r="O406" s="85"/>
      <c r="P406" s="84"/>
      <c r="Q406" s="85"/>
      <c r="R406" s="118"/>
    </row>
    <row r="407" spans="1:19">
      <c r="C407" s="13"/>
      <c r="D407" s="13"/>
      <c r="E407" s="13"/>
      <c r="F407" s="12"/>
      <c r="G407" s="55"/>
      <c r="H407" s="55"/>
      <c r="I407" s="55"/>
      <c r="J407" s="55"/>
      <c r="K407" s="55"/>
      <c r="L407" s="55"/>
      <c r="M407" s="55"/>
      <c r="N407" s="55"/>
      <c r="O407" s="55"/>
      <c r="P407" s="76" t="str">
        <f>P388</f>
        <v>(Unit:Baht)</v>
      </c>
      <c r="Q407" s="85"/>
    </row>
    <row r="408" spans="1:19">
      <c r="B408" s="55"/>
      <c r="C408" s="55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77" t="str">
        <f>N389</f>
        <v>2017</v>
      </c>
      <c r="O408" s="25"/>
      <c r="P408" s="77" t="str">
        <f>P389</f>
        <v>2016</v>
      </c>
      <c r="Q408" s="24"/>
    </row>
    <row r="409" spans="1:19">
      <c r="B409" s="12" t="s">
        <v>330</v>
      </c>
      <c r="D409" s="13"/>
      <c r="E409" s="13"/>
      <c r="F409" s="12"/>
      <c r="G409" s="55"/>
      <c r="H409" s="55"/>
      <c r="I409" s="55"/>
      <c r="J409" s="55"/>
      <c r="K409" s="55"/>
      <c r="L409" s="55"/>
      <c r="M409" s="55"/>
      <c r="N409" s="99">
        <v>32070387.039999999</v>
      </c>
      <c r="O409" s="100"/>
      <c r="P409" s="99">
        <v>64034146.939999998</v>
      </c>
      <c r="Q409" s="100"/>
    </row>
    <row r="410" spans="1:19">
      <c r="B410" s="12" t="s">
        <v>331</v>
      </c>
      <c r="D410" s="13"/>
      <c r="E410" s="13"/>
      <c r="F410" s="12"/>
      <c r="G410" s="55"/>
      <c r="H410" s="55"/>
      <c r="I410" s="55"/>
      <c r="J410" s="55"/>
      <c r="K410" s="55"/>
      <c r="L410" s="55"/>
      <c r="M410" s="55"/>
      <c r="O410" s="100"/>
      <c r="P410" s="99"/>
      <c r="Q410" s="100"/>
    </row>
    <row r="411" spans="1:19">
      <c r="C411" s="12" t="s">
        <v>332</v>
      </c>
      <c r="D411" s="13"/>
      <c r="E411" s="13"/>
      <c r="F411" s="12"/>
      <c r="G411" s="55"/>
      <c r="H411" s="55"/>
      <c r="I411" s="55"/>
      <c r="J411" s="55"/>
      <c r="K411" s="55"/>
      <c r="L411" s="55"/>
      <c r="M411" s="55"/>
      <c r="N411" s="99">
        <v>94804623.000000015</v>
      </c>
      <c r="O411" s="100"/>
      <c r="P411" s="99">
        <v>26806929.419999998</v>
      </c>
      <c r="Q411" s="100"/>
    </row>
    <row r="412" spans="1:19">
      <c r="C412" s="12" t="s">
        <v>333</v>
      </c>
      <c r="D412" s="13"/>
      <c r="E412" s="13"/>
      <c r="F412" s="12"/>
      <c r="G412" s="55"/>
      <c r="H412" s="55"/>
      <c r="I412" s="55"/>
      <c r="J412" s="55"/>
      <c r="K412" s="55"/>
      <c r="L412" s="55"/>
      <c r="M412" s="55"/>
      <c r="N412" s="99">
        <v>717024.45000000007</v>
      </c>
      <c r="O412" s="100"/>
      <c r="P412" s="99">
        <v>2375620.75</v>
      </c>
      <c r="Q412" s="100"/>
    </row>
    <row r="413" spans="1:19">
      <c r="C413" s="12" t="s">
        <v>334</v>
      </c>
      <c r="F413" s="12"/>
      <c r="G413" s="55"/>
      <c r="H413" s="55"/>
      <c r="I413" s="55"/>
      <c r="J413" s="55"/>
      <c r="K413" s="55"/>
      <c r="L413" s="55"/>
      <c r="M413" s="55"/>
      <c r="N413" s="99">
        <v>884949.3</v>
      </c>
      <c r="O413" s="100"/>
      <c r="P413" s="99">
        <v>1787865.42</v>
      </c>
      <c r="Q413" s="100"/>
    </row>
    <row r="414" spans="1:19">
      <c r="C414" s="12" t="s">
        <v>335</v>
      </c>
      <c r="F414" s="12"/>
      <c r="G414" s="55"/>
      <c r="H414" s="55"/>
      <c r="I414" s="55"/>
      <c r="J414" s="55"/>
      <c r="K414" s="55"/>
      <c r="L414" s="55"/>
      <c r="M414" s="55"/>
      <c r="N414" s="99">
        <f>6297376.54-821392.42</f>
        <v>5475984.1200000001</v>
      </c>
      <c r="O414" s="100"/>
      <c r="P414" s="101">
        <f>6479109-1060931.01</f>
        <v>5418177.9900000002</v>
      </c>
      <c r="Q414" s="100"/>
    </row>
    <row r="415" spans="1:19" ht="24" thickBot="1">
      <c r="B415" s="12" t="s">
        <v>307</v>
      </c>
      <c r="F415" s="12"/>
      <c r="G415" s="55"/>
      <c r="H415" s="55"/>
      <c r="I415" s="55"/>
      <c r="J415" s="55"/>
      <c r="K415" s="55"/>
      <c r="L415" s="55"/>
      <c r="M415" s="55"/>
      <c r="N415" s="102">
        <f>SUM(N409:N414)</f>
        <v>133952967.91000003</v>
      </c>
      <c r="O415" s="100"/>
      <c r="P415" s="102">
        <f>SUM(P409:P414)</f>
        <v>100422740.52</v>
      </c>
      <c r="Q415" s="100"/>
      <c r="R415" s="117"/>
      <c r="S415" s="117"/>
    </row>
    <row r="416" spans="1:19" ht="24" thickTop="1">
      <c r="B416" s="12"/>
      <c r="F416" s="12"/>
      <c r="G416" s="55"/>
      <c r="H416" s="55"/>
      <c r="I416" s="55"/>
      <c r="J416" s="55"/>
      <c r="K416" s="55"/>
      <c r="L416" s="55"/>
      <c r="M416" s="55"/>
      <c r="N416" s="184"/>
      <c r="O416" s="100"/>
      <c r="P416" s="184"/>
      <c r="Q416" s="100"/>
      <c r="R416" s="117"/>
      <c r="S416" s="118"/>
    </row>
    <row r="417" spans="1:19">
      <c r="B417" s="12"/>
      <c r="C417" s="13"/>
      <c r="D417" s="13"/>
      <c r="E417" s="13"/>
      <c r="F417" s="12"/>
      <c r="G417" s="55"/>
      <c r="H417" s="55"/>
      <c r="I417" s="55"/>
      <c r="J417" s="55"/>
      <c r="K417" s="55"/>
      <c r="L417" s="55"/>
      <c r="M417" s="55"/>
      <c r="N417" s="84"/>
      <c r="O417" s="85"/>
      <c r="P417" s="84"/>
      <c r="Q417" s="85"/>
      <c r="R417" s="6"/>
    </row>
    <row r="418" spans="1:19" s="251" customFormat="1">
      <c r="A418" s="11" t="s">
        <v>360</v>
      </c>
      <c r="B418" s="20"/>
      <c r="C418" s="13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19"/>
      <c r="P418" s="21"/>
      <c r="Q418" s="21"/>
    </row>
    <row r="419" spans="1:19" s="251" customFormat="1">
      <c r="A419" s="11" t="s">
        <v>361</v>
      </c>
      <c r="B419" s="20"/>
      <c r="C419" s="13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19"/>
      <c r="P419" s="21"/>
      <c r="Q419" s="21"/>
    </row>
    <row r="420" spans="1:19">
      <c r="A420" s="374" t="s">
        <v>99</v>
      </c>
      <c r="B420" s="374"/>
      <c r="C420" s="374"/>
      <c r="D420" s="374"/>
      <c r="E420" s="374"/>
      <c r="F420" s="374"/>
      <c r="G420" s="374"/>
      <c r="H420" s="374"/>
      <c r="I420" s="374"/>
      <c r="J420" s="374"/>
      <c r="K420" s="374"/>
      <c r="L420" s="374"/>
      <c r="M420" s="374"/>
      <c r="N420" s="374"/>
      <c r="O420" s="374"/>
      <c r="P420" s="374"/>
      <c r="Q420" s="240"/>
    </row>
    <row r="421" spans="1:19">
      <c r="A421" s="185"/>
      <c r="B421" s="185"/>
      <c r="C421" s="185"/>
      <c r="D421" s="185"/>
      <c r="E421" s="185"/>
      <c r="F421" s="185"/>
      <c r="G421" s="185"/>
      <c r="H421" s="185"/>
      <c r="I421" s="185"/>
      <c r="J421" s="185"/>
      <c r="K421" s="185"/>
      <c r="L421" s="185"/>
      <c r="M421" s="185"/>
      <c r="N421" s="185"/>
      <c r="O421" s="185"/>
      <c r="P421" s="185"/>
      <c r="Q421" s="185"/>
    </row>
    <row r="422" spans="1:19">
      <c r="B422" s="11" t="s">
        <v>336</v>
      </c>
      <c r="F422" s="12"/>
      <c r="G422" s="55"/>
      <c r="H422" s="55"/>
      <c r="I422" s="55"/>
      <c r="J422" s="55"/>
      <c r="K422" s="55"/>
      <c r="L422" s="55"/>
      <c r="M422" s="55"/>
      <c r="O422" s="24"/>
      <c r="P422" s="76"/>
      <c r="Q422" s="24"/>
    </row>
    <row r="423" spans="1:19">
      <c r="F423" s="12"/>
      <c r="G423" s="55"/>
      <c r="H423" s="55"/>
      <c r="I423" s="55"/>
      <c r="J423" s="55"/>
      <c r="K423" s="55"/>
      <c r="L423" s="55"/>
      <c r="M423" s="55"/>
      <c r="N423" s="24"/>
      <c r="O423" s="24"/>
      <c r="P423" s="76" t="str">
        <f>P407</f>
        <v>(Unit:Baht)</v>
      </c>
      <c r="Q423" s="24"/>
    </row>
    <row r="424" spans="1:19">
      <c r="F424" s="12"/>
      <c r="G424" s="55"/>
      <c r="H424" s="55"/>
      <c r="I424" s="55"/>
      <c r="J424" s="55"/>
      <c r="K424" s="55"/>
      <c r="L424" s="55"/>
      <c r="M424" s="55"/>
      <c r="N424" s="77" t="str">
        <f>N408</f>
        <v>2017</v>
      </c>
      <c r="O424" s="25"/>
      <c r="P424" s="77" t="str">
        <f>P408</f>
        <v>2016</v>
      </c>
      <c r="Q424" s="24"/>
    </row>
    <row r="425" spans="1:19">
      <c r="B425" s="12" t="s">
        <v>337</v>
      </c>
      <c r="D425" s="13"/>
      <c r="E425" s="13"/>
      <c r="F425" s="12"/>
      <c r="G425" s="55"/>
      <c r="H425" s="55"/>
      <c r="I425" s="55"/>
      <c r="J425" s="55"/>
      <c r="K425" s="55"/>
      <c r="L425" s="55"/>
      <c r="M425" s="55"/>
      <c r="N425" s="103">
        <v>7928773.5499999998</v>
      </c>
      <c r="O425" s="100"/>
      <c r="P425" s="104">
        <v>10573356.48</v>
      </c>
      <c r="Q425" s="100"/>
    </row>
    <row r="426" spans="1:19">
      <c r="B426" s="12" t="s">
        <v>338</v>
      </c>
      <c r="D426" s="13"/>
      <c r="E426" s="13"/>
      <c r="F426" s="12"/>
      <c r="G426" s="55"/>
      <c r="H426" s="55"/>
      <c r="I426" s="55"/>
      <c r="J426" s="55"/>
      <c r="K426" s="55"/>
      <c r="L426" s="55"/>
      <c r="M426" s="55"/>
      <c r="N426" s="103">
        <v>352285.2</v>
      </c>
      <c r="O426" s="100"/>
      <c r="P426" s="103">
        <v>6305747.9900000002</v>
      </c>
      <c r="Q426" s="100"/>
    </row>
    <row r="427" spans="1:19">
      <c r="B427" s="12" t="s">
        <v>339</v>
      </c>
      <c r="D427" s="13"/>
      <c r="E427" s="13"/>
      <c r="F427" s="12"/>
      <c r="G427" s="55"/>
      <c r="H427" s="55"/>
      <c r="I427" s="55"/>
      <c r="J427" s="55"/>
      <c r="K427" s="55"/>
      <c r="L427" s="55"/>
      <c r="M427" s="55"/>
      <c r="N427" s="103">
        <v>-435686.2</v>
      </c>
      <c r="O427" s="100"/>
      <c r="P427" s="103">
        <v>-3724260.72</v>
      </c>
      <c r="Q427" s="100"/>
      <c r="R427" s="230"/>
    </row>
    <row r="428" spans="1:19">
      <c r="B428" s="12" t="s">
        <v>340</v>
      </c>
      <c r="D428" s="13"/>
      <c r="E428" s="13"/>
      <c r="F428" s="12"/>
      <c r="G428" s="55"/>
      <c r="H428" s="55"/>
      <c r="I428" s="55"/>
      <c r="J428" s="55"/>
      <c r="K428" s="55"/>
      <c r="L428" s="55"/>
      <c r="M428" s="55"/>
      <c r="N428" s="103">
        <v>-2363291.67</v>
      </c>
      <c r="O428" s="100"/>
      <c r="P428" s="103">
        <v>-5226070.2</v>
      </c>
      <c r="Q428" s="100"/>
    </row>
    <row r="429" spans="1:19" ht="24" thickBot="1">
      <c r="A429" s="33"/>
      <c r="B429" s="12" t="s">
        <v>341</v>
      </c>
      <c r="F429" s="12"/>
      <c r="G429" s="55"/>
      <c r="H429" s="55"/>
      <c r="I429" s="55"/>
      <c r="J429" s="55"/>
      <c r="K429" s="55"/>
      <c r="L429" s="55"/>
      <c r="M429" s="55"/>
      <c r="N429" s="102">
        <f>SUM(N425:N428)</f>
        <v>5482080.8799999999</v>
      </c>
      <c r="O429" s="100"/>
      <c r="P429" s="102">
        <f>SUM(P425:P428)</f>
        <v>7928773.549999998</v>
      </c>
      <c r="Q429" s="100"/>
      <c r="R429" s="119"/>
      <c r="S429" s="117"/>
    </row>
    <row r="430" spans="1:19" ht="15.75" customHeight="1" thickTop="1">
      <c r="B430" s="12"/>
      <c r="C430" s="13"/>
      <c r="D430" s="13"/>
      <c r="E430" s="13"/>
      <c r="F430" s="12"/>
      <c r="G430" s="55"/>
      <c r="H430" s="55"/>
      <c r="I430" s="55"/>
      <c r="J430" s="55"/>
      <c r="K430" s="55"/>
      <c r="L430" s="55"/>
      <c r="M430" s="55"/>
      <c r="N430" s="84"/>
      <c r="O430" s="85"/>
      <c r="P430" s="84"/>
      <c r="Q430" s="85"/>
    </row>
    <row r="431" spans="1:19">
      <c r="A431" s="72" t="s">
        <v>43</v>
      </c>
      <c r="B431" s="10" t="s">
        <v>175</v>
      </c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Q431" s="10"/>
    </row>
    <row r="432" spans="1:19">
      <c r="N432" s="24"/>
      <c r="O432" s="24"/>
      <c r="P432" s="76" t="str">
        <f>P423</f>
        <v>(Unit:Baht)</v>
      </c>
      <c r="Q432" s="24"/>
    </row>
    <row r="433" spans="1:18">
      <c r="N433" s="107" t="str">
        <f>N424</f>
        <v>2017</v>
      </c>
      <c r="O433" s="107"/>
      <c r="P433" s="107" t="str">
        <f>P424</f>
        <v>2016</v>
      </c>
      <c r="Q433" s="24"/>
    </row>
    <row r="434" spans="1:18">
      <c r="B434" s="11" t="s">
        <v>342</v>
      </c>
      <c r="C434" s="24"/>
      <c r="G434" s="12"/>
      <c r="H434" s="12"/>
      <c r="N434" s="108">
        <v>3093904.44</v>
      </c>
      <c r="O434" s="108"/>
      <c r="P434" s="108">
        <v>3808850.44</v>
      </c>
    </row>
    <row r="435" spans="1:18">
      <c r="B435" s="11" t="s">
        <v>343</v>
      </c>
      <c r="C435" s="24"/>
      <c r="G435" s="12"/>
      <c r="H435" s="12"/>
      <c r="N435" s="108">
        <v>2449115.56</v>
      </c>
      <c r="O435" s="108"/>
      <c r="P435" s="108">
        <v>1768988.87</v>
      </c>
    </row>
    <row r="436" spans="1:18">
      <c r="B436" s="11" t="s">
        <v>344</v>
      </c>
      <c r="C436" s="24"/>
      <c r="G436" s="12"/>
      <c r="H436" s="12"/>
      <c r="N436" s="109">
        <v>2463223.8600000003</v>
      </c>
      <c r="O436" s="108"/>
      <c r="P436" s="109">
        <v>2769414.27</v>
      </c>
    </row>
    <row r="437" spans="1:18">
      <c r="B437" s="110"/>
      <c r="N437" s="108">
        <f>SUM(N434:N436)</f>
        <v>8006243.8600000003</v>
      </c>
      <c r="O437" s="108"/>
      <c r="P437" s="108">
        <f>SUM(P434:P436)</f>
        <v>8347253.5800000001</v>
      </c>
      <c r="Q437" s="24"/>
    </row>
    <row r="438" spans="1:18">
      <c r="B438" s="12" t="s">
        <v>345</v>
      </c>
      <c r="C438" s="55"/>
      <c r="N438" s="108">
        <v>-2095507.73</v>
      </c>
      <c r="O438" s="108"/>
      <c r="P438" s="108">
        <v>-1555529.96</v>
      </c>
      <c r="Q438" s="24"/>
    </row>
    <row r="439" spans="1:18" ht="24" thickBot="1">
      <c r="B439" s="82" t="s">
        <v>325</v>
      </c>
      <c r="C439" s="105"/>
      <c r="D439" s="82"/>
      <c r="E439" s="82"/>
      <c r="F439" s="82"/>
      <c r="G439" s="82"/>
      <c r="H439" s="82"/>
      <c r="I439" s="82"/>
      <c r="J439" s="106"/>
      <c r="K439" s="106"/>
      <c r="L439" s="106"/>
      <c r="M439" s="106"/>
      <c r="N439" s="111">
        <f>SUM(N437:N438)</f>
        <v>5910736.1300000008</v>
      </c>
      <c r="O439" s="120"/>
      <c r="P439" s="111">
        <f>SUM(P437:P438)</f>
        <v>6791723.6200000001</v>
      </c>
      <c r="Q439" s="106"/>
    </row>
    <row r="440" spans="1:18" ht="5.25" customHeight="1" thickTop="1">
      <c r="B440" s="105"/>
      <c r="C440" s="105"/>
      <c r="D440" s="82"/>
      <c r="E440" s="82"/>
      <c r="F440" s="82"/>
      <c r="G440" s="82"/>
      <c r="H440" s="82"/>
      <c r="I440" s="82"/>
      <c r="J440" s="106"/>
      <c r="K440" s="106"/>
      <c r="L440" s="106"/>
      <c r="M440" s="106"/>
      <c r="N440" s="106"/>
      <c r="O440" s="106"/>
      <c r="P440" s="106"/>
      <c r="Q440" s="106"/>
    </row>
    <row r="441" spans="1:18" s="221" customFormat="1">
      <c r="A441" s="11"/>
      <c r="B441" s="11" t="s">
        <v>359</v>
      </c>
      <c r="C441" s="105"/>
      <c r="D441" s="82"/>
      <c r="E441" s="82"/>
      <c r="F441" s="82"/>
      <c r="G441" s="82"/>
      <c r="H441" s="82"/>
      <c r="I441" s="82"/>
      <c r="J441" s="106"/>
      <c r="K441" s="106"/>
      <c r="L441" s="106"/>
      <c r="M441" s="106"/>
      <c r="N441" s="24"/>
      <c r="O441" s="24"/>
      <c r="Q441" s="106"/>
    </row>
    <row r="442" spans="1:18" s="361" customFormat="1">
      <c r="A442" s="11"/>
      <c r="B442" s="11"/>
      <c r="C442" s="105"/>
      <c r="D442" s="82"/>
      <c r="E442" s="82"/>
      <c r="F442" s="82"/>
      <c r="G442" s="82"/>
      <c r="H442" s="82"/>
      <c r="I442" s="82"/>
      <c r="J442" s="106"/>
      <c r="K442" s="106"/>
      <c r="L442" s="106"/>
      <c r="M442" s="106"/>
      <c r="N442" s="24"/>
      <c r="O442" s="24"/>
      <c r="P442" s="76" t="str">
        <f>P432</f>
        <v>(Unit:Baht)</v>
      </c>
      <c r="Q442" s="106"/>
    </row>
    <row r="443" spans="1:18" s="221" customFormat="1">
      <c r="A443" s="11"/>
      <c r="B443" s="11"/>
      <c r="C443" s="105"/>
      <c r="D443" s="82"/>
      <c r="E443" s="82"/>
      <c r="F443" s="82"/>
      <c r="G443" s="82"/>
      <c r="H443" s="82"/>
      <c r="I443" s="82"/>
      <c r="J443" s="106"/>
      <c r="K443" s="106"/>
      <c r="L443" s="106"/>
      <c r="M443" s="106"/>
      <c r="N443" s="107" t="str">
        <f>N433</f>
        <v>2017</v>
      </c>
      <c r="O443" s="107"/>
      <c r="P443" s="107" t="str">
        <f>P433</f>
        <v>2016</v>
      </c>
      <c r="Q443" s="106"/>
    </row>
    <row r="444" spans="1:18" s="221" customFormat="1">
      <c r="A444" s="11"/>
      <c r="B444" s="11" t="s">
        <v>924</v>
      </c>
      <c r="C444" s="105"/>
      <c r="D444" s="82"/>
      <c r="E444" s="82"/>
      <c r="F444" s="82"/>
      <c r="G444" s="82"/>
      <c r="H444" s="82"/>
      <c r="I444" s="82"/>
      <c r="J444" s="106"/>
      <c r="K444" s="106"/>
      <c r="L444" s="106"/>
      <c r="M444" s="106"/>
      <c r="N444" s="108">
        <v>1555529.96</v>
      </c>
      <c r="O444" s="108"/>
      <c r="P444" s="108">
        <v>577917.41</v>
      </c>
      <c r="Q444" s="106"/>
    </row>
    <row r="445" spans="1:18" s="221" customFormat="1">
      <c r="A445" s="11"/>
      <c r="B445" s="105" t="s">
        <v>338</v>
      </c>
      <c r="C445" s="105"/>
      <c r="D445" s="82"/>
      <c r="E445" s="82"/>
      <c r="F445" s="82"/>
      <c r="G445" s="82"/>
      <c r="H445" s="82"/>
      <c r="I445" s="82"/>
      <c r="J445" s="106"/>
      <c r="K445" s="106"/>
      <c r="L445" s="106"/>
      <c r="M445" s="106"/>
      <c r="N445" s="109">
        <v>539977.77</v>
      </c>
      <c r="O445" s="108"/>
      <c r="P445" s="109">
        <v>977612.55</v>
      </c>
      <c r="Q445" s="106"/>
    </row>
    <row r="446" spans="1:18" s="221" customFormat="1" ht="24" thickBot="1">
      <c r="A446" s="11"/>
      <c r="B446" s="105" t="s">
        <v>925</v>
      </c>
      <c r="C446" s="105"/>
      <c r="D446" s="82"/>
      <c r="E446" s="82"/>
      <c r="F446" s="82"/>
      <c r="G446" s="82"/>
      <c r="H446" s="82"/>
      <c r="I446" s="82"/>
      <c r="J446" s="106"/>
      <c r="K446" s="106"/>
      <c r="L446" s="106"/>
      <c r="M446" s="106"/>
      <c r="N446" s="224">
        <f>SUM(N444:N445)</f>
        <v>2095507.73</v>
      </c>
      <c r="O446" s="223"/>
      <c r="P446" s="224">
        <f>SUM(P444:P445)</f>
        <v>1555529.96</v>
      </c>
      <c r="Q446" s="106"/>
      <c r="R446" s="117"/>
    </row>
    <row r="447" spans="1:18" s="221" customFormat="1" ht="17.25" customHeight="1" thickTop="1">
      <c r="A447" s="11"/>
      <c r="B447" s="105"/>
      <c r="C447" s="105"/>
      <c r="D447" s="82"/>
      <c r="E447" s="82"/>
      <c r="F447" s="82"/>
      <c r="G447" s="82"/>
      <c r="H447" s="82"/>
      <c r="I447" s="82"/>
      <c r="J447" s="106"/>
      <c r="K447" s="106"/>
      <c r="L447" s="106"/>
      <c r="M447" s="106"/>
      <c r="N447" s="106"/>
      <c r="O447" s="106"/>
      <c r="P447" s="106"/>
      <c r="Q447" s="106"/>
    </row>
    <row r="448" spans="1:18">
      <c r="A448" s="72" t="s">
        <v>44</v>
      </c>
      <c r="B448" s="73" t="s">
        <v>346</v>
      </c>
      <c r="C448" s="73"/>
      <c r="D448" s="73"/>
      <c r="E448" s="73"/>
      <c r="F448" s="74"/>
      <c r="G448" s="74"/>
      <c r="H448" s="74"/>
      <c r="I448" s="74"/>
      <c r="J448" s="115"/>
      <c r="K448" s="115"/>
      <c r="L448" s="115"/>
      <c r="M448" s="115"/>
      <c r="N448" s="106"/>
      <c r="O448" s="106"/>
      <c r="P448" s="106"/>
      <c r="Q448" s="115"/>
    </row>
    <row r="449" spans="1:19">
      <c r="B449" s="105" t="s">
        <v>347</v>
      </c>
      <c r="D449" s="82"/>
      <c r="E449" s="82"/>
      <c r="F449" s="13"/>
      <c r="G449" s="13"/>
      <c r="H449" s="13"/>
      <c r="I449" s="13"/>
      <c r="J449" s="106"/>
      <c r="K449" s="106"/>
      <c r="L449" s="106"/>
      <c r="M449" s="106"/>
      <c r="N449" s="106"/>
      <c r="O449" s="106"/>
      <c r="P449" s="106"/>
      <c r="Q449" s="106"/>
    </row>
    <row r="450" spans="1:19">
      <c r="B450" s="105" t="s">
        <v>916</v>
      </c>
      <c r="C450" s="105"/>
      <c r="D450" s="82"/>
      <c r="E450" s="82"/>
      <c r="F450" s="82"/>
      <c r="G450" s="82"/>
      <c r="H450" s="82"/>
      <c r="I450" s="82"/>
      <c r="J450" s="106"/>
      <c r="K450" s="106"/>
      <c r="L450" s="106"/>
      <c r="M450" s="106"/>
      <c r="N450" s="106"/>
      <c r="O450" s="106"/>
      <c r="P450" s="106"/>
      <c r="Q450" s="106"/>
    </row>
    <row r="451" spans="1:19">
      <c r="B451" s="105" t="s">
        <v>917</v>
      </c>
      <c r="C451" s="105"/>
      <c r="D451" s="82"/>
      <c r="E451" s="82"/>
      <c r="F451" s="82"/>
      <c r="G451" s="82"/>
      <c r="H451" s="82"/>
      <c r="I451" s="82"/>
      <c r="J451" s="106"/>
      <c r="K451" s="106"/>
      <c r="L451" s="106"/>
      <c r="M451" s="106"/>
      <c r="N451" s="106"/>
      <c r="O451" s="106"/>
      <c r="P451" s="106"/>
      <c r="Q451" s="106"/>
    </row>
    <row r="452" spans="1:19" s="191" customFormat="1">
      <c r="A452" s="11"/>
      <c r="B452" s="105" t="s">
        <v>918</v>
      </c>
      <c r="C452" s="105"/>
      <c r="D452" s="82"/>
      <c r="E452" s="82"/>
      <c r="F452" s="82"/>
      <c r="G452" s="82"/>
      <c r="H452" s="82"/>
      <c r="I452" s="82"/>
      <c r="J452" s="106"/>
      <c r="K452" s="106"/>
      <c r="L452" s="106"/>
      <c r="M452" s="106"/>
      <c r="N452" s="106"/>
      <c r="O452" s="106"/>
      <c r="P452" s="106"/>
      <c r="Q452" s="106"/>
    </row>
    <row r="453" spans="1:19" s="361" customFormat="1">
      <c r="A453" s="11"/>
      <c r="B453" s="105"/>
      <c r="C453" s="105"/>
      <c r="D453" s="82"/>
      <c r="E453" s="82"/>
      <c r="F453" s="82"/>
      <c r="G453" s="82"/>
      <c r="H453" s="82"/>
      <c r="I453" s="82"/>
      <c r="J453" s="106"/>
      <c r="K453" s="106"/>
      <c r="L453" s="106"/>
      <c r="M453" s="106"/>
      <c r="N453" s="106"/>
      <c r="O453" s="106"/>
      <c r="P453" s="106"/>
      <c r="Q453" s="106"/>
    </row>
    <row r="454" spans="1:19" s="251" customFormat="1">
      <c r="A454" s="11" t="s">
        <v>360</v>
      </c>
      <c r="B454" s="20"/>
      <c r="C454" s="13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19"/>
      <c r="P454" s="21"/>
      <c r="Q454" s="21"/>
    </row>
    <row r="455" spans="1:19" s="251" customFormat="1">
      <c r="A455" s="11" t="s">
        <v>361</v>
      </c>
      <c r="B455" s="20"/>
      <c r="C455" s="13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19"/>
      <c r="P455" s="21"/>
      <c r="Q455" s="21"/>
    </row>
    <row r="456" spans="1:19">
      <c r="A456" s="374" t="s">
        <v>100</v>
      </c>
      <c r="B456" s="374"/>
      <c r="C456" s="374"/>
      <c r="D456" s="374"/>
      <c r="E456" s="374"/>
      <c r="F456" s="374"/>
      <c r="G456" s="374"/>
      <c r="H456" s="374"/>
      <c r="I456" s="374"/>
      <c r="J456" s="374"/>
      <c r="K456" s="374"/>
      <c r="L456" s="374"/>
      <c r="M456" s="374"/>
      <c r="N456" s="374"/>
      <c r="O456" s="374"/>
      <c r="P456" s="374"/>
      <c r="Q456" s="240"/>
    </row>
    <row r="457" spans="1:19">
      <c r="B457" s="12"/>
      <c r="C457" s="13"/>
      <c r="D457" s="13"/>
      <c r="E457" s="13"/>
      <c r="F457" s="12"/>
      <c r="G457" s="55"/>
      <c r="H457" s="55"/>
      <c r="K457" s="55"/>
      <c r="L457" s="55"/>
      <c r="M457" s="55"/>
      <c r="N457" s="84"/>
      <c r="O457" s="85"/>
      <c r="P457" s="84"/>
      <c r="Q457" s="106"/>
    </row>
    <row r="458" spans="1:19">
      <c r="A458" s="72" t="s">
        <v>45</v>
      </c>
      <c r="B458" s="10" t="s">
        <v>348</v>
      </c>
      <c r="C458" s="10"/>
      <c r="D458" s="112"/>
      <c r="E458" s="112"/>
      <c r="F458" s="112"/>
      <c r="G458" s="9"/>
      <c r="H458" s="9"/>
      <c r="K458" s="10"/>
      <c r="L458" s="10"/>
      <c r="M458" s="10"/>
      <c r="Q458" s="10"/>
    </row>
    <row r="459" spans="1:19">
      <c r="B459" s="105" t="s">
        <v>351</v>
      </c>
      <c r="N459" s="24"/>
      <c r="P459" s="24"/>
    </row>
    <row r="460" spans="1:19" s="191" customFormat="1">
      <c r="A460" s="11"/>
      <c r="B460" s="191" t="s">
        <v>357</v>
      </c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24"/>
      <c r="O460" s="11"/>
      <c r="P460" s="24"/>
      <c r="Q460" s="11"/>
    </row>
    <row r="461" spans="1:19" s="251" customFormat="1">
      <c r="A461" s="11"/>
      <c r="B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24"/>
      <c r="O461" s="11"/>
      <c r="P461" s="24"/>
      <c r="Q461" s="11"/>
    </row>
    <row r="462" spans="1:19">
      <c r="A462" s="72" t="s">
        <v>46</v>
      </c>
      <c r="B462" s="10" t="s">
        <v>352</v>
      </c>
      <c r="C462" s="10"/>
    </row>
    <row r="463" spans="1:19" s="251" customFormat="1">
      <c r="A463" s="11"/>
      <c r="B463" s="11" t="s">
        <v>350</v>
      </c>
      <c r="C463" s="10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</row>
    <row r="464" spans="1:19" s="251" customFormat="1">
      <c r="A464" s="11"/>
      <c r="B464" s="11" t="s">
        <v>962</v>
      </c>
      <c r="C464" s="10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S464" s="118"/>
    </row>
    <row r="465" spans="1:17" s="191" customFormat="1">
      <c r="A465" s="72"/>
      <c r="B465" s="11" t="s">
        <v>961</v>
      </c>
      <c r="C465" s="10"/>
      <c r="D465" s="112"/>
      <c r="E465" s="112"/>
      <c r="F465" s="112"/>
      <c r="G465" s="9"/>
      <c r="H465" s="9"/>
      <c r="I465" s="10"/>
      <c r="J465" s="10"/>
      <c r="K465" s="10"/>
      <c r="L465" s="10"/>
      <c r="M465" s="10"/>
      <c r="N465" s="11"/>
      <c r="O465" s="11"/>
      <c r="P465" s="11"/>
      <c r="Q465" s="10"/>
    </row>
    <row r="466" spans="1:17" s="361" customFormat="1">
      <c r="A466" s="72"/>
      <c r="B466" s="11"/>
      <c r="C466" s="10"/>
      <c r="D466" s="112"/>
      <c r="E466" s="112"/>
      <c r="F466" s="112"/>
      <c r="G466" s="9"/>
      <c r="H466" s="9"/>
      <c r="I466" s="10"/>
      <c r="J466" s="10"/>
      <c r="K466" s="10"/>
      <c r="L466" s="10"/>
      <c r="M466" s="10"/>
      <c r="N466" s="11"/>
      <c r="O466" s="11"/>
      <c r="P466" s="11"/>
      <c r="Q466" s="10"/>
    </row>
    <row r="467" spans="1:17">
      <c r="A467" s="72" t="s">
        <v>47</v>
      </c>
      <c r="B467" s="10" t="s">
        <v>353</v>
      </c>
      <c r="C467" s="10"/>
      <c r="D467" s="112"/>
      <c r="E467" s="112"/>
      <c r="F467" s="112"/>
      <c r="G467" s="9"/>
      <c r="H467" s="9"/>
      <c r="I467" s="10"/>
      <c r="J467" s="10"/>
      <c r="K467" s="10"/>
      <c r="L467" s="10"/>
      <c r="M467" s="10"/>
      <c r="Q467" s="10"/>
    </row>
    <row r="468" spans="1:17">
      <c r="A468" s="186"/>
      <c r="B468" s="186"/>
      <c r="C468" s="186"/>
      <c r="P468" s="76" t="str">
        <f>P442</f>
        <v>(Unit:Baht)</v>
      </c>
    </row>
    <row r="469" spans="1:17" s="219" customFormat="1">
      <c r="A469" s="72"/>
      <c r="B469" s="10"/>
      <c r="C469" s="10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07" t="str">
        <f>N443</f>
        <v>2017</v>
      </c>
      <c r="O469" s="107"/>
      <c r="P469" s="107" t="str">
        <f>P443</f>
        <v>2016</v>
      </c>
      <c r="Q469" s="11"/>
    </row>
    <row r="470" spans="1:17" s="219" customFormat="1">
      <c r="A470" s="72"/>
      <c r="B470" s="11" t="s">
        <v>924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35">
        <v>32239860.100000001</v>
      </c>
      <c r="O470" s="135"/>
      <c r="P470" s="135">
        <v>0</v>
      </c>
      <c r="Q470" s="11"/>
    </row>
    <row r="471" spans="1:17" s="219" customFormat="1">
      <c r="A471" s="72"/>
      <c r="B471" s="11" t="s">
        <v>355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35">
        <v>0</v>
      </c>
      <c r="O471" s="135"/>
      <c r="P471" s="135">
        <v>32239860.100000001</v>
      </c>
      <c r="Q471" s="11"/>
    </row>
    <row r="472" spans="1:17" s="219" customFormat="1">
      <c r="A472" s="72"/>
      <c r="B472" s="11" t="s">
        <v>925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36">
        <f>SUM(N470:N471)</f>
        <v>32239860.100000001</v>
      </c>
      <c r="O472" s="135"/>
      <c r="P472" s="136">
        <f>SUM(P470:P471)</f>
        <v>32239860.100000001</v>
      </c>
      <c r="Q472" s="11"/>
    </row>
    <row r="473" spans="1:17" s="221" customFormat="1">
      <c r="A473" s="72"/>
      <c r="B473" s="11"/>
      <c r="C473" s="10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24"/>
      <c r="O473" s="11"/>
      <c r="P473" s="223"/>
      <c r="Q473" s="11"/>
    </row>
    <row r="474" spans="1:17" s="221" customFormat="1">
      <c r="A474" s="72"/>
      <c r="B474" s="115" t="s">
        <v>358</v>
      </c>
      <c r="C474" s="115"/>
      <c r="D474" s="11"/>
      <c r="E474" s="11"/>
      <c r="F474" s="11"/>
      <c r="G474" s="11"/>
      <c r="H474" s="11"/>
      <c r="I474" s="11"/>
      <c r="J474" s="11"/>
      <c r="K474" s="11"/>
      <c r="L474" s="113"/>
      <c r="M474" s="113"/>
      <c r="N474" s="80"/>
      <c r="O474" s="80"/>
      <c r="P474" s="80"/>
      <c r="Q474" s="11"/>
    </row>
    <row r="475" spans="1:17" s="221" customFormat="1">
      <c r="A475" s="72"/>
      <c r="B475" s="115" t="s">
        <v>963</v>
      </c>
      <c r="C475" s="115"/>
      <c r="D475" s="11"/>
      <c r="E475" s="11"/>
      <c r="F475" s="11"/>
      <c r="G475" s="11"/>
      <c r="H475" s="11"/>
      <c r="I475" s="11"/>
      <c r="J475" s="11"/>
      <c r="K475" s="11"/>
      <c r="L475" s="113"/>
      <c r="M475" s="113"/>
      <c r="N475" s="80"/>
      <c r="O475" s="80"/>
      <c r="P475" s="80"/>
      <c r="Q475" s="11"/>
    </row>
    <row r="476" spans="1:17">
      <c r="A476" s="72"/>
      <c r="B476" s="115" t="s">
        <v>964</v>
      </c>
      <c r="C476" s="115"/>
      <c r="L476" s="113"/>
      <c r="M476" s="113"/>
      <c r="N476" s="80"/>
      <c r="O476" s="80"/>
      <c r="P476" s="80"/>
    </row>
    <row r="477" spans="1:17">
      <c r="A477" s="72"/>
      <c r="B477" s="115"/>
      <c r="C477" s="115"/>
      <c r="L477" s="113"/>
      <c r="M477" s="113"/>
      <c r="N477" s="80"/>
      <c r="O477" s="80"/>
      <c r="P477" s="80"/>
    </row>
    <row r="478" spans="1:17">
      <c r="A478" s="72"/>
      <c r="B478" s="115"/>
      <c r="C478" s="115"/>
      <c r="L478" s="113"/>
      <c r="M478" s="113"/>
      <c r="N478" s="80"/>
      <c r="O478" s="80"/>
      <c r="P478" s="80"/>
    </row>
    <row r="479" spans="1:17">
      <c r="A479" s="72"/>
      <c r="B479" s="115"/>
      <c r="C479" s="115"/>
      <c r="L479" s="113"/>
      <c r="M479" s="113"/>
      <c r="N479" s="80"/>
      <c r="O479" s="80"/>
      <c r="P479" s="80"/>
    </row>
    <row r="480" spans="1:17">
      <c r="A480" s="72"/>
      <c r="B480" s="115"/>
      <c r="C480" s="115"/>
      <c r="L480" s="113"/>
      <c r="M480" s="113"/>
      <c r="N480" s="80"/>
      <c r="O480" s="80"/>
      <c r="P480" s="80"/>
    </row>
    <row r="481" spans="1:17" s="256" customFormat="1">
      <c r="A481" s="72"/>
      <c r="B481" s="115"/>
      <c r="C481" s="115"/>
      <c r="D481" s="11"/>
      <c r="E481" s="11"/>
      <c r="F481" s="11"/>
      <c r="G481" s="11"/>
      <c r="H481" s="11"/>
      <c r="I481" s="11"/>
      <c r="J481" s="11"/>
      <c r="K481" s="11"/>
      <c r="L481" s="113"/>
      <c r="M481" s="113"/>
      <c r="N481" s="80"/>
      <c r="O481" s="80"/>
      <c r="P481" s="80"/>
      <c r="Q481" s="11"/>
    </row>
    <row r="482" spans="1:17" s="256" customFormat="1">
      <c r="A482" s="72"/>
      <c r="B482" s="115"/>
      <c r="C482" s="115"/>
      <c r="D482" s="11"/>
      <c r="E482" s="11"/>
      <c r="F482" s="11"/>
      <c r="G482" s="11"/>
      <c r="H482" s="11"/>
      <c r="I482" s="11"/>
      <c r="J482" s="11"/>
      <c r="K482" s="11"/>
      <c r="L482" s="113"/>
      <c r="M482" s="113"/>
      <c r="N482" s="80"/>
      <c r="O482" s="80"/>
      <c r="P482" s="80"/>
      <c r="Q482" s="11"/>
    </row>
    <row r="483" spans="1:17" s="256" customFormat="1">
      <c r="A483" s="72"/>
      <c r="B483" s="115"/>
      <c r="C483" s="115"/>
      <c r="D483" s="11"/>
      <c r="E483" s="11"/>
      <c r="F483" s="11"/>
      <c r="G483" s="11"/>
      <c r="H483" s="11"/>
      <c r="I483" s="11"/>
      <c r="J483" s="11"/>
      <c r="K483" s="11"/>
      <c r="L483" s="113"/>
      <c r="M483" s="113"/>
      <c r="N483" s="80"/>
      <c r="O483" s="80"/>
      <c r="P483" s="80"/>
      <c r="Q483" s="11"/>
    </row>
    <row r="484" spans="1:17" s="256" customFormat="1">
      <c r="A484" s="72"/>
      <c r="B484" s="115"/>
      <c r="C484" s="115"/>
      <c r="D484" s="11"/>
      <c r="E484" s="11"/>
      <c r="F484" s="11"/>
      <c r="G484" s="11"/>
      <c r="H484" s="11"/>
      <c r="I484" s="11"/>
      <c r="J484" s="11"/>
      <c r="K484" s="11"/>
      <c r="L484" s="113"/>
      <c r="M484" s="113"/>
      <c r="N484" s="80"/>
      <c r="O484" s="80"/>
      <c r="P484" s="80"/>
      <c r="Q484" s="11"/>
    </row>
    <row r="485" spans="1:17" s="256" customFormat="1">
      <c r="A485" s="72"/>
      <c r="B485" s="115"/>
      <c r="C485" s="115"/>
      <c r="D485" s="11"/>
      <c r="E485" s="11"/>
      <c r="F485" s="11"/>
      <c r="G485" s="11"/>
      <c r="H485" s="11"/>
      <c r="I485" s="11"/>
      <c r="J485" s="11"/>
      <c r="K485" s="11"/>
      <c r="L485" s="113"/>
      <c r="M485" s="113"/>
      <c r="N485" s="80"/>
      <c r="O485" s="80"/>
      <c r="P485" s="80"/>
      <c r="Q485" s="11"/>
    </row>
    <row r="486" spans="1:17">
      <c r="A486" s="72"/>
      <c r="B486" s="115"/>
      <c r="C486" s="115"/>
      <c r="L486" s="113"/>
      <c r="M486" s="113"/>
      <c r="N486" s="80"/>
      <c r="O486" s="80"/>
      <c r="P486" s="80"/>
    </row>
    <row r="487" spans="1:17">
      <c r="A487" s="72"/>
      <c r="B487" s="115"/>
      <c r="C487" s="115"/>
      <c r="L487" s="113"/>
      <c r="M487" s="113"/>
      <c r="N487" s="80"/>
      <c r="O487" s="80"/>
      <c r="P487" s="80"/>
    </row>
    <row r="488" spans="1:17" s="251" customFormat="1">
      <c r="A488" s="11" t="s">
        <v>360</v>
      </c>
      <c r="B488" s="20"/>
      <c r="C488" s="13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19"/>
      <c r="P488" s="21"/>
      <c r="Q488" s="21"/>
    </row>
    <row r="489" spans="1:17" s="251" customFormat="1">
      <c r="A489" s="11" t="s">
        <v>361</v>
      </c>
      <c r="B489" s="20"/>
      <c r="C489" s="13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19"/>
      <c r="P489" s="21"/>
      <c r="Q489" s="21"/>
    </row>
    <row r="490" spans="1:17">
      <c r="A490" s="375"/>
      <c r="B490" s="375"/>
      <c r="C490" s="375"/>
      <c r="D490" s="375"/>
      <c r="E490" s="375"/>
      <c r="F490" s="375"/>
      <c r="G490" s="186"/>
      <c r="H490" s="186"/>
      <c r="I490" s="186"/>
      <c r="J490" s="186"/>
      <c r="K490" s="186"/>
      <c r="L490" s="186"/>
      <c r="M490" s="186"/>
      <c r="N490" s="186"/>
      <c r="O490" s="186"/>
      <c r="P490" s="186"/>
      <c r="Q490" s="186"/>
    </row>
    <row r="491" spans="1:17">
      <c r="B491" s="33"/>
      <c r="C491" s="33"/>
      <c r="D491" s="13"/>
      <c r="E491" s="1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9" spans="2:17">
      <c r="B499" s="44"/>
      <c r="C499" s="44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</row>
    <row r="500" spans="2:17">
      <c r="B500" s="44"/>
      <c r="C500" s="44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</row>
    <row r="501" spans="2:17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Q501" s="12"/>
    </row>
  </sheetData>
  <mergeCells count="18">
    <mergeCell ref="A490:F490"/>
    <mergeCell ref="A76:P76"/>
    <mergeCell ref="A110:P110"/>
    <mergeCell ref="A145:P145"/>
    <mergeCell ref="A2:Q2"/>
    <mergeCell ref="A3:Q3"/>
    <mergeCell ref="A4:Q4"/>
    <mergeCell ref="A351:P351"/>
    <mergeCell ref="A385:P385"/>
    <mergeCell ref="A420:P420"/>
    <mergeCell ref="A456:P456"/>
    <mergeCell ref="A180:P180"/>
    <mergeCell ref="A215:P215"/>
    <mergeCell ref="A249:P249"/>
    <mergeCell ref="A283:P283"/>
    <mergeCell ref="A317:P317"/>
    <mergeCell ref="A1:P1"/>
    <mergeCell ref="A39:P39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verticalDpi="1200" r:id="rId1"/>
  <headerFooter>
    <oddHeader>&amp;L&amp;"AngsanaUPC,Regular"&amp;9บริษัท กรังด์ปรีซ์ อินเตอร์เนชั่นแนล จำกัด (มหาชน)</oddHeader>
  </headerFooter>
  <rowBreaks count="11" manualBreakCount="11">
    <brk id="38" max="15" man="1"/>
    <brk id="75" max="15" man="1"/>
    <brk id="109" max="15" man="1"/>
    <brk id="179" max="15" man="1"/>
    <brk id="214" max="15" man="1"/>
    <brk id="248" max="15" man="1"/>
    <brk id="282" max="15" man="1"/>
    <brk id="316" max="15" man="1"/>
    <brk id="350" max="15" man="1"/>
    <brk id="384" max="15" man="1"/>
    <brk id="4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40"/>
  <sheetViews>
    <sheetView view="pageBreakPreview" zoomScale="90" zoomScaleNormal="80" zoomScaleSheetLayoutView="90" workbookViewId="0">
      <pane xSplit="3" ySplit="5" topLeftCell="E45" activePane="bottomRight" state="frozen"/>
      <selection activeCell="J477" sqref="J477"/>
      <selection pane="topRight" activeCell="J477" sqref="J477"/>
      <selection pane="bottomLeft" activeCell="J477" sqref="J477"/>
      <selection pane="bottomRight" activeCell="J477" sqref="J477"/>
    </sheetView>
  </sheetViews>
  <sheetFormatPr defaultColWidth="9.125" defaultRowHeight="23.25"/>
  <cols>
    <col min="1" max="1" width="3.125" style="6" customWidth="1"/>
    <col min="2" max="2" width="2.75" style="6" customWidth="1"/>
    <col min="3" max="3" width="29.875" style="6" customWidth="1"/>
    <col min="4" max="4" width="1.875" style="6" customWidth="1"/>
    <col min="5" max="5" width="13.75" style="252" customWidth="1"/>
    <col min="6" max="6" width="1.75" style="276" customWidth="1"/>
    <col min="7" max="7" width="13.75" style="252" customWidth="1"/>
    <col min="8" max="8" width="1.75" style="276" customWidth="1"/>
    <col min="9" max="9" width="13.75" style="252" customWidth="1"/>
    <col min="10" max="10" width="1.75" style="276" customWidth="1"/>
    <col min="11" max="11" width="13.75" style="252" customWidth="1"/>
    <col min="12" max="12" width="1.75" style="276" customWidth="1"/>
    <col min="13" max="13" width="13.75" style="252" customWidth="1"/>
    <col min="14" max="14" width="1.75" style="276" customWidth="1"/>
    <col min="15" max="15" width="13.75" style="252" customWidth="1"/>
    <col min="16" max="16" width="1.75" style="276" customWidth="1"/>
    <col min="17" max="17" width="13.75" style="252" customWidth="1"/>
    <col min="18" max="18" width="1.75" style="276" customWidth="1"/>
    <col min="19" max="19" width="13.75" style="252" customWidth="1"/>
    <col min="20" max="20" width="1.75" style="276" customWidth="1"/>
    <col min="21" max="21" width="13.75" style="252" customWidth="1"/>
    <col min="22" max="22" width="1.75" style="276" customWidth="1"/>
    <col min="23" max="16384" width="9.125" style="6"/>
  </cols>
  <sheetData>
    <row r="1" spans="1:22" ht="33.75" customHeight="1">
      <c r="A1" s="377" t="s">
        <v>899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</row>
    <row r="2" spans="1:22" ht="17.25" customHeight="1">
      <c r="F2" s="255"/>
      <c r="H2" s="255"/>
      <c r="J2" s="255"/>
      <c r="L2" s="255"/>
      <c r="N2" s="255"/>
      <c r="P2" s="255"/>
      <c r="R2" s="255"/>
      <c r="T2" s="255"/>
      <c r="V2" s="255"/>
    </row>
    <row r="3" spans="1:22">
      <c r="A3" s="124" t="s">
        <v>48</v>
      </c>
      <c r="B3" s="259" t="s">
        <v>186</v>
      </c>
      <c r="F3" s="260"/>
      <c r="H3" s="260"/>
      <c r="J3" s="260"/>
      <c r="L3" s="260"/>
      <c r="N3" s="260"/>
      <c r="P3" s="260"/>
      <c r="R3" s="260"/>
      <c r="T3" s="260"/>
      <c r="U3" s="261" t="str">
        <f>'[1]1-11'!P641</f>
        <v>(Unit:Baht)</v>
      </c>
      <c r="V3" s="260"/>
    </row>
    <row r="4" spans="1:22">
      <c r="E4" s="254" t="s">
        <v>363</v>
      </c>
      <c r="F4" s="260"/>
      <c r="G4" s="254" t="s">
        <v>199</v>
      </c>
      <c r="H4" s="260"/>
      <c r="I4" s="262" t="s">
        <v>199</v>
      </c>
      <c r="J4" s="260"/>
      <c r="K4" s="262" t="s">
        <v>203</v>
      </c>
      <c r="L4" s="260"/>
      <c r="M4" s="262" t="s">
        <v>364</v>
      </c>
      <c r="N4" s="260"/>
      <c r="O4" s="254" t="s">
        <v>365</v>
      </c>
      <c r="P4" s="260"/>
      <c r="Q4" s="262" t="s">
        <v>204</v>
      </c>
      <c r="R4" s="260"/>
      <c r="S4" s="254" t="s">
        <v>205</v>
      </c>
      <c r="T4" s="260"/>
      <c r="U4" s="254" t="s">
        <v>307</v>
      </c>
      <c r="V4" s="260"/>
    </row>
    <row r="5" spans="1:22">
      <c r="E5" s="253"/>
      <c r="F5" s="260"/>
      <c r="G5" s="253"/>
      <c r="H5" s="260"/>
      <c r="I5" s="263" t="s">
        <v>366</v>
      </c>
      <c r="J5" s="260"/>
      <c r="K5" s="253" t="s">
        <v>367</v>
      </c>
      <c r="L5" s="260"/>
      <c r="M5" s="253"/>
      <c r="N5" s="260"/>
      <c r="O5" s="253" t="s">
        <v>368</v>
      </c>
      <c r="P5" s="260"/>
      <c r="Q5" s="264"/>
      <c r="R5" s="260"/>
      <c r="S5" s="253"/>
      <c r="T5" s="260"/>
      <c r="U5" s="253"/>
      <c r="V5" s="260"/>
    </row>
    <row r="6" spans="1:22">
      <c r="B6" s="265" t="s">
        <v>369</v>
      </c>
      <c r="F6" s="260"/>
      <c r="H6" s="260"/>
      <c r="J6" s="260"/>
      <c r="L6" s="260"/>
      <c r="N6" s="260"/>
      <c r="P6" s="260"/>
      <c r="R6" s="260"/>
      <c r="T6" s="260"/>
      <c r="V6" s="260"/>
    </row>
    <row r="7" spans="1:22">
      <c r="B7" s="6" t="s">
        <v>354</v>
      </c>
      <c r="E7" s="266">
        <v>94107873.329999998</v>
      </c>
      <c r="F7" s="267"/>
      <c r="G7" s="266">
        <v>94957246.709999993</v>
      </c>
      <c r="H7" s="267"/>
      <c r="I7" s="266">
        <v>4299402.76</v>
      </c>
      <c r="J7" s="267"/>
      <c r="K7" s="266">
        <v>6169241.8499999996</v>
      </c>
      <c r="L7" s="267"/>
      <c r="M7" s="266">
        <v>54005474.260000005</v>
      </c>
      <c r="N7" s="267"/>
      <c r="O7" s="266">
        <v>3123037.85</v>
      </c>
      <c r="P7" s="267"/>
      <c r="Q7" s="266">
        <v>24126961.239999998</v>
      </c>
      <c r="R7" s="267"/>
      <c r="S7" s="266">
        <v>37009411.370000005</v>
      </c>
      <c r="T7" s="267"/>
      <c r="U7" s="266">
        <f>SUM(E7:S7)</f>
        <v>317798649.36999995</v>
      </c>
      <c r="V7" s="267"/>
    </row>
    <row r="8" spans="1:22">
      <c r="B8" s="268" t="s">
        <v>370</v>
      </c>
      <c r="D8" s="268"/>
      <c r="E8" s="266">
        <v>0</v>
      </c>
      <c r="F8" s="267"/>
      <c r="G8" s="266">
        <v>0</v>
      </c>
      <c r="H8" s="267"/>
      <c r="I8" s="266">
        <v>2460223.2000000002</v>
      </c>
      <c r="J8" s="267"/>
      <c r="K8" s="266">
        <v>484301.6</v>
      </c>
      <c r="L8" s="267"/>
      <c r="M8" s="266">
        <v>0</v>
      </c>
      <c r="N8" s="267"/>
      <c r="O8" s="266">
        <v>5494851.6699999999</v>
      </c>
      <c r="P8" s="267"/>
      <c r="Q8" s="266">
        <v>2887106.97</v>
      </c>
      <c r="R8" s="267"/>
      <c r="S8" s="266">
        <v>2803738.32</v>
      </c>
      <c r="T8" s="267"/>
      <c r="U8" s="266">
        <f t="shared" ref="U8:U11" si="0">SUM(E8:S8)</f>
        <v>14130221.760000002</v>
      </c>
      <c r="V8" s="267"/>
    </row>
    <row r="9" spans="1:22">
      <c r="B9" s="115" t="s">
        <v>371</v>
      </c>
      <c r="D9" s="115"/>
      <c r="E9" s="266">
        <v>0</v>
      </c>
      <c r="F9" s="267"/>
      <c r="G9" s="266">
        <v>0</v>
      </c>
      <c r="H9" s="267"/>
      <c r="I9" s="266">
        <v>0</v>
      </c>
      <c r="J9" s="267"/>
      <c r="K9" s="266">
        <v>0</v>
      </c>
      <c r="L9" s="267"/>
      <c r="M9" s="266">
        <v>-2600</v>
      </c>
      <c r="N9" s="267"/>
      <c r="O9" s="266">
        <v>-38486.21</v>
      </c>
      <c r="P9" s="267"/>
      <c r="Q9" s="266">
        <v>-1202530.1599999999</v>
      </c>
      <c r="R9" s="267"/>
      <c r="S9" s="266">
        <v>-5531476.75</v>
      </c>
      <c r="T9" s="267"/>
      <c r="U9" s="266">
        <f t="shared" si="0"/>
        <v>-6775093.1200000001</v>
      </c>
      <c r="V9" s="267"/>
    </row>
    <row r="10" spans="1:22">
      <c r="B10" s="268" t="s">
        <v>372</v>
      </c>
      <c r="D10" s="268"/>
      <c r="E10" s="266">
        <v>0</v>
      </c>
      <c r="F10" s="267"/>
      <c r="G10" s="266">
        <v>0</v>
      </c>
      <c r="H10" s="267"/>
      <c r="I10" s="266">
        <v>0</v>
      </c>
      <c r="J10" s="267"/>
      <c r="K10" s="266">
        <v>0</v>
      </c>
      <c r="L10" s="267"/>
      <c r="M10" s="266">
        <v>0</v>
      </c>
      <c r="N10" s="267"/>
      <c r="O10" s="266">
        <v>0</v>
      </c>
      <c r="P10" s="267"/>
      <c r="Q10" s="266">
        <v>0</v>
      </c>
      <c r="R10" s="267"/>
      <c r="S10" s="266">
        <v>2027948.6</v>
      </c>
      <c r="T10" s="267"/>
      <c r="U10" s="266">
        <f t="shared" si="0"/>
        <v>2027948.6</v>
      </c>
      <c r="V10" s="267"/>
    </row>
    <row r="11" spans="1:22">
      <c r="B11" s="268" t="s">
        <v>373</v>
      </c>
      <c r="D11" s="268"/>
      <c r="E11" s="266">
        <v>-32239860.100000001</v>
      </c>
      <c r="F11" s="267"/>
      <c r="G11" s="266">
        <v>0</v>
      </c>
      <c r="H11" s="267"/>
      <c r="I11" s="266">
        <v>0</v>
      </c>
      <c r="J11" s="267"/>
      <c r="K11" s="266">
        <v>0</v>
      </c>
      <c r="L11" s="267"/>
      <c r="M11" s="266">
        <v>0</v>
      </c>
      <c r="N11" s="267"/>
      <c r="O11" s="266">
        <v>-1080800</v>
      </c>
      <c r="P11" s="267"/>
      <c r="Q11" s="266">
        <v>-1734708.56</v>
      </c>
      <c r="R11" s="267"/>
      <c r="S11" s="266">
        <v>0</v>
      </c>
      <c r="T11" s="267"/>
      <c r="U11" s="266">
        <f t="shared" si="0"/>
        <v>-35055368.660000004</v>
      </c>
      <c r="V11" s="267"/>
    </row>
    <row r="12" spans="1:22">
      <c r="B12" s="6" t="s">
        <v>356</v>
      </c>
      <c r="E12" s="269">
        <f>SUM(E7:E11)</f>
        <v>61868013.229999997</v>
      </c>
      <c r="F12" s="267"/>
      <c r="G12" s="269">
        <f>SUM(G7:G11)</f>
        <v>94957246.709999993</v>
      </c>
      <c r="H12" s="267"/>
      <c r="I12" s="269">
        <f>SUM(I7:I11)</f>
        <v>6759625.96</v>
      </c>
      <c r="J12" s="267"/>
      <c r="K12" s="269">
        <f>SUM(K7:K11)</f>
        <v>6653543.4499999993</v>
      </c>
      <c r="L12" s="267"/>
      <c r="M12" s="269">
        <f>SUM(M7:M11)</f>
        <v>54002874.260000005</v>
      </c>
      <c r="N12" s="267"/>
      <c r="O12" s="269">
        <f>SUM(O7:O11)</f>
        <v>7498603.3099999987</v>
      </c>
      <c r="P12" s="267"/>
      <c r="Q12" s="269">
        <f>SUM(Q7:Q11)</f>
        <v>24076829.489999998</v>
      </c>
      <c r="R12" s="267"/>
      <c r="S12" s="269">
        <f>SUM(S7:S11)</f>
        <v>36309621.540000007</v>
      </c>
      <c r="T12" s="267"/>
      <c r="U12" s="269">
        <f>SUM(U7:U11)</f>
        <v>292126357.94999993</v>
      </c>
      <c r="V12" s="267"/>
    </row>
    <row r="13" spans="1:22">
      <c r="A13" s="121"/>
      <c r="B13" s="268" t="s">
        <v>370</v>
      </c>
      <c r="D13" s="268"/>
      <c r="E13" s="267">
        <v>0</v>
      </c>
      <c r="F13" s="267"/>
      <c r="G13" s="267">
        <v>0</v>
      </c>
      <c r="H13" s="267"/>
      <c r="I13" s="267">
        <v>1286494.0099999998</v>
      </c>
      <c r="J13" s="267"/>
      <c r="K13" s="267">
        <v>196189</v>
      </c>
      <c r="L13" s="267"/>
      <c r="M13" s="267">
        <v>189863</v>
      </c>
      <c r="N13" s="267"/>
      <c r="O13" s="267">
        <v>3607392.5700000003</v>
      </c>
      <c r="P13" s="267"/>
      <c r="Q13" s="267">
        <v>2947229.5800000024</v>
      </c>
      <c r="R13" s="267"/>
      <c r="S13" s="267">
        <v>0</v>
      </c>
      <c r="T13" s="267"/>
      <c r="U13" s="267">
        <f>SUM(E13:S13)</f>
        <v>8227168.160000002</v>
      </c>
      <c r="V13" s="267"/>
    </row>
    <row r="14" spans="1:22">
      <c r="B14" s="115" t="s">
        <v>371</v>
      </c>
      <c r="D14" s="115"/>
      <c r="E14" s="267">
        <v>0</v>
      </c>
      <c r="F14" s="267"/>
      <c r="G14" s="267">
        <v>-280853</v>
      </c>
      <c r="H14" s="267"/>
      <c r="I14" s="267">
        <v>-50247.03</v>
      </c>
      <c r="J14" s="267"/>
      <c r="K14" s="267">
        <v>-900</v>
      </c>
      <c r="L14" s="267"/>
      <c r="M14" s="267">
        <v>-418976.15000000008</v>
      </c>
      <c r="N14" s="267"/>
      <c r="O14" s="267">
        <v>-46200</v>
      </c>
      <c r="P14" s="267"/>
      <c r="Q14" s="267">
        <v>-426631</v>
      </c>
      <c r="R14" s="267"/>
      <c r="S14" s="267">
        <v>-482490.76</v>
      </c>
      <c r="T14" s="267"/>
      <c r="U14" s="267">
        <f t="shared" ref="U14:U16" si="1">SUM(E14:S14)</f>
        <v>-1706297.9400000002</v>
      </c>
      <c r="V14" s="267"/>
    </row>
    <row r="15" spans="1:22">
      <c r="B15" s="268" t="s">
        <v>372</v>
      </c>
      <c r="D15" s="268"/>
      <c r="E15" s="266">
        <v>0</v>
      </c>
      <c r="F15" s="267"/>
      <c r="G15" s="266">
        <v>0</v>
      </c>
      <c r="H15" s="267"/>
      <c r="I15" s="266">
        <v>0</v>
      </c>
      <c r="J15" s="267"/>
      <c r="K15" s="266">
        <v>0</v>
      </c>
      <c r="L15" s="267"/>
      <c r="M15" s="266">
        <v>0</v>
      </c>
      <c r="N15" s="267"/>
      <c r="O15" s="266">
        <v>355397.13</v>
      </c>
      <c r="P15" s="267"/>
      <c r="Q15" s="266">
        <v>0</v>
      </c>
      <c r="R15" s="267"/>
      <c r="S15" s="266">
        <v>0</v>
      </c>
      <c r="T15" s="267"/>
      <c r="U15" s="266">
        <f t="shared" si="1"/>
        <v>355397.13</v>
      </c>
      <c r="V15" s="267"/>
    </row>
    <row r="16" spans="1:22">
      <c r="B16" s="268" t="s">
        <v>373</v>
      </c>
      <c r="D16" s="268"/>
      <c r="E16" s="266">
        <v>0</v>
      </c>
      <c r="F16" s="267"/>
      <c r="G16" s="266">
        <v>0</v>
      </c>
      <c r="H16" s="267"/>
      <c r="I16" s="266">
        <v>0</v>
      </c>
      <c r="J16" s="267"/>
      <c r="K16" s="266">
        <v>0</v>
      </c>
      <c r="L16" s="267"/>
      <c r="M16" s="266">
        <v>-337063.79</v>
      </c>
      <c r="N16" s="267"/>
      <c r="O16" s="266">
        <v>0</v>
      </c>
      <c r="P16" s="267"/>
      <c r="Q16" s="266">
        <v>0</v>
      </c>
      <c r="R16" s="267"/>
      <c r="S16" s="266">
        <v>0</v>
      </c>
      <c r="T16" s="267"/>
      <c r="U16" s="266">
        <f t="shared" si="1"/>
        <v>-337063.79</v>
      </c>
      <c r="V16" s="267"/>
    </row>
    <row r="17" spans="2:22">
      <c r="B17" s="6" t="s">
        <v>349</v>
      </c>
      <c r="E17" s="270">
        <f>SUM(E12:E16)</f>
        <v>61868013.229999997</v>
      </c>
      <c r="F17" s="267"/>
      <c r="G17" s="270">
        <f>SUM(G12:G16)</f>
        <v>94676393.709999993</v>
      </c>
      <c r="H17" s="267"/>
      <c r="I17" s="270">
        <f>SUM(I12:I16)</f>
        <v>7995872.9399999995</v>
      </c>
      <c r="J17" s="267"/>
      <c r="K17" s="270">
        <f>SUM(K12:K16)</f>
        <v>6848832.4499999993</v>
      </c>
      <c r="L17" s="267"/>
      <c r="M17" s="270">
        <f>SUM(M12:M16)</f>
        <v>53436697.320000008</v>
      </c>
      <c r="N17" s="267"/>
      <c r="O17" s="270">
        <f>SUM(O12:O16)</f>
        <v>11415193.01</v>
      </c>
      <c r="P17" s="267"/>
      <c r="Q17" s="270">
        <f>SUM(Q12:Q16)</f>
        <v>26597428.07</v>
      </c>
      <c r="R17" s="267"/>
      <c r="S17" s="270">
        <f>SUM(S12:S16)</f>
        <v>35827130.780000009</v>
      </c>
      <c r="T17" s="267"/>
      <c r="U17" s="270">
        <f>SUM(U12:U16)</f>
        <v>298665561.50999993</v>
      </c>
      <c r="V17" s="267"/>
    </row>
    <row r="18" spans="2:22" ht="6.75" customHeight="1"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</row>
    <row r="19" spans="2:22">
      <c r="B19" s="268" t="s">
        <v>374</v>
      </c>
      <c r="E19" s="266"/>
      <c r="F19" s="267"/>
      <c r="G19" s="266"/>
      <c r="H19" s="267"/>
      <c r="I19" s="266"/>
      <c r="J19" s="267"/>
      <c r="K19" s="266"/>
      <c r="L19" s="267"/>
      <c r="M19" s="266"/>
      <c r="N19" s="267"/>
      <c r="O19" s="266"/>
      <c r="P19" s="267"/>
      <c r="Q19" s="266"/>
      <c r="R19" s="267"/>
      <c r="S19" s="266"/>
      <c r="T19" s="267"/>
      <c r="U19" s="266"/>
      <c r="V19" s="267"/>
    </row>
    <row r="20" spans="2:22">
      <c r="B20" s="6" t="str">
        <f>+B7</f>
        <v>As at January 1, 2016</v>
      </c>
      <c r="E20" s="266">
        <v>0</v>
      </c>
      <c r="F20" s="267"/>
      <c r="G20" s="266">
        <v>62590686.93</v>
      </c>
      <c r="H20" s="267"/>
      <c r="I20" s="266">
        <v>2577329.41</v>
      </c>
      <c r="J20" s="267"/>
      <c r="K20" s="266">
        <v>4318310.32</v>
      </c>
      <c r="L20" s="267"/>
      <c r="M20" s="266">
        <v>44604097.07</v>
      </c>
      <c r="N20" s="267"/>
      <c r="O20" s="266">
        <v>1603871.4499999997</v>
      </c>
      <c r="P20" s="267"/>
      <c r="Q20" s="266">
        <v>18937734.690000001</v>
      </c>
      <c r="R20" s="267"/>
      <c r="S20" s="266">
        <v>19591591.829999998</v>
      </c>
      <c r="T20" s="267"/>
      <c r="U20" s="266">
        <f t="shared" ref="U20:U23" si="2">SUM(E20:S20)</f>
        <v>154223621.69999999</v>
      </c>
      <c r="V20" s="267"/>
    </row>
    <row r="21" spans="2:22">
      <c r="B21" s="268" t="s">
        <v>375</v>
      </c>
      <c r="D21" s="268"/>
      <c r="E21" s="266">
        <v>0</v>
      </c>
      <c r="F21" s="267"/>
      <c r="G21" s="266">
        <v>1817870.82</v>
      </c>
      <c r="H21" s="267"/>
      <c r="I21" s="266">
        <v>555922.34</v>
      </c>
      <c r="J21" s="267"/>
      <c r="K21" s="266">
        <v>539564.63999999955</v>
      </c>
      <c r="L21" s="267"/>
      <c r="M21" s="266">
        <v>1937429.98</v>
      </c>
      <c r="N21" s="267"/>
      <c r="O21" s="266">
        <v>1080214.04</v>
      </c>
      <c r="P21" s="267"/>
      <c r="Q21" s="266">
        <v>2037616.84</v>
      </c>
      <c r="R21" s="267"/>
      <c r="S21" s="266">
        <v>2468093.09</v>
      </c>
      <c r="T21" s="267"/>
      <c r="U21" s="266">
        <f t="shared" si="2"/>
        <v>10436711.75</v>
      </c>
      <c r="V21" s="267"/>
    </row>
    <row r="22" spans="2:22">
      <c r="B22" s="115" t="s">
        <v>371</v>
      </c>
      <c r="D22" s="115"/>
      <c r="E22" s="266">
        <v>0</v>
      </c>
      <c r="F22" s="267"/>
      <c r="G22" s="266">
        <v>0</v>
      </c>
      <c r="H22" s="267"/>
      <c r="I22" s="266">
        <v>0</v>
      </c>
      <c r="J22" s="267"/>
      <c r="K22" s="266">
        <v>0</v>
      </c>
      <c r="L22" s="267"/>
      <c r="M22" s="266">
        <v>-1819.02</v>
      </c>
      <c r="N22" s="267"/>
      <c r="O22" s="266">
        <v>-16444.060000000001</v>
      </c>
      <c r="P22" s="267"/>
      <c r="Q22" s="266">
        <v>-1171156.67</v>
      </c>
      <c r="R22" s="267"/>
      <c r="S22" s="266">
        <v>-2152304.81</v>
      </c>
      <c r="T22" s="267"/>
      <c r="U22" s="266">
        <f t="shared" si="2"/>
        <v>-3341724.56</v>
      </c>
      <c r="V22" s="267"/>
    </row>
    <row r="23" spans="2:22">
      <c r="B23" s="268" t="s">
        <v>373</v>
      </c>
      <c r="D23" s="268"/>
      <c r="E23" s="266">
        <v>0</v>
      </c>
      <c r="F23" s="267"/>
      <c r="G23" s="266">
        <v>0</v>
      </c>
      <c r="H23" s="267"/>
      <c r="I23" s="266">
        <v>0</v>
      </c>
      <c r="J23" s="267"/>
      <c r="K23" s="266">
        <v>0</v>
      </c>
      <c r="L23" s="267"/>
      <c r="M23" s="266">
        <v>0</v>
      </c>
      <c r="N23" s="267"/>
      <c r="O23" s="266">
        <v>-983444.24</v>
      </c>
      <c r="P23" s="267"/>
      <c r="Q23" s="266">
        <v>-1689316.89</v>
      </c>
      <c r="R23" s="267"/>
      <c r="S23" s="266">
        <v>0</v>
      </c>
      <c r="T23" s="267"/>
      <c r="U23" s="266">
        <f t="shared" si="2"/>
        <v>-2672761.13</v>
      </c>
      <c r="V23" s="267"/>
    </row>
    <row r="24" spans="2:22">
      <c r="B24" s="6" t="str">
        <f>+B12</f>
        <v>As at December 31, 2016</v>
      </c>
      <c r="E24" s="269">
        <f>SUM(E20:E23)</f>
        <v>0</v>
      </c>
      <c r="F24" s="267"/>
      <c r="G24" s="269">
        <f>SUM(G20:G23)</f>
        <v>64408557.75</v>
      </c>
      <c r="H24" s="267"/>
      <c r="I24" s="269">
        <f>SUM(I20:I23)</f>
        <v>3133251.75</v>
      </c>
      <c r="J24" s="267"/>
      <c r="K24" s="269">
        <f>SUM(K20:K23)</f>
        <v>4857874.96</v>
      </c>
      <c r="L24" s="267"/>
      <c r="M24" s="269">
        <f>SUM(M20:M23)</f>
        <v>46539708.029999994</v>
      </c>
      <c r="N24" s="267"/>
      <c r="O24" s="269">
        <f>SUM(O20:O23)</f>
        <v>1684197.1899999997</v>
      </c>
      <c r="P24" s="267"/>
      <c r="Q24" s="269">
        <f>SUM(Q20:Q23)</f>
        <v>18114877.969999999</v>
      </c>
      <c r="R24" s="267"/>
      <c r="S24" s="269">
        <f>SUM(S20:S23)</f>
        <v>19907380.109999999</v>
      </c>
      <c r="T24" s="267"/>
      <c r="U24" s="269">
        <f>SUM(U20:U23)</f>
        <v>158645847.75999999</v>
      </c>
      <c r="V24" s="267"/>
    </row>
    <row r="25" spans="2:22">
      <c r="B25" s="268" t="s">
        <v>375</v>
      </c>
      <c r="D25" s="268"/>
      <c r="E25" s="266">
        <v>0</v>
      </c>
      <c r="F25" s="267"/>
      <c r="G25" s="266">
        <v>1798870.9200000002</v>
      </c>
      <c r="H25" s="267"/>
      <c r="I25" s="266">
        <v>754554.29000000027</v>
      </c>
      <c r="J25" s="267"/>
      <c r="K25" s="266">
        <v>532844.87000000011</v>
      </c>
      <c r="L25" s="267"/>
      <c r="M25" s="266">
        <v>1864582.95</v>
      </c>
      <c r="N25" s="267"/>
      <c r="O25" s="266">
        <v>1613330.8300000005</v>
      </c>
      <c r="P25" s="267"/>
      <c r="Q25" s="266">
        <v>2232300.7499999972</v>
      </c>
      <c r="R25" s="267"/>
      <c r="S25" s="266">
        <v>2266749.8400000017</v>
      </c>
      <c r="T25" s="267"/>
      <c r="U25" s="266">
        <f t="shared" ref="U25:U28" si="3">SUM(E25:S25)</f>
        <v>11063234.450000001</v>
      </c>
      <c r="V25" s="267"/>
    </row>
    <row r="26" spans="2:22">
      <c r="B26" s="115" t="s">
        <v>371</v>
      </c>
      <c r="D26" s="115"/>
      <c r="E26" s="266">
        <v>0</v>
      </c>
      <c r="F26" s="267"/>
      <c r="G26" s="266">
        <v>-168511.8</v>
      </c>
      <c r="H26" s="267"/>
      <c r="I26" s="266">
        <v>0</v>
      </c>
      <c r="J26" s="267"/>
      <c r="K26" s="266">
        <v>-555.84</v>
      </c>
      <c r="L26" s="267"/>
      <c r="M26" s="266">
        <v>-361269.73</v>
      </c>
      <c r="N26" s="267"/>
      <c r="O26" s="266">
        <v>-46192</v>
      </c>
      <c r="P26" s="267"/>
      <c r="Q26" s="266">
        <v>-408398.70999999996</v>
      </c>
      <c r="R26" s="267"/>
      <c r="S26" s="266">
        <v>-188823.31</v>
      </c>
      <c r="T26" s="267"/>
      <c r="U26" s="266">
        <f t="shared" si="3"/>
        <v>-1173751.3899999999</v>
      </c>
      <c r="V26" s="267"/>
    </row>
    <row r="27" spans="2:22">
      <c r="B27" s="268" t="s">
        <v>372</v>
      </c>
      <c r="D27" s="268"/>
      <c r="E27" s="266">
        <v>0</v>
      </c>
      <c r="F27" s="267"/>
      <c r="G27" s="266">
        <v>0</v>
      </c>
      <c r="H27" s="267"/>
      <c r="I27" s="266">
        <v>0</v>
      </c>
      <c r="J27" s="267"/>
      <c r="K27" s="266">
        <v>0</v>
      </c>
      <c r="L27" s="267"/>
      <c r="M27" s="266">
        <v>0</v>
      </c>
      <c r="N27" s="267"/>
      <c r="O27" s="266">
        <v>309486.90000000002</v>
      </c>
      <c r="P27" s="267"/>
      <c r="Q27" s="266">
        <v>0</v>
      </c>
      <c r="R27" s="267"/>
      <c r="S27" s="266">
        <v>0</v>
      </c>
      <c r="T27" s="267"/>
      <c r="U27" s="266">
        <f t="shared" si="3"/>
        <v>309486.90000000002</v>
      </c>
      <c r="V27" s="267"/>
    </row>
    <row r="28" spans="2:22">
      <c r="B28" s="268" t="s">
        <v>373</v>
      </c>
      <c r="D28" s="268"/>
      <c r="E28" s="266">
        <v>0</v>
      </c>
      <c r="F28" s="267"/>
      <c r="G28" s="266">
        <v>0</v>
      </c>
      <c r="H28" s="267"/>
      <c r="I28" s="266">
        <v>0</v>
      </c>
      <c r="J28" s="267"/>
      <c r="K28" s="266">
        <v>0</v>
      </c>
      <c r="L28" s="267"/>
      <c r="M28" s="266">
        <v>-309486.90000000002</v>
      </c>
      <c r="N28" s="267"/>
      <c r="O28" s="266">
        <v>0</v>
      </c>
      <c r="P28" s="267"/>
      <c r="Q28" s="266">
        <v>0</v>
      </c>
      <c r="R28" s="267"/>
      <c r="S28" s="266">
        <v>0</v>
      </c>
      <c r="T28" s="267"/>
      <c r="U28" s="266">
        <f t="shared" si="3"/>
        <v>-309486.90000000002</v>
      </c>
      <c r="V28" s="267"/>
    </row>
    <row r="29" spans="2:22">
      <c r="B29" s="6" t="str">
        <f>+B17</f>
        <v>As at December 31, 2017</v>
      </c>
      <c r="E29" s="270">
        <f>SUM(E24:E28)</f>
        <v>0</v>
      </c>
      <c r="F29" s="267"/>
      <c r="G29" s="270">
        <f>SUM(G24:G28)</f>
        <v>66038916.870000005</v>
      </c>
      <c r="H29" s="267"/>
      <c r="I29" s="270">
        <f>SUM(I24:I28)</f>
        <v>3887806.04</v>
      </c>
      <c r="J29" s="267"/>
      <c r="K29" s="270">
        <f>SUM(K24:K28)</f>
        <v>5390163.9900000002</v>
      </c>
      <c r="L29" s="267"/>
      <c r="M29" s="270">
        <f>SUM(M24:M28)</f>
        <v>47733534.350000001</v>
      </c>
      <c r="N29" s="267"/>
      <c r="O29" s="270">
        <f>SUM(O24:O28)</f>
        <v>3560822.9200000004</v>
      </c>
      <c r="P29" s="267"/>
      <c r="Q29" s="270">
        <f>SUM(Q24:Q28)</f>
        <v>19938780.009999994</v>
      </c>
      <c r="R29" s="267"/>
      <c r="S29" s="270">
        <f>SUM(S24:S28)</f>
        <v>21985306.640000004</v>
      </c>
      <c r="T29" s="267"/>
      <c r="U29" s="270">
        <f>SUM(U24:U28)</f>
        <v>168535330.81999999</v>
      </c>
      <c r="V29" s="267"/>
    </row>
    <row r="30" spans="2:22" ht="6.75" customHeight="1"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</row>
    <row r="31" spans="2:22">
      <c r="B31" s="268" t="s">
        <v>376</v>
      </c>
      <c r="E31" s="266"/>
      <c r="F31" s="267"/>
      <c r="G31" s="266"/>
      <c r="H31" s="267"/>
      <c r="I31" s="266"/>
      <c r="J31" s="267"/>
      <c r="K31" s="266"/>
      <c r="L31" s="267"/>
      <c r="M31" s="266"/>
      <c r="N31" s="267"/>
      <c r="O31" s="266"/>
      <c r="P31" s="267"/>
      <c r="Q31" s="266"/>
      <c r="R31" s="267"/>
      <c r="S31" s="266"/>
      <c r="T31" s="267"/>
      <c r="U31" s="266"/>
      <c r="V31" s="267"/>
    </row>
    <row r="32" spans="2:22" ht="24" thickBot="1">
      <c r="C32" s="6" t="str">
        <f>+B24</f>
        <v>As at December 31, 2016</v>
      </c>
      <c r="E32" s="271">
        <f>E12-E24</f>
        <v>61868013.229999997</v>
      </c>
      <c r="F32" s="267"/>
      <c r="G32" s="271">
        <f>G12-G24</f>
        <v>30548688.959999993</v>
      </c>
      <c r="H32" s="267"/>
      <c r="I32" s="271">
        <f>I12-I24</f>
        <v>3626374.21</v>
      </c>
      <c r="J32" s="267"/>
      <c r="K32" s="271">
        <f>K12-K24</f>
        <v>1795668.4899999993</v>
      </c>
      <c r="L32" s="267"/>
      <c r="M32" s="271">
        <f>M12-M24</f>
        <v>7463166.2300000116</v>
      </c>
      <c r="N32" s="267"/>
      <c r="O32" s="271">
        <f>O12-O24</f>
        <v>5814406.1199999992</v>
      </c>
      <c r="P32" s="267"/>
      <c r="Q32" s="271">
        <f>Q12-Q24</f>
        <v>5961951.5199999996</v>
      </c>
      <c r="R32" s="267"/>
      <c r="S32" s="271">
        <f>S12-S24</f>
        <v>16402241.430000007</v>
      </c>
      <c r="T32" s="267"/>
      <c r="U32" s="271">
        <f>SUM(E32:S32)</f>
        <v>133480510.19000001</v>
      </c>
      <c r="V32" s="267"/>
    </row>
    <row r="33" spans="1:22" ht="24.75" thickTop="1" thickBot="1">
      <c r="C33" s="6" t="str">
        <f>+B29</f>
        <v>As at December 31, 2017</v>
      </c>
      <c r="E33" s="271">
        <f>E17-E29</f>
        <v>61868013.229999997</v>
      </c>
      <c r="F33" s="267"/>
      <c r="G33" s="271">
        <f>G17-G29</f>
        <v>28637476.839999989</v>
      </c>
      <c r="H33" s="267"/>
      <c r="I33" s="271">
        <f>I17-I29</f>
        <v>4108066.8999999994</v>
      </c>
      <c r="J33" s="267"/>
      <c r="K33" s="271">
        <f>K17-K29</f>
        <v>1458668.459999999</v>
      </c>
      <c r="L33" s="267"/>
      <c r="M33" s="271">
        <f>M17-M29</f>
        <v>5703162.9700000063</v>
      </c>
      <c r="N33" s="267"/>
      <c r="O33" s="271">
        <f>O17-O29</f>
        <v>7854370.0899999999</v>
      </c>
      <c r="P33" s="267"/>
      <c r="Q33" s="271">
        <f>Q17-Q29</f>
        <v>6658648.0600000061</v>
      </c>
      <c r="R33" s="267"/>
      <c r="S33" s="271">
        <f>S17-S29</f>
        <v>13841824.140000004</v>
      </c>
      <c r="T33" s="267"/>
      <c r="U33" s="271">
        <f>SUM(E33:S33)</f>
        <v>130130230.69000001</v>
      </c>
      <c r="V33" s="267"/>
    </row>
    <row r="34" spans="1:22" ht="11.25" customHeight="1" thickTop="1">
      <c r="E34" s="266"/>
      <c r="F34" s="267"/>
      <c r="G34" s="266"/>
      <c r="H34" s="267"/>
      <c r="I34" s="266"/>
      <c r="J34" s="267"/>
      <c r="K34" s="266"/>
      <c r="L34" s="267"/>
      <c r="M34" s="266"/>
      <c r="N34" s="267"/>
      <c r="O34" s="266"/>
      <c r="P34" s="267"/>
      <c r="Q34" s="266"/>
      <c r="R34" s="267"/>
      <c r="S34" s="266"/>
      <c r="T34" s="267"/>
      <c r="U34" s="266"/>
      <c r="V34" s="267"/>
    </row>
    <row r="35" spans="1:22" ht="24" thickBot="1">
      <c r="B35" s="114" t="s">
        <v>377</v>
      </c>
      <c r="C35" s="251"/>
      <c r="D35" s="251"/>
      <c r="E35" s="266"/>
      <c r="F35" s="267"/>
      <c r="G35" s="266"/>
      <c r="H35" s="267"/>
      <c r="I35" s="266"/>
      <c r="J35" s="267"/>
      <c r="K35" s="266"/>
      <c r="L35" s="267"/>
      <c r="M35" s="266"/>
      <c r="N35" s="267"/>
      <c r="O35" s="266"/>
      <c r="P35" s="267"/>
      <c r="Q35" s="266"/>
      <c r="R35" s="267"/>
      <c r="S35" s="266"/>
      <c r="T35" s="267"/>
      <c r="U35" s="271">
        <f>U21</f>
        <v>10436711.75</v>
      </c>
      <c r="V35" s="267"/>
    </row>
    <row r="36" spans="1:22" ht="24.75" thickTop="1" thickBot="1">
      <c r="B36" s="114" t="s">
        <v>378</v>
      </c>
      <c r="C36" s="251"/>
      <c r="D36" s="251"/>
      <c r="E36" s="266"/>
      <c r="F36" s="267"/>
      <c r="G36" s="266"/>
      <c r="H36" s="267"/>
      <c r="I36" s="266"/>
      <c r="J36" s="267"/>
      <c r="K36" s="266"/>
      <c r="L36" s="267"/>
      <c r="M36" s="266"/>
      <c r="N36" s="267"/>
      <c r="O36" s="266"/>
      <c r="P36" s="267"/>
      <c r="Q36" s="266"/>
      <c r="R36" s="267"/>
      <c r="S36" s="266"/>
      <c r="T36" s="267"/>
      <c r="U36" s="271">
        <f>U25</f>
        <v>11063234.450000001</v>
      </c>
      <c r="V36" s="267"/>
    </row>
    <row r="37" spans="1:22" s="251" customFormat="1" ht="10.5" customHeight="1" thickTop="1">
      <c r="E37" s="272"/>
      <c r="F37" s="273"/>
      <c r="G37" s="272"/>
      <c r="H37" s="273"/>
      <c r="I37" s="272"/>
      <c r="J37" s="273"/>
      <c r="K37" s="272"/>
      <c r="L37" s="273"/>
      <c r="M37" s="272"/>
      <c r="N37" s="273"/>
      <c r="O37" s="272"/>
      <c r="P37" s="273"/>
      <c r="Q37" s="272"/>
      <c r="R37" s="273"/>
      <c r="S37" s="272"/>
      <c r="T37" s="273"/>
      <c r="U37" s="273"/>
      <c r="V37" s="273"/>
    </row>
    <row r="38" spans="1:22">
      <c r="A38" s="378" t="s">
        <v>412</v>
      </c>
      <c r="B38" s="378"/>
      <c r="C38" s="378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274"/>
    </row>
    <row r="39" spans="1:22">
      <c r="A39" s="378" t="s">
        <v>413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260"/>
    </row>
    <row r="40" spans="1:22">
      <c r="A40" s="275"/>
      <c r="F40" s="260"/>
      <c r="G40" s="6"/>
      <c r="H40" s="260"/>
      <c r="J40" s="260"/>
      <c r="K40" s="6"/>
      <c r="L40" s="260"/>
      <c r="N40" s="260"/>
      <c r="P40" s="260"/>
      <c r="R40" s="260"/>
      <c r="T40" s="260"/>
      <c r="V40" s="260"/>
    </row>
  </sheetData>
  <mergeCells count="3">
    <mergeCell ref="A1:V1"/>
    <mergeCell ref="A38:U38"/>
    <mergeCell ref="A39:U39"/>
  </mergeCells>
  <printOptions horizontalCentered="1"/>
  <pageMargins left="0" right="0" top="0.25" bottom="0.17" header="0.15748031496062992" footer="0.19685039370078741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36"/>
  <sheetViews>
    <sheetView view="pageBreakPreview" topLeftCell="A25" zoomScaleNormal="80" zoomScaleSheetLayoutView="100" workbookViewId="0">
      <selection activeCell="J477" sqref="J477"/>
    </sheetView>
  </sheetViews>
  <sheetFormatPr defaultColWidth="9.125" defaultRowHeight="23.25"/>
  <cols>
    <col min="1" max="1" width="3.375" style="6" customWidth="1"/>
    <col min="2" max="2" width="4" style="6" customWidth="1"/>
    <col min="3" max="3" width="10.375" style="6" customWidth="1"/>
    <col min="4" max="4" width="6" style="6" customWidth="1"/>
    <col min="5" max="5" width="4.375" style="6" customWidth="1"/>
    <col min="6" max="6" width="10.75" style="6" customWidth="1"/>
    <col min="7" max="7" width="12.375" style="6" customWidth="1"/>
    <col min="8" max="8" width="1.375" style="121" customWidth="1"/>
    <col min="9" max="9" width="12.375" style="6" customWidth="1"/>
    <col min="10" max="10" width="1.375" style="121" customWidth="1"/>
    <col min="11" max="11" width="12.375" style="6" customWidth="1"/>
    <col min="12" max="12" width="1.375" style="121" customWidth="1"/>
    <col min="13" max="13" width="12.375" style="6" customWidth="1"/>
    <col min="14" max="14" width="1.375" style="121" customWidth="1"/>
    <col min="15" max="16384" width="9.125" style="6"/>
  </cols>
  <sheetData>
    <row r="1" spans="1:14">
      <c r="A1" s="379" t="s">
        <v>900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3" spans="1:14">
      <c r="B3" s="6" t="s">
        <v>379</v>
      </c>
    </row>
    <row r="4" spans="1:14">
      <c r="B4" s="6" t="s">
        <v>49</v>
      </c>
      <c r="C4" s="90" t="s">
        <v>380</v>
      </c>
    </row>
    <row r="5" spans="1:14">
      <c r="C5" s="90" t="s">
        <v>965</v>
      </c>
    </row>
    <row r="6" spans="1:14" s="251" customFormat="1">
      <c r="B6" s="251" t="s">
        <v>50</v>
      </c>
      <c r="C6" s="13" t="s">
        <v>966</v>
      </c>
      <c r="H6" s="125"/>
      <c r="J6" s="125"/>
      <c r="L6" s="125"/>
      <c r="N6" s="125"/>
    </row>
    <row r="7" spans="1:14" s="251" customFormat="1">
      <c r="C7" s="90" t="s">
        <v>941</v>
      </c>
      <c r="H7" s="125"/>
      <c r="J7" s="125"/>
      <c r="L7" s="125"/>
      <c r="N7" s="125"/>
    </row>
    <row r="8" spans="1:14" s="251" customFormat="1">
      <c r="B8" s="251" t="s">
        <v>51</v>
      </c>
      <c r="C8" s="90" t="s">
        <v>930</v>
      </c>
      <c r="H8" s="125"/>
      <c r="J8" s="125"/>
      <c r="L8" s="125"/>
      <c r="N8" s="125"/>
    </row>
    <row r="9" spans="1:14" s="251" customFormat="1">
      <c r="C9" s="90"/>
      <c r="H9" s="125"/>
      <c r="J9" s="125"/>
      <c r="L9" s="125"/>
      <c r="N9" s="125"/>
    </row>
    <row r="10" spans="1:14" s="252" customFormat="1">
      <c r="A10" s="122" t="s">
        <v>52</v>
      </c>
      <c r="B10" s="87" t="s">
        <v>212</v>
      </c>
      <c r="H10" s="255"/>
      <c r="J10" s="255"/>
      <c r="L10" s="255"/>
      <c r="N10" s="255"/>
    </row>
    <row r="11" spans="1:14" s="252" customFormat="1">
      <c r="H11" s="255"/>
      <c r="J11" s="255"/>
      <c r="L11" s="255"/>
      <c r="M11" s="261" t="str">
        <f>'[1]12'!U3</f>
        <v>(Unit:Baht)</v>
      </c>
      <c r="N11" s="255"/>
    </row>
    <row r="12" spans="1:14" s="252" customFormat="1">
      <c r="G12" s="254" t="s">
        <v>381</v>
      </c>
      <c r="H12" s="255"/>
      <c r="I12" s="254" t="s">
        <v>382</v>
      </c>
      <c r="J12" s="255"/>
      <c r="K12" s="254" t="s">
        <v>383</v>
      </c>
      <c r="L12" s="255"/>
      <c r="M12" s="254" t="s">
        <v>307</v>
      </c>
      <c r="N12" s="255"/>
    </row>
    <row r="13" spans="1:14" s="252" customFormat="1">
      <c r="G13" s="253" t="s">
        <v>384</v>
      </c>
      <c r="H13" s="255"/>
      <c r="I13" s="253" t="s">
        <v>385</v>
      </c>
      <c r="J13" s="255"/>
      <c r="K13" s="253" t="s">
        <v>386</v>
      </c>
      <c r="L13" s="255"/>
      <c r="M13" s="253"/>
      <c r="N13" s="255"/>
    </row>
    <row r="14" spans="1:14">
      <c r="B14" s="124" t="s">
        <v>369</v>
      </c>
    </row>
    <row r="15" spans="1:14">
      <c r="B15" s="6" t="s">
        <v>354</v>
      </c>
      <c r="G15" s="266">
        <v>4085050</v>
      </c>
      <c r="H15" s="266"/>
      <c r="I15" s="266">
        <v>381160.24</v>
      </c>
      <c r="J15" s="266"/>
      <c r="K15" s="266">
        <v>484608</v>
      </c>
      <c r="L15" s="266"/>
      <c r="M15" s="266">
        <f>SUM(G15:K15)</f>
        <v>4950818.24</v>
      </c>
      <c r="N15" s="123"/>
    </row>
    <row r="16" spans="1:14">
      <c r="B16" s="115" t="s">
        <v>315</v>
      </c>
      <c r="G16" s="363">
        <v>0</v>
      </c>
      <c r="H16" s="123"/>
      <c r="I16" s="363">
        <v>-381160.24</v>
      </c>
      <c r="J16" s="123"/>
      <c r="K16" s="363">
        <v>0</v>
      </c>
      <c r="L16" s="123"/>
      <c r="M16" s="363">
        <f t="shared" ref="M16" si="0">SUM(G16:K16)</f>
        <v>-381160.24</v>
      </c>
      <c r="N16" s="123"/>
    </row>
    <row r="17" spans="2:14">
      <c r="B17" s="6" t="s">
        <v>356</v>
      </c>
      <c r="G17" s="266">
        <f>SUM(G15:G16)</f>
        <v>4085050</v>
      </c>
      <c r="H17" s="266"/>
      <c r="I17" s="266">
        <f>SUM(I15:I16)</f>
        <v>0</v>
      </c>
      <c r="J17" s="266"/>
      <c r="K17" s="266">
        <f>SUM(K15:K16)</f>
        <v>484608</v>
      </c>
      <c r="L17" s="266"/>
      <c r="M17" s="266">
        <f>SUM(M15:M16)</f>
        <v>4569658</v>
      </c>
      <c r="N17" s="123"/>
    </row>
    <row r="18" spans="2:14">
      <c r="B18" s="6" t="s">
        <v>387</v>
      </c>
      <c r="G18" s="266">
        <v>1791835.8</v>
      </c>
      <c r="H18" s="266"/>
      <c r="I18" s="266">
        <v>0</v>
      </c>
      <c r="J18" s="266"/>
      <c r="K18" s="266">
        <v>0</v>
      </c>
      <c r="L18" s="266"/>
      <c r="M18" s="266">
        <f t="shared" ref="M18" si="1">SUM(G18:K18)</f>
        <v>1791835.8</v>
      </c>
      <c r="N18" s="123"/>
    </row>
    <row r="19" spans="2:14">
      <c r="B19" s="6" t="s">
        <v>349</v>
      </c>
      <c r="G19" s="278">
        <f>SUM(G17:G18)</f>
        <v>5876885.7999999998</v>
      </c>
      <c r="H19" s="123"/>
      <c r="I19" s="278">
        <f>SUM(I17:I18)</f>
        <v>0</v>
      </c>
      <c r="J19" s="123"/>
      <c r="K19" s="278">
        <f>SUM(K17:K18)</f>
        <v>484608</v>
      </c>
      <c r="L19" s="123"/>
      <c r="M19" s="278">
        <f>SUM(M17:M18)</f>
        <v>6361493.7999999998</v>
      </c>
      <c r="N19" s="123"/>
    </row>
    <row r="20" spans="2:14" ht="6.75" customHeight="1">
      <c r="G20" s="123"/>
      <c r="H20" s="123"/>
      <c r="I20" s="123"/>
      <c r="J20" s="123"/>
      <c r="K20" s="123"/>
      <c r="L20" s="123"/>
      <c r="M20" s="123"/>
      <c r="N20" s="123"/>
    </row>
    <row r="21" spans="2:14">
      <c r="B21" s="6" t="s">
        <v>388</v>
      </c>
      <c r="G21" s="123"/>
      <c r="H21" s="123"/>
      <c r="I21" s="123"/>
      <c r="J21" s="123"/>
      <c r="K21" s="123"/>
      <c r="L21" s="123"/>
      <c r="M21" s="123"/>
      <c r="N21" s="123"/>
    </row>
    <row r="22" spans="2:14">
      <c r="B22" s="6" t="str">
        <f>B15</f>
        <v>As at January 1, 2016</v>
      </c>
      <c r="G22" s="266">
        <v>711487.8899999999</v>
      </c>
      <c r="H22" s="266"/>
      <c r="I22" s="266">
        <v>0</v>
      </c>
      <c r="J22" s="266"/>
      <c r="K22" s="266">
        <v>0</v>
      </c>
      <c r="L22" s="266"/>
      <c r="M22" s="266">
        <f t="shared" ref="M22:M25" si="2">SUM(G22:K22)</f>
        <v>711487.8899999999</v>
      </c>
      <c r="N22" s="123"/>
    </row>
    <row r="23" spans="2:14">
      <c r="B23" s="6" t="s">
        <v>387</v>
      </c>
      <c r="G23" s="266">
        <v>984684.28</v>
      </c>
      <c r="H23" s="266"/>
      <c r="I23" s="266">
        <v>0</v>
      </c>
      <c r="J23" s="266"/>
      <c r="K23" s="266">
        <v>0</v>
      </c>
      <c r="L23" s="266"/>
      <c r="M23" s="266">
        <f t="shared" si="2"/>
        <v>984684.28</v>
      </c>
      <c r="N23" s="123"/>
    </row>
    <row r="24" spans="2:14">
      <c r="B24" s="6" t="str">
        <f>B17</f>
        <v>As at December 31, 2016</v>
      </c>
      <c r="G24" s="277">
        <f>SUM(G22:G23)</f>
        <v>1696172.17</v>
      </c>
      <c r="H24" s="277"/>
      <c r="I24" s="277">
        <f>SUM(I22:I23)</f>
        <v>0</v>
      </c>
      <c r="J24" s="277"/>
      <c r="K24" s="277">
        <f>SUM(K22:K23)</f>
        <v>0</v>
      </c>
      <c r="L24" s="277"/>
      <c r="M24" s="277">
        <f>SUM(M22:M23)</f>
        <v>1696172.17</v>
      </c>
      <c r="N24" s="123"/>
    </row>
    <row r="25" spans="2:14">
      <c r="B25" s="6" t="s">
        <v>387</v>
      </c>
      <c r="G25" s="363">
        <v>1068160.1600000001</v>
      </c>
      <c r="H25" s="363"/>
      <c r="I25" s="363">
        <v>0</v>
      </c>
      <c r="J25" s="363"/>
      <c r="K25" s="363">
        <v>0</v>
      </c>
      <c r="L25" s="363"/>
      <c r="M25" s="363">
        <f t="shared" si="2"/>
        <v>1068160.1600000001</v>
      </c>
      <c r="N25" s="123"/>
    </row>
    <row r="26" spans="2:14">
      <c r="B26" s="6" t="str">
        <f>B19</f>
        <v>As at December 31, 2017</v>
      </c>
      <c r="G26" s="278">
        <f>SUM(G24:G25)</f>
        <v>2764332.33</v>
      </c>
      <c r="H26" s="123"/>
      <c r="I26" s="278">
        <f>SUM(I24:I25)</f>
        <v>0</v>
      </c>
      <c r="J26" s="123"/>
      <c r="K26" s="278">
        <f>SUM(K24:K25)</f>
        <v>0</v>
      </c>
      <c r="L26" s="123"/>
      <c r="M26" s="278">
        <f>SUM(M24:M25)</f>
        <v>2764332.33</v>
      </c>
      <c r="N26" s="123"/>
    </row>
    <row r="27" spans="2:14" ht="6.75" customHeight="1">
      <c r="H27" s="123"/>
      <c r="I27" s="123"/>
      <c r="J27" s="123"/>
      <c r="K27" s="123"/>
      <c r="L27" s="123"/>
      <c r="M27" s="123"/>
      <c r="N27" s="123"/>
    </row>
    <row r="28" spans="2:14">
      <c r="B28" s="6" t="s">
        <v>376</v>
      </c>
      <c r="H28" s="123"/>
      <c r="I28" s="123"/>
      <c r="J28" s="123"/>
      <c r="K28" s="123"/>
      <c r="L28" s="123"/>
      <c r="M28" s="123"/>
      <c r="N28" s="123"/>
    </row>
    <row r="29" spans="2:14" ht="24" thickBot="1">
      <c r="B29" s="6" t="str">
        <f>'[1]12'!C32</f>
        <v>As at December 31, 2016</v>
      </c>
      <c r="G29" s="279">
        <f>G17-G24</f>
        <v>2388877.83</v>
      </c>
      <c r="H29" s="123"/>
      <c r="I29" s="279">
        <f>I17-I24</f>
        <v>0</v>
      </c>
      <c r="J29" s="123"/>
      <c r="K29" s="279">
        <f>K17-K24</f>
        <v>484608</v>
      </c>
      <c r="L29" s="123"/>
      <c r="M29" s="279">
        <f t="shared" ref="M29:M30" si="3">SUM(G29:K29)</f>
        <v>2873485.83</v>
      </c>
      <c r="N29" s="123"/>
    </row>
    <row r="30" spans="2:14" ht="24.75" thickTop="1" thickBot="1">
      <c r="B30" s="6" t="str">
        <f>'[1]12'!C33</f>
        <v>As at December 31, 2017</v>
      </c>
      <c r="G30" s="280">
        <f>G19-G26</f>
        <v>3112553.4699999997</v>
      </c>
      <c r="H30" s="123"/>
      <c r="I30" s="280">
        <f>I19-I26</f>
        <v>0</v>
      </c>
      <c r="J30" s="123"/>
      <c r="K30" s="280">
        <f>K19-K26</f>
        <v>484608</v>
      </c>
      <c r="L30" s="123"/>
      <c r="M30" s="280">
        <f t="shared" si="3"/>
        <v>3597161.4699999997</v>
      </c>
      <c r="N30" s="123"/>
    </row>
    <row r="31" spans="2:14" ht="7.5" customHeight="1" thickTop="1">
      <c r="G31" s="123"/>
      <c r="H31" s="123"/>
      <c r="J31" s="123"/>
      <c r="K31" s="123"/>
      <c r="L31" s="123"/>
      <c r="M31" s="123"/>
      <c r="N31" s="123"/>
    </row>
    <row r="32" spans="2:14" s="251" customFormat="1" ht="24" thickBot="1">
      <c r="B32" s="114" t="s">
        <v>389</v>
      </c>
      <c r="G32" s="123"/>
      <c r="H32" s="123"/>
      <c r="I32" s="123"/>
      <c r="J32" s="123"/>
      <c r="K32" s="123"/>
      <c r="L32" s="123"/>
      <c r="M32" s="279">
        <f>M23</f>
        <v>984684.28</v>
      </c>
      <c r="N32" s="123"/>
    </row>
    <row r="33" spans="1:14" s="251" customFormat="1" ht="24.75" thickTop="1" thickBot="1">
      <c r="B33" s="114" t="s">
        <v>390</v>
      </c>
      <c r="G33" s="123"/>
      <c r="H33" s="123"/>
      <c r="I33" s="123"/>
      <c r="J33" s="123"/>
      <c r="K33" s="123"/>
      <c r="L33" s="123"/>
      <c r="M33" s="280">
        <f>M25</f>
        <v>1068160.1600000001</v>
      </c>
      <c r="N33" s="123"/>
    </row>
    <row r="34" spans="1:14" ht="24" thickTop="1"/>
    <row r="35" spans="1:14">
      <c r="A35" s="378" t="s">
        <v>412</v>
      </c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</row>
    <row r="36" spans="1:14">
      <c r="A36" s="378" t="s">
        <v>413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</row>
  </sheetData>
  <mergeCells count="3">
    <mergeCell ref="A1:N1"/>
    <mergeCell ref="A35:M35"/>
    <mergeCell ref="A36:M36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08"/>
  <sheetViews>
    <sheetView view="pageBreakPreview" topLeftCell="A64" zoomScale="80" zoomScaleNormal="80" zoomScaleSheetLayoutView="80" workbookViewId="0">
      <selection activeCell="J477" sqref="J477"/>
    </sheetView>
  </sheetViews>
  <sheetFormatPr defaultColWidth="9.125" defaultRowHeight="23.25"/>
  <cols>
    <col min="1" max="1" width="2.875" style="251" customWidth="1"/>
    <col min="2" max="2" width="4.125" style="251" customWidth="1"/>
    <col min="3" max="3" width="2.25" style="251" customWidth="1"/>
    <col min="4" max="4" width="9.375" style="251" customWidth="1"/>
    <col min="5" max="5" width="17" style="251" customWidth="1"/>
    <col min="6" max="6" width="0.75" style="115" customWidth="1"/>
    <col min="7" max="7" width="12.75" style="251" customWidth="1"/>
    <col min="8" max="8" width="0.75" style="115" customWidth="1"/>
    <col min="9" max="9" width="12.75" style="251" customWidth="1"/>
    <col min="10" max="10" width="0.75" style="115" customWidth="1"/>
    <col min="11" max="11" width="12.75" style="251" customWidth="1"/>
    <col min="12" max="12" width="0.75" style="115" customWidth="1"/>
    <col min="13" max="13" width="12.75" style="251" customWidth="1"/>
    <col min="14" max="14" width="0.75" style="115" customWidth="1"/>
    <col min="15" max="15" width="12.75" style="251" customWidth="1"/>
    <col min="16" max="16" width="0.75" style="115" customWidth="1"/>
    <col min="17" max="17" width="12.75" style="251" customWidth="1"/>
    <col min="18" max="18" width="0.75" style="115" customWidth="1"/>
    <col min="19" max="19" width="9.125" style="251"/>
    <col min="20" max="20" width="0.75" style="115" customWidth="1"/>
    <col min="21" max="16384" width="9.125" style="251"/>
  </cols>
  <sheetData>
    <row r="1" spans="1:20">
      <c r="A1" s="381" t="s">
        <v>901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T1" s="281"/>
    </row>
    <row r="3" spans="1:20">
      <c r="A3" s="114" t="s">
        <v>53</v>
      </c>
      <c r="B3" s="16" t="s">
        <v>391</v>
      </c>
    </row>
    <row r="4" spans="1:20">
      <c r="B4" s="251" t="s">
        <v>392</v>
      </c>
      <c r="C4" s="11" t="s">
        <v>393</v>
      </c>
    </row>
    <row r="5" spans="1:20">
      <c r="Q5" s="282" t="str">
        <f>'[1]12.1-13'!M14</f>
        <v>(Unit:Baht)</v>
      </c>
    </row>
    <row r="6" spans="1:20">
      <c r="O6" s="233" t="str">
        <f>'[1]1-11'!N620</f>
        <v>2017</v>
      </c>
      <c r="P6" s="283"/>
      <c r="Q6" s="233" t="str">
        <f>'[1]1-11'!P620</f>
        <v>2016</v>
      </c>
    </row>
    <row r="7" spans="1:20">
      <c r="C7" s="45" t="s">
        <v>394</v>
      </c>
      <c r="D7" s="285"/>
      <c r="O7" s="272">
        <v>4860800.96</v>
      </c>
      <c r="P7" s="272"/>
      <c r="Q7" s="272">
        <v>4244621.2300000004</v>
      </c>
    </row>
    <row r="8" spans="1:20">
      <c r="C8" s="45" t="s">
        <v>395</v>
      </c>
      <c r="D8" s="285"/>
      <c r="O8" s="272">
        <v>-807386.04183947574</v>
      </c>
      <c r="P8" s="272"/>
      <c r="Q8" s="272">
        <v>-1406484.71</v>
      </c>
    </row>
    <row r="9" spans="1:20" ht="24" thickBot="1">
      <c r="C9" s="285" t="s">
        <v>325</v>
      </c>
      <c r="O9" s="289">
        <f>SUM(O7:O8)</f>
        <v>4053414.9181605242</v>
      </c>
      <c r="P9" s="272"/>
      <c r="Q9" s="289">
        <f>SUM(Q7:Q8)</f>
        <v>2838136.5200000005</v>
      </c>
    </row>
    <row r="10" spans="1:20" ht="24" thickTop="1"/>
    <row r="11" spans="1:20">
      <c r="B11" s="251" t="s">
        <v>397</v>
      </c>
      <c r="C11" s="45" t="s">
        <v>398</v>
      </c>
    </row>
    <row r="12" spans="1:20">
      <c r="Q12" s="242" t="str">
        <f>Q5</f>
        <v>(Unit:Baht)</v>
      </c>
    </row>
    <row r="13" spans="1:20" ht="23.25" customHeight="1">
      <c r="G13" s="382" t="s">
        <v>399</v>
      </c>
      <c r="H13" s="290"/>
      <c r="I13" s="382" t="s">
        <v>400</v>
      </c>
      <c r="J13" s="382"/>
      <c r="K13" s="382"/>
      <c r="L13" s="290"/>
      <c r="M13" s="382" t="s">
        <v>401</v>
      </c>
      <c r="N13" s="291"/>
      <c r="O13" s="382" t="s">
        <v>402</v>
      </c>
      <c r="P13" s="290"/>
      <c r="Q13" s="382" t="s">
        <v>403</v>
      </c>
    </row>
    <row r="14" spans="1:20">
      <c r="G14" s="383"/>
      <c r="H14" s="292"/>
      <c r="I14" s="383"/>
      <c r="J14" s="383"/>
      <c r="K14" s="383"/>
      <c r="L14" s="292"/>
      <c r="M14" s="383"/>
      <c r="N14" s="293"/>
      <c r="O14" s="383"/>
      <c r="P14" s="292"/>
      <c r="Q14" s="383"/>
    </row>
    <row r="15" spans="1:20">
      <c r="G15" s="383"/>
      <c r="H15" s="292"/>
      <c r="I15" s="382" t="s">
        <v>404</v>
      </c>
      <c r="J15" s="290"/>
      <c r="K15" s="382" t="s">
        <v>405</v>
      </c>
      <c r="L15" s="292"/>
      <c r="M15" s="383"/>
      <c r="N15" s="292"/>
      <c r="O15" s="383"/>
      <c r="P15" s="292"/>
      <c r="Q15" s="383"/>
    </row>
    <row r="16" spans="1:20">
      <c r="G16" s="383"/>
      <c r="H16" s="292"/>
      <c r="I16" s="383"/>
      <c r="J16" s="292"/>
      <c r="K16" s="383"/>
      <c r="L16" s="292"/>
      <c r="M16" s="383"/>
      <c r="N16" s="292"/>
      <c r="O16" s="383"/>
      <c r="P16" s="292"/>
      <c r="Q16" s="383"/>
    </row>
    <row r="17" spans="3:18">
      <c r="G17" s="384"/>
      <c r="H17" s="292"/>
      <c r="I17" s="384"/>
      <c r="J17" s="292"/>
      <c r="K17" s="384"/>
      <c r="L17" s="292"/>
      <c r="M17" s="384"/>
      <c r="N17" s="292"/>
      <c r="O17" s="384"/>
      <c r="P17" s="292"/>
      <c r="Q17" s="384"/>
    </row>
    <row r="18" spans="3:18">
      <c r="C18" s="288" t="s">
        <v>394</v>
      </c>
      <c r="H18" s="294"/>
      <c r="J18" s="294"/>
      <c r="L18" s="294"/>
      <c r="N18" s="294"/>
      <c r="P18" s="294"/>
    </row>
    <row r="19" spans="3:18">
      <c r="C19" s="45" t="s">
        <v>406</v>
      </c>
      <c r="H19" s="251"/>
      <c r="J19" s="251"/>
      <c r="L19" s="251"/>
      <c r="N19" s="251"/>
      <c r="P19" s="251"/>
    </row>
    <row r="20" spans="3:18">
      <c r="D20" s="45" t="s">
        <v>407</v>
      </c>
      <c r="G20" s="272">
        <v>115583.48</v>
      </c>
      <c r="H20" s="273"/>
      <c r="I20" s="272">
        <v>195522.50999999998</v>
      </c>
      <c r="J20" s="273"/>
      <c r="K20" s="272">
        <v>0</v>
      </c>
      <c r="L20" s="273"/>
      <c r="M20" s="272">
        <f>SUM(G20:L20)</f>
        <v>311105.99</v>
      </c>
      <c r="N20" s="273"/>
      <c r="O20" s="272">
        <v>107995.55400000011</v>
      </c>
      <c r="P20" s="273"/>
      <c r="Q20" s="272">
        <f>SUM(M20:P20)</f>
        <v>419101.54400000011</v>
      </c>
      <c r="R20" s="272"/>
    </row>
    <row r="21" spans="3:18">
      <c r="C21" s="45" t="s">
        <v>272</v>
      </c>
      <c r="G21" s="272"/>
      <c r="H21" s="273"/>
      <c r="I21" s="272"/>
      <c r="J21" s="273"/>
      <c r="K21" s="272"/>
      <c r="L21" s="273"/>
      <c r="M21" s="272"/>
      <c r="N21" s="273"/>
      <c r="O21" s="272"/>
      <c r="P21" s="273"/>
      <c r="Q21" s="272"/>
      <c r="R21" s="272"/>
    </row>
    <row r="22" spans="3:18">
      <c r="D22" s="295" t="s">
        <v>408</v>
      </c>
      <c r="G22" s="272">
        <v>1497622.99</v>
      </c>
      <c r="H22" s="273"/>
      <c r="I22" s="272">
        <v>452032.25</v>
      </c>
      <c r="J22" s="273"/>
      <c r="K22" s="272">
        <v>1983860</v>
      </c>
      <c r="L22" s="273"/>
      <c r="M22" s="272">
        <f>SUM(G22:L22)</f>
        <v>3933515.24</v>
      </c>
      <c r="N22" s="273"/>
      <c r="O22" s="272">
        <v>508184.18200000003</v>
      </c>
      <c r="P22" s="273"/>
      <c r="Q22" s="272">
        <f t="shared" ref="Q22" si="0">SUM(M22:P22)</f>
        <v>4441699.4220000003</v>
      </c>
      <c r="R22" s="272"/>
    </row>
    <row r="23" spans="3:18">
      <c r="G23" s="286">
        <f>SUM(G20:G22)</f>
        <v>1613206.47</v>
      </c>
      <c r="H23" s="273"/>
      <c r="I23" s="286">
        <f>SUM(I20:I22)</f>
        <v>647554.76</v>
      </c>
      <c r="J23" s="273"/>
      <c r="K23" s="286">
        <f>SUM(K20:K22)</f>
        <v>1983860</v>
      </c>
      <c r="L23" s="273"/>
      <c r="M23" s="286">
        <f>SUM(M20:M22)</f>
        <v>4244621.2300000004</v>
      </c>
      <c r="N23" s="273"/>
      <c r="O23" s="286">
        <f>SUM(O20:O22)</f>
        <v>616179.73600000015</v>
      </c>
      <c r="P23" s="273"/>
      <c r="Q23" s="286">
        <f>SUM(Q20:Q22)</f>
        <v>4860800.966</v>
      </c>
      <c r="R23" s="272"/>
    </row>
    <row r="24" spans="3:18">
      <c r="C24" s="288" t="s">
        <v>395</v>
      </c>
      <c r="G24" s="272"/>
      <c r="H24" s="273"/>
      <c r="I24" s="272"/>
      <c r="J24" s="273"/>
      <c r="K24" s="272"/>
      <c r="L24" s="273"/>
      <c r="M24" s="272"/>
      <c r="N24" s="273"/>
      <c r="O24" s="272"/>
      <c r="P24" s="273"/>
      <c r="Q24" s="272"/>
      <c r="R24" s="272"/>
    </row>
    <row r="25" spans="3:18">
      <c r="C25" s="288"/>
      <c r="D25" s="251" t="s">
        <v>311</v>
      </c>
      <c r="G25" s="272">
        <v>0</v>
      </c>
      <c r="H25" s="273"/>
      <c r="I25" s="272">
        <v>0</v>
      </c>
      <c r="J25" s="273"/>
      <c r="K25" s="272">
        <v>0</v>
      </c>
      <c r="L25" s="273"/>
      <c r="M25" s="272">
        <v>0</v>
      </c>
      <c r="N25" s="273"/>
      <c r="O25" s="272">
        <v>-81203.14</v>
      </c>
      <c r="P25" s="273"/>
      <c r="Q25" s="272">
        <v>-81203.14</v>
      </c>
      <c r="R25" s="272"/>
    </row>
    <row r="26" spans="3:18">
      <c r="D26" s="287" t="s">
        <v>409</v>
      </c>
      <c r="G26" s="272"/>
      <c r="H26" s="273"/>
      <c r="I26" s="272"/>
      <c r="J26" s="273"/>
      <c r="K26" s="272"/>
      <c r="L26" s="273"/>
      <c r="M26" s="272"/>
      <c r="N26" s="273"/>
      <c r="O26" s="272"/>
      <c r="P26" s="273"/>
      <c r="Q26" s="272"/>
      <c r="R26" s="272"/>
    </row>
    <row r="27" spans="3:18">
      <c r="D27" s="15" t="s">
        <v>410</v>
      </c>
      <c r="G27" s="272">
        <v>-1425823.65</v>
      </c>
      <c r="H27" s="273"/>
      <c r="I27" s="272">
        <v>39893.910000000003</v>
      </c>
      <c r="J27" s="273"/>
      <c r="K27" s="272">
        <v>0</v>
      </c>
      <c r="L27" s="273"/>
      <c r="M27" s="272">
        <f t="shared" ref="M27:M28" si="1">SUM(G27:L27)</f>
        <v>-1385929.74</v>
      </c>
      <c r="N27" s="273"/>
      <c r="O27" s="272">
        <v>698582.63459392497</v>
      </c>
      <c r="P27" s="273"/>
      <c r="Q27" s="272">
        <f t="shared" ref="Q27:Q28" si="2">SUM(M27:P27)</f>
        <v>-687347.10540607502</v>
      </c>
      <c r="R27" s="272"/>
    </row>
    <row r="28" spans="3:18">
      <c r="D28" s="11" t="s">
        <v>396</v>
      </c>
      <c r="G28" s="272">
        <v>-8737.6299999999992</v>
      </c>
      <c r="H28" s="273"/>
      <c r="I28" s="272">
        <v>-11817.34</v>
      </c>
      <c r="J28" s="273"/>
      <c r="K28" s="272">
        <v>0</v>
      </c>
      <c r="L28" s="273"/>
      <c r="M28" s="272">
        <f t="shared" si="1"/>
        <v>-20554.97</v>
      </c>
      <c r="N28" s="273"/>
      <c r="O28" s="272">
        <v>-18280.829999999751</v>
      </c>
      <c r="P28" s="273"/>
      <c r="Q28" s="272">
        <f t="shared" si="2"/>
        <v>-38835.799999999756</v>
      </c>
      <c r="R28" s="272"/>
    </row>
    <row r="29" spans="3:18">
      <c r="G29" s="286">
        <f>SUM(G25:G28)</f>
        <v>-1434561.2799999998</v>
      </c>
      <c r="H29" s="273"/>
      <c r="I29" s="286">
        <f>SUM(I25:I28)</f>
        <v>28076.570000000003</v>
      </c>
      <c r="J29" s="273"/>
      <c r="K29" s="286">
        <f>SUM(K25:K28)</f>
        <v>0</v>
      </c>
      <c r="L29" s="273"/>
      <c r="M29" s="286">
        <f>SUM(M25:M28)</f>
        <v>-1406484.71</v>
      </c>
      <c r="N29" s="273"/>
      <c r="O29" s="286">
        <f>SUM(O25:O28)</f>
        <v>599098.66459392523</v>
      </c>
      <c r="P29" s="273"/>
      <c r="Q29" s="286">
        <f>SUM(Q25:Q28)</f>
        <v>-807386.04540607473</v>
      </c>
      <c r="R29" s="272"/>
    </row>
    <row r="30" spans="3:18">
      <c r="C30" s="45"/>
      <c r="G30" s="272"/>
      <c r="H30" s="273"/>
      <c r="I30" s="272"/>
      <c r="J30" s="273"/>
      <c r="K30" s="272"/>
      <c r="L30" s="273"/>
      <c r="M30" s="272"/>
      <c r="N30" s="273"/>
      <c r="O30" s="272"/>
      <c r="P30" s="273"/>
      <c r="Q30" s="272"/>
      <c r="R30" s="272"/>
    </row>
    <row r="31" spans="3:18" ht="24" thickBot="1">
      <c r="C31" s="284" t="s">
        <v>411</v>
      </c>
      <c r="G31" s="296">
        <f>G23+G29</f>
        <v>178645.19000000018</v>
      </c>
      <c r="H31" s="273"/>
      <c r="I31" s="296">
        <f>I23+I29</f>
        <v>675631.33</v>
      </c>
      <c r="J31" s="273"/>
      <c r="K31" s="296">
        <f>K23+K29</f>
        <v>1983860</v>
      </c>
      <c r="L31" s="273"/>
      <c r="M31" s="296">
        <f>M23+M29</f>
        <v>2838136.5200000005</v>
      </c>
      <c r="N31" s="273"/>
      <c r="O31" s="296">
        <f>O23+O29</f>
        <v>1215278.4005939253</v>
      </c>
      <c r="P31" s="273"/>
      <c r="Q31" s="296">
        <f>Q23+Q29</f>
        <v>4053414.9205939253</v>
      </c>
      <c r="R31" s="272"/>
    </row>
    <row r="32" spans="3:18" ht="24" thickTop="1">
      <c r="G32" s="272"/>
      <c r="H32" s="273"/>
      <c r="I32" s="272"/>
      <c r="J32" s="273"/>
      <c r="K32" s="272"/>
      <c r="L32" s="273"/>
      <c r="M32" s="272"/>
      <c r="N32" s="273"/>
      <c r="O32" s="272"/>
      <c r="P32" s="273"/>
      <c r="Q32" s="272"/>
      <c r="R32" s="272"/>
    </row>
    <row r="33" spans="1:18"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</row>
    <row r="34" spans="1:18"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</row>
    <row r="35" spans="1:18"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</row>
    <row r="36" spans="1:18"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</row>
    <row r="37" spans="1:18"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</row>
    <row r="38" spans="1:18"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</row>
    <row r="39" spans="1:18"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</row>
    <row r="40" spans="1:18"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</row>
    <row r="41" spans="1:18"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</row>
    <row r="42" spans="1:18">
      <c r="A42" s="380" t="s">
        <v>412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380"/>
      <c r="Q42" s="380"/>
    </row>
    <row r="43" spans="1:18">
      <c r="A43" s="380" t="s">
        <v>413</v>
      </c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</row>
    <row r="208" spans="6:20">
      <c r="F208" s="13"/>
      <c r="H208" s="13"/>
      <c r="J208" s="13"/>
      <c r="L208" s="13"/>
      <c r="N208" s="13"/>
      <c r="P208" s="13"/>
      <c r="R208" s="13"/>
      <c r="T208" s="13"/>
    </row>
  </sheetData>
  <mergeCells count="10">
    <mergeCell ref="A42:Q42"/>
    <mergeCell ref="A43:Q43"/>
    <mergeCell ref="A1:R1"/>
    <mergeCell ref="G13:G17"/>
    <mergeCell ref="I13:K14"/>
    <mergeCell ref="M13:M17"/>
    <mergeCell ref="O13:O17"/>
    <mergeCell ref="Q13:Q17"/>
    <mergeCell ref="I15:I17"/>
    <mergeCell ref="K15:K17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287"/>
  <sheetViews>
    <sheetView view="pageBreakPreview" topLeftCell="A241" zoomScaleNormal="70" zoomScaleSheetLayoutView="100" workbookViewId="0">
      <selection activeCell="J477" sqref="J477"/>
    </sheetView>
  </sheetViews>
  <sheetFormatPr defaultColWidth="9.125" defaultRowHeight="23.25"/>
  <cols>
    <col min="1" max="1" width="3.625" style="366" customWidth="1"/>
    <col min="2" max="2" width="4.125" style="366" customWidth="1"/>
    <col min="3" max="3" width="4.25" style="366" customWidth="1"/>
    <col min="4" max="4" width="10.25" style="366" customWidth="1"/>
    <col min="5" max="5" width="1" style="13" customWidth="1"/>
    <col min="6" max="6" width="6.25" style="366" customWidth="1"/>
    <col min="7" max="7" width="1" style="13" customWidth="1"/>
    <col min="8" max="8" width="6.375" style="366" customWidth="1"/>
    <col min="9" max="9" width="1" style="13" customWidth="1"/>
    <col min="10" max="10" width="12.375" style="366" customWidth="1"/>
    <col min="11" max="11" width="1" style="13" customWidth="1"/>
    <col min="12" max="12" width="12.375" style="366" customWidth="1"/>
    <col min="13" max="13" width="1" style="13" customWidth="1"/>
    <col min="14" max="14" width="12.375" style="366" customWidth="1"/>
    <col min="15" max="15" width="1" style="13" customWidth="1"/>
    <col min="16" max="16" width="12.375" style="366" customWidth="1"/>
    <col min="17" max="17" width="1" style="13" customWidth="1"/>
    <col min="18" max="18" width="17.625" style="366" customWidth="1"/>
    <col min="19" max="19" width="13" style="366" bestFit="1" customWidth="1"/>
    <col min="20" max="20" width="11.125" style="366" bestFit="1" customWidth="1"/>
    <col min="21" max="21" width="12" style="366" bestFit="1" customWidth="1"/>
    <col min="22" max="16384" width="9.125" style="366"/>
  </cols>
  <sheetData>
    <row r="1" spans="1:17">
      <c r="A1" s="374" t="s">
        <v>24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2" spans="1:17" ht="18.75" customHeight="1">
      <c r="E2" s="55"/>
      <c r="G2" s="55"/>
      <c r="I2" s="55"/>
      <c r="K2" s="55"/>
      <c r="M2" s="55"/>
      <c r="O2" s="55"/>
      <c r="Q2" s="55"/>
    </row>
    <row r="3" spans="1:17">
      <c r="A3" s="231" t="s">
        <v>945</v>
      </c>
      <c r="B3" s="114" t="s">
        <v>557</v>
      </c>
      <c r="E3" s="112"/>
      <c r="G3" s="112"/>
      <c r="I3" s="112"/>
      <c r="K3" s="112"/>
      <c r="M3" s="112"/>
      <c r="O3" s="112"/>
      <c r="Q3" s="112"/>
    </row>
    <row r="4" spans="1:17">
      <c r="A4" s="114"/>
      <c r="B4" s="114"/>
      <c r="E4" s="112"/>
      <c r="G4" s="112"/>
      <c r="I4" s="112"/>
      <c r="K4" s="112"/>
      <c r="M4" s="112"/>
      <c r="O4" s="112"/>
      <c r="P4" s="242" t="s">
        <v>420</v>
      </c>
      <c r="Q4" s="112"/>
    </row>
    <row r="5" spans="1:17">
      <c r="E5" s="134"/>
      <c r="G5" s="134"/>
      <c r="I5" s="134"/>
      <c r="K5" s="134"/>
      <c r="M5" s="134"/>
      <c r="N5" s="365" t="s">
        <v>462</v>
      </c>
      <c r="O5" s="7"/>
      <c r="P5" s="365" t="s">
        <v>463</v>
      </c>
      <c r="Q5" s="134"/>
    </row>
    <row r="6" spans="1:17">
      <c r="B6" s="114" t="s">
        <v>438</v>
      </c>
      <c r="E6" s="134"/>
      <c r="G6" s="134"/>
      <c r="I6" s="134"/>
      <c r="K6" s="134"/>
      <c r="M6" s="134"/>
      <c r="O6" s="134"/>
      <c r="Q6" s="134"/>
    </row>
    <row r="7" spans="1:17">
      <c r="B7" s="366" t="s">
        <v>439</v>
      </c>
      <c r="E7" s="134"/>
      <c r="G7" s="134"/>
      <c r="I7" s="134"/>
      <c r="K7" s="134"/>
      <c r="M7" s="134"/>
      <c r="N7" s="135">
        <v>22630614.109999999</v>
      </c>
      <c r="O7" s="135"/>
      <c r="P7" s="135">
        <v>23089709.890000001</v>
      </c>
      <c r="Q7" s="134"/>
    </row>
    <row r="8" spans="1:17">
      <c r="B8" s="115" t="s">
        <v>440</v>
      </c>
      <c r="E8" s="134"/>
      <c r="G8" s="134"/>
      <c r="I8" s="134"/>
      <c r="K8" s="134"/>
      <c r="M8" s="134"/>
      <c r="N8" s="135">
        <v>1813313.33</v>
      </c>
      <c r="O8" s="135"/>
      <c r="P8" s="135">
        <v>0</v>
      </c>
      <c r="Q8" s="134"/>
    </row>
    <row r="9" spans="1:17">
      <c r="E9" s="134"/>
      <c r="G9" s="134"/>
      <c r="I9" s="134"/>
      <c r="K9" s="134"/>
      <c r="M9" s="134"/>
      <c r="N9" s="136">
        <f>SUM(N7:N8)</f>
        <v>24443927.439999998</v>
      </c>
      <c r="O9" s="135"/>
      <c r="P9" s="136">
        <f>SUM(P7:P8)</f>
        <v>23089709.890000001</v>
      </c>
      <c r="Q9" s="134"/>
    </row>
    <row r="10" spans="1:17">
      <c r="B10" s="114" t="s">
        <v>933</v>
      </c>
      <c r="E10" s="134"/>
      <c r="G10" s="134"/>
      <c r="I10" s="134"/>
      <c r="K10" s="134"/>
      <c r="M10" s="134"/>
      <c r="N10" s="135"/>
      <c r="O10" s="135"/>
      <c r="P10" s="135"/>
      <c r="Q10" s="134"/>
    </row>
    <row r="11" spans="1:17">
      <c r="B11" s="366" t="s">
        <v>441</v>
      </c>
      <c r="E11" s="12"/>
      <c r="G11" s="12"/>
      <c r="I11" s="12"/>
      <c r="K11" s="12"/>
      <c r="M11" s="12"/>
      <c r="N11" s="135">
        <v>14922708.470000003</v>
      </c>
      <c r="O11" s="135"/>
      <c r="P11" s="135">
        <v>15579514.109999999</v>
      </c>
      <c r="Q11" s="12"/>
    </row>
    <row r="12" spans="1:17">
      <c r="B12" s="366" t="s">
        <v>442</v>
      </c>
      <c r="E12" s="134"/>
      <c r="G12" s="134"/>
      <c r="I12" s="134"/>
      <c r="K12" s="134"/>
      <c r="M12" s="134"/>
      <c r="N12" s="135">
        <v>4173387.86</v>
      </c>
      <c r="O12" s="135"/>
      <c r="P12" s="135">
        <v>13735941.539999999</v>
      </c>
      <c r="Q12" s="134"/>
    </row>
    <row r="13" spans="1:17">
      <c r="B13" s="366" t="s">
        <v>443</v>
      </c>
      <c r="E13" s="134"/>
      <c r="G13" s="134"/>
      <c r="I13" s="134"/>
      <c r="K13" s="134"/>
      <c r="M13" s="134"/>
      <c r="N13" s="135">
        <v>8388137.79</v>
      </c>
      <c r="O13" s="135"/>
      <c r="P13" s="135">
        <v>5172093.68</v>
      </c>
      <c r="Q13" s="134"/>
    </row>
    <row r="14" spans="1:17">
      <c r="B14" s="366" t="s">
        <v>444</v>
      </c>
      <c r="E14" s="134"/>
      <c r="G14" s="134"/>
      <c r="I14" s="134"/>
      <c r="K14" s="134"/>
      <c r="M14" s="134"/>
      <c r="N14" s="135">
        <v>414494.27</v>
      </c>
      <c r="O14" s="135"/>
      <c r="P14" s="135">
        <v>3956245</v>
      </c>
      <c r="Q14" s="134"/>
    </row>
    <row r="15" spans="1:17">
      <c r="B15" s="366" t="s">
        <v>445</v>
      </c>
      <c r="E15" s="12"/>
      <c r="G15" s="12"/>
      <c r="I15" s="12"/>
      <c r="K15" s="12"/>
      <c r="M15" s="12"/>
      <c r="N15" s="135">
        <v>3058125.62</v>
      </c>
      <c r="O15" s="135"/>
      <c r="P15" s="135">
        <v>6138660.04</v>
      </c>
      <c r="Q15" s="12"/>
    </row>
    <row r="16" spans="1:17">
      <c r="E16" s="134"/>
      <c r="G16" s="134"/>
      <c r="I16" s="134"/>
      <c r="K16" s="134"/>
      <c r="M16" s="134"/>
      <c r="N16" s="136">
        <f>SUM(N11:N15)</f>
        <v>30956854.010000002</v>
      </c>
      <c r="O16" s="135"/>
      <c r="P16" s="136">
        <f>SUM(P11:P15)</f>
        <v>44582454.369999997</v>
      </c>
      <c r="Q16" s="134"/>
    </row>
    <row r="17" spans="1:17" ht="24" thickBot="1">
      <c r="B17" s="13" t="s">
        <v>307</v>
      </c>
      <c r="E17" s="134"/>
      <c r="G17" s="134"/>
      <c r="I17" s="134"/>
      <c r="K17" s="134"/>
      <c r="M17" s="134"/>
      <c r="N17" s="137">
        <f>N9+N16</f>
        <v>55400781.450000003</v>
      </c>
      <c r="O17" s="135"/>
      <c r="P17" s="137">
        <f>P9+P16</f>
        <v>67672164.25999999</v>
      </c>
      <c r="Q17" s="134"/>
    </row>
    <row r="18" spans="1:17" ht="24" thickTop="1">
      <c r="E18" s="134"/>
      <c r="G18" s="134"/>
      <c r="I18" s="134"/>
      <c r="K18" s="134"/>
      <c r="M18" s="134"/>
      <c r="N18" s="147"/>
      <c r="O18" s="135"/>
      <c r="P18" s="147"/>
      <c r="Q18" s="134"/>
    </row>
    <row r="19" spans="1:17">
      <c r="A19" s="114" t="s">
        <v>56</v>
      </c>
      <c r="B19" s="114" t="s">
        <v>446</v>
      </c>
      <c r="E19" s="134"/>
      <c r="G19" s="134"/>
      <c r="I19" s="134"/>
      <c r="K19" s="134"/>
      <c r="M19" s="134"/>
      <c r="O19" s="134"/>
      <c r="Q19" s="134"/>
    </row>
    <row r="20" spans="1:17">
      <c r="A20" s="114"/>
      <c r="B20" s="114"/>
      <c r="E20" s="134"/>
      <c r="G20" s="134"/>
      <c r="I20" s="134"/>
      <c r="K20" s="134"/>
      <c r="M20" s="134"/>
      <c r="O20" s="134"/>
      <c r="P20" s="242" t="s">
        <v>420</v>
      </c>
      <c r="Q20" s="134"/>
    </row>
    <row r="21" spans="1:17">
      <c r="E21" s="134"/>
      <c r="G21" s="134"/>
      <c r="I21" s="134"/>
      <c r="K21" s="134"/>
      <c r="M21" s="134"/>
      <c r="N21" s="367" t="str">
        <f>N5</f>
        <v>2017</v>
      </c>
      <c r="O21" s="7"/>
      <c r="P21" s="367" t="str">
        <f>P5</f>
        <v>2016</v>
      </c>
      <c r="Q21" s="134"/>
    </row>
    <row r="22" spans="1:17">
      <c r="B22" s="366" t="s">
        <v>447</v>
      </c>
      <c r="E22" s="134"/>
      <c r="G22" s="134"/>
      <c r="I22" s="134"/>
      <c r="K22" s="134"/>
      <c r="M22" s="134"/>
      <c r="N22" s="135">
        <v>256137295.75</v>
      </c>
      <c r="O22" s="135"/>
      <c r="P22" s="135">
        <v>196447273.50999999</v>
      </c>
      <c r="Q22" s="134"/>
    </row>
    <row r="23" spans="1:17">
      <c r="B23" s="366" t="s">
        <v>448</v>
      </c>
      <c r="E23" s="134"/>
      <c r="G23" s="134"/>
      <c r="I23" s="134"/>
      <c r="K23" s="134"/>
      <c r="M23" s="134"/>
      <c r="N23" s="135">
        <v>250000</v>
      </c>
      <c r="O23" s="135"/>
      <c r="P23" s="135">
        <v>1275107.0900000001</v>
      </c>
      <c r="Q23" s="134"/>
    </row>
    <row r="24" spans="1:17">
      <c r="B24" s="366" t="s">
        <v>445</v>
      </c>
      <c r="E24" s="134"/>
      <c r="G24" s="134"/>
      <c r="I24" s="134"/>
      <c r="K24" s="134"/>
      <c r="M24" s="134"/>
      <c r="N24" s="135">
        <v>252079.02</v>
      </c>
      <c r="O24" s="135"/>
      <c r="P24" s="135">
        <v>1514520.17</v>
      </c>
      <c r="Q24" s="134"/>
    </row>
    <row r="25" spans="1:17" ht="24" thickBot="1">
      <c r="B25" s="366" t="s">
        <v>307</v>
      </c>
      <c r="E25" s="134"/>
      <c r="G25" s="134"/>
      <c r="I25" s="134"/>
      <c r="K25" s="134"/>
      <c r="M25" s="134"/>
      <c r="N25" s="137">
        <f>SUM(N22:N24)</f>
        <v>256639374.77000001</v>
      </c>
      <c r="O25" s="135"/>
      <c r="P25" s="137">
        <f>SUM(P22:P24)</f>
        <v>199236900.76999998</v>
      </c>
      <c r="Q25" s="134"/>
    </row>
    <row r="26" spans="1:17" ht="24" thickTop="1">
      <c r="E26" s="134"/>
      <c r="G26" s="134"/>
      <c r="I26" s="134"/>
      <c r="K26" s="134"/>
      <c r="M26" s="134"/>
      <c r="N26" s="135"/>
      <c r="O26" s="135"/>
      <c r="P26" s="135"/>
      <c r="Q26" s="134"/>
    </row>
    <row r="27" spans="1:17">
      <c r="A27" s="231" t="s">
        <v>68</v>
      </c>
      <c r="B27" s="114" t="s">
        <v>451</v>
      </c>
      <c r="E27" s="112"/>
      <c r="G27" s="112"/>
      <c r="I27" s="112"/>
      <c r="K27" s="112"/>
      <c r="M27" s="112"/>
      <c r="O27" s="112"/>
      <c r="P27" s="242" t="str">
        <f>P20</f>
        <v>(Unit:Baht)</v>
      </c>
      <c r="Q27" s="112"/>
    </row>
    <row r="28" spans="1:17">
      <c r="E28" s="134"/>
      <c r="G28" s="134"/>
      <c r="I28" s="134"/>
      <c r="K28" s="134"/>
      <c r="M28" s="134"/>
      <c r="N28" s="367" t="str">
        <f>N5</f>
        <v>2017</v>
      </c>
      <c r="O28" s="7"/>
      <c r="P28" s="367" t="str">
        <f>P5</f>
        <v>2016</v>
      </c>
      <c r="Q28" s="134"/>
    </row>
    <row r="29" spans="1:17">
      <c r="B29" s="366" t="s">
        <v>449</v>
      </c>
      <c r="E29" s="134"/>
      <c r="G29" s="134"/>
      <c r="I29" s="134"/>
      <c r="K29" s="134"/>
      <c r="M29" s="134"/>
      <c r="N29" s="135">
        <v>0</v>
      </c>
      <c r="O29" s="135"/>
      <c r="P29" s="135">
        <v>8452542.3699999992</v>
      </c>
      <c r="Q29" s="134"/>
    </row>
    <row r="30" spans="1:17">
      <c r="B30" s="366" t="s">
        <v>450</v>
      </c>
      <c r="E30" s="134"/>
      <c r="G30" s="134"/>
      <c r="I30" s="134"/>
      <c r="K30" s="134"/>
      <c r="M30" s="134"/>
      <c r="N30" s="135">
        <v>780934.80000000016</v>
      </c>
      <c r="O30" s="135"/>
      <c r="P30" s="135">
        <v>704420.66</v>
      </c>
      <c r="Q30" s="134"/>
    </row>
    <row r="31" spans="1:17" ht="24" thickBot="1">
      <c r="B31" s="366" t="s">
        <v>307</v>
      </c>
      <c r="E31" s="134"/>
      <c r="G31" s="134"/>
      <c r="I31" s="134"/>
      <c r="K31" s="134"/>
      <c r="M31" s="134"/>
      <c r="N31" s="137">
        <f>SUM(N29:N30)</f>
        <v>780934.80000000016</v>
      </c>
      <c r="O31" s="135"/>
      <c r="P31" s="137">
        <f>SUM(P29:P30)</f>
        <v>9156963.0299999993</v>
      </c>
      <c r="Q31" s="134"/>
    </row>
    <row r="32" spans="1:17" ht="24" thickTop="1">
      <c r="E32" s="134"/>
      <c r="G32" s="134"/>
      <c r="I32" s="134"/>
      <c r="K32" s="134"/>
      <c r="M32" s="134"/>
      <c r="N32" s="147"/>
      <c r="O32" s="135"/>
      <c r="P32" s="147"/>
      <c r="Q32" s="134"/>
    </row>
    <row r="33" spans="1:17">
      <c r="A33" s="380" t="s">
        <v>412</v>
      </c>
      <c r="B33" s="380"/>
      <c r="C33" s="380"/>
      <c r="D33" s="380"/>
      <c r="E33" s="380"/>
      <c r="F33" s="380"/>
      <c r="G33" s="380"/>
      <c r="H33" s="380"/>
      <c r="I33" s="380"/>
      <c r="J33" s="380"/>
      <c r="K33" s="380"/>
      <c r="L33" s="380"/>
      <c r="M33" s="380"/>
      <c r="N33" s="380"/>
      <c r="O33" s="380"/>
      <c r="P33" s="380"/>
      <c r="Q33" s="380"/>
    </row>
    <row r="34" spans="1:17">
      <c r="A34" s="380" t="s">
        <v>437</v>
      </c>
      <c r="B34" s="380"/>
      <c r="C34" s="380"/>
      <c r="D34" s="380"/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  <c r="Q34" s="380"/>
    </row>
    <row r="35" spans="1:17">
      <c r="A35" s="374" t="s">
        <v>29</v>
      </c>
      <c r="B35" s="381"/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</row>
    <row r="36" spans="1:17">
      <c r="A36" s="367"/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</row>
    <row r="37" spans="1:17">
      <c r="A37" s="231" t="s">
        <v>115</v>
      </c>
      <c r="B37" s="114" t="s">
        <v>452</v>
      </c>
      <c r="E37" s="11"/>
      <c r="G37" s="11"/>
      <c r="I37" s="11"/>
      <c r="K37" s="11"/>
      <c r="M37" s="11"/>
      <c r="N37" s="367"/>
      <c r="O37" s="370"/>
      <c r="Q37" s="11"/>
    </row>
    <row r="38" spans="1:17">
      <c r="A38" s="231"/>
      <c r="B38" s="114"/>
      <c r="E38" s="11"/>
      <c r="G38" s="11"/>
      <c r="I38" s="11"/>
      <c r="K38" s="11"/>
      <c r="M38" s="11"/>
      <c r="N38" s="367"/>
      <c r="O38" s="370"/>
      <c r="P38" s="242" t="str">
        <f>P20</f>
        <v>(Unit:Baht)</v>
      </c>
      <c r="Q38" s="11"/>
    </row>
    <row r="39" spans="1:17">
      <c r="E39" s="11"/>
      <c r="G39" s="11"/>
      <c r="I39" s="11"/>
      <c r="K39" s="11"/>
      <c r="M39" s="11"/>
      <c r="N39" s="367" t="str">
        <f>N28</f>
        <v>2017</v>
      </c>
      <c r="O39" s="370"/>
      <c r="P39" s="367" t="str">
        <f>P28</f>
        <v>2016</v>
      </c>
      <c r="Q39" s="11"/>
    </row>
    <row r="40" spans="1:17">
      <c r="B40" s="366" t="s">
        <v>452</v>
      </c>
      <c r="E40" s="11"/>
      <c r="G40" s="11"/>
      <c r="I40" s="11"/>
      <c r="K40" s="11"/>
      <c r="M40" s="11"/>
      <c r="N40" s="135">
        <v>0</v>
      </c>
      <c r="O40" s="135"/>
      <c r="P40" s="135">
        <v>26755117.070000008</v>
      </c>
      <c r="Q40" s="11"/>
    </row>
    <row r="41" spans="1:17">
      <c r="B41" s="366" t="s">
        <v>453</v>
      </c>
      <c r="E41" s="11"/>
      <c r="G41" s="11"/>
      <c r="I41" s="11"/>
      <c r="K41" s="11"/>
      <c r="M41" s="11"/>
      <c r="N41" s="135">
        <v>0</v>
      </c>
      <c r="O41" s="135"/>
      <c r="P41" s="135">
        <v>-8452542.3749975581</v>
      </c>
      <c r="Q41" s="11"/>
    </row>
    <row r="42" spans="1:17" ht="24" thickBot="1">
      <c r="B42" s="366" t="s">
        <v>325</v>
      </c>
      <c r="E42" s="11"/>
      <c r="G42" s="11"/>
      <c r="I42" s="11"/>
      <c r="K42" s="11"/>
      <c r="M42" s="11"/>
      <c r="N42" s="137">
        <f>SUM(N40:N41)</f>
        <v>0</v>
      </c>
      <c r="O42" s="135"/>
      <c r="P42" s="137">
        <f>SUM(P40:P41)</f>
        <v>18302574.695002452</v>
      </c>
      <c r="Q42" s="11"/>
    </row>
    <row r="43" spans="1:17" ht="12" customHeight="1" thickTop="1">
      <c r="E43" s="11"/>
      <c r="G43" s="11"/>
      <c r="I43" s="11"/>
      <c r="K43" s="11"/>
      <c r="M43" s="11"/>
      <c r="N43" s="147"/>
      <c r="O43" s="135"/>
      <c r="P43" s="147"/>
      <c r="Q43" s="11"/>
    </row>
    <row r="44" spans="1:17">
      <c r="B44" s="366" t="s">
        <v>454</v>
      </c>
      <c r="E44" s="134"/>
      <c r="G44" s="134"/>
      <c r="I44" s="134"/>
      <c r="K44" s="134"/>
      <c r="M44" s="134"/>
      <c r="O44" s="134"/>
      <c r="Q44" s="134"/>
    </row>
    <row r="45" spans="1:17">
      <c r="E45" s="134"/>
      <c r="G45" s="134"/>
      <c r="I45" s="134"/>
      <c r="K45" s="134"/>
      <c r="M45" s="134"/>
      <c r="O45" s="134"/>
      <c r="P45" s="242" t="str">
        <f>P38</f>
        <v>(Unit:Baht)</v>
      </c>
      <c r="Q45" s="134"/>
    </row>
    <row r="46" spans="1:17">
      <c r="E46" s="134"/>
      <c r="G46" s="134"/>
      <c r="I46" s="134"/>
      <c r="K46" s="134"/>
      <c r="M46" s="134"/>
      <c r="N46" s="367" t="str">
        <f>N39</f>
        <v>2017</v>
      </c>
      <c r="O46" s="370"/>
      <c r="P46" s="367" t="str">
        <f>P39</f>
        <v>2016</v>
      </c>
      <c r="Q46" s="134"/>
    </row>
    <row r="47" spans="1:17">
      <c r="B47" s="366" t="s">
        <v>318</v>
      </c>
      <c r="E47" s="134"/>
      <c r="G47" s="134"/>
      <c r="I47" s="134"/>
      <c r="K47" s="134"/>
      <c r="M47" s="134"/>
      <c r="N47" s="135">
        <f>P49</f>
        <v>26755116.07</v>
      </c>
      <c r="O47" s="135"/>
      <c r="P47" s="135">
        <v>36200076.310000002</v>
      </c>
      <c r="Q47" s="134"/>
    </row>
    <row r="48" spans="1:17">
      <c r="B48" s="366" t="s">
        <v>455</v>
      </c>
      <c r="E48" s="134"/>
      <c r="G48" s="134"/>
      <c r="I48" s="134"/>
      <c r="K48" s="134"/>
      <c r="M48" s="134"/>
      <c r="N48" s="135">
        <v>-26755116.07</v>
      </c>
      <c r="O48" s="135"/>
      <c r="P48" s="135">
        <v>-9444960.2400000002</v>
      </c>
      <c r="Q48" s="134"/>
    </row>
    <row r="49" spans="1:17" ht="24" thickBot="1">
      <c r="B49" s="366" t="s">
        <v>456</v>
      </c>
      <c r="E49" s="134"/>
      <c r="G49" s="134"/>
      <c r="I49" s="134"/>
      <c r="K49" s="134"/>
      <c r="M49" s="134"/>
      <c r="N49" s="137">
        <f>SUM(N47:N48)</f>
        <v>0</v>
      </c>
      <c r="O49" s="135"/>
      <c r="P49" s="137">
        <f>SUM(P47:P48)</f>
        <v>26755116.07</v>
      </c>
      <c r="Q49" s="134"/>
    </row>
    <row r="50" spans="1:17" ht="24" thickTop="1">
      <c r="E50" s="134"/>
      <c r="G50" s="134"/>
      <c r="I50" s="134"/>
      <c r="K50" s="134"/>
      <c r="M50" s="134"/>
      <c r="N50" s="147"/>
      <c r="O50" s="135"/>
      <c r="P50" s="147"/>
      <c r="Q50" s="134"/>
    </row>
    <row r="51" spans="1:17">
      <c r="B51" s="366" t="s">
        <v>947</v>
      </c>
      <c r="E51" s="134"/>
      <c r="G51" s="134"/>
      <c r="I51" s="134"/>
      <c r="K51" s="134"/>
      <c r="M51" s="134"/>
      <c r="O51" s="134"/>
      <c r="Q51" s="134"/>
    </row>
    <row r="52" spans="1:17">
      <c r="B52" s="366" t="s">
        <v>948</v>
      </c>
      <c r="E52" s="134"/>
      <c r="G52" s="134"/>
      <c r="I52" s="134"/>
      <c r="K52" s="134"/>
      <c r="M52" s="134"/>
      <c r="O52" s="134"/>
      <c r="Q52" s="134"/>
    </row>
    <row r="53" spans="1:17">
      <c r="B53" s="366" t="s">
        <v>946</v>
      </c>
      <c r="E53" s="134"/>
      <c r="G53" s="134"/>
      <c r="I53" s="134"/>
      <c r="K53" s="134"/>
      <c r="M53" s="134"/>
      <c r="O53" s="134"/>
      <c r="Q53" s="134"/>
    </row>
    <row r="54" spans="1:17">
      <c r="B54" s="366" t="s">
        <v>949</v>
      </c>
      <c r="E54" s="134"/>
      <c r="G54" s="134"/>
      <c r="I54" s="134"/>
      <c r="K54" s="134"/>
      <c r="M54" s="134"/>
      <c r="O54" s="134"/>
      <c r="Q54" s="134"/>
    </row>
    <row r="55" spans="1:17">
      <c r="B55" s="366" t="s">
        <v>950</v>
      </c>
      <c r="E55" s="55"/>
      <c r="G55" s="55"/>
      <c r="I55" s="55"/>
      <c r="K55" s="55"/>
      <c r="M55" s="55"/>
      <c r="O55" s="55"/>
      <c r="Q55" s="55"/>
    </row>
    <row r="56" spans="1:17">
      <c r="E56" s="55"/>
      <c r="G56" s="55"/>
      <c r="I56" s="55"/>
      <c r="K56" s="55"/>
      <c r="M56" s="55"/>
      <c r="O56" s="55"/>
      <c r="Q56" s="55"/>
    </row>
    <row r="57" spans="1:17">
      <c r="A57" s="231" t="s">
        <v>57</v>
      </c>
      <c r="B57" s="288" t="s">
        <v>457</v>
      </c>
      <c r="E57" s="138"/>
      <c r="G57" s="138"/>
      <c r="I57" s="138"/>
      <c r="K57" s="138"/>
      <c r="M57" s="138"/>
      <c r="O57" s="138"/>
      <c r="Q57" s="138"/>
    </row>
    <row r="58" spans="1:17">
      <c r="E58" s="49"/>
      <c r="G58" s="49"/>
      <c r="I58" s="49"/>
      <c r="K58" s="49"/>
      <c r="M58" s="49"/>
      <c r="N58" s="367"/>
      <c r="O58" s="139"/>
      <c r="P58" s="242" t="str">
        <f>P45</f>
        <v>(Unit:Baht)</v>
      </c>
      <c r="Q58" s="49"/>
    </row>
    <row r="59" spans="1:17">
      <c r="E59" s="49"/>
      <c r="G59" s="49"/>
      <c r="I59" s="49"/>
      <c r="K59" s="49"/>
      <c r="M59" s="49"/>
      <c r="N59" s="367" t="str">
        <f>N46</f>
        <v>2017</v>
      </c>
      <c r="O59" s="139"/>
      <c r="P59" s="367" t="str">
        <f>P46</f>
        <v>2016</v>
      </c>
      <c r="Q59" s="49"/>
    </row>
    <row r="60" spans="1:17">
      <c r="B60" s="366" t="s">
        <v>457</v>
      </c>
      <c r="E60" s="49"/>
      <c r="G60" s="49"/>
      <c r="I60" s="49"/>
      <c r="K60" s="49"/>
      <c r="M60" s="49"/>
      <c r="N60" s="135">
        <v>780934.80000000016</v>
      </c>
      <c r="O60" s="135"/>
      <c r="P60" s="135">
        <v>1485355.4600000002</v>
      </c>
      <c r="Q60" s="49"/>
    </row>
    <row r="61" spans="1:17">
      <c r="B61" s="366" t="s">
        <v>458</v>
      </c>
      <c r="E61" s="49"/>
      <c r="G61" s="49"/>
      <c r="I61" s="49"/>
      <c r="K61" s="49"/>
      <c r="M61" s="49"/>
      <c r="N61" s="135">
        <v>-780934.80000000016</v>
      </c>
      <c r="O61" s="135"/>
      <c r="P61" s="135">
        <v>-704420.66</v>
      </c>
      <c r="Q61" s="49"/>
    </row>
    <row r="62" spans="1:17" ht="24" thickBot="1">
      <c r="B62" s="366" t="s">
        <v>325</v>
      </c>
      <c r="E62" s="49"/>
      <c r="G62" s="49"/>
      <c r="I62" s="49"/>
      <c r="K62" s="49"/>
      <c r="M62" s="49"/>
      <c r="N62" s="137">
        <f>SUM(N60:N61)</f>
        <v>0</v>
      </c>
      <c r="O62" s="135"/>
      <c r="P62" s="137">
        <f>SUM(P60:P61)</f>
        <v>780934.80000000016</v>
      </c>
      <c r="Q62" s="49"/>
    </row>
    <row r="63" spans="1:17" ht="24" thickTop="1">
      <c r="E63" s="49"/>
      <c r="G63" s="49"/>
      <c r="I63" s="49"/>
      <c r="K63" s="49"/>
      <c r="M63" s="49"/>
      <c r="N63" s="147"/>
      <c r="O63" s="135"/>
      <c r="P63" s="147"/>
      <c r="Q63" s="49"/>
    </row>
    <row r="64" spans="1:17">
      <c r="E64" s="49"/>
      <c r="G64" s="49"/>
      <c r="I64" s="49"/>
      <c r="K64" s="49"/>
      <c r="M64" s="49"/>
      <c r="N64" s="147"/>
      <c r="O64" s="135"/>
      <c r="P64" s="147"/>
      <c r="Q64" s="49"/>
    </row>
    <row r="65" spans="1:17">
      <c r="E65" s="49"/>
      <c r="G65" s="49"/>
      <c r="I65" s="49"/>
      <c r="K65" s="49"/>
      <c r="M65" s="49"/>
      <c r="N65" s="147"/>
      <c r="O65" s="135"/>
      <c r="P65" s="147"/>
      <c r="Q65" s="49"/>
    </row>
    <row r="66" spans="1:17">
      <c r="E66" s="49"/>
      <c r="G66" s="49"/>
      <c r="I66" s="49"/>
      <c r="K66" s="49"/>
      <c r="M66" s="49"/>
      <c r="N66" s="147"/>
      <c r="O66" s="135"/>
      <c r="P66" s="147"/>
      <c r="Q66" s="49"/>
    </row>
    <row r="67" spans="1:17">
      <c r="E67" s="49"/>
      <c r="G67" s="49"/>
      <c r="I67" s="49"/>
      <c r="K67" s="49"/>
      <c r="M67" s="49"/>
      <c r="O67" s="49"/>
      <c r="Q67" s="49"/>
    </row>
    <row r="68" spans="1:17">
      <c r="A68" s="380" t="s">
        <v>412</v>
      </c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</row>
    <row r="69" spans="1:17">
      <c r="A69" s="380" t="s">
        <v>437</v>
      </c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</row>
    <row r="70" spans="1:17">
      <c r="A70" s="374" t="s">
        <v>32</v>
      </c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81"/>
      <c r="M70" s="381"/>
      <c r="N70" s="381"/>
      <c r="O70" s="381"/>
      <c r="P70" s="381"/>
      <c r="Q70" s="381"/>
    </row>
    <row r="71" spans="1:17" ht="5.25" customHeight="1">
      <c r="A71" s="367"/>
      <c r="B71" s="367"/>
      <c r="C71" s="367"/>
      <c r="D71" s="367"/>
      <c r="E71" s="367"/>
      <c r="F71" s="367"/>
      <c r="G71" s="367"/>
      <c r="H71" s="367"/>
      <c r="I71" s="367"/>
      <c r="J71" s="367"/>
      <c r="K71" s="367"/>
      <c r="L71" s="367"/>
      <c r="M71" s="367"/>
      <c r="N71" s="367"/>
      <c r="O71" s="367"/>
      <c r="P71" s="367"/>
      <c r="Q71" s="367"/>
    </row>
    <row r="72" spans="1:17">
      <c r="E72" s="134"/>
      <c r="G72" s="134"/>
      <c r="I72" s="134"/>
      <c r="K72" s="134"/>
      <c r="M72" s="134"/>
      <c r="O72" s="134"/>
      <c r="P72" s="242" t="str">
        <f>P58</f>
        <v>(Unit:Baht)</v>
      </c>
      <c r="Q72" s="134"/>
    </row>
    <row r="73" spans="1:17">
      <c r="E73" s="134"/>
      <c r="G73" s="134"/>
      <c r="I73" s="134"/>
      <c r="J73" s="387" t="s">
        <v>459</v>
      </c>
      <c r="K73" s="387"/>
      <c r="L73" s="387"/>
      <c r="M73" s="134"/>
      <c r="N73" s="387" t="s">
        <v>460</v>
      </c>
      <c r="O73" s="387"/>
      <c r="P73" s="387"/>
      <c r="Q73" s="134"/>
    </row>
    <row r="74" spans="1:17">
      <c r="E74" s="134"/>
      <c r="G74" s="134"/>
      <c r="I74" s="134"/>
      <c r="J74" s="300"/>
      <c r="K74" s="140"/>
      <c r="L74" s="300"/>
      <c r="M74" s="134"/>
      <c r="N74" s="386" t="s">
        <v>461</v>
      </c>
      <c r="O74" s="386"/>
      <c r="P74" s="386"/>
      <c r="Q74" s="134"/>
    </row>
    <row r="75" spans="1:17">
      <c r="E75" s="134"/>
      <c r="G75" s="134"/>
      <c r="I75" s="134"/>
      <c r="J75" s="301" t="s">
        <v>462</v>
      </c>
      <c r="K75" s="7"/>
      <c r="L75" s="301" t="s">
        <v>463</v>
      </c>
      <c r="M75" s="7"/>
      <c r="N75" s="301" t="s">
        <v>462</v>
      </c>
      <c r="O75" s="7"/>
      <c r="P75" s="301" t="s">
        <v>463</v>
      </c>
      <c r="Q75" s="134"/>
    </row>
    <row r="76" spans="1:17">
      <c r="B76" s="366" t="s">
        <v>464</v>
      </c>
      <c r="E76" s="134"/>
      <c r="G76" s="134"/>
      <c r="I76" s="134"/>
      <c r="J76" s="135">
        <v>813265.02999999991</v>
      </c>
      <c r="K76" s="135"/>
      <c r="L76" s="135">
        <v>791627.64</v>
      </c>
      <c r="M76" s="135"/>
      <c r="N76" s="135">
        <v>780934.79999999993</v>
      </c>
      <c r="O76" s="135"/>
      <c r="P76" s="135">
        <v>704420.66</v>
      </c>
      <c r="Q76" s="134"/>
    </row>
    <row r="77" spans="1:17">
      <c r="B77" s="366" t="s">
        <v>465</v>
      </c>
      <c r="E77" s="134"/>
      <c r="G77" s="134"/>
      <c r="I77" s="134"/>
      <c r="J77" s="135">
        <v>0</v>
      </c>
      <c r="K77" s="135"/>
      <c r="L77" s="135">
        <v>813265.02999999991</v>
      </c>
      <c r="M77" s="135"/>
      <c r="N77" s="135">
        <v>0</v>
      </c>
      <c r="O77" s="135"/>
      <c r="P77" s="135">
        <v>780934.79999999993</v>
      </c>
      <c r="Q77" s="134"/>
    </row>
    <row r="78" spans="1:17">
      <c r="E78" s="134"/>
      <c r="G78" s="134"/>
      <c r="I78" s="134"/>
      <c r="J78" s="141">
        <f>SUM(J76:J77)</f>
        <v>813265.02999999991</v>
      </c>
      <c r="K78" s="135"/>
      <c r="L78" s="141">
        <f>SUM(L76:L77)</f>
        <v>1604892.67</v>
      </c>
      <c r="M78" s="135"/>
      <c r="N78" s="141">
        <f>SUM(N76:N77)</f>
        <v>780934.79999999993</v>
      </c>
      <c r="O78" s="135"/>
      <c r="P78" s="141">
        <f>SUM(P76:P77)</f>
        <v>1485355.46</v>
      </c>
      <c r="Q78" s="134"/>
    </row>
    <row r="79" spans="1:17">
      <c r="B79" s="366" t="s">
        <v>466</v>
      </c>
      <c r="E79" s="134"/>
      <c r="G79" s="134"/>
      <c r="I79" s="134"/>
      <c r="J79" s="302">
        <v>-32330.23</v>
      </c>
      <c r="K79" s="135"/>
      <c r="L79" s="302">
        <v>-119537.21000000002</v>
      </c>
      <c r="M79" s="135"/>
      <c r="N79" s="302">
        <v>0</v>
      </c>
      <c r="O79" s="135"/>
      <c r="P79" s="302">
        <v>0</v>
      </c>
      <c r="Q79" s="134"/>
    </row>
    <row r="80" spans="1:17">
      <c r="B80" s="366" t="s">
        <v>467</v>
      </c>
      <c r="E80" s="134"/>
      <c r="G80" s="134"/>
      <c r="I80" s="134"/>
      <c r="J80" s="147"/>
      <c r="K80" s="147"/>
      <c r="L80" s="147"/>
      <c r="M80" s="147"/>
      <c r="N80" s="147"/>
      <c r="O80" s="147"/>
      <c r="P80" s="147"/>
      <c r="Q80" s="134"/>
    </row>
    <row r="81" spans="1:17" ht="24" thickBot="1">
      <c r="B81" s="366" t="s">
        <v>468</v>
      </c>
      <c r="E81" s="134"/>
      <c r="G81" s="134"/>
      <c r="I81" s="134"/>
      <c r="J81" s="303">
        <f>SUM(J78:J79)</f>
        <v>780934.79999999993</v>
      </c>
      <c r="K81" s="147"/>
      <c r="L81" s="303">
        <f>SUM(L78:L79)</f>
        <v>1485355.46</v>
      </c>
      <c r="M81" s="147"/>
      <c r="N81" s="303">
        <f>SUM(N78:N79)</f>
        <v>780934.79999999993</v>
      </c>
      <c r="O81" s="147"/>
      <c r="P81" s="303">
        <f>SUM(P78:P79)</f>
        <v>1485355.46</v>
      </c>
      <c r="Q81" s="134"/>
    </row>
    <row r="82" spans="1:17" ht="9.75" customHeight="1" thickTop="1">
      <c r="E82" s="134"/>
      <c r="G82" s="134"/>
      <c r="I82" s="134"/>
      <c r="J82" s="125"/>
      <c r="K82" s="163"/>
      <c r="L82" s="125"/>
      <c r="M82" s="163"/>
      <c r="N82" s="125"/>
      <c r="O82" s="163"/>
      <c r="P82" s="125"/>
      <c r="Q82" s="134"/>
    </row>
    <row r="83" spans="1:17">
      <c r="A83" s="367"/>
      <c r="B83" s="285" t="s">
        <v>469</v>
      </c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242"/>
      <c r="Q83" s="367"/>
    </row>
    <row r="84" spans="1:17">
      <c r="E84" s="134"/>
      <c r="G84" s="134"/>
      <c r="I84" s="134"/>
      <c r="K84" s="134"/>
      <c r="M84" s="134"/>
      <c r="N84" s="367"/>
      <c r="O84" s="7"/>
      <c r="P84" s="242" t="str">
        <f>P72</f>
        <v>(Unit:Baht)</v>
      </c>
      <c r="Q84" s="134"/>
    </row>
    <row r="85" spans="1:17">
      <c r="E85" s="134"/>
      <c r="G85" s="134"/>
      <c r="I85" s="134"/>
      <c r="K85" s="134"/>
      <c r="M85" s="134"/>
      <c r="N85" s="367" t="str">
        <f>N75</f>
        <v>2017</v>
      </c>
      <c r="O85" s="7"/>
      <c r="P85" s="367" t="str">
        <f>P75</f>
        <v>2016</v>
      </c>
      <c r="Q85" s="134"/>
    </row>
    <row r="86" spans="1:17">
      <c r="B86" s="285" t="s">
        <v>470</v>
      </c>
      <c r="E86" s="134"/>
      <c r="G86" s="134"/>
      <c r="I86" s="134"/>
      <c r="K86" s="134"/>
      <c r="M86" s="134"/>
      <c r="N86" s="135">
        <v>2802462.45</v>
      </c>
      <c r="O86" s="135"/>
      <c r="P86" s="135">
        <v>2802462.45</v>
      </c>
      <c r="Q86" s="134"/>
    </row>
    <row r="87" spans="1:17">
      <c r="B87" s="285" t="s">
        <v>471</v>
      </c>
      <c r="E87" s="134"/>
      <c r="G87" s="134"/>
      <c r="I87" s="134"/>
      <c r="K87" s="134"/>
      <c r="M87" s="134"/>
      <c r="N87" s="135">
        <v>-1488378.6400000001</v>
      </c>
      <c r="O87" s="135"/>
      <c r="P87" s="135">
        <v>-970007.81</v>
      </c>
      <c r="Q87" s="134"/>
    </row>
    <row r="88" spans="1:17" ht="24" thickBot="1">
      <c r="B88" s="285" t="s">
        <v>472</v>
      </c>
      <c r="E88" s="134"/>
      <c r="G88" s="134"/>
      <c r="I88" s="134"/>
      <c r="K88" s="134"/>
      <c r="M88" s="134"/>
      <c r="N88" s="137">
        <f>SUM(N86:N87)</f>
        <v>1314083.81</v>
      </c>
      <c r="O88" s="135"/>
      <c r="P88" s="137">
        <f>SUM(P86:P87)</f>
        <v>1832454.6400000001</v>
      </c>
      <c r="Q88" s="134"/>
    </row>
    <row r="89" spans="1:17" ht="11.25" customHeight="1" thickTop="1">
      <c r="E89" s="134"/>
      <c r="G89" s="134"/>
      <c r="I89" s="134"/>
      <c r="K89" s="134"/>
      <c r="M89" s="134"/>
      <c r="O89" s="134"/>
      <c r="Q89" s="134"/>
    </row>
    <row r="90" spans="1:17">
      <c r="B90" s="366" t="s">
        <v>473</v>
      </c>
      <c r="E90" s="134"/>
      <c r="G90" s="134"/>
      <c r="I90" s="134"/>
      <c r="K90" s="134"/>
      <c r="M90" s="134"/>
      <c r="O90" s="134"/>
      <c r="Q90" s="134"/>
    </row>
    <row r="91" spans="1:17">
      <c r="B91" s="366" t="s">
        <v>474</v>
      </c>
      <c r="E91" s="134"/>
      <c r="G91" s="134"/>
      <c r="I91" s="134"/>
      <c r="K91" s="134"/>
      <c r="M91" s="134"/>
      <c r="O91" s="134"/>
      <c r="Q91" s="134"/>
    </row>
    <row r="92" spans="1:17">
      <c r="B92" s="366" t="s">
        <v>475</v>
      </c>
      <c r="E92" s="134"/>
      <c r="G92" s="134"/>
      <c r="I92" s="134"/>
      <c r="K92" s="134"/>
      <c r="M92" s="134"/>
      <c r="O92" s="134"/>
      <c r="Q92" s="134"/>
    </row>
    <row r="93" spans="1:17" ht="10.5" customHeight="1">
      <c r="E93" s="134"/>
      <c r="G93" s="134"/>
      <c r="I93" s="134"/>
      <c r="K93" s="134"/>
      <c r="M93" s="134"/>
      <c r="O93" s="134"/>
      <c r="Q93" s="134"/>
    </row>
    <row r="94" spans="1:17">
      <c r="A94" s="231" t="s">
        <v>69</v>
      </c>
      <c r="B94" s="114" t="s">
        <v>476</v>
      </c>
      <c r="E94" s="10"/>
      <c r="G94" s="10"/>
      <c r="I94" s="10"/>
      <c r="K94" s="10"/>
      <c r="M94" s="10"/>
      <c r="O94" s="10"/>
      <c r="Q94" s="10"/>
    </row>
    <row r="95" spans="1:17">
      <c r="B95" s="161" t="s">
        <v>70</v>
      </c>
      <c r="C95" s="366" t="s">
        <v>477</v>
      </c>
      <c r="E95" s="11"/>
      <c r="G95" s="11"/>
      <c r="I95" s="11"/>
      <c r="K95" s="11"/>
      <c r="M95" s="11"/>
      <c r="O95" s="11"/>
      <c r="Q95" s="11"/>
    </row>
    <row r="96" spans="1:17">
      <c r="E96" s="11"/>
      <c r="G96" s="11"/>
      <c r="I96" s="11"/>
      <c r="K96" s="11"/>
      <c r="M96" s="11"/>
      <c r="N96" s="367"/>
      <c r="O96" s="370"/>
      <c r="P96" s="242" t="str">
        <f>P84</f>
        <v>(Unit:Baht)</v>
      </c>
      <c r="Q96" s="11"/>
    </row>
    <row r="97" spans="1:19">
      <c r="E97" s="11"/>
      <c r="G97" s="11"/>
      <c r="I97" s="11"/>
      <c r="K97" s="11"/>
      <c r="M97" s="11"/>
      <c r="N97" s="367" t="str">
        <f>N85</f>
        <v>2017</v>
      </c>
      <c r="O97" s="370"/>
      <c r="P97" s="367" t="str">
        <f>P85</f>
        <v>2016</v>
      </c>
      <c r="Q97" s="11"/>
    </row>
    <row r="98" spans="1:19">
      <c r="C98" s="366" t="s">
        <v>318</v>
      </c>
      <c r="E98" s="11"/>
      <c r="G98" s="11"/>
      <c r="I98" s="11"/>
      <c r="K98" s="11"/>
      <c r="M98" s="11"/>
      <c r="N98" s="135">
        <v>19667576.150000002</v>
      </c>
      <c r="O98" s="135"/>
      <c r="P98" s="135">
        <v>7488114.910000002</v>
      </c>
      <c r="Q98" s="11"/>
    </row>
    <row r="99" spans="1:19">
      <c r="C99" s="366" t="s">
        <v>478</v>
      </c>
      <c r="E99" s="11"/>
      <c r="G99" s="11"/>
      <c r="I99" s="11"/>
      <c r="K99" s="11"/>
      <c r="M99" s="11"/>
      <c r="N99" s="135">
        <v>2063345</v>
      </c>
      <c r="O99" s="135"/>
      <c r="P99" s="135">
        <v>2015361</v>
      </c>
      <c r="Q99" s="11"/>
    </row>
    <row r="100" spans="1:19">
      <c r="C100" s="366" t="s">
        <v>479</v>
      </c>
      <c r="E100" s="11"/>
      <c r="G100" s="11"/>
      <c r="I100" s="11"/>
      <c r="K100" s="11"/>
      <c r="M100" s="11"/>
      <c r="N100" s="135">
        <v>667139</v>
      </c>
      <c r="O100" s="135"/>
      <c r="P100" s="135">
        <v>596279</v>
      </c>
      <c r="Q100" s="11"/>
    </row>
    <row r="101" spans="1:19">
      <c r="C101" s="366" t="s">
        <v>480</v>
      </c>
      <c r="E101" s="11"/>
      <c r="G101" s="11"/>
      <c r="I101" s="11"/>
      <c r="K101" s="11"/>
      <c r="M101" s="11"/>
      <c r="N101" s="135">
        <v>-189563.09</v>
      </c>
      <c r="O101" s="135"/>
      <c r="P101" s="135">
        <v>-351478.76</v>
      </c>
      <c r="Q101" s="11"/>
      <c r="R101" s="230"/>
    </row>
    <row r="102" spans="1:19">
      <c r="C102" s="366" t="s">
        <v>481</v>
      </c>
      <c r="E102" s="11"/>
      <c r="G102" s="11"/>
      <c r="I102" s="11"/>
      <c r="K102" s="11"/>
      <c r="M102" s="11"/>
      <c r="N102" s="135">
        <v>0</v>
      </c>
      <c r="O102" s="135"/>
      <c r="P102" s="135">
        <v>9919300</v>
      </c>
      <c r="Q102" s="11"/>
    </row>
    <row r="103" spans="1:19" ht="24" thickBot="1">
      <c r="C103" s="366" t="s">
        <v>456</v>
      </c>
      <c r="E103" s="11"/>
      <c r="G103" s="11"/>
      <c r="I103" s="11"/>
      <c r="K103" s="11"/>
      <c r="M103" s="11"/>
      <c r="N103" s="137">
        <f>SUM(N98:N102)</f>
        <v>22208497.060000002</v>
      </c>
      <c r="O103" s="135"/>
      <c r="P103" s="137">
        <f>SUM(P98:P102)</f>
        <v>19667576.150000002</v>
      </c>
      <c r="Q103" s="11"/>
    </row>
    <row r="104" spans="1:19" ht="24" thickTop="1">
      <c r="E104" s="11"/>
      <c r="G104" s="11"/>
      <c r="I104" s="11"/>
      <c r="K104" s="11"/>
      <c r="M104" s="11"/>
      <c r="O104" s="11"/>
      <c r="Q104" s="11"/>
      <c r="R104" s="117"/>
    </row>
    <row r="105" spans="1:19">
      <c r="A105" s="380" t="s">
        <v>412</v>
      </c>
      <c r="B105" s="380"/>
      <c r="C105" s="380"/>
      <c r="D105" s="380"/>
      <c r="E105" s="380"/>
      <c r="F105" s="380"/>
      <c r="G105" s="380"/>
      <c r="H105" s="380"/>
      <c r="I105" s="380"/>
      <c r="J105" s="380"/>
      <c r="K105" s="380"/>
      <c r="L105" s="380"/>
      <c r="M105" s="380"/>
      <c r="N105" s="380"/>
      <c r="O105" s="380"/>
      <c r="P105" s="380"/>
      <c r="Q105" s="380"/>
    </row>
    <row r="106" spans="1:19">
      <c r="A106" s="380" t="s">
        <v>437</v>
      </c>
      <c r="B106" s="380"/>
      <c r="C106" s="380"/>
      <c r="D106" s="380"/>
      <c r="E106" s="380"/>
      <c r="F106" s="380"/>
      <c r="G106" s="380"/>
      <c r="H106" s="380"/>
      <c r="I106" s="380"/>
      <c r="J106" s="380"/>
      <c r="K106" s="380"/>
      <c r="L106" s="380"/>
      <c r="M106" s="380"/>
      <c r="N106" s="380"/>
      <c r="O106" s="380"/>
      <c r="P106" s="380"/>
      <c r="Q106" s="380"/>
    </row>
    <row r="107" spans="1:19">
      <c r="A107" s="374" t="s">
        <v>37</v>
      </c>
      <c r="B107" s="381"/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</row>
    <row r="108" spans="1:19">
      <c r="A108" s="367"/>
      <c r="B108" s="367"/>
      <c r="C108" s="367"/>
      <c r="D108" s="367"/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67"/>
      <c r="P108" s="367"/>
      <c r="Q108" s="367"/>
    </row>
    <row r="109" spans="1:19">
      <c r="B109" s="161" t="s">
        <v>71</v>
      </c>
      <c r="C109" s="90" t="s">
        <v>482</v>
      </c>
      <c r="E109" s="11"/>
      <c r="G109" s="11"/>
      <c r="I109" s="11"/>
      <c r="K109" s="11"/>
      <c r="M109" s="11"/>
      <c r="O109" s="11"/>
      <c r="Q109" s="11"/>
      <c r="R109" s="230"/>
    </row>
    <row r="110" spans="1:19">
      <c r="C110" s="285" t="s">
        <v>483</v>
      </c>
      <c r="E110" s="11"/>
      <c r="G110" s="11"/>
      <c r="I110" s="11"/>
      <c r="K110" s="11"/>
      <c r="M110" s="11"/>
      <c r="O110" s="11"/>
      <c r="Q110" s="11"/>
      <c r="S110" s="230"/>
    </row>
    <row r="111" spans="1:19">
      <c r="E111" s="11"/>
      <c r="G111" s="11"/>
      <c r="I111" s="11"/>
      <c r="K111" s="11"/>
      <c r="M111" s="11"/>
      <c r="N111" s="367"/>
      <c r="O111" s="370"/>
      <c r="P111" s="242" t="str">
        <f>P96</f>
        <v>(Unit:Baht)</v>
      </c>
      <c r="Q111" s="11"/>
      <c r="R111" s="118"/>
    </row>
    <row r="112" spans="1:19">
      <c r="E112" s="11"/>
      <c r="G112" s="11"/>
      <c r="I112" s="11"/>
      <c r="K112" s="11"/>
      <c r="M112" s="11"/>
      <c r="N112" s="367" t="str">
        <f>N97</f>
        <v>2017</v>
      </c>
      <c r="O112" s="370"/>
      <c r="P112" s="367" t="str">
        <f>P97</f>
        <v>2016</v>
      </c>
      <c r="Q112" s="11"/>
      <c r="S112" s="117"/>
    </row>
    <row r="113" spans="2:17">
      <c r="C113" s="366" t="s">
        <v>484</v>
      </c>
      <c r="E113" s="11"/>
      <c r="G113" s="11"/>
      <c r="I113" s="11"/>
      <c r="K113" s="11"/>
      <c r="M113" s="11"/>
      <c r="N113" s="135">
        <v>1485764</v>
      </c>
      <c r="O113" s="135"/>
      <c r="P113" s="135">
        <v>1266060.48</v>
      </c>
      <c r="Q113" s="11"/>
    </row>
    <row r="114" spans="2:17">
      <c r="C114" s="366" t="s">
        <v>942</v>
      </c>
      <c r="E114" s="11"/>
      <c r="G114" s="11"/>
      <c r="I114" s="11"/>
      <c r="K114" s="11"/>
      <c r="M114" s="11"/>
      <c r="N114" s="135">
        <v>242920</v>
      </c>
      <c r="O114" s="135"/>
      <c r="P114" s="135">
        <v>108344.64</v>
      </c>
      <c r="Q114" s="11"/>
    </row>
    <row r="115" spans="2:17">
      <c r="C115" s="366" t="s">
        <v>485</v>
      </c>
      <c r="E115" s="11"/>
      <c r="G115" s="11"/>
      <c r="I115" s="11"/>
      <c r="K115" s="11"/>
      <c r="M115" s="11"/>
      <c r="N115" s="135">
        <v>1001800</v>
      </c>
      <c r="O115" s="135"/>
      <c r="P115" s="135">
        <v>1237234.8799999999</v>
      </c>
      <c r="Q115" s="11"/>
    </row>
    <row r="116" spans="2:17" ht="24" thickBot="1">
      <c r="C116" s="366" t="s">
        <v>307</v>
      </c>
      <c r="E116" s="11"/>
      <c r="G116" s="11"/>
      <c r="I116" s="11"/>
      <c r="K116" s="11"/>
      <c r="M116" s="11"/>
      <c r="N116" s="137">
        <f>SUM(N113:N115)</f>
        <v>2730484</v>
      </c>
      <c r="O116" s="135"/>
      <c r="P116" s="137">
        <f>SUM(P113:P115)</f>
        <v>2611640</v>
      </c>
      <c r="Q116" s="11"/>
    </row>
    <row r="117" spans="2:17" ht="24" thickTop="1">
      <c r="E117" s="11"/>
      <c r="G117" s="11"/>
      <c r="I117" s="11"/>
      <c r="K117" s="11"/>
      <c r="M117" s="11"/>
      <c r="N117" s="147"/>
      <c r="O117" s="135"/>
      <c r="P117" s="147"/>
      <c r="Q117" s="11"/>
    </row>
    <row r="118" spans="2:17">
      <c r="B118" s="161" t="s">
        <v>72</v>
      </c>
      <c r="C118" s="366" t="s">
        <v>486</v>
      </c>
      <c r="E118" s="11"/>
      <c r="G118" s="11"/>
      <c r="I118" s="11"/>
      <c r="K118" s="11"/>
      <c r="M118" s="11"/>
      <c r="O118" s="11"/>
      <c r="Q118" s="11"/>
    </row>
    <row r="119" spans="2:17">
      <c r="C119" s="366" t="s">
        <v>487</v>
      </c>
      <c r="E119" s="11"/>
      <c r="G119" s="11"/>
      <c r="I119" s="11"/>
      <c r="K119" s="11"/>
      <c r="M119" s="11"/>
      <c r="O119" s="11"/>
      <c r="Q119" s="11"/>
    </row>
    <row r="120" spans="2:17">
      <c r="E120" s="11"/>
      <c r="G120" s="11"/>
      <c r="I120" s="11"/>
      <c r="K120" s="11"/>
      <c r="M120" s="11"/>
      <c r="N120" s="367"/>
      <c r="O120" s="370"/>
      <c r="P120" s="242" t="str">
        <f>P111</f>
        <v>(Unit:Baht)</v>
      </c>
      <c r="Q120" s="11"/>
    </row>
    <row r="121" spans="2:17">
      <c r="E121" s="11"/>
      <c r="G121" s="11"/>
      <c r="I121" s="11"/>
      <c r="K121" s="11"/>
      <c r="M121" s="11"/>
      <c r="N121" s="367"/>
      <c r="O121" s="370"/>
      <c r="P121" s="367" t="str">
        <f>P112</f>
        <v>2016</v>
      </c>
      <c r="Q121" s="11"/>
    </row>
    <row r="122" spans="2:17">
      <c r="C122" s="366" t="s">
        <v>488</v>
      </c>
      <c r="E122" s="11"/>
      <c r="G122" s="11"/>
      <c r="I122" s="11"/>
      <c r="K122" s="11"/>
      <c r="M122" s="11"/>
      <c r="N122" s="367"/>
      <c r="O122" s="135"/>
      <c r="P122" s="135">
        <v>0</v>
      </c>
      <c r="Q122" s="11"/>
    </row>
    <row r="123" spans="2:17">
      <c r="C123" s="366" t="s">
        <v>489</v>
      </c>
      <c r="E123" s="11"/>
      <c r="G123" s="11"/>
      <c r="I123" s="11"/>
      <c r="K123" s="11"/>
      <c r="M123" s="11"/>
      <c r="N123" s="367"/>
      <c r="O123" s="135"/>
      <c r="P123" s="135">
        <v>9919300</v>
      </c>
      <c r="Q123" s="11"/>
    </row>
    <row r="124" spans="2:17" ht="24" thickBot="1">
      <c r="C124" s="366" t="s">
        <v>490</v>
      </c>
      <c r="E124" s="11"/>
      <c r="G124" s="11"/>
      <c r="I124" s="11"/>
      <c r="K124" s="11"/>
      <c r="M124" s="11"/>
      <c r="N124" s="367"/>
      <c r="O124" s="135"/>
      <c r="P124" s="137">
        <f>SUM(P122:P123)</f>
        <v>9919300</v>
      </c>
      <c r="Q124" s="11"/>
    </row>
    <row r="125" spans="2:17" ht="24" thickTop="1">
      <c r="E125" s="11"/>
      <c r="G125" s="11"/>
      <c r="I125" s="11"/>
      <c r="K125" s="11"/>
      <c r="M125" s="11"/>
      <c r="N125" s="367"/>
      <c r="O125" s="11"/>
      <c r="Q125" s="11"/>
    </row>
    <row r="126" spans="2:17">
      <c r="B126" s="161" t="s">
        <v>73</v>
      </c>
      <c r="C126" s="366" t="s">
        <v>491</v>
      </c>
      <c r="E126" s="11"/>
      <c r="G126" s="11"/>
      <c r="I126" s="11"/>
      <c r="K126" s="11"/>
      <c r="M126" s="11"/>
      <c r="O126" s="11"/>
      <c r="Q126" s="11"/>
    </row>
    <row r="127" spans="2:17">
      <c r="C127" s="366" t="s">
        <v>492</v>
      </c>
      <c r="E127" s="11"/>
      <c r="G127" s="11"/>
      <c r="I127" s="11"/>
      <c r="K127" s="11"/>
      <c r="M127" s="11"/>
      <c r="O127" s="11"/>
      <c r="Q127" s="11"/>
    </row>
    <row r="128" spans="2:17">
      <c r="E128" s="11"/>
      <c r="G128" s="11"/>
      <c r="I128" s="11"/>
      <c r="K128" s="11"/>
      <c r="M128" s="11"/>
      <c r="N128" s="367"/>
      <c r="O128" s="370"/>
      <c r="P128" s="242" t="str">
        <f>P120</f>
        <v>(Unit:Baht)</v>
      </c>
      <c r="Q128" s="11"/>
    </row>
    <row r="129" spans="1:17">
      <c r="E129" s="11"/>
      <c r="G129" s="11"/>
      <c r="I129" s="11"/>
      <c r="K129" s="11"/>
      <c r="M129" s="11"/>
      <c r="O129" s="370"/>
      <c r="P129" s="367" t="str">
        <f>P112</f>
        <v>2016</v>
      </c>
      <c r="Q129" s="11"/>
    </row>
    <row r="130" spans="1:17">
      <c r="C130" s="285" t="s">
        <v>493</v>
      </c>
      <c r="E130" s="11"/>
      <c r="G130" s="11"/>
      <c r="I130" s="11"/>
      <c r="K130" s="11"/>
      <c r="M130" s="11"/>
      <c r="O130" s="135"/>
      <c r="P130" s="135">
        <v>1112625</v>
      </c>
      <c r="Q130" s="11"/>
    </row>
    <row r="131" spans="1:17">
      <c r="C131" s="285" t="s">
        <v>494</v>
      </c>
      <c r="E131" s="11"/>
      <c r="G131" s="11"/>
      <c r="I131" s="11"/>
      <c r="K131" s="11"/>
      <c r="M131" s="11"/>
      <c r="O131" s="135"/>
      <c r="P131" s="135">
        <v>7088913</v>
      </c>
      <c r="Q131" s="11"/>
    </row>
    <row r="132" spans="1:17">
      <c r="C132" s="285" t="s">
        <v>495</v>
      </c>
      <c r="E132" s="11"/>
      <c r="G132" s="11"/>
      <c r="I132" s="11"/>
      <c r="K132" s="11"/>
      <c r="M132" s="11"/>
      <c r="O132" s="135"/>
      <c r="P132" s="135">
        <v>-3747</v>
      </c>
      <c r="Q132" s="11"/>
    </row>
    <row r="133" spans="1:17">
      <c r="C133" s="13" t="s">
        <v>496</v>
      </c>
      <c r="E133" s="11"/>
      <c r="G133" s="11"/>
      <c r="I133" s="11"/>
      <c r="K133" s="11"/>
      <c r="M133" s="11"/>
      <c r="O133" s="135"/>
      <c r="P133" s="135">
        <v>1721509</v>
      </c>
      <c r="Q133" s="11"/>
    </row>
    <row r="134" spans="1:17" ht="24" thickBot="1">
      <c r="C134" s="285" t="s">
        <v>307</v>
      </c>
      <c r="E134" s="11"/>
      <c r="G134" s="11"/>
      <c r="I134" s="11"/>
      <c r="K134" s="11"/>
      <c r="M134" s="11"/>
      <c r="O134" s="135"/>
      <c r="P134" s="137">
        <f>SUM(P130:P133)</f>
        <v>9919300</v>
      </c>
      <c r="Q134" s="11"/>
    </row>
    <row r="135" spans="1:17" ht="24" thickTop="1">
      <c r="E135" s="11"/>
      <c r="G135" s="11"/>
      <c r="I135" s="11"/>
      <c r="K135" s="11"/>
      <c r="M135" s="11"/>
      <c r="O135" s="135"/>
      <c r="P135" s="147"/>
      <c r="Q135" s="11"/>
    </row>
    <row r="136" spans="1:17">
      <c r="E136" s="11"/>
      <c r="G136" s="11"/>
      <c r="I136" s="11"/>
      <c r="K136" s="11"/>
      <c r="M136" s="11"/>
      <c r="O136" s="135"/>
      <c r="P136" s="147"/>
      <c r="Q136" s="11"/>
    </row>
    <row r="137" spans="1:17">
      <c r="E137" s="11"/>
      <c r="G137" s="11"/>
      <c r="I137" s="11"/>
      <c r="K137" s="11"/>
      <c r="M137" s="11"/>
      <c r="O137" s="135"/>
      <c r="P137" s="147"/>
      <c r="Q137" s="11"/>
    </row>
    <row r="138" spans="1:17">
      <c r="E138" s="11"/>
      <c r="G138" s="11"/>
      <c r="I138" s="11"/>
      <c r="K138" s="11"/>
      <c r="M138" s="11"/>
      <c r="O138" s="11"/>
      <c r="Q138" s="11"/>
    </row>
    <row r="139" spans="1:17">
      <c r="A139" s="380" t="s">
        <v>412</v>
      </c>
      <c r="B139" s="380"/>
      <c r="C139" s="380"/>
      <c r="D139" s="380"/>
      <c r="E139" s="380"/>
      <c r="F139" s="380"/>
      <c r="G139" s="380"/>
      <c r="H139" s="380"/>
      <c r="I139" s="380"/>
      <c r="J139" s="380"/>
      <c r="K139" s="380"/>
      <c r="L139" s="380"/>
      <c r="M139" s="380"/>
      <c r="N139" s="380"/>
      <c r="O139" s="380"/>
      <c r="P139" s="380"/>
      <c r="Q139" s="380"/>
    </row>
    <row r="140" spans="1:17">
      <c r="A140" s="380" t="s">
        <v>437</v>
      </c>
      <c r="B140" s="380"/>
      <c r="C140" s="380"/>
      <c r="D140" s="380"/>
      <c r="E140" s="380"/>
      <c r="F140" s="380"/>
      <c r="G140" s="380"/>
      <c r="H140" s="380"/>
      <c r="I140" s="380"/>
      <c r="J140" s="380"/>
      <c r="K140" s="380"/>
      <c r="L140" s="380"/>
      <c r="M140" s="380"/>
      <c r="N140" s="380"/>
      <c r="O140" s="380"/>
      <c r="P140" s="380"/>
      <c r="Q140" s="380"/>
    </row>
    <row r="141" spans="1:17">
      <c r="A141" s="374" t="s">
        <v>127</v>
      </c>
      <c r="B141" s="381"/>
      <c r="C141" s="381"/>
      <c r="D141" s="381"/>
      <c r="E141" s="381"/>
      <c r="F141" s="381"/>
      <c r="G141" s="381"/>
      <c r="H141" s="381"/>
      <c r="I141" s="381"/>
      <c r="J141" s="381"/>
      <c r="K141" s="381"/>
      <c r="L141" s="381"/>
      <c r="M141" s="381"/>
      <c r="N141" s="381"/>
      <c r="O141" s="381"/>
      <c r="P141" s="381"/>
      <c r="Q141" s="381"/>
    </row>
    <row r="142" spans="1:17">
      <c r="A142" s="367"/>
      <c r="B142" s="367"/>
      <c r="C142" s="367"/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  <c r="Q142" s="367"/>
    </row>
    <row r="143" spans="1:17">
      <c r="B143" s="161" t="s">
        <v>74</v>
      </c>
      <c r="C143" s="304" t="s">
        <v>934</v>
      </c>
      <c r="E143" s="11"/>
      <c r="G143" s="11"/>
      <c r="I143" s="11"/>
      <c r="K143" s="11"/>
      <c r="M143" s="11"/>
      <c r="O143" s="11"/>
      <c r="Q143" s="11"/>
    </row>
    <row r="144" spans="1:17">
      <c r="C144" s="161" t="s">
        <v>935</v>
      </c>
      <c r="E144" s="11"/>
      <c r="G144" s="11"/>
      <c r="I144" s="11"/>
      <c r="K144" s="11"/>
      <c r="M144" s="11"/>
      <c r="O144" s="11"/>
      <c r="Q144" s="11"/>
    </row>
    <row r="145" spans="2:17" ht="10.5" customHeight="1">
      <c r="C145" s="161"/>
      <c r="E145" s="11"/>
      <c r="G145" s="11"/>
      <c r="I145" s="11"/>
      <c r="K145" s="11"/>
      <c r="M145" s="11"/>
      <c r="O145" s="11"/>
      <c r="Q145" s="11"/>
    </row>
    <row r="146" spans="2:17">
      <c r="C146" s="13" t="s">
        <v>493</v>
      </c>
      <c r="D146" s="115"/>
      <c r="E146" s="11"/>
      <c r="F146" s="115"/>
      <c r="G146" s="11"/>
      <c r="H146" s="115"/>
      <c r="I146" s="11"/>
      <c r="J146" s="115"/>
      <c r="K146" s="11"/>
      <c r="M146" s="11"/>
      <c r="N146" s="307">
        <v>3.0700000000000002E-2</v>
      </c>
      <c r="O146" s="305"/>
      <c r="P146" s="305"/>
      <c r="Q146" s="11"/>
    </row>
    <row r="147" spans="2:17">
      <c r="C147" s="13" t="s">
        <v>494</v>
      </c>
      <c r="D147" s="115"/>
      <c r="E147" s="11"/>
      <c r="F147" s="115"/>
      <c r="G147" s="11"/>
      <c r="H147" s="115"/>
      <c r="I147" s="11"/>
      <c r="J147" s="115"/>
      <c r="K147" s="11"/>
      <c r="M147" s="11"/>
      <c r="N147" s="307">
        <v>0.10589999999999999</v>
      </c>
      <c r="O147" s="305"/>
      <c r="P147" s="305"/>
      <c r="Q147" s="11"/>
    </row>
    <row r="148" spans="2:17">
      <c r="C148" s="115" t="s">
        <v>497</v>
      </c>
      <c r="D148" s="115"/>
      <c r="E148" s="11"/>
      <c r="F148" s="115"/>
      <c r="G148" s="11"/>
      <c r="H148" s="115"/>
      <c r="I148" s="11"/>
      <c r="J148" s="115"/>
      <c r="K148" s="11"/>
      <c r="M148" s="11"/>
      <c r="N148" s="307" t="s">
        <v>500</v>
      </c>
      <c r="O148" s="306"/>
      <c r="P148" s="306"/>
      <c r="Q148" s="11"/>
    </row>
    <row r="149" spans="2:17">
      <c r="C149" s="115" t="s">
        <v>498</v>
      </c>
      <c r="D149" s="115"/>
      <c r="E149" s="11"/>
      <c r="F149" s="115"/>
      <c r="G149" s="11"/>
      <c r="H149" s="115"/>
      <c r="I149" s="11"/>
      <c r="J149" s="115"/>
      <c r="K149" s="11"/>
      <c r="M149" s="11"/>
      <c r="N149" s="307">
        <v>1</v>
      </c>
      <c r="O149" s="305"/>
      <c r="P149" s="305"/>
      <c r="Q149" s="11"/>
    </row>
    <row r="150" spans="2:17">
      <c r="C150" s="115" t="s">
        <v>499</v>
      </c>
      <c r="D150" s="115"/>
      <c r="E150" s="11"/>
      <c r="F150" s="115"/>
      <c r="G150" s="11"/>
      <c r="H150" s="115"/>
      <c r="I150" s="11"/>
      <c r="J150" s="115"/>
      <c r="K150" s="11"/>
      <c r="M150" s="11"/>
      <c r="N150" s="307">
        <v>0.1</v>
      </c>
      <c r="O150" s="305"/>
      <c r="P150" s="305"/>
      <c r="Q150" s="11"/>
    </row>
    <row r="151" spans="2:17">
      <c r="E151" s="11"/>
      <c r="G151" s="11"/>
      <c r="I151" s="11"/>
      <c r="K151" s="11"/>
      <c r="M151" s="11"/>
      <c r="O151" s="11"/>
      <c r="Q151" s="11"/>
    </row>
    <row r="152" spans="2:17">
      <c r="B152" s="161" t="s">
        <v>75</v>
      </c>
      <c r="C152" s="308" t="s">
        <v>501</v>
      </c>
      <c r="E152" s="142"/>
      <c r="G152" s="142"/>
      <c r="I152" s="142"/>
      <c r="K152" s="142"/>
      <c r="M152" s="142"/>
      <c r="O152" s="142"/>
      <c r="Q152" s="142"/>
    </row>
    <row r="153" spans="2:17">
      <c r="C153" s="308" t="s">
        <v>502</v>
      </c>
      <c r="E153" s="142"/>
      <c r="G153" s="142"/>
      <c r="I153" s="142"/>
      <c r="K153" s="142"/>
      <c r="M153" s="142"/>
      <c r="O153" s="142"/>
      <c r="Q153" s="142"/>
    </row>
    <row r="154" spans="2:17">
      <c r="C154" s="309" t="s">
        <v>503</v>
      </c>
      <c r="E154" s="142"/>
      <c r="G154" s="142"/>
      <c r="I154" s="142"/>
      <c r="K154" s="142"/>
      <c r="M154" s="142"/>
      <c r="O154" s="142"/>
      <c r="Q154" s="142"/>
    </row>
    <row r="155" spans="2:17">
      <c r="C155" s="115" t="s">
        <v>504</v>
      </c>
      <c r="E155" s="142"/>
      <c r="G155" s="142"/>
      <c r="I155" s="142"/>
      <c r="K155" s="142"/>
      <c r="M155" s="142"/>
      <c r="O155" s="142"/>
      <c r="Q155" s="142"/>
    </row>
    <row r="156" spans="2:17">
      <c r="E156" s="142"/>
      <c r="G156" s="142"/>
      <c r="I156" s="142"/>
      <c r="K156" s="142"/>
      <c r="M156" s="142"/>
      <c r="N156" s="367"/>
      <c r="O156" s="143"/>
      <c r="P156" s="242" t="str">
        <f>P128</f>
        <v>(Unit:Baht)</v>
      </c>
      <c r="Q156" s="142"/>
    </row>
    <row r="157" spans="2:17">
      <c r="E157" s="142"/>
      <c r="G157" s="142"/>
      <c r="I157" s="142"/>
      <c r="J157" s="385" t="s">
        <v>462</v>
      </c>
      <c r="K157" s="386"/>
      <c r="L157" s="386"/>
      <c r="M157" s="142"/>
      <c r="N157" s="385" t="s">
        <v>463</v>
      </c>
      <c r="O157" s="386"/>
      <c r="P157" s="386"/>
      <c r="Q157" s="142"/>
    </row>
    <row r="158" spans="2:17">
      <c r="E158" s="142"/>
      <c r="G158" s="142"/>
      <c r="I158" s="142"/>
      <c r="J158" s="368" t="s">
        <v>338</v>
      </c>
      <c r="K158" s="143"/>
      <c r="L158" s="368" t="s">
        <v>455</v>
      </c>
      <c r="M158" s="142"/>
      <c r="N158" s="368" t="s">
        <v>338</v>
      </c>
      <c r="O158" s="143"/>
      <c r="P158" s="368" t="s">
        <v>455</v>
      </c>
      <c r="Q158" s="142"/>
    </row>
    <row r="159" spans="2:17">
      <c r="C159" s="115" t="s">
        <v>505</v>
      </c>
      <c r="E159" s="142"/>
      <c r="G159" s="142"/>
      <c r="I159" s="142"/>
      <c r="J159" s="135">
        <v>-1015354</v>
      </c>
      <c r="K159" s="135"/>
      <c r="L159" s="135">
        <v>1084640</v>
      </c>
      <c r="M159" s="142"/>
      <c r="N159" s="135">
        <v>-975384</v>
      </c>
      <c r="O159" s="135"/>
      <c r="P159" s="135">
        <v>1044607</v>
      </c>
      <c r="Q159" s="142"/>
    </row>
    <row r="160" spans="2:17">
      <c r="C160" s="115" t="s">
        <v>506</v>
      </c>
      <c r="E160" s="142"/>
      <c r="G160" s="142"/>
      <c r="I160" s="142"/>
      <c r="J160" s="135">
        <v>1201849</v>
      </c>
      <c r="K160" s="135"/>
      <c r="L160" s="135">
        <v>-1132482</v>
      </c>
      <c r="M160" s="142"/>
      <c r="N160" s="135">
        <v>1048742</v>
      </c>
      <c r="O160" s="135"/>
      <c r="P160" s="135">
        <v>-989134</v>
      </c>
      <c r="Q160" s="142"/>
    </row>
    <row r="161" spans="1:21">
      <c r="C161" s="115" t="s">
        <v>507</v>
      </c>
      <c r="E161" s="142"/>
      <c r="G161" s="142"/>
      <c r="I161" s="142"/>
      <c r="J161" s="135">
        <v>-1394109</v>
      </c>
      <c r="K161" s="135"/>
      <c r="L161" s="135">
        <v>1499616</v>
      </c>
      <c r="M161" s="11"/>
      <c r="N161" s="135">
        <v>-1218079</v>
      </c>
      <c r="O161" s="135"/>
      <c r="P161" s="135">
        <v>1308721</v>
      </c>
      <c r="Q161" s="142"/>
    </row>
    <row r="162" spans="1:21">
      <c r="E162" s="142"/>
      <c r="G162" s="142"/>
      <c r="I162" s="142"/>
      <c r="K162" s="366"/>
      <c r="M162" s="142"/>
      <c r="O162" s="366"/>
      <c r="Q162" s="142"/>
    </row>
    <row r="163" spans="1:21">
      <c r="C163" s="366" t="s">
        <v>508</v>
      </c>
      <c r="E163" s="11"/>
      <c r="G163" s="11"/>
      <c r="I163" s="11"/>
      <c r="K163" s="11"/>
      <c r="M163" s="11"/>
      <c r="O163" s="11"/>
      <c r="Q163" s="11"/>
    </row>
    <row r="164" spans="1:21">
      <c r="C164" s="366" t="s">
        <v>509</v>
      </c>
      <c r="E164" s="11"/>
      <c r="G164" s="11"/>
      <c r="I164" s="11"/>
      <c r="K164" s="11"/>
      <c r="M164" s="11"/>
      <c r="O164" s="11"/>
      <c r="Q164" s="11"/>
    </row>
    <row r="165" spans="1:21">
      <c r="E165" s="11"/>
      <c r="G165" s="11"/>
      <c r="I165" s="11"/>
      <c r="K165" s="11"/>
      <c r="M165" s="11"/>
      <c r="O165" s="11"/>
      <c r="Q165" s="11"/>
    </row>
    <row r="166" spans="1:21">
      <c r="A166" s="231" t="s">
        <v>58</v>
      </c>
      <c r="B166" s="114" t="s">
        <v>510</v>
      </c>
      <c r="E166" s="55"/>
      <c r="G166" s="55"/>
      <c r="I166" s="55"/>
      <c r="K166" s="55"/>
      <c r="M166" s="55"/>
      <c r="O166" s="55"/>
      <c r="Q166" s="55"/>
      <c r="U166" s="367"/>
    </row>
    <row r="167" spans="1:21">
      <c r="B167" s="366" t="s">
        <v>976</v>
      </c>
      <c r="E167" s="144"/>
      <c r="G167" s="144"/>
      <c r="I167" s="144"/>
      <c r="K167" s="144"/>
      <c r="M167" s="144"/>
      <c r="O167" s="144"/>
      <c r="Q167" s="144"/>
      <c r="R167" s="242"/>
      <c r="S167" s="183"/>
      <c r="U167" s="183"/>
    </row>
    <row r="168" spans="1:21">
      <c r="B168" s="366" t="s">
        <v>973</v>
      </c>
      <c r="E168" s="144"/>
      <c r="G168" s="144"/>
      <c r="I168" s="144"/>
      <c r="K168" s="144"/>
      <c r="M168" s="144"/>
      <c r="O168" s="144"/>
      <c r="Q168" s="144"/>
      <c r="R168" s="242"/>
      <c r="S168" s="118"/>
      <c r="U168" s="183"/>
    </row>
    <row r="169" spans="1:21">
      <c r="B169" s="366" t="s">
        <v>975</v>
      </c>
      <c r="E169" s="144"/>
      <c r="G169" s="144"/>
      <c r="I169" s="144"/>
      <c r="K169" s="144"/>
      <c r="M169" s="144"/>
      <c r="O169" s="144"/>
      <c r="Q169" s="144"/>
      <c r="S169" s="183"/>
      <c r="U169" s="183"/>
    </row>
    <row r="170" spans="1:21">
      <c r="B170" s="366" t="s">
        <v>974</v>
      </c>
      <c r="E170" s="144"/>
      <c r="G170" s="144"/>
      <c r="I170" s="144"/>
      <c r="K170" s="144"/>
      <c r="M170" s="144"/>
      <c r="O170" s="144"/>
      <c r="Q170" s="144"/>
      <c r="S170" s="118"/>
      <c r="U170" s="183"/>
    </row>
    <row r="171" spans="1:21">
      <c r="E171" s="144"/>
      <c r="G171" s="144"/>
      <c r="I171" s="144"/>
      <c r="K171" s="144"/>
      <c r="M171" s="144"/>
      <c r="O171" s="144"/>
      <c r="Q171" s="144"/>
      <c r="S171" s="118"/>
      <c r="U171" s="183"/>
    </row>
    <row r="172" spans="1:21">
      <c r="E172" s="144"/>
      <c r="G172" s="144"/>
      <c r="I172" s="144"/>
      <c r="K172" s="144"/>
      <c r="M172" s="144"/>
      <c r="O172" s="144"/>
      <c r="Q172" s="144"/>
    </row>
    <row r="173" spans="1:21">
      <c r="A173" s="380" t="s">
        <v>412</v>
      </c>
      <c r="B173" s="380"/>
      <c r="C173" s="380"/>
      <c r="D173" s="380"/>
      <c r="E173" s="380"/>
      <c r="F173" s="380"/>
      <c r="G173" s="380"/>
      <c r="H173" s="380"/>
      <c r="I173" s="380"/>
      <c r="J173" s="380"/>
      <c r="K173" s="380"/>
      <c r="L173" s="380"/>
      <c r="M173" s="380"/>
      <c r="N173" s="380"/>
      <c r="O173" s="380"/>
      <c r="P173" s="380"/>
      <c r="Q173" s="380"/>
    </row>
    <row r="174" spans="1:21">
      <c r="A174" s="380" t="s">
        <v>437</v>
      </c>
      <c r="B174" s="380"/>
      <c r="C174" s="380"/>
      <c r="D174" s="380"/>
      <c r="E174" s="380"/>
      <c r="F174" s="380"/>
      <c r="G174" s="380"/>
      <c r="H174" s="380"/>
      <c r="I174" s="380"/>
      <c r="J174" s="380"/>
      <c r="K174" s="380"/>
      <c r="L174" s="380"/>
      <c r="M174" s="380"/>
      <c r="N174" s="380"/>
      <c r="O174" s="380"/>
      <c r="P174" s="380"/>
      <c r="Q174" s="380"/>
    </row>
    <row r="175" spans="1:21" ht="21.75" customHeight="1">
      <c r="A175" s="374" t="s">
        <v>128</v>
      </c>
      <c r="B175" s="381"/>
      <c r="C175" s="381"/>
      <c r="D175" s="381"/>
      <c r="E175" s="381"/>
      <c r="F175" s="381"/>
      <c r="G175" s="381"/>
      <c r="H175" s="381"/>
      <c r="I175" s="381"/>
      <c r="J175" s="381"/>
      <c r="K175" s="381"/>
      <c r="L175" s="381"/>
      <c r="M175" s="381"/>
      <c r="N175" s="381"/>
      <c r="O175" s="381"/>
      <c r="P175" s="381"/>
      <c r="Q175" s="381"/>
    </row>
    <row r="176" spans="1:21">
      <c r="E176" s="144"/>
      <c r="G176" s="144"/>
      <c r="I176" s="144"/>
      <c r="K176" s="366"/>
      <c r="M176" s="144"/>
      <c r="O176" s="144"/>
      <c r="Q176" s="144"/>
    </row>
    <row r="177" spans="1:26" s="114" customFormat="1">
      <c r="A177" s="231" t="s">
        <v>76</v>
      </c>
      <c r="B177" s="114" t="s">
        <v>513</v>
      </c>
      <c r="E177" s="88"/>
      <c r="G177" s="88"/>
      <c r="I177" s="88"/>
      <c r="J177" s="366"/>
      <c r="K177" s="366"/>
      <c r="L177" s="366"/>
      <c r="M177" s="88"/>
      <c r="O177" s="88"/>
      <c r="Q177" s="88"/>
      <c r="S177" s="366"/>
      <c r="T177" s="366"/>
      <c r="U177" s="366"/>
      <c r="V177" s="366"/>
      <c r="W177" s="366"/>
    </row>
    <row r="178" spans="1:26">
      <c r="B178" s="366" t="s">
        <v>936</v>
      </c>
      <c r="E178" s="55"/>
      <c r="G178" s="55"/>
      <c r="I178" s="55"/>
      <c r="K178" s="366"/>
      <c r="M178" s="55"/>
      <c r="O178" s="55"/>
      <c r="Q178" s="55"/>
    </row>
    <row r="179" spans="1:26">
      <c r="B179" s="366" t="s">
        <v>970</v>
      </c>
      <c r="E179" s="55"/>
      <c r="G179" s="55"/>
      <c r="I179" s="55"/>
      <c r="J179" s="235"/>
      <c r="K179" s="236"/>
      <c r="L179" s="237"/>
      <c r="M179" s="55"/>
      <c r="O179" s="55"/>
      <c r="Q179" s="55"/>
    </row>
    <row r="180" spans="1:26">
      <c r="B180" s="366" t="s">
        <v>971</v>
      </c>
      <c r="E180" s="55"/>
      <c r="G180" s="55"/>
      <c r="I180" s="55"/>
      <c r="K180" s="55"/>
      <c r="M180" s="55"/>
      <c r="O180" s="55"/>
      <c r="Q180" s="55"/>
    </row>
    <row r="181" spans="1:26">
      <c r="B181" s="366" t="s">
        <v>528</v>
      </c>
      <c r="E181" s="55"/>
      <c r="G181" s="55"/>
      <c r="I181" s="55"/>
      <c r="K181" s="55"/>
      <c r="M181" s="55"/>
      <c r="O181" s="55"/>
      <c r="Q181" s="55"/>
    </row>
    <row r="182" spans="1:26">
      <c r="B182" s="366" t="s">
        <v>511</v>
      </c>
      <c r="E182" s="55"/>
      <c r="G182" s="55"/>
      <c r="I182" s="55"/>
      <c r="K182" s="55"/>
      <c r="M182" s="55"/>
      <c r="O182" s="55"/>
      <c r="Q182" s="55"/>
    </row>
    <row r="183" spans="1:26" ht="7.5" customHeight="1">
      <c r="E183" s="55"/>
      <c r="G183" s="55"/>
      <c r="I183" s="55"/>
      <c r="K183" s="55"/>
      <c r="M183" s="55"/>
      <c r="O183" s="55"/>
      <c r="Q183" s="55"/>
    </row>
    <row r="184" spans="1:26" ht="26.25">
      <c r="B184" s="366" t="s">
        <v>527</v>
      </c>
      <c r="E184" s="55"/>
      <c r="G184" s="55"/>
      <c r="I184" s="55"/>
      <c r="K184" s="55"/>
      <c r="M184" s="55"/>
      <c r="O184" s="55"/>
      <c r="Q184" s="55"/>
      <c r="Z184" s="238"/>
    </row>
    <row r="185" spans="1:26">
      <c r="B185" s="232" t="s">
        <v>972</v>
      </c>
      <c r="C185" s="236"/>
      <c r="D185" s="237"/>
      <c r="E185" s="55"/>
      <c r="G185" s="55"/>
      <c r="I185" s="55"/>
      <c r="K185" s="55"/>
      <c r="M185" s="55"/>
      <c r="O185" s="55"/>
      <c r="Q185" s="55"/>
      <c r="Z185" s="372"/>
    </row>
    <row r="186" spans="1:26">
      <c r="B186" s="232"/>
      <c r="C186" s="236"/>
      <c r="D186" s="237"/>
      <c r="E186" s="55"/>
      <c r="G186" s="55"/>
      <c r="I186" s="55"/>
      <c r="K186" s="55"/>
      <c r="M186" s="55"/>
      <c r="O186" s="55"/>
      <c r="Q186" s="55"/>
      <c r="Z186" s="372"/>
    </row>
    <row r="187" spans="1:26">
      <c r="A187" s="231" t="s">
        <v>67</v>
      </c>
      <c r="B187" s="114" t="s">
        <v>512</v>
      </c>
      <c r="E187" s="144"/>
      <c r="G187" s="144"/>
      <c r="I187" s="144"/>
      <c r="K187" s="144"/>
      <c r="M187" s="144"/>
      <c r="O187" s="144"/>
      <c r="Q187" s="144"/>
    </row>
    <row r="188" spans="1:26">
      <c r="B188" s="366" t="s">
        <v>822</v>
      </c>
      <c r="C188" s="232"/>
      <c r="D188" s="232"/>
      <c r="E188" s="232"/>
      <c r="F188" s="232"/>
      <c r="G188" s="232"/>
      <c r="H188" s="232"/>
      <c r="I188" s="232"/>
      <c r="J188" s="232"/>
      <c r="K188" s="232"/>
      <c r="L188" s="232"/>
      <c r="M188" s="144"/>
      <c r="O188" s="144"/>
      <c r="Q188" s="144"/>
    </row>
    <row r="189" spans="1:26">
      <c r="B189" s="366" t="s">
        <v>824</v>
      </c>
      <c r="E189" s="144"/>
      <c r="G189" s="144"/>
      <c r="I189" s="144"/>
      <c r="K189" s="144"/>
      <c r="M189" s="144"/>
      <c r="O189" s="144"/>
      <c r="Q189" s="144"/>
    </row>
    <row r="190" spans="1:26">
      <c r="B190" s="366" t="s">
        <v>823</v>
      </c>
      <c r="E190" s="144"/>
      <c r="G190" s="144"/>
      <c r="I190" s="144"/>
      <c r="K190" s="144"/>
      <c r="M190" s="144"/>
      <c r="O190" s="144"/>
      <c r="Q190" s="144"/>
    </row>
    <row r="191" spans="1:26" ht="18" customHeight="1">
      <c r="E191" s="144"/>
      <c r="G191" s="144"/>
      <c r="I191" s="144"/>
      <c r="K191" s="144"/>
      <c r="M191" s="144"/>
      <c r="O191" s="144"/>
      <c r="Q191" s="144"/>
    </row>
    <row r="192" spans="1:26">
      <c r="A192" s="231" t="s">
        <v>59</v>
      </c>
      <c r="B192" s="114" t="s">
        <v>514</v>
      </c>
      <c r="E192" s="88"/>
      <c r="G192" s="88"/>
      <c r="I192" s="88"/>
      <c r="K192" s="88"/>
      <c r="M192" s="88"/>
      <c r="O192" s="88"/>
      <c r="Q192" s="88"/>
    </row>
    <row r="193" spans="1:17">
      <c r="B193" s="366" t="s">
        <v>515</v>
      </c>
      <c r="E193" s="55"/>
      <c r="G193" s="55"/>
      <c r="I193" s="55"/>
      <c r="K193" s="55"/>
      <c r="M193" s="55"/>
      <c r="O193" s="55"/>
      <c r="Q193" s="55"/>
    </row>
    <row r="194" spans="1:17">
      <c r="B194" s="366" t="s">
        <v>516</v>
      </c>
      <c r="E194" s="55"/>
      <c r="G194" s="55"/>
      <c r="I194" s="55"/>
      <c r="K194" s="55"/>
      <c r="M194" s="55"/>
      <c r="O194" s="55"/>
      <c r="Q194" s="55"/>
    </row>
    <row r="195" spans="1:17">
      <c r="B195" s="366" t="s">
        <v>938</v>
      </c>
      <c r="E195" s="55"/>
      <c r="G195" s="55"/>
      <c r="I195" s="55"/>
      <c r="K195" s="55"/>
      <c r="M195" s="55"/>
      <c r="O195" s="55"/>
      <c r="Q195" s="55"/>
    </row>
    <row r="196" spans="1:17" ht="21" customHeight="1">
      <c r="E196" s="144"/>
      <c r="G196" s="144"/>
      <c r="I196" s="144"/>
      <c r="K196" s="144"/>
      <c r="M196" s="144"/>
      <c r="O196" s="144"/>
      <c r="Q196" s="144"/>
    </row>
    <row r="197" spans="1:17">
      <c r="A197" s="231" t="s">
        <v>77</v>
      </c>
      <c r="B197" s="114" t="s">
        <v>518</v>
      </c>
      <c r="E197" s="88"/>
      <c r="G197" s="88"/>
      <c r="H197" s="366" t="s">
        <v>129</v>
      </c>
      <c r="I197" s="88"/>
      <c r="K197" s="88"/>
      <c r="M197" s="88"/>
      <c r="O197" s="88"/>
      <c r="Q197" s="88"/>
    </row>
    <row r="198" spans="1:17">
      <c r="A198" s="114"/>
      <c r="B198" s="366" t="s">
        <v>517</v>
      </c>
      <c r="E198" s="88"/>
      <c r="G198" s="88"/>
      <c r="I198" s="88"/>
      <c r="K198" s="88"/>
      <c r="M198" s="88"/>
      <c r="O198" s="88"/>
      <c r="Q198" s="88"/>
    </row>
    <row r="199" spans="1:17">
      <c r="A199" s="114"/>
      <c r="B199" s="161" t="s">
        <v>78</v>
      </c>
      <c r="C199" s="366" t="s">
        <v>524</v>
      </c>
      <c r="D199" s="55"/>
      <c r="E199" s="366"/>
      <c r="G199" s="55"/>
      <c r="I199" s="55"/>
      <c r="K199" s="88"/>
      <c r="M199" s="88"/>
      <c r="O199" s="88"/>
      <c r="Q199" s="88"/>
    </row>
    <row r="200" spans="1:17">
      <c r="A200" s="114"/>
      <c r="C200" s="366" t="s">
        <v>525</v>
      </c>
      <c r="D200" s="16"/>
      <c r="E200" s="366"/>
      <c r="G200" s="55"/>
      <c r="I200" s="55"/>
      <c r="K200" s="88"/>
      <c r="M200" s="88"/>
      <c r="O200" s="88"/>
      <c r="Q200" s="88"/>
    </row>
    <row r="201" spans="1:17">
      <c r="A201" s="114"/>
      <c r="C201" s="366" t="s">
        <v>523</v>
      </c>
      <c r="D201" s="55"/>
      <c r="E201" s="366"/>
      <c r="G201" s="55"/>
      <c r="I201" s="55"/>
      <c r="K201" s="88"/>
      <c r="M201" s="88"/>
      <c r="O201" s="88"/>
      <c r="Q201" s="88"/>
    </row>
    <row r="202" spans="1:17">
      <c r="A202" s="114"/>
      <c r="C202" s="366" t="s">
        <v>519</v>
      </c>
      <c r="D202" s="55"/>
      <c r="E202" s="366"/>
      <c r="G202" s="55"/>
      <c r="I202" s="55"/>
      <c r="K202" s="88"/>
      <c r="M202" s="88"/>
      <c r="O202" s="88"/>
      <c r="Q202" s="88"/>
    </row>
    <row r="203" spans="1:17">
      <c r="A203" s="114"/>
      <c r="B203" s="161" t="s">
        <v>79</v>
      </c>
      <c r="C203" s="366" t="s">
        <v>526</v>
      </c>
      <c r="E203" s="55"/>
      <c r="G203" s="55"/>
      <c r="I203" s="55"/>
      <c r="K203" s="88"/>
      <c r="M203" s="88"/>
      <c r="O203" s="88"/>
      <c r="Q203" s="88"/>
    </row>
    <row r="204" spans="1:17">
      <c r="C204" s="366" t="s">
        <v>522</v>
      </c>
      <c r="E204" s="55"/>
      <c r="G204" s="55"/>
      <c r="I204" s="55"/>
      <c r="K204" s="55"/>
      <c r="M204" s="55"/>
      <c r="O204" s="55"/>
      <c r="Q204" s="55"/>
    </row>
    <row r="205" spans="1:17">
      <c r="C205" s="366" t="s">
        <v>520</v>
      </c>
      <c r="E205" s="55"/>
      <c r="G205" s="55"/>
      <c r="I205" s="55"/>
      <c r="K205" s="55"/>
      <c r="M205" s="55"/>
      <c r="O205" s="55"/>
      <c r="Q205" s="55"/>
    </row>
    <row r="206" spans="1:17" ht="18.75" customHeight="1">
      <c r="C206" s="366" t="s">
        <v>521</v>
      </c>
      <c r="E206" s="55"/>
      <c r="G206" s="55"/>
      <c r="K206" s="55"/>
      <c r="M206" s="55"/>
      <c r="O206" s="55"/>
      <c r="Q206" s="55"/>
    </row>
    <row r="207" spans="1:17" ht="18.75" customHeight="1">
      <c r="E207" s="55"/>
      <c r="G207" s="55"/>
      <c r="K207" s="55"/>
      <c r="M207" s="55"/>
      <c r="O207" s="55"/>
      <c r="Q207" s="55"/>
    </row>
    <row r="208" spans="1:17">
      <c r="E208" s="55"/>
      <c r="G208" s="55"/>
      <c r="I208" s="55"/>
      <c r="K208" s="55"/>
      <c r="M208" s="55"/>
      <c r="O208" s="55"/>
      <c r="Q208" s="55"/>
    </row>
    <row r="209" spans="1:17">
      <c r="A209" s="380" t="s">
        <v>412</v>
      </c>
      <c r="B209" s="380"/>
      <c r="C209" s="380"/>
      <c r="D209" s="380"/>
      <c r="E209" s="380"/>
      <c r="F209" s="380"/>
      <c r="G209" s="380"/>
      <c r="H209" s="380"/>
      <c r="I209" s="380"/>
      <c r="J209" s="380"/>
      <c r="K209" s="380"/>
      <c r="L209" s="380"/>
      <c r="M209" s="380"/>
      <c r="N209" s="380"/>
      <c r="O209" s="380"/>
      <c r="P209" s="380"/>
      <c r="Q209" s="380"/>
    </row>
    <row r="210" spans="1:17">
      <c r="A210" s="380" t="s">
        <v>437</v>
      </c>
      <c r="B210" s="380"/>
      <c r="C210" s="380"/>
      <c r="D210" s="380"/>
      <c r="E210" s="380"/>
      <c r="F210" s="380"/>
      <c r="G210" s="380"/>
      <c r="H210" s="380"/>
      <c r="I210" s="380"/>
      <c r="J210" s="380"/>
      <c r="K210" s="380"/>
      <c r="L210" s="380"/>
      <c r="M210" s="380"/>
      <c r="N210" s="380"/>
      <c r="O210" s="380"/>
      <c r="P210" s="380"/>
      <c r="Q210" s="380"/>
    </row>
    <row r="211" spans="1:17">
      <c r="A211" s="374" t="s">
        <v>116</v>
      </c>
      <c r="B211" s="381"/>
      <c r="C211" s="381"/>
      <c r="D211" s="381"/>
      <c r="E211" s="381"/>
      <c r="F211" s="381"/>
      <c r="G211" s="381"/>
      <c r="H211" s="381"/>
      <c r="I211" s="381"/>
      <c r="J211" s="381"/>
      <c r="K211" s="381"/>
      <c r="L211" s="381"/>
      <c r="M211" s="381"/>
      <c r="N211" s="381"/>
      <c r="O211" s="381"/>
      <c r="P211" s="381"/>
      <c r="Q211" s="381"/>
    </row>
    <row r="212" spans="1:17" ht="15.75" customHeight="1">
      <c r="A212" s="365"/>
      <c r="B212" s="367"/>
      <c r="C212" s="367"/>
      <c r="D212" s="367"/>
      <c r="E212" s="367"/>
      <c r="F212" s="367"/>
      <c r="G212" s="367"/>
      <c r="H212" s="367"/>
      <c r="I212" s="367"/>
      <c r="J212" s="367"/>
      <c r="K212" s="367"/>
      <c r="L212" s="367"/>
      <c r="M212" s="367"/>
      <c r="N212" s="367"/>
      <c r="O212" s="367"/>
      <c r="P212" s="367"/>
      <c r="Q212" s="367"/>
    </row>
    <row r="213" spans="1:17">
      <c r="A213" s="231" t="s">
        <v>80</v>
      </c>
      <c r="B213" s="114" t="s">
        <v>529</v>
      </c>
      <c r="E213" s="16"/>
      <c r="G213" s="16"/>
      <c r="K213" s="16"/>
      <c r="M213" s="16"/>
      <c r="O213" s="16"/>
      <c r="Q213" s="16"/>
    </row>
    <row r="214" spans="1:17">
      <c r="B214" s="366" t="s">
        <v>530</v>
      </c>
      <c r="E214" s="55"/>
      <c r="G214" s="55"/>
      <c r="K214" s="55"/>
      <c r="M214" s="55"/>
      <c r="O214" s="55"/>
      <c r="Q214" s="55"/>
    </row>
    <row r="215" spans="1:17">
      <c r="B215" s="366" t="s">
        <v>531</v>
      </c>
      <c r="E215" s="55"/>
      <c r="G215" s="55"/>
      <c r="I215" s="55"/>
      <c r="K215" s="55"/>
      <c r="M215" s="55"/>
      <c r="O215" s="55"/>
      <c r="Q215" s="55"/>
    </row>
    <row r="216" spans="1:17" ht="3.75" customHeight="1">
      <c r="A216" s="365"/>
      <c r="B216" s="367"/>
      <c r="C216" s="367"/>
      <c r="D216" s="367"/>
      <c r="E216" s="367"/>
      <c r="F216" s="367"/>
      <c r="G216" s="367"/>
      <c r="H216" s="367"/>
      <c r="I216" s="367"/>
      <c r="J216" s="367"/>
      <c r="K216" s="367"/>
      <c r="L216" s="367"/>
      <c r="M216" s="367"/>
      <c r="N216" s="367"/>
      <c r="O216" s="367"/>
      <c r="P216" s="367"/>
      <c r="Q216" s="367"/>
    </row>
    <row r="217" spans="1:17">
      <c r="B217" s="310" t="s">
        <v>532</v>
      </c>
      <c r="C217" s="311"/>
      <c r="D217" s="311"/>
      <c r="E217" s="55"/>
      <c r="G217" s="55"/>
      <c r="I217" s="55"/>
      <c r="K217" s="55"/>
      <c r="M217" s="55"/>
      <c r="O217" s="55"/>
      <c r="Q217" s="55"/>
    </row>
    <row r="218" spans="1:17">
      <c r="B218" s="310" t="s">
        <v>533</v>
      </c>
      <c r="C218" s="311"/>
      <c r="D218" s="311"/>
      <c r="E218" s="11"/>
      <c r="G218" s="11"/>
      <c r="I218" s="11"/>
      <c r="K218" s="11"/>
      <c r="M218" s="11"/>
      <c r="O218" s="11"/>
      <c r="Q218" s="11"/>
    </row>
    <row r="219" spans="1:17">
      <c r="B219" s="310" t="s">
        <v>534</v>
      </c>
      <c r="C219" s="311"/>
      <c r="D219" s="311"/>
      <c r="E219" s="11"/>
      <c r="G219" s="11"/>
      <c r="I219" s="11"/>
      <c r="K219" s="11"/>
      <c r="M219" s="11"/>
      <c r="O219" s="11"/>
      <c r="Q219" s="11"/>
    </row>
    <row r="220" spans="1:17">
      <c r="B220" s="310" t="s">
        <v>535</v>
      </c>
      <c r="C220" s="311"/>
      <c r="D220" s="311"/>
      <c r="E220" s="11"/>
      <c r="G220" s="11"/>
      <c r="I220" s="11"/>
      <c r="K220" s="11"/>
      <c r="M220" s="11"/>
      <c r="O220" s="11"/>
      <c r="Q220" s="11"/>
    </row>
    <row r="221" spans="1:17">
      <c r="B221" s="310" t="s">
        <v>536</v>
      </c>
      <c r="C221" s="311"/>
      <c r="D221" s="311"/>
      <c r="E221" s="11"/>
      <c r="G221" s="11"/>
      <c r="I221" s="11"/>
      <c r="K221" s="11"/>
      <c r="L221" s="148"/>
      <c r="M221" s="11"/>
      <c r="O221" s="11"/>
      <c r="Q221" s="11"/>
    </row>
    <row r="222" spans="1:17" ht="6.75" customHeight="1">
      <c r="E222" s="55"/>
      <c r="G222" s="55"/>
      <c r="I222" s="55"/>
      <c r="K222" s="55"/>
      <c r="M222" s="55"/>
      <c r="O222" s="55"/>
      <c r="Q222" s="55"/>
    </row>
    <row r="223" spans="1:17">
      <c r="A223" s="231" t="s">
        <v>61</v>
      </c>
      <c r="B223" s="87" t="s">
        <v>537</v>
      </c>
      <c r="E223" s="88"/>
      <c r="G223" s="88"/>
      <c r="I223" s="88"/>
      <c r="K223" s="88"/>
      <c r="L223" s="118"/>
      <c r="M223" s="88"/>
      <c r="O223" s="88"/>
      <c r="Q223" s="88"/>
    </row>
    <row r="224" spans="1:17">
      <c r="B224" s="2" t="s">
        <v>538</v>
      </c>
      <c r="C224" s="2"/>
      <c r="D224" s="2"/>
      <c r="E224" s="312"/>
      <c r="F224" s="2"/>
      <c r="G224" s="312"/>
      <c r="H224" s="2"/>
      <c r="I224" s="312"/>
      <c r="J224" s="2"/>
      <c r="K224" s="55"/>
      <c r="M224" s="55"/>
      <c r="O224" s="55"/>
      <c r="Q224" s="55"/>
    </row>
    <row r="225" spans="1:20">
      <c r="B225" s="2" t="s">
        <v>539</v>
      </c>
      <c r="C225" s="2"/>
      <c r="D225" s="2"/>
      <c r="E225" s="312"/>
      <c r="F225" s="2"/>
      <c r="G225" s="312"/>
      <c r="H225" s="2"/>
      <c r="I225" s="312"/>
      <c r="J225" s="2"/>
      <c r="K225" s="55"/>
      <c r="M225" s="55"/>
      <c r="O225" s="55"/>
      <c r="Q225" s="55"/>
    </row>
    <row r="226" spans="1:20">
      <c r="B226" s="2" t="s">
        <v>540</v>
      </c>
      <c r="C226" s="2"/>
      <c r="D226" s="2"/>
      <c r="E226" s="312"/>
      <c r="F226" s="2"/>
      <c r="G226" s="312"/>
      <c r="H226" s="2"/>
      <c r="I226" s="312"/>
      <c r="J226" s="2"/>
      <c r="K226" s="55"/>
      <c r="M226" s="55"/>
      <c r="O226" s="55"/>
      <c r="Q226" s="55"/>
    </row>
    <row r="227" spans="1:20">
      <c r="B227" s="2" t="s">
        <v>541</v>
      </c>
      <c r="C227" s="2"/>
      <c r="D227" s="2"/>
      <c r="E227" s="312"/>
      <c r="F227" s="2"/>
      <c r="G227" s="312"/>
      <c r="H227" s="2"/>
      <c r="I227" s="312"/>
      <c r="J227" s="2"/>
      <c r="K227" s="55"/>
      <c r="M227" s="55"/>
      <c r="O227" s="55"/>
      <c r="Q227" s="55"/>
    </row>
    <row r="228" spans="1:20" ht="5.25" customHeight="1">
      <c r="E228" s="55"/>
      <c r="G228" s="55"/>
      <c r="I228" s="55"/>
      <c r="K228" s="55"/>
      <c r="M228" s="55"/>
      <c r="O228" s="55"/>
      <c r="Q228" s="55"/>
    </row>
    <row r="229" spans="1:20">
      <c r="B229" s="2" t="s">
        <v>542</v>
      </c>
      <c r="E229" s="55"/>
      <c r="G229" s="55"/>
      <c r="I229" s="55"/>
      <c r="K229" s="55"/>
      <c r="M229" s="55"/>
      <c r="O229" s="55"/>
      <c r="Q229" s="55"/>
    </row>
    <row r="230" spans="1:20">
      <c r="B230" s="366" t="s">
        <v>937</v>
      </c>
      <c r="E230" s="55"/>
      <c r="G230" s="2"/>
      <c r="H230" s="2"/>
      <c r="I230" s="55"/>
      <c r="K230" s="55"/>
      <c r="M230" s="55"/>
      <c r="O230" s="55"/>
      <c r="Q230" s="55"/>
    </row>
    <row r="231" spans="1:20" ht="7.5" customHeight="1">
      <c r="E231" s="55"/>
      <c r="G231" s="2"/>
      <c r="H231" s="2"/>
      <c r="I231" s="55"/>
      <c r="K231" s="55"/>
      <c r="M231" s="55"/>
      <c r="O231" s="55"/>
      <c r="Q231" s="55"/>
    </row>
    <row r="232" spans="1:20">
      <c r="A232" s="231" t="s">
        <v>63</v>
      </c>
      <c r="B232" s="114" t="s">
        <v>543</v>
      </c>
      <c r="E232" s="16"/>
      <c r="F232" s="2"/>
      <c r="G232" s="2"/>
      <c r="H232" s="2"/>
      <c r="I232" s="16"/>
      <c r="K232" s="16"/>
      <c r="M232" s="16"/>
      <c r="O232" s="16"/>
      <c r="Q232" s="16"/>
    </row>
    <row r="233" spans="1:20">
      <c r="B233" s="310" t="s">
        <v>544</v>
      </c>
      <c r="P233" s="242" t="s">
        <v>420</v>
      </c>
    </row>
    <row r="234" spans="1:20">
      <c r="N234" s="365" t="s">
        <v>462</v>
      </c>
      <c r="O234" s="369"/>
      <c r="P234" s="365" t="s">
        <v>463</v>
      </c>
    </row>
    <row r="235" spans="1:20">
      <c r="C235" s="366" t="s">
        <v>545</v>
      </c>
      <c r="N235" s="135">
        <v>34819.31</v>
      </c>
      <c r="O235" s="135"/>
      <c r="P235" s="135">
        <v>-2099759.88</v>
      </c>
    </row>
    <row r="236" spans="1:20">
      <c r="C236" s="366" t="s">
        <v>546</v>
      </c>
      <c r="N236" s="135">
        <v>27806359.140000001</v>
      </c>
      <c r="O236" s="135"/>
      <c r="P236" s="135">
        <v>29810028.66</v>
      </c>
    </row>
    <row r="237" spans="1:20">
      <c r="C237" s="366" t="s">
        <v>547</v>
      </c>
      <c r="N237" s="135">
        <v>32849344.66</v>
      </c>
      <c r="O237" s="135"/>
      <c r="P237" s="135">
        <v>27799062.739999998</v>
      </c>
      <c r="S237" s="135"/>
    </row>
    <row r="238" spans="1:20">
      <c r="C238" s="366" t="s">
        <v>548</v>
      </c>
      <c r="N238" s="135">
        <v>131735452.08999999</v>
      </c>
      <c r="O238" s="135"/>
      <c r="P238" s="135">
        <v>141507060.03999999</v>
      </c>
      <c r="S238" s="230"/>
    </row>
    <row r="239" spans="1:20">
      <c r="C239" s="366" t="s">
        <v>549</v>
      </c>
      <c r="E239" s="146"/>
      <c r="G239" s="146"/>
      <c r="I239" s="146"/>
      <c r="K239" s="146"/>
      <c r="M239" s="146"/>
      <c r="N239" s="135">
        <v>34890000.329999998</v>
      </c>
      <c r="O239" s="135"/>
      <c r="P239" s="135">
        <v>33700361</v>
      </c>
      <c r="Q239" s="146"/>
      <c r="R239" s="230"/>
      <c r="S239" s="230"/>
      <c r="T239" s="230"/>
    </row>
    <row r="240" spans="1:20">
      <c r="C240" s="366" t="s">
        <v>550</v>
      </c>
      <c r="N240" s="135">
        <v>111862931.31</v>
      </c>
      <c r="O240" s="135"/>
      <c r="P240" s="135">
        <v>112507723.17</v>
      </c>
      <c r="S240" s="230"/>
    </row>
    <row r="241" spans="1:20">
      <c r="C241" s="366" t="s">
        <v>551</v>
      </c>
      <c r="L241" s="373"/>
      <c r="N241" s="135">
        <v>52815203.599999994</v>
      </c>
      <c r="O241" s="135"/>
      <c r="P241" s="135">
        <v>48951057.219999999</v>
      </c>
      <c r="R241" s="118"/>
    </row>
    <row r="242" spans="1:20">
      <c r="C242" s="366" t="s">
        <v>552</v>
      </c>
      <c r="J242" s="117"/>
      <c r="N242" s="135">
        <v>26622926.399999995</v>
      </c>
      <c r="O242" s="135"/>
      <c r="P242" s="135">
        <v>19576446.5</v>
      </c>
    </row>
    <row r="243" spans="1:20">
      <c r="C243" s="366" t="s">
        <v>553</v>
      </c>
      <c r="J243" s="118"/>
      <c r="N243" s="135">
        <v>103125200.09</v>
      </c>
      <c r="O243" s="135"/>
      <c r="P243" s="135">
        <v>55659118.399999999</v>
      </c>
    </row>
    <row r="244" spans="1:20">
      <c r="C244" s="366" t="s">
        <v>554</v>
      </c>
      <c r="E244" s="146"/>
      <c r="G244" s="146"/>
      <c r="I244" s="146"/>
      <c r="K244" s="146"/>
      <c r="M244" s="146"/>
      <c r="N244" s="135">
        <v>7872574.2999999998</v>
      </c>
      <c r="O244" s="135"/>
      <c r="P244" s="135">
        <v>7668977.8999999994</v>
      </c>
      <c r="Q244" s="146"/>
    </row>
    <row r="245" spans="1:20">
      <c r="C245" s="366" t="s">
        <v>555</v>
      </c>
      <c r="N245" s="135">
        <v>12521940</v>
      </c>
      <c r="O245" s="135"/>
      <c r="P245" s="135">
        <v>12372510</v>
      </c>
    </row>
    <row r="246" spans="1:20">
      <c r="C246" s="366" t="s">
        <v>556</v>
      </c>
      <c r="L246" s="117"/>
      <c r="N246" s="135">
        <v>12131394.610000001</v>
      </c>
      <c r="O246" s="135"/>
      <c r="P246" s="135">
        <v>11421396.029999999</v>
      </c>
      <c r="T246" s="118"/>
    </row>
    <row r="247" spans="1:20" ht="12.75" customHeight="1">
      <c r="L247" s="117"/>
      <c r="N247" s="135"/>
      <c r="O247" s="135"/>
      <c r="P247" s="135"/>
      <c r="T247" s="118"/>
    </row>
    <row r="248" spans="1:20">
      <c r="A248" s="380" t="s">
        <v>412</v>
      </c>
      <c r="B248" s="380"/>
      <c r="C248" s="380"/>
      <c r="D248" s="380"/>
      <c r="E248" s="380"/>
      <c r="F248" s="380"/>
      <c r="G248" s="380"/>
      <c r="H248" s="380"/>
      <c r="I248" s="380"/>
      <c r="J248" s="380"/>
      <c r="K248" s="380"/>
      <c r="L248" s="380"/>
      <c r="M248" s="380"/>
      <c r="N248" s="380"/>
      <c r="O248" s="380"/>
      <c r="P248" s="380"/>
      <c r="Q248" s="380"/>
      <c r="S248" s="118"/>
    </row>
    <row r="249" spans="1:20">
      <c r="A249" s="380" t="s">
        <v>437</v>
      </c>
      <c r="B249" s="380"/>
      <c r="C249" s="380"/>
      <c r="D249" s="380"/>
      <c r="E249" s="380"/>
      <c r="F249" s="380"/>
      <c r="G249" s="380"/>
      <c r="H249" s="380"/>
      <c r="I249" s="380"/>
      <c r="J249" s="380"/>
      <c r="K249" s="380"/>
      <c r="L249" s="380"/>
      <c r="M249" s="380"/>
      <c r="N249" s="380"/>
      <c r="O249" s="380"/>
      <c r="P249" s="380"/>
      <c r="Q249" s="380"/>
    </row>
    <row r="250" spans="1:20">
      <c r="A250" s="374"/>
      <c r="B250" s="381"/>
      <c r="C250" s="381"/>
      <c r="D250" s="381"/>
      <c r="E250" s="381"/>
      <c r="F250" s="381"/>
      <c r="G250" s="381"/>
      <c r="H250" s="381"/>
      <c r="I250" s="381"/>
      <c r="J250" s="381"/>
      <c r="K250" s="381"/>
      <c r="L250" s="381"/>
      <c r="M250" s="381"/>
      <c r="N250" s="381"/>
      <c r="O250" s="381"/>
      <c r="P250" s="381"/>
      <c r="Q250" s="381"/>
    </row>
    <row r="257" spans="5:17">
      <c r="E257" s="11"/>
      <c r="G257" s="11"/>
      <c r="I257" s="11"/>
      <c r="K257" s="11"/>
      <c r="M257" s="11"/>
      <c r="O257" s="11"/>
      <c r="Q257" s="11"/>
    </row>
    <row r="258" spans="5:17">
      <c r="E258" s="11"/>
      <c r="G258" s="11"/>
      <c r="I258" s="11"/>
      <c r="K258" s="11"/>
      <c r="M258" s="11"/>
      <c r="O258" s="11"/>
      <c r="Q258" s="11"/>
    </row>
    <row r="259" spans="5:17">
      <c r="E259" s="11"/>
      <c r="G259" s="11"/>
      <c r="I259" s="11"/>
      <c r="K259" s="11"/>
      <c r="M259" s="11"/>
      <c r="O259" s="11"/>
      <c r="Q259" s="11"/>
    </row>
    <row r="260" spans="5:17">
      <c r="E260" s="11"/>
      <c r="G260" s="11"/>
      <c r="I260" s="11"/>
      <c r="K260" s="11"/>
      <c r="M260" s="11"/>
      <c r="O260" s="11"/>
      <c r="Q260" s="11"/>
    </row>
    <row r="261" spans="5:17">
      <c r="E261" s="11"/>
      <c r="G261" s="11"/>
      <c r="I261" s="11"/>
      <c r="K261" s="11"/>
      <c r="M261" s="11"/>
      <c r="O261" s="11"/>
      <c r="Q261" s="11"/>
    </row>
    <row r="262" spans="5:17">
      <c r="E262" s="11"/>
      <c r="G262" s="11"/>
      <c r="I262" s="11"/>
      <c r="K262" s="11"/>
      <c r="M262" s="11"/>
      <c r="O262" s="11"/>
      <c r="Q262" s="11"/>
    </row>
    <row r="263" spans="5:17">
      <c r="E263" s="11"/>
      <c r="G263" s="11"/>
      <c r="I263" s="11"/>
      <c r="K263" s="11"/>
      <c r="M263" s="11"/>
      <c r="O263" s="11"/>
      <c r="Q263" s="11"/>
    </row>
    <row r="264" spans="5:17">
      <c r="E264" s="11"/>
      <c r="G264" s="11"/>
      <c r="I264" s="11"/>
      <c r="K264" s="11"/>
      <c r="M264" s="11"/>
      <c r="O264" s="11"/>
      <c r="Q264" s="11"/>
    </row>
    <row r="265" spans="5:17">
      <c r="E265" s="11"/>
      <c r="G265" s="11"/>
      <c r="I265" s="11"/>
      <c r="K265" s="11"/>
      <c r="M265" s="11"/>
      <c r="O265" s="11"/>
      <c r="Q265" s="11"/>
    </row>
    <row r="266" spans="5:17">
      <c r="E266" s="11"/>
      <c r="G266" s="11"/>
      <c r="I266" s="11"/>
      <c r="K266" s="11"/>
      <c r="M266" s="11"/>
      <c r="O266" s="11"/>
      <c r="Q266" s="11"/>
    </row>
    <row r="267" spans="5:17">
      <c r="E267" s="11"/>
      <c r="G267" s="11"/>
      <c r="I267" s="11"/>
      <c r="K267" s="11"/>
      <c r="M267" s="11"/>
      <c r="O267" s="11"/>
      <c r="Q267" s="11"/>
    </row>
    <row r="268" spans="5:17">
      <c r="E268" s="11"/>
      <c r="G268" s="11"/>
      <c r="I268" s="11"/>
      <c r="K268" s="11"/>
      <c r="M268" s="11"/>
      <c r="O268" s="11"/>
      <c r="Q268" s="11"/>
    </row>
    <row r="269" spans="5:17">
      <c r="E269" s="11"/>
      <c r="G269" s="11"/>
      <c r="I269" s="11"/>
      <c r="K269" s="11"/>
      <c r="M269" s="11"/>
      <c r="O269" s="11"/>
      <c r="Q269" s="11"/>
    </row>
    <row r="270" spans="5:17">
      <c r="E270" s="11"/>
      <c r="G270" s="11"/>
      <c r="I270" s="11"/>
      <c r="K270" s="11"/>
      <c r="M270" s="11"/>
      <c r="O270" s="11"/>
      <c r="Q270" s="11"/>
    </row>
    <row r="271" spans="5:17">
      <c r="E271" s="11"/>
      <c r="G271" s="11"/>
      <c r="I271" s="11"/>
      <c r="K271" s="11"/>
      <c r="M271" s="11"/>
      <c r="O271" s="11"/>
      <c r="Q271" s="11"/>
    </row>
    <row r="272" spans="5:17">
      <c r="E272" s="11"/>
      <c r="G272" s="11"/>
      <c r="I272" s="11"/>
      <c r="K272" s="11"/>
      <c r="M272" s="11"/>
      <c r="O272" s="11"/>
      <c r="Q272" s="11"/>
    </row>
    <row r="273" spans="5:17">
      <c r="E273" s="11"/>
      <c r="G273" s="11"/>
      <c r="I273" s="11"/>
      <c r="K273" s="11"/>
      <c r="M273" s="11"/>
      <c r="O273" s="11"/>
      <c r="Q273" s="11"/>
    </row>
    <row r="274" spans="5:17">
      <c r="E274" s="11"/>
      <c r="G274" s="11"/>
      <c r="I274" s="11"/>
      <c r="K274" s="11"/>
      <c r="M274" s="11"/>
      <c r="O274" s="11"/>
      <c r="Q274" s="11"/>
    </row>
    <row r="275" spans="5:17">
      <c r="E275" s="11"/>
      <c r="G275" s="11"/>
      <c r="I275" s="11"/>
      <c r="K275" s="11"/>
      <c r="M275" s="11"/>
      <c r="O275" s="11"/>
      <c r="Q275" s="11"/>
    </row>
    <row r="276" spans="5:17">
      <c r="E276" s="11"/>
      <c r="G276" s="11"/>
      <c r="I276" s="11"/>
      <c r="K276" s="11"/>
      <c r="M276" s="11"/>
      <c r="O276" s="11"/>
      <c r="Q276" s="11"/>
    </row>
    <row r="277" spans="5:17">
      <c r="E277" s="11"/>
      <c r="G277" s="11"/>
      <c r="I277" s="11"/>
      <c r="K277" s="11"/>
      <c r="M277" s="11"/>
      <c r="O277" s="11"/>
      <c r="Q277" s="11"/>
    </row>
    <row r="278" spans="5:17">
      <c r="E278" s="11"/>
      <c r="G278" s="11"/>
      <c r="I278" s="11"/>
      <c r="K278" s="11"/>
      <c r="M278" s="11"/>
      <c r="O278" s="11"/>
      <c r="Q278" s="11"/>
    </row>
    <row r="279" spans="5:17">
      <c r="E279" s="11"/>
      <c r="G279" s="11"/>
      <c r="I279" s="11"/>
      <c r="K279" s="11"/>
      <c r="M279" s="11"/>
      <c r="O279" s="11"/>
      <c r="Q279" s="11"/>
    </row>
    <row r="280" spans="5:17">
      <c r="E280" s="11"/>
      <c r="G280" s="11"/>
      <c r="I280" s="11"/>
      <c r="K280" s="11"/>
      <c r="M280" s="11"/>
      <c r="O280" s="11"/>
      <c r="Q280" s="11"/>
    </row>
    <row r="281" spans="5:17">
      <c r="E281" s="45"/>
      <c r="G281" s="45"/>
      <c r="I281" s="45"/>
      <c r="K281" s="45"/>
      <c r="M281" s="45"/>
      <c r="O281" s="45"/>
      <c r="Q281" s="45"/>
    </row>
    <row r="282" spans="5:17">
      <c r="E282" s="45"/>
      <c r="G282" s="45"/>
      <c r="I282" s="45"/>
      <c r="K282" s="45"/>
      <c r="M282" s="45"/>
      <c r="O282" s="45"/>
      <c r="Q282" s="45"/>
    </row>
    <row r="283" spans="5:17">
      <c r="E283" s="45"/>
      <c r="G283" s="45"/>
      <c r="I283" s="45"/>
      <c r="K283" s="45"/>
      <c r="M283" s="45"/>
      <c r="O283" s="45"/>
      <c r="Q283" s="45"/>
    </row>
    <row r="284" spans="5:17">
      <c r="E284" s="45"/>
      <c r="G284" s="45"/>
      <c r="I284" s="45"/>
      <c r="K284" s="45"/>
      <c r="M284" s="45"/>
      <c r="O284" s="45"/>
      <c r="Q284" s="45"/>
    </row>
    <row r="285" spans="5:17">
      <c r="E285" s="45"/>
      <c r="G285" s="45"/>
      <c r="I285" s="45"/>
      <c r="K285" s="45"/>
      <c r="M285" s="45"/>
      <c r="O285" s="45"/>
      <c r="Q285" s="45"/>
    </row>
    <row r="286" spans="5:17">
      <c r="E286" s="45"/>
      <c r="G286" s="45"/>
      <c r="I286" s="45"/>
      <c r="K286" s="45"/>
      <c r="M286" s="45"/>
      <c r="O286" s="45"/>
      <c r="Q286" s="45"/>
    </row>
    <row r="287" spans="5:17">
      <c r="E287" s="45"/>
      <c r="G287" s="45"/>
      <c r="I287" s="45"/>
      <c r="K287" s="45"/>
      <c r="M287" s="45"/>
      <c r="O287" s="45"/>
      <c r="Q287" s="45"/>
    </row>
  </sheetData>
  <mergeCells count="27">
    <mergeCell ref="A173:Q173"/>
    <mergeCell ref="A1:Q1"/>
    <mergeCell ref="J73:L73"/>
    <mergeCell ref="N73:P73"/>
    <mergeCell ref="N74:P74"/>
    <mergeCell ref="A70:Q70"/>
    <mergeCell ref="A33:Q33"/>
    <mergeCell ref="A34:Q34"/>
    <mergeCell ref="A69:Q69"/>
    <mergeCell ref="A107:Q107"/>
    <mergeCell ref="A141:Q141"/>
    <mergeCell ref="A175:Q175"/>
    <mergeCell ref="A250:Q250"/>
    <mergeCell ref="A35:Q35"/>
    <mergeCell ref="A211:Q211"/>
    <mergeCell ref="J157:L157"/>
    <mergeCell ref="N157:P157"/>
    <mergeCell ref="A248:Q248"/>
    <mergeCell ref="A249:Q249"/>
    <mergeCell ref="A68:Q68"/>
    <mergeCell ref="A174:Q174"/>
    <mergeCell ref="A209:Q209"/>
    <mergeCell ref="A210:Q210"/>
    <mergeCell ref="A105:Q105"/>
    <mergeCell ref="A106:Q106"/>
    <mergeCell ref="A139:Q139"/>
    <mergeCell ref="A140:Q140"/>
  </mergeCells>
  <pageMargins left="0.70866141732283472" right="0.19685039370078741" top="0.59055118110236227" bottom="0.39370078740157483" header="0.31496062992125984" footer="0.31496062992125984"/>
  <pageSetup paperSize="9" scale="94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6" manualBreakCount="6">
    <brk id="34" max="16" man="1"/>
    <brk id="69" max="16" man="1"/>
    <brk id="106" max="16" man="1"/>
    <brk id="140" max="16" man="1"/>
    <brk id="174" max="16" man="1"/>
    <brk id="24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40"/>
  <sheetViews>
    <sheetView view="pageBreakPreview" zoomScaleNormal="80" zoomScaleSheetLayoutView="100" workbookViewId="0">
      <selection activeCell="R1" sqref="R1:Z41"/>
    </sheetView>
  </sheetViews>
  <sheetFormatPr defaultColWidth="9.125" defaultRowHeight="21.75"/>
  <cols>
    <col min="1" max="1" width="3.25" style="4" customWidth="1"/>
    <col min="2" max="3" width="3.75" style="4" customWidth="1"/>
    <col min="4" max="4" width="16.5" style="4" customWidth="1"/>
    <col min="5" max="5" width="0.875" style="4" customWidth="1"/>
    <col min="6" max="6" width="10.625" style="4" customWidth="1"/>
    <col min="7" max="7" width="0.875" style="4" customWidth="1"/>
    <col min="8" max="8" width="10.875" style="4" customWidth="1"/>
    <col min="9" max="9" width="0.875" style="4" customWidth="1"/>
    <col min="10" max="10" width="10.375" style="4" customWidth="1"/>
    <col min="11" max="11" width="0.875" style="4" customWidth="1"/>
    <col min="12" max="12" width="11.875" style="4" customWidth="1"/>
    <col min="13" max="13" width="0.875" style="4" customWidth="1"/>
    <col min="14" max="14" width="11.5" style="4" customWidth="1"/>
    <col min="15" max="15" width="0.875" style="4" customWidth="1"/>
    <col min="16" max="16" width="12" style="4" customWidth="1"/>
    <col min="17" max="17" width="0.875" style="4" customWidth="1"/>
    <col min="18" max="18" width="10.875" style="4" bestFit="1" customWidth="1"/>
    <col min="19" max="19" width="10.75" style="4" bestFit="1" customWidth="1"/>
    <col min="20" max="20" width="9.125" style="4"/>
    <col min="21" max="21" width="10.875" style="4" bestFit="1" customWidth="1"/>
    <col min="22" max="16384" width="9.125" style="4"/>
  </cols>
  <sheetData>
    <row r="1" spans="1:21">
      <c r="A1" s="388" t="s">
        <v>18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</row>
    <row r="3" spans="1:21">
      <c r="B3" s="4" t="s">
        <v>0</v>
      </c>
      <c r="C3" s="4" t="s">
        <v>419</v>
      </c>
    </row>
    <row r="4" spans="1:21" ht="23.25">
      <c r="P4" s="242" t="str">
        <f>'14.1-14.2'!Q12</f>
        <v>(Unit:Baht)</v>
      </c>
    </row>
    <row r="5" spans="1:21">
      <c r="N5" s="362" t="s">
        <v>462</v>
      </c>
      <c r="O5" s="5"/>
      <c r="P5" s="362" t="s">
        <v>463</v>
      </c>
    </row>
    <row r="6" spans="1:21">
      <c r="C6" s="4" t="s">
        <v>414</v>
      </c>
    </row>
    <row r="7" spans="1:21">
      <c r="C7" s="4" t="s">
        <v>415</v>
      </c>
      <c r="N7" s="126">
        <v>34952127.450000003</v>
      </c>
      <c r="O7" s="126"/>
      <c r="P7" s="126">
        <v>30386001.689999998</v>
      </c>
    </row>
    <row r="8" spans="1:21">
      <c r="C8" s="4" t="s">
        <v>416</v>
      </c>
      <c r="O8" s="126"/>
      <c r="P8" s="126"/>
    </row>
    <row r="9" spans="1:21">
      <c r="C9" s="4" t="s">
        <v>417</v>
      </c>
      <c r="N9" s="126">
        <v>-1215278.3999999999</v>
      </c>
      <c r="O9" s="126"/>
      <c r="P9" s="126">
        <v>-675631.33</v>
      </c>
      <c r="S9" s="126"/>
      <c r="U9" s="222"/>
    </row>
    <row r="10" spans="1:21" ht="22.5" thickBot="1">
      <c r="C10" s="4" t="s">
        <v>418</v>
      </c>
      <c r="L10" s="250"/>
      <c r="N10" s="128">
        <f>SUM(N7:N9)</f>
        <v>33736849.050000004</v>
      </c>
      <c r="O10" s="126"/>
      <c r="P10" s="128">
        <f>SUM(P7:P9)</f>
        <v>29710370.359999999</v>
      </c>
      <c r="S10" s="200"/>
    </row>
    <row r="11" spans="1:21" ht="22.5" thickTop="1">
      <c r="N11" s="222"/>
    </row>
    <row r="12" spans="1:21">
      <c r="B12" s="4" t="s">
        <v>54</v>
      </c>
      <c r="C12" s="4" t="s">
        <v>421</v>
      </c>
    </row>
    <row r="13" spans="1:21">
      <c r="P13" s="1" t="str">
        <f>P4</f>
        <v>(Unit:Baht)</v>
      </c>
    </row>
    <row r="14" spans="1:21">
      <c r="F14" s="389">
        <v>2017</v>
      </c>
      <c r="G14" s="389"/>
      <c r="H14" s="389"/>
      <c r="I14" s="389"/>
      <c r="J14" s="389"/>
      <c r="L14" s="389">
        <v>2016</v>
      </c>
      <c r="M14" s="389"/>
      <c r="N14" s="389"/>
      <c r="O14" s="389"/>
      <c r="P14" s="389"/>
    </row>
    <row r="15" spans="1:21" ht="21.75" customHeight="1">
      <c r="F15" s="382" t="s">
        <v>422</v>
      </c>
      <c r="G15" s="297"/>
      <c r="H15" s="382" t="s">
        <v>423</v>
      </c>
      <c r="I15" s="297"/>
      <c r="J15" s="382" t="s">
        <v>424</v>
      </c>
      <c r="K15" s="298"/>
      <c r="L15" s="382" t="s">
        <v>422</v>
      </c>
      <c r="M15" s="297"/>
      <c r="N15" s="382" t="s">
        <v>423</v>
      </c>
      <c r="O15" s="297"/>
      <c r="P15" s="382" t="s">
        <v>425</v>
      </c>
    </row>
    <row r="16" spans="1:21" ht="49.5" customHeight="1">
      <c r="F16" s="384"/>
      <c r="G16" s="299"/>
      <c r="H16" s="384"/>
      <c r="I16" s="299"/>
      <c r="J16" s="384"/>
      <c r="K16" s="298"/>
      <c r="L16" s="384"/>
      <c r="M16" s="299"/>
      <c r="N16" s="384"/>
      <c r="O16" s="299"/>
      <c r="P16" s="384"/>
    </row>
    <row r="17" spans="2:19" ht="23.25">
      <c r="C17" s="251" t="s">
        <v>426</v>
      </c>
      <c r="D17" s="251"/>
    </row>
    <row r="18" spans="2:19" ht="23.25">
      <c r="C18" s="298" t="s">
        <v>427</v>
      </c>
      <c r="D18" s="240"/>
      <c r="F18" s="126">
        <v>0</v>
      </c>
      <c r="G18" s="126"/>
      <c r="H18" s="126">
        <v>0</v>
      </c>
      <c r="I18" s="126"/>
      <c r="J18" s="126">
        <v>0</v>
      </c>
      <c r="K18" s="126"/>
      <c r="L18" s="126">
        <v>-9919300</v>
      </c>
      <c r="M18" s="126"/>
      <c r="N18" s="126">
        <v>1983860</v>
      </c>
      <c r="O18" s="126"/>
      <c r="P18" s="126">
        <v>-7935440</v>
      </c>
    </row>
    <row r="19" spans="2:19" ht="22.5" thickBot="1">
      <c r="F19" s="128">
        <f>SUM(F18)</f>
        <v>0</v>
      </c>
      <c r="G19" s="126"/>
      <c r="H19" s="128">
        <f>SUM(H18)</f>
        <v>0</v>
      </c>
      <c r="I19" s="126"/>
      <c r="J19" s="128">
        <f>SUM(J18)</f>
        <v>0</v>
      </c>
      <c r="K19" s="126"/>
      <c r="L19" s="128">
        <f>SUM(L18)</f>
        <v>-9919300</v>
      </c>
      <c r="M19" s="126"/>
      <c r="N19" s="128">
        <f>SUM(N18)</f>
        <v>1983860</v>
      </c>
      <c r="O19" s="126"/>
      <c r="P19" s="128">
        <f>SUM(P18)</f>
        <v>-7935440</v>
      </c>
    </row>
    <row r="20" spans="2:19" ht="22.5" thickTop="1"/>
    <row r="21" spans="2:19">
      <c r="B21" s="4" t="s">
        <v>55</v>
      </c>
      <c r="C21" s="4" t="s">
        <v>428</v>
      </c>
    </row>
    <row r="22" spans="2:19">
      <c r="P22" s="1" t="str">
        <f>P4</f>
        <v>(Unit:Baht)</v>
      </c>
    </row>
    <row r="23" spans="2:19" ht="23.25">
      <c r="J23" s="233" t="s">
        <v>434</v>
      </c>
      <c r="K23" s="5"/>
      <c r="L23" s="5">
        <f>F14</f>
        <v>2017</v>
      </c>
      <c r="M23" s="5"/>
      <c r="N23" s="233" t="s">
        <v>434</v>
      </c>
      <c r="O23" s="5"/>
      <c r="P23" s="5">
        <f>L14</f>
        <v>2016</v>
      </c>
    </row>
    <row r="24" spans="2:19" ht="22.5" thickBot="1">
      <c r="C24" s="4" t="s">
        <v>429</v>
      </c>
      <c r="J24" s="126"/>
      <c r="K24" s="126"/>
      <c r="L24" s="130">
        <v>173908839.35000014</v>
      </c>
      <c r="M24" s="126"/>
      <c r="N24" s="126"/>
      <c r="O24" s="126"/>
      <c r="P24" s="130">
        <v>149312321.43999988</v>
      </c>
      <c r="R24" s="246"/>
    </row>
    <row r="25" spans="2:19" ht="10.5" customHeight="1" thickTop="1">
      <c r="J25" s="126"/>
      <c r="K25" s="126"/>
      <c r="L25" s="126"/>
      <c r="M25" s="126"/>
      <c r="N25" s="126"/>
      <c r="O25" s="126"/>
      <c r="P25" s="126"/>
    </row>
    <row r="26" spans="2:19" ht="23.25">
      <c r="C26" s="4" t="s">
        <v>430</v>
      </c>
      <c r="J26" s="131">
        <v>0.2</v>
      </c>
      <c r="K26" s="126"/>
      <c r="L26" s="248">
        <f>+L24*J26</f>
        <v>34781767.870000027</v>
      </c>
      <c r="M26" s="126"/>
      <c r="N26" s="131">
        <v>0.2</v>
      </c>
      <c r="O26" s="126"/>
      <c r="P26" s="249">
        <f>P24*N26</f>
        <v>29862464.287999976</v>
      </c>
      <c r="S26" s="198"/>
    </row>
    <row r="27" spans="2:19" ht="10.5" customHeight="1">
      <c r="J27" s="132"/>
      <c r="K27" s="126"/>
      <c r="L27" s="126"/>
      <c r="M27" s="126"/>
      <c r="N27" s="132"/>
      <c r="O27" s="126"/>
      <c r="P27" s="126"/>
    </row>
    <row r="28" spans="2:19">
      <c r="C28" s="4" t="s">
        <v>431</v>
      </c>
      <c r="J28" s="132"/>
      <c r="K28" s="126"/>
      <c r="L28" s="126"/>
      <c r="M28" s="126"/>
      <c r="N28" s="132"/>
      <c r="O28" s="126"/>
      <c r="P28" s="126"/>
    </row>
    <row r="29" spans="2:19" s="3" customFormat="1">
      <c r="D29" s="3" t="s">
        <v>931</v>
      </c>
      <c r="J29" s="247"/>
      <c r="K29" s="129"/>
      <c r="L29" s="129">
        <v>78544.19</v>
      </c>
      <c r="M29" s="129"/>
      <c r="N29" s="247"/>
      <c r="O29" s="129"/>
      <c r="P29" s="129">
        <v>0</v>
      </c>
    </row>
    <row r="30" spans="2:19" s="3" customFormat="1">
      <c r="D30" s="3" t="s">
        <v>932</v>
      </c>
      <c r="J30" s="247"/>
      <c r="K30" s="129"/>
      <c r="L30" s="129">
        <v>-256887.28</v>
      </c>
      <c r="M30" s="129"/>
      <c r="N30" s="247"/>
      <c r="O30" s="129"/>
      <c r="P30" s="129">
        <v>0</v>
      </c>
    </row>
    <row r="31" spans="2:19">
      <c r="D31" s="4" t="s">
        <v>830</v>
      </c>
      <c r="J31" s="132"/>
      <c r="K31" s="126"/>
      <c r="L31" s="126">
        <v>-398552.98</v>
      </c>
      <c r="M31" s="126"/>
      <c r="N31" s="132"/>
      <c r="O31" s="126"/>
      <c r="P31" s="126">
        <v>0</v>
      </c>
    </row>
    <row r="32" spans="2:19">
      <c r="D32" s="3" t="s">
        <v>432</v>
      </c>
      <c r="J32" s="132"/>
      <c r="K32" s="126"/>
      <c r="L32" s="126">
        <v>96016.63</v>
      </c>
      <c r="M32" s="126"/>
      <c r="N32" s="132"/>
      <c r="O32" s="126"/>
      <c r="P32" s="126">
        <v>484091.86</v>
      </c>
    </row>
    <row r="33" spans="1:19">
      <c r="D33" s="3" t="s">
        <v>433</v>
      </c>
      <c r="J33" s="132"/>
      <c r="K33" s="126"/>
      <c r="L33" s="126">
        <f>-564039.38</f>
        <v>-564039.38</v>
      </c>
      <c r="M33" s="126"/>
      <c r="N33" s="132"/>
      <c r="O33" s="126"/>
      <c r="P33" s="126">
        <v>-636185.79</v>
      </c>
    </row>
    <row r="34" spans="1:19">
      <c r="J34" s="132"/>
      <c r="K34" s="126"/>
      <c r="L34" s="127">
        <f>SUM(L29:L33)</f>
        <v>-1044918.82</v>
      </c>
      <c r="M34" s="126"/>
      <c r="N34" s="132"/>
      <c r="O34" s="126"/>
      <c r="P34" s="127">
        <f>SUM(P32:P33)</f>
        <v>-152093.93000000005</v>
      </c>
      <c r="R34" s="246"/>
    </row>
    <row r="35" spans="1:19">
      <c r="C35" s="4" t="s">
        <v>435</v>
      </c>
      <c r="J35" s="132"/>
      <c r="K35" s="126"/>
      <c r="L35" s="126"/>
      <c r="M35" s="126"/>
      <c r="N35" s="132"/>
      <c r="O35" s="126"/>
      <c r="P35" s="126"/>
    </row>
    <row r="36" spans="1:19" ht="22.5" thickBot="1">
      <c r="D36" s="4" t="s">
        <v>436</v>
      </c>
      <c r="J36" s="131">
        <f>L36/L24</f>
        <v>0.1939915715388276</v>
      </c>
      <c r="K36" s="126"/>
      <c r="L36" s="130">
        <f>L26+L34</f>
        <v>33736849.050000027</v>
      </c>
      <c r="M36" s="126"/>
      <c r="N36" s="131">
        <f>P36/P24</f>
        <v>0.19898137053571216</v>
      </c>
      <c r="O36" s="126"/>
      <c r="P36" s="130">
        <f>P26+P34</f>
        <v>29710370.357999977</v>
      </c>
      <c r="R36" s="200"/>
      <c r="S36" s="199"/>
    </row>
    <row r="37" spans="1:19" ht="22.5" thickTop="1">
      <c r="J37" s="131"/>
      <c r="K37" s="126"/>
      <c r="L37" s="133"/>
      <c r="M37" s="126"/>
      <c r="N37" s="131"/>
      <c r="O37" s="126"/>
      <c r="P37" s="133"/>
      <c r="R37" s="200"/>
      <c r="S37" s="199"/>
    </row>
    <row r="38" spans="1:19">
      <c r="J38" s="131"/>
      <c r="K38" s="126"/>
      <c r="L38" s="133"/>
      <c r="M38" s="126"/>
      <c r="N38" s="131"/>
      <c r="O38" s="126"/>
      <c r="P38" s="133"/>
      <c r="R38" s="200"/>
      <c r="S38" s="199"/>
    </row>
    <row r="39" spans="1:19" ht="23.25">
      <c r="A39" s="380" t="s">
        <v>412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</row>
    <row r="40" spans="1:19" ht="23.25">
      <c r="A40" s="380" t="s">
        <v>437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</row>
  </sheetData>
  <mergeCells count="11">
    <mergeCell ref="A39:Q39"/>
    <mergeCell ref="A40:Q40"/>
    <mergeCell ref="A1:Q1"/>
    <mergeCell ref="F14:J14"/>
    <mergeCell ref="L14:P14"/>
    <mergeCell ref="F15:F16"/>
    <mergeCell ref="H15:H16"/>
    <mergeCell ref="J15:J16"/>
    <mergeCell ref="L15:L16"/>
    <mergeCell ref="N15:N16"/>
    <mergeCell ref="P15:P16"/>
  </mergeCells>
  <pageMargins left="0.59055118110236227" right="0.19685039370078741" top="0.59055118110236227" bottom="0.39370078740157483" header="0.31496062992125984" footer="0.31496062992125984"/>
  <pageSetup paperSize="9" scale="85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209"/>
  <sheetViews>
    <sheetView view="pageBreakPreview" zoomScaleNormal="70" zoomScaleSheetLayoutView="100" workbookViewId="0">
      <selection activeCell="J477" sqref="J477"/>
    </sheetView>
  </sheetViews>
  <sheetFormatPr defaultColWidth="9.125" defaultRowHeight="23.25"/>
  <cols>
    <col min="1" max="1" width="3.25" style="13" customWidth="1"/>
    <col min="2" max="2" width="1.75" style="13" customWidth="1"/>
    <col min="3" max="3" width="23.375" style="13" customWidth="1"/>
    <col min="4" max="4" width="1.25" style="13" customWidth="1"/>
    <col min="5" max="5" width="20.375" style="13" customWidth="1"/>
    <col min="6" max="6" width="1.25" style="13" customWidth="1"/>
    <col min="7" max="7" width="23.125" style="13" customWidth="1"/>
    <col min="8" max="8" width="1.125" style="13" customWidth="1"/>
    <col min="9" max="9" width="25.75" style="13" customWidth="1"/>
    <col min="10" max="10" width="0.375" style="13" customWidth="1"/>
    <col min="11" max="16384" width="9.125" style="13"/>
  </cols>
  <sheetData>
    <row r="1" spans="1:10">
      <c r="A1" s="390" t="s">
        <v>951</v>
      </c>
      <c r="B1" s="390"/>
      <c r="C1" s="390"/>
      <c r="D1" s="390"/>
      <c r="E1" s="390"/>
      <c r="F1" s="390"/>
      <c r="G1" s="390"/>
      <c r="H1" s="390"/>
      <c r="I1" s="390"/>
      <c r="J1" s="390"/>
    </row>
    <row r="3" spans="1:10">
      <c r="A3" s="313" t="s">
        <v>81</v>
      </c>
      <c r="B3" s="314" t="s">
        <v>559</v>
      </c>
    </row>
    <row r="4" spans="1:10">
      <c r="B4" s="13" t="s">
        <v>586</v>
      </c>
    </row>
    <row r="5" spans="1:10" s="145" customFormat="1">
      <c r="B5" s="258"/>
      <c r="C5" s="315" t="s">
        <v>560</v>
      </c>
      <c r="E5" s="316" t="s">
        <v>561</v>
      </c>
      <c r="F5" s="317"/>
      <c r="G5" s="318" t="s">
        <v>562</v>
      </c>
      <c r="H5" s="319"/>
      <c r="I5" s="320" t="s">
        <v>563</v>
      </c>
    </row>
    <row r="6" spans="1:10" s="145" customFormat="1"/>
    <row r="7" spans="1:10">
      <c r="B7" s="321" t="s">
        <v>564</v>
      </c>
      <c r="E7" s="317" t="s">
        <v>565</v>
      </c>
      <c r="G7" s="24" t="s">
        <v>566</v>
      </c>
      <c r="I7" s="24" t="s">
        <v>567</v>
      </c>
    </row>
    <row r="8" spans="1:10">
      <c r="B8" s="321" t="s">
        <v>568</v>
      </c>
      <c r="E8" s="317" t="s">
        <v>569</v>
      </c>
      <c r="I8" s="24" t="s">
        <v>570</v>
      </c>
    </row>
    <row r="9" spans="1:10">
      <c r="E9" s="13" t="s">
        <v>60</v>
      </c>
      <c r="G9" s="322" t="s">
        <v>571</v>
      </c>
      <c r="I9" s="24" t="s">
        <v>567</v>
      </c>
    </row>
    <row r="10" spans="1:10">
      <c r="G10" s="322"/>
      <c r="I10" s="24" t="s">
        <v>570</v>
      </c>
    </row>
    <row r="11" spans="1:10">
      <c r="G11" s="317" t="s">
        <v>572</v>
      </c>
      <c r="I11" s="24" t="s">
        <v>567</v>
      </c>
    </row>
    <row r="12" spans="1:10">
      <c r="G12" s="317"/>
      <c r="I12" s="24" t="s">
        <v>570</v>
      </c>
    </row>
    <row r="13" spans="1:10">
      <c r="G13" s="24" t="s">
        <v>573</v>
      </c>
    </row>
    <row r="14" spans="1:10">
      <c r="G14" s="24" t="s">
        <v>574</v>
      </c>
      <c r="I14" s="24" t="s">
        <v>575</v>
      </c>
    </row>
    <row r="15" spans="1:10">
      <c r="G15" s="13" t="s">
        <v>576</v>
      </c>
      <c r="I15" s="24" t="s">
        <v>567</v>
      </c>
    </row>
    <row r="16" spans="1:10">
      <c r="I16" s="24" t="s">
        <v>570</v>
      </c>
    </row>
    <row r="17" spans="2:10">
      <c r="G17" s="24" t="s">
        <v>577</v>
      </c>
      <c r="I17" s="24" t="s">
        <v>578</v>
      </c>
    </row>
    <row r="18" spans="2:10">
      <c r="G18" s="13" t="s">
        <v>579</v>
      </c>
      <c r="I18" s="24" t="s">
        <v>567</v>
      </c>
    </row>
    <row r="19" spans="2:10">
      <c r="G19" s="13" t="s">
        <v>580</v>
      </c>
      <c r="I19" s="24" t="s">
        <v>570</v>
      </c>
    </row>
    <row r="20" spans="2:10">
      <c r="G20" s="322" t="s">
        <v>581</v>
      </c>
      <c r="I20" s="24" t="s">
        <v>567</v>
      </c>
    </row>
    <row r="21" spans="2:10">
      <c r="I21" s="24" t="s">
        <v>570</v>
      </c>
    </row>
    <row r="22" spans="2:10">
      <c r="B22" s="321" t="s">
        <v>582</v>
      </c>
      <c r="E22" s="317" t="s">
        <v>565</v>
      </c>
      <c r="G22" s="317" t="s">
        <v>572</v>
      </c>
      <c r="I22" s="24" t="s">
        <v>567</v>
      </c>
    </row>
    <row r="23" spans="2:10">
      <c r="B23" s="321" t="s">
        <v>583</v>
      </c>
      <c r="E23" s="317" t="s">
        <v>569</v>
      </c>
      <c r="I23" s="24" t="s">
        <v>570</v>
      </c>
    </row>
    <row r="25" spans="2:10">
      <c r="B25" s="321" t="s">
        <v>584</v>
      </c>
      <c r="E25" s="317" t="s">
        <v>565</v>
      </c>
      <c r="G25" s="322" t="s">
        <v>571</v>
      </c>
      <c r="I25" s="24" t="s">
        <v>567</v>
      </c>
    </row>
    <row r="26" spans="2:10">
      <c r="B26" s="321" t="s">
        <v>585</v>
      </c>
      <c r="D26" s="323"/>
      <c r="E26" s="317" t="s">
        <v>569</v>
      </c>
      <c r="F26" s="323"/>
      <c r="H26" s="323"/>
      <c r="I26" s="24" t="s">
        <v>570</v>
      </c>
      <c r="J26" s="323"/>
    </row>
    <row r="27" spans="2:10">
      <c r="D27" s="323"/>
      <c r="F27" s="323"/>
      <c r="H27" s="323"/>
      <c r="J27" s="323"/>
    </row>
    <row r="37" spans="1:9">
      <c r="A37" s="391" t="str">
        <f>'[2]15-22'!A136:P136</f>
        <v>(Sign) ………………………...…………………………………………………………... Directors</v>
      </c>
      <c r="B37" s="391"/>
      <c r="C37" s="391"/>
      <c r="D37" s="391"/>
      <c r="E37" s="391"/>
      <c r="F37" s="391"/>
      <c r="G37" s="391"/>
      <c r="H37" s="391"/>
      <c r="I37" s="391"/>
    </row>
    <row r="38" spans="1:9">
      <c r="A38" s="391" t="str">
        <f>'[2]15-22'!A137:P137</f>
        <v xml:space="preserve">  ( Mr. Anothai Eamlumnow )              ( Mr. Peeraphong Eamlumnow )</v>
      </c>
      <c r="B38" s="391"/>
      <c r="C38" s="391"/>
      <c r="D38" s="391"/>
      <c r="E38" s="391"/>
      <c r="F38" s="391"/>
      <c r="G38" s="391"/>
      <c r="H38" s="391"/>
      <c r="I38" s="391"/>
    </row>
    <row r="138" spans="4:10">
      <c r="D138" s="323"/>
      <c r="F138" s="323"/>
      <c r="H138" s="323"/>
      <c r="J138" s="323"/>
    </row>
    <row r="139" spans="4:10">
      <c r="D139" s="323"/>
      <c r="F139" s="323"/>
      <c r="H139" s="323"/>
      <c r="J139" s="323"/>
    </row>
    <row r="140" spans="4:10">
      <c r="D140" s="323"/>
      <c r="F140" s="323"/>
      <c r="H140" s="323"/>
      <c r="J140" s="323"/>
    </row>
    <row r="141" spans="4:10">
      <c r="D141" s="323"/>
      <c r="F141" s="323"/>
      <c r="H141" s="323"/>
      <c r="J141" s="323"/>
    </row>
    <row r="167" spans="4:10">
      <c r="D167" s="323"/>
      <c r="F167" s="323"/>
      <c r="H167" s="323"/>
      <c r="J167" s="323"/>
    </row>
    <row r="168" spans="4:10">
      <c r="D168" s="323"/>
      <c r="F168" s="323"/>
      <c r="H168" s="323"/>
      <c r="J168" s="323"/>
    </row>
    <row r="169" spans="4:10">
      <c r="D169" s="323"/>
      <c r="F169" s="323"/>
      <c r="H169" s="323"/>
      <c r="J169" s="323"/>
    </row>
    <row r="209" spans="4:10">
      <c r="D209" s="323"/>
      <c r="F209" s="323"/>
      <c r="H209" s="323"/>
      <c r="J209" s="323"/>
    </row>
  </sheetData>
  <mergeCells count="3">
    <mergeCell ref="A1:J1"/>
    <mergeCell ref="A37:I37"/>
    <mergeCell ref="A38:I3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409"/>
  <sheetViews>
    <sheetView view="pageBreakPreview" zoomScale="90" zoomScaleNormal="80" zoomScaleSheetLayoutView="90" workbookViewId="0">
      <selection activeCell="J477" sqref="J477"/>
    </sheetView>
  </sheetViews>
  <sheetFormatPr defaultColWidth="9.125" defaultRowHeight="23.25"/>
  <cols>
    <col min="1" max="1" width="3" style="115" customWidth="1"/>
    <col min="2" max="2" width="4.375" style="115" customWidth="1"/>
    <col min="3" max="3" width="3.25" style="115" customWidth="1"/>
    <col min="4" max="4" width="2.625" style="115" customWidth="1"/>
    <col min="5" max="5" width="4.875" style="11" customWidth="1"/>
    <col min="6" max="6" width="14.375" style="115" customWidth="1"/>
    <col min="7" max="7" width="9" style="11" customWidth="1"/>
    <col min="8" max="8" width="14.75" style="115" customWidth="1"/>
    <col min="9" max="9" width="0.375" style="11" customWidth="1"/>
    <col min="10" max="10" width="10.25" style="115" customWidth="1"/>
    <col min="11" max="11" width="0.375" style="11" customWidth="1"/>
    <col min="12" max="12" width="12.375" style="115" customWidth="1"/>
    <col min="13" max="13" width="1" style="11" customWidth="1"/>
    <col min="14" max="14" width="12.375" style="115" customWidth="1"/>
    <col min="15" max="15" width="1" style="11" customWidth="1"/>
    <col min="16" max="16384" width="9.125" style="115"/>
  </cols>
  <sheetData>
    <row r="1" spans="1:15">
      <c r="A1" s="392" t="s">
        <v>952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15" ht="6.75" customHeight="1">
      <c r="E2" s="149"/>
      <c r="G2" s="149"/>
      <c r="I2" s="149"/>
      <c r="K2" s="149"/>
      <c r="M2" s="149"/>
      <c r="O2" s="149"/>
    </row>
    <row r="3" spans="1:15">
      <c r="B3" s="324" t="s">
        <v>82</v>
      </c>
      <c r="C3" s="144" t="s">
        <v>587</v>
      </c>
      <c r="E3" s="144"/>
      <c r="G3" s="144"/>
      <c r="I3" s="144"/>
      <c r="K3" s="144"/>
      <c r="M3" s="144"/>
      <c r="O3" s="144"/>
    </row>
    <row r="4" spans="1:15">
      <c r="C4" s="144" t="s">
        <v>588</v>
      </c>
      <c r="E4" s="24"/>
      <c r="G4" s="144"/>
      <c r="I4" s="144"/>
      <c r="K4" s="144"/>
      <c r="M4" s="144"/>
      <c r="O4" s="144"/>
    </row>
    <row r="5" spans="1:15">
      <c r="C5" s="144" t="s">
        <v>589</v>
      </c>
      <c r="E5" s="144"/>
      <c r="G5" s="144"/>
      <c r="I5" s="144"/>
      <c r="K5" s="144"/>
      <c r="M5" s="144"/>
      <c r="N5" s="325" t="str">
        <f>'[1]15-28'!P4</f>
        <v>(Unit:Baht)</v>
      </c>
      <c r="O5" s="144"/>
    </row>
    <row r="6" spans="1:15">
      <c r="E6" s="115"/>
      <c r="G6" s="144"/>
      <c r="I6" s="144"/>
      <c r="K6" s="144"/>
      <c r="L6" s="326" t="str">
        <f>'[1]15-28'!N5</f>
        <v>2017</v>
      </c>
      <c r="M6" s="150"/>
      <c r="N6" s="326" t="str">
        <f>'[1]15-28'!P5</f>
        <v>2016</v>
      </c>
      <c r="O6" s="144"/>
    </row>
    <row r="7" spans="1:15">
      <c r="C7" s="324" t="s">
        <v>590</v>
      </c>
      <c r="E7" s="151" t="s">
        <v>591</v>
      </c>
      <c r="G7" s="144"/>
      <c r="I7" s="144"/>
      <c r="K7" s="144"/>
      <c r="L7" s="326"/>
      <c r="M7" s="150"/>
      <c r="N7" s="326"/>
      <c r="O7" s="144"/>
    </row>
    <row r="8" spans="1:15">
      <c r="E8" s="321" t="s">
        <v>592</v>
      </c>
      <c r="G8" s="152"/>
      <c r="I8" s="152"/>
      <c r="K8" s="152"/>
      <c r="L8" s="153">
        <v>2279473</v>
      </c>
      <c r="M8" s="153"/>
      <c r="N8" s="153">
        <v>2994029.0039130435</v>
      </c>
      <c r="O8" s="152"/>
    </row>
    <row r="9" spans="1:15">
      <c r="E9" s="321" t="s">
        <v>593</v>
      </c>
      <c r="G9" s="152"/>
      <c r="I9" s="152"/>
      <c r="K9" s="152"/>
      <c r="L9" s="153">
        <v>280500</v>
      </c>
      <c r="M9" s="153"/>
      <c r="N9" s="153">
        <v>881500</v>
      </c>
      <c r="O9" s="152"/>
    </row>
    <row r="10" spans="1:15">
      <c r="E10" s="24" t="s">
        <v>594</v>
      </c>
      <c r="G10" s="152"/>
      <c r="I10" s="152"/>
      <c r="K10" s="152"/>
      <c r="L10" s="153">
        <v>0</v>
      </c>
      <c r="M10" s="153"/>
      <c r="N10" s="153">
        <v>137250</v>
      </c>
      <c r="O10" s="152"/>
    </row>
    <row r="11" spans="1:15" ht="24" thickBot="1">
      <c r="E11" s="24" t="s">
        <v>307</v>
      </c>
      <c r="G11" s="152"/>
      <c r="I11" s="152"/>
      <c r="K11" s="152"/>
      <c r="L11" s="154">
        <f>SUM(L8:L10)</f>
        <v>2559973</v>
      </c>
      <c r="M11" s="153"/>
      <c r="N11" s="154">
        <f>SUM(N8:N10)</f>
        <v>4012779.0039130435</v>
      </c>
      <c r="O11" s="152"/>
    </row>
    <row r="12" spans="1:15" ht="24" thickTop="1">
      <c r="C12" s="115" t="s">
        <v>595</v>
      </c>
      <c r="E12" s="151"/>
      <c r="G12" s="151"/>
      <c r="I12" s="151"/>
      <c r="K12" s="151"/>
      <c r="M12" s="151"/>
      <c r="O12" s="151"/>
    </row>
    <row r="13" spans="1:15">
      <c r="E13" s="321" t="s">
        <v>592</v>
      </c>
      <c r="G13" s="151"/>
      <c r="I13" s="151"/>
      <c r="K13" s="151"/>
      <c r="L13" s="153">
        <v>657000</v>
      </c>
      <c r="M13" s="153"/>
      <c r="N13" s="153">
        <v>1762627.12</v>
      </c>
      <c r="O13" s="151"/>
    </row>
    <row r="14" spans="1:15" ht="24" thickBot="1">
      <c r="E14" s="24" t="s">
        <v>307</v>
      </c>
      <c r="G14" s="24"/>
      <c r="I14" s="24"/>
      <c r="K14" s="24"/>
      <c r="L14" s="154">
        <f>SUM(L13)</f>
        <v>657000</v>
      </c>
      <c r="M14" s="153"/>
      <c r="N14" s="154">
        <f>SUM(N13)</f>
        <v>1762627.12</v>
      </c>
      <c r="O14" s="24"/>
    </row>
    <row r="15" spans="1:15" ht="24" thickTop="1">
      <c r="C15" s="115" t="s">
        <v>596</v>
      </c>
    </row>
    <row r="16" spans="1:15">
      <c r="E16" s="321" t="s">
        <v>592</v>
      </c>
      <c r="L16" s="153">
        <v>352327.11</v>
      </c>
      <c r="M16" s="153"/>
      <c r="N16" s="153">
        <v>100000</v>
      </c>
    </row>
    <row r="17" spans="3:15" ht="24" thickBot="1">
      <c r="E17" s="155" t="s">
        <v>307</v>
      </c>
      <c r="G17" s="24"/>
      <c r="I17" s="24"/>
      <c r="K17" s="24"/>
      <c r="L17" s="154">
        <f>SUM(L16)</f>
        <v>352327.11</v>
      </c>
      <c r="M17" s="153"/>
      <c r="N17" s="154">
        <f>SUM(N16)</f>
        <v>100000</v>
      </c>
      <c r="O17" s="24"/>
    </row>
    <row r="18" spans="3:15" ht="24" thickTop="1">
      <c r="C18" s="115" t="s">
        <v>597</v>
      </c>
      <c r="E18" s="155"/>
      <c r="G18" s="24"/>
      <c r="I18" s="24"/>
      <c r="K18" s="24"/>
      <c r="L18" s="153"/>
      <c r="M18" s="153"/>
      <c r="N18" s="153"/>
      <c r="O18" s="24"/>
    </row>
    <row r="19" spans="3:15">
      <c r="E19" s="321" t="s">
        <v>592</v>
      </c>
      <c r="L19" s="153">
        <v>170000</v>
      </c>
      <c r="M19" s="153"/>
      <c r="N19" s="153">
        <v>0</v>
      </c>
    </row>
    <row r="20" spans="3:15" ht="24" thickBot="1">
      <c r="E20" s="155" t="s">
        <v>307</v>
      </c>
      <c r="G20" s="24"/>
      <c r="I20" s="24"/>
      <c r="K20" s="24"/>
      <c r="L20" s="154">
        <f>SUM(L19)</f>
        <v>170000</v>
      </c>
      <c r="M20" s="153"/>
      <c r="N20" s="154">
        <f>SUM(N19)</f>
        <v>0</v>
      </c>
      <c r="O20" s="24"/>
    </row>
    <row r="21" spans="3:15" ht="24" thickTop="1">
      <c r="C21" s="115" t="s">
        <v>939</v>
      </c>
      <c r="E21" s="151"/>
      <c r="G21" s="151"/>
      <c r="I21" s="151"/>
      <c r="K21" s="151"/>
      <c r="L21" s="153"/>
      <c r="M21" s="153"/>
      <c r="N21" s="153"/>
      <c r="O21" s="151"/>
    </row>
    <row r="22" spans="3:15">
      <c r="E22" s="144" t="s">
        <v>598</v>
      </c>
      <c r="G22" s="151"/>
      <c r="I22" s="151"/>
      <c r="K22" s="151"/>
      <c r="L22" s="153">
        <v>34471490.329999998</v>
      </c>
      <c r="M22" s="153"/>
      <c r="N22" s="153">
        <v>33334912</v>
      </c>
      <c r="O22" s="151"/>
    </row>
    <row r="23" spans="3:15">
      <c r="E23" s="144" t="s">
        <v>599</v>
      </c>
      <c r="G23" s="13"/>
      <c r="I23" s="13"/>
      <c r="K23" s="13"/>
      <c r="L23" s="153">
        <v>418510</v>
      </c>
      <c r="M23" s="153"/>
      <c r="N23" s="153">
        <v>365449</v>
      </c>
      <c r="O23" s="13"/>
    </row>
    <row r="24" spans="3:15" ht="24" thickBot="1">
      <c r="E24" s="155" t="s">
        <v>307</v>
      </c>
      <c r="G24" s="24"/>
      <c r="I24" s="24"/>
      <c r="K24" s="24"/>
      <c r="L24" s="154">
        <f>SUM(L22:L23)</f>
        <v>34890000.329999998</v>
      </c>
      <c r="M24" s="153"/>
      <c r="N24" s="154">
        <f>SUM(N22:N23)</f>
        <v>33700361</v>
      </c>
      <c r="O24" s="24"/>
    </row>
    <row r="25" spans="3:15" ht="24" thickTop="1">
      <c r="E25" s="155"/>
      <c r="G25" s="24"/>
      <c r="I25" s="24"/>
      <c r="K25" s="24"/>
      <c r="L25" s="153"/>
      <c r="M25" s="153"/>
      <c r="N25" s="153"/>
      <c r="O25" s="24"/>
    </row>
    <row r="26" spans="3:15">
      <c r="E26" s="155"/>
      <c r="G26" s="24"/>
      <c r="I26" s="24"/>
      <c r="K26" s="24"/>
      <c r="L26" s="153"/>
      <c r="M26" s="153"/>
      <c r="N26" s="153"/>
      <c r="O26" s="24"/>
    </row>
    <row r="27" spans="3:15">
      <c r="E27" s="155"/>
      <c r="G27" s="24"/>
      <c r="I27" s="24"/>
      <c r="K27" s="24"/>
      <c r="L27" s="153"/>
      <c r="M27" s="153"/>
      <c r="N27" s="153"/>
      <c r="O27" s="24"/>
    </row>
    <row r="28" spans="3:15">
      <c r="E28" s="155"/>
      <c r="G28" s="24"/>
      <c r="I28" s="24"/>
      <c r="K28" s="24"/>
      <c r="L28" s="153"/>
      <c r="M28" s="153"/>
      <c r="N28" s="153"/>
      <c r="O28" s="24"/>
    </row>
    <row r="29" spans="3:15">
      <c r="E29" s="155"/>
      <c r="G29" s="24"/>
      <c r="I29" s="24"/>
      <c r="K29" s="24"/>
      <c r="L29" s="153"/>
      <c r="M29" s="153"/>
      <c r="N29" s="153"/>
      <c r="O29" s="24"/>
    </row>
    <row r="30" spans="3:15">
      <c r="E30" s="155"/>
      <c r="G30" s="24"/>
      <c r="I30" s="24"/>
      <c r="K30" s="24"/>
      <c r="L30" s="153"/>
      <c r="M30" s="153"/>
      <c r="N30" s="153"/>
      <c r="O30" s="24"/>
    </row>
    <row r="31" spans="3:15">
      <c r="E31" s="155"/>
      <c r="G31" s="24"/>
      <c r="I31" s="24"/>
      <c r="K31" s="24"/>
      <c r="L31" s="153"/>
      <c r="M31" s="153"/>
      <c r="N31" s="153"/>
      <c r="O31" s="24"/>
    </row>
    <row r="32" spans="3:15">
      <c r="E32" s="155"/>
      <c r="G32" s="24"/>
      <c r="I32" s="24"/>
      <c r="K32" s="24"/>
      <c r="L32" s="153"/>
      <c r="M32" s="153"/>
      <c r="N32" s="153"/>
      <c r="O32" s="24"/>
    </row>
    <row r="33" spans="1:15">
      <c r="A33" s="393" t="s">
        <v>412</v>
      </c>
      <c r="B33" s="393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3"/>
      <c r="N33" s="393"/>
      <c r="O33" s="24"/>
    </row>
    <row r="34" spans="1:15">
      <c r="A34" s="393" t="s">
        <v>413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24"/>
    </row>
    <row r="35" spans="1:15">
      <c r="A35" s="392" t="s">
        <v>953</v>
      </c>
      <c r="B35" s="393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</row>
    <row r="36" spans="1:15">
      <c r="E36" s="149"/>
      <c r="G36" s="149"/>
      <c r="I36" s="149"/>
      <c r="K36" s="149"/>
      <c r="M36" s="149"/>
      <c r="O36" s="149"/>
    </row>
    <row r="37" spans="1:15">
      <c r="B37" s="115">
        <v>29.3</v>
      </c>
      <c r="C37" s="327" t="s">
        <v>600</v>
      </c>
      <c r="E37" s="149"/>
      <c r="G37" s="149"/>
      <c r="I37" s="149"/>
      <c r="K37" s="149"/>
      <c r="M37" s="149"/>
      <c r="O37" s="149"/>
    </row>
    <row r="38" spans="1:15">
      <c r="C38" s="144" t="s">
        <v>601</v>
      </c>
      <c r="E38" s="24"/>
      <c r="G38" s="144"/>
      <c r="I38" s="144"/>
      <c r="K38" s="144"/>
      <c r="M38" s="144"/>
      <c r="O38" s="144"/>
    </row>
    <row r="39" spans="1:15">
      <c r="E39" s="149"/>
      <c r="G39" s="149"/>
      <c r="I39" s="149"/>
      <c r="K39" s="149"/>
      <c r="L39" s="283"/>
      <c r="M39" s="149"/>
      <c r="N39" s="325" t="str">
        <f>N5</f>
        <v>(Unit:Baht)</v>
      </c>
      <c r="O39" s="149"/>
    </row>
    <row r="40" spans="1:15">
      <c r="E40" s="156"/>
      <c r="G40" s="149"/>
      <c r="I40" s="149"/>
      <c r="K40" s="149"/>
      <c r="L40" s="326" t="str">
        <f>L6</f>
        <v>2017</v>
      </c>
      <c r="M40" s="149"/>
      <c r="N40" s="326" t="str">
        <f>N6</f>
        <v>2016</v>
      </c>
      <c r="O40" s="149"/>
    </row>
    <row r="41" spans="1:15">
      <c r="C41" s="115" t="s">
        <v>943</v>
      </c>
      <c r="E41" s="156"/>
      <c r="G41" s="149"/>
      <c r="I41" s="149"/>
      <c r="K41" s="149"/>
      <c r="M41" s="149"/>
      <c r="O41" s="149"/>
    </row>
    <row r="42" spans="1:15">
      <c r="E42" s="328" t="s">
        <v>319</v>
      </c>
      <c r="G42" s="149"/>
      <c r="I42" s="149"/>
      <c r="K42" s="149"/>
      <c r="M42" s="149"/>
      <c r="O42" s="149"/>
    </row>
    <row r="43" spans="1:15">
      <c r="E43" s="24"/>
      <c r="F43" s="321" t="s">
        <v>592</v>
      </c>
      <c r="G43" s="156"/>
      <c r="I43" s="156"/>
      <c r="K43" s="156"/>
      <c r="L43" s="153">
        <v>436617.78</v>
      </c>
      <c r="M43" s="153"/>
      <c r="N43" s="153">
        <v>1657501.6900000002</v>
      </c>
      <c r="O43" s="156"/>
    </row>
    <row r="44" spans="1:15">
      <c r="E44" s="24"/>
      <c r="F44" s="321" t="s">
        <v>593</v>
      </c>
      <c r="G44" s="13"/>
      <c r="I44" s="13"/>
      <c r="K44" s="13"/>
      <c r="L44" s="153">
        <v>214000</v>
      </c>
      <c r="M44" s="153"/>
      <c r="N44" s="153">
        <v>851987.5</v>
      </c>
      <c r="O44" s="13"/>
    </row>
    <row r="45" spans="1:15">
      <c r="E45" s="24"/>
      <c r="G45" s="13"/>
      <c r="I45" s="13"/>
      <c r="K45" s="13"/>
      <c r="L45" s="157">
        <f>SUM(L43:L44)</f>
        <v>650617.78</v>
      </c>
      <c r="M45" s="153"/>
      <c r="N45" s="157">
        <f>SUM(N43:N44)</f>
        <v>2509489.1900000004</v>
      </c>
      <c r="O45" s="13"/>
    </row>
    <row r="46" spans="1:15">
      <c r="E46" s="328" t="s">
        <v>898</v>
      </c>
      <c r="G46" s="156"/>
      <c r="I46" s="156"/>
      <c r="K46" s="156"/>
      <c r="L46" s="153"/>
      <c r="M46" s="153"/>
      <c r="N46" s="153"/>
      <c r="O46" s="156"/>
    </row>
    <row r="47" spans="1:15">
      <c r="E47" s="156"/>
      <c r="F47" s="321" t="s">
        <v>592</v>
      </c>
      <c r="G47" s="156"/>
      <c r="I47" s="156"/>
      <c r="K47" s="156"/>
      <c r="L47" s="153">
        <v>80250</v>
      </c>
      <c r="M47" s="153"/>
      <c r="N47" s="153">
        <v>1523923.2</v>
      </c>
      <c r="O47" s="156"/>
    </row>
    <row r="48" spans="1:15">
      <c r="E48" s="156"/>
      <c r="G48" s="152"/>
      <c r="I48" s="152"/>
      <c r="K48" s="152"/>
      <c r="L48" s="157">
        <f>SUM(L47)</f>
        <v>80250</v>
      </c>
      <c r="M48" s="153"/>
      <c r="N48" s="157">
        <f>SUM(N47)</f>
        <v>1523923.2</v>
      </c>
      <c r="O48" s="152"/>
    </row>
    <row r="49" spans="3:15" ht="24" thickBot="1">
      <c r="E49" s="155" t="s">
        <v>307</v>
      </c>
      <c r="G49" s="24"/>
      <c r="I49" s="24"/>
      <c r="K49" s="24"/>
      <c r="L49" s="154">
        <f>L45+L48</f>
        <v>730867.78</v>
      </c>
      <c r="M49" s="153"/>
      <c r="N49" s="154">
        <f>N45+N48</f>
        <v>4033412.3900000006</v>
      </c>
      <c r="O49" s="24"/>
    </row>
    <row r="50" spans="3:15" ht="24" thickTop="1">
      <c r="E50" s="13"/>
      <c r="G50" s="13"/>
      <c r="I50" s="13"/>
      <c r="K50" s="13"/>
      <c r="M50" s="13"/>
      <c r="O50" s="13"/>
    </row>
    <row r="51" spans="3:15">
      <c r="C51" s="115" t="s">
        <v>944</v>
      </c>
      <c r="E51" s="13"/>
      <c r="G51" s="156"/>
      <c r="I51" s="156"/>
      <c r="K51" s="156"/>
      <c r="L51" s="153"/>
      <c r="M51" s="153"/>
      <c r="N51" s="153"/>
      <c r="O51" s="156"/>
    </row>
    <row r="52" spans="3:15">
      <c r="E52" s="13" t="s">
        <v>602</v>
      </c>
      <c r="G52" s="13"/>
      <c r="I52" s="13"/>
      <c r="K52" s="13"/>
      <c r="L52" s="153">
        <v>952056</v>
      </c>
      <c r="M52" s="153"/>
      <c r="N52" s="153">
        <v>952056</v>
      </c>
      <c r="O52" s="13"/>
    </row>
    <row r="53" spans="3:15" ht="24" thickBot="1">
      <c r="E53" s="13"/>
      <c r="G53" s="13"/>
      <c r="I53" s="13"/>
      <c r="K53" s="13"/>
      <c r="L53" s="154">
        <f>SUM(L52)</f>
        <v>952056</v>
      </c>
      <c r="M53" s="153"/>
      <c r="N53" s="154">
        <f>SUM(N52)</f>
        <v>952056</v>
      </c>
      <c r="O53" s="13"/>
    </row>
    <row r="54" spans="3:15" ht="9.75" customHeight="1" thickTop="1">
      <c r="E54" s="13"/>
      <c r="G54" s="13"/>
      <c r="I54" s="13"/>
      <c r="K54" s="13"/>
      <c r="M54" s="13"/>
      <c r="O54" s="13"/>
    </row>
    <row r="55" spans="3:15">
      <c r="E55" s="11" t="s">
        <v>603</v>
      </c>
      <c r="G55" s="13"/>
      <c r="I55" s="13"/>
      <c r="K55" s="13"/>
      <c r="M55" s="13"/>
      <c r="O55" s="13"/>
    </row>
    <row r="56" spans="3:15">
      <c r="E56" s="13"/>
      <c r="G56" s="13"/>
      <c r="I56" s="13"/>
      <c r="K56" s="13"/>
      <c r="M56" s="13"/>
      <c r="N56" s="325" t="str">
        <f>N39</f>
        <v>(Unit:Baht)</v>
      </c>
      <c r="O56" s="13"/>
    </row>
    <row r="57" spans="3:15">
      <c r="E57" s="13"/>
      <c r="G57" s="13"/>
      <c r="H57" s="329"/>
      <c r="I57" s="23"/>
      <c r="J57" s="329"/>
      <c r="K57" s="24"/>
      <c r="L57" s="329" t="str">
        <f>L40</f>
        <v>2017</v>
      </c>
      <c r="M57" s="23"/>
      <c r="N57" s="329" t="str">
        <f>N40</f>
        <v>2016</v>
      </c>
      <c r="O57" s="13"/>
    </row>
    <row r="58" spans="3:15">
      <c r="E58" s="13" t="s">
        <v>604</v>
      </c>
      <c r="G58" s="13"/>
      <c r="H58" s="107"/>
      <c r="I58" s="23"/>
      <c r="J58" s="330"/>
      <c r="K58" s="13"/>
      <c r="L58" s="153">
        <v>952056</v>
      </c>
      <c r="M58" s="153"/>
      <c r="N58" s="153">
        <v>1346911</v>
      </c>
      <c r="O58" s="13"/>
    </row>
    <row r="59" spans="3:15">
      <c r="E59" s="13" t="s">
        <v>312</v>
      </c>
      <c r="F59" s="115" t="s">
        <v>605</v>
      </c>
      <c r="G59" s="13"/>
      <c r="H59" s="107"/>
      <c r="I59" s="23"/>
      <c r="J59" s="330"/>
      <c r="K59" s="13"/>
      <c r="L59" s="153">
        <v>170000</v>
      </c>
      <c r="M59" s="153"/>
      <c r="N59" s="153">
        <v>688623</v>
      </c>
      <c r="O59" s="13"/>
    </row>
    <row r="60" spans="3:15">
      <c r="E60" s="13" t="s">
        <v>314</v>
      </c>
      <c r="F60" s="115" t="s">
        <v>606</v>
      </c>
      <c r="G60" s="13"/>
      <c r="H60" s="107"/>
      <c r="I60" s="23"/>
      <c r="J60" s="330"/>
      <c r="K60" s="13"/>
      <c r="L60" s="153">
        <v>-766463</v>
      </c>
      <c r="M60" s="153"/>
      <c r="N60" s="153">
        <v>-1083478</v>
      </c>
      <c r="O60" s="13"/>
    </row>
    <row r="61" spans="3:15" ht="24" thickBot="1">
      <c r="E61" s="13" t="s">
        <v>317</v>
      </c>
      <c r="G61" s="13"/>
      <c r="H61" s="153"/>
      <c r="I61" s="153"/>
      <c r="J61" s="153"/>
      <c r="K61" s="153"/>
      <c r="L61" s="154">
        <f>SUM(L58:L60)</f>
        <v>355593</v>
      </c>
      <c r="M61" s="153"/>
      <c r="N61" s="154">
        <f>SUM(N58:N60)</f>
        <v>952056</v>
      </c>
      <c r="O61" s="13"/>
    </row>
    <row r="62" spans="3:15" ht="24" thickTop="1">
      <c r="E62" s="13"/>
      <c r="G62" s="13"/>
      <c r="H62" s="153"/>
      <c r="I62" s="153"/>
      <c r="J62" s="153"/>
      <c r="K62" s="153"/>
      <c r="L62" s="153"/>
      <c r="M62" s="153"/>
      <c r="N62" s="153"/>
      <c r="O62" s="13"/>
    </row>
    <row r="63" spans="3:15">
      <c r="E63" s="13"/>
      <c r="G63" s="13"/>
      <c r="H63" s="153"/>
      <c r="I63" s="153"/>
      <c r="J63" s="153"/>
      <c r="K63" s="153"/>
      <c r="L63" s="153"/>
      <c r="M63" s="153"/>
      <c r="N63" s="153"/>
      <c r="O63" s="13"/>
    </row>
    <row r="64" spans="3:15">
      <c r="E64" s="13"/>
      <c r="G64" s="13"/>
      <c r="H64" s="153"/>
      <c r="I64" s="153"/>
      <c r="J64" s="153"/>
      <c r="K64" s="153"/>
      <c r="L64" s="153"/>
      <c r="M64" s="153"/>
      <c r="N64" s="153"/>
      <c r="O64" s="13"/>
    </row>
    <row r="65" spans="1:15">
      <c r="E65" s="13"/>
      <c r="G65" s="13"/>
      <c r="H65" s="153"/>
      <c r="I65" s="153"/>
      <c r="J65" s="153"/>
      <c r="K65" s="153"/>
      <c r="L65" s="153"/>
      <c r="M65" s="153"/>
      <c r="N65" s="153"/>
      <c r="O65" s="13"/>
    </row>
    <row r="66" spans="1:15">
      <c r="E66" s="13"/>
      <c r="G66" s="13"/>
      <c r="I66" s="13"/>
      <c r="K66" s="13"/>
      <c r="M66" s="13"/>
      <c r="O66" s="13"/>
    </row>
    <row r="67" spans="1:15">
      <c r="A67" s="393" t="str">
        <f>A33</f>
        <v>(Sign) ………………………...…………………………………………………………... Directors</v>
      </c>
      <c r="B67" s="393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24"/>
    </row>
    <row r="68" spans="1:15">
      <c r="A68" s="393" t="str">
        <f>A34</f>
        <v xml:space="preserve">  ( Mr. Anothai Eamlumnow )              ( Mr. Peeraphong Eamlumnow )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24"/>
    </row>
    <row r="69" spans="1:15">
      <c r="A69" s="392" t="s">
        <v>954</v>
      </c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</row>
    <row r="70" spans="1:15" ht="9.75" customHeight="1">
      <c r="E70" s="149"/>
      <c r="G70" s="149"/>
      <c r="I70" s="149"/>
      <c r="K70" s="149"/>
      <c r="M70" s="149"/>
      <c r="O70" s="149"/>
    </row>
    <row r="71" spans="1:15">
      <c r="A71" s="331" t="s">
        <v>64</v>
      </c>
      <c r="B71" s="16" t="s">
        <v>607</v>
      </c>
      <c r="E71" s="158"/>
      <c r="G71" s="158"/>
      <c r="I71" s="158"/>
      <c r="K71" s="158"/>
      <c r="M71" s="158"/>
      <c r="O71" s="158"/>
    </row>
    <row r="72" spans="1:15">
      <c r="B72" s="324" t="s">
        <v>65</v>
      </c>
      <c r="C72" s="13" t="s">
        <v>608</v>
      </c>
      <c r="E72" s="58"/>
      <c r="G72" s="58"/>
      <c r="I72" s="58"/>
      <c r="K72" s="58"/>
      <c r="M72" s="58"/>
      <c r="O72" s="58"/>
    </row>
    <row r="73" spans="1:15">
      <c r="C73" s="115" t="s">
        <v>609</v>
      </c>
      <c r="E73" s="44" t="s">
        <v>689</v>
      </c>
      <c r="G73" s="44"/>
      <c r="I73" s="44"/>
      <c r="K73" s="44"/>
      <c r="M73" s="44"/>
      <c r="O73" s="44"/>
    </row>
    <row r="74" spans="1:15">
      <c r="C74" s="115" t="s">
        <v>83</v>
      </c>
      <c r="E74" s="86" t="s">
        <v>610</v>
      </c>
      <c r="G74" s="58"/>
      <c r="I74" s="58"/>
      <c r="K74" s="58"/>
      <c r="M74" s="58"/>
      <c r="O74" s="58"/>
    </row>
    <row r="75" spans="1:15">
      <c r="E75" s="86" t="s">
        <v>611</v>
      </c>
      <c r="G75" s="58"/>
      <c r="I75" s="58"/>
      <c r="K75" s="58"/>
      <c r="M75" s="58"/>
      <c r="O75" s="58"/>
    </row>
    <row r="76" spans="1:15">
      <c r="C76" s="115" t="s">
        <v>84</v>
      </c>
      <c r="E76" s="86" t="s">
        <v>892</v>
      </c>
      <c r="G76" s="58"/>
      <c r="I76" s="58"/>
      <c r="K76" s="58"/>
      <c r="M76" s="58"/>
      <c r="O76" s="58"/>
    </row>
    <row r="77" spans="1:15">
      <c r="E77" s="86" t="s">
        <v>893</v>
      </c>
      <c r="G77" s="58"/>
      <c r="I77" s="58"/>
      <c r="K77" s="58"/>
      <c r="M77" s="58"/>
      <c r="O77" s="58"/>
    </row>
    <row r="78" spans="1:15">
      <c r="B78" s="324" t="s">
        <v>66</v>
      </c>
      <c r="C78" s="13" t="s">
        <v>612</v>
      </c>
      <c r="G78" s="12"/>
      <c r="I78" s="12"/>
      <c r="K78" s="12"/>
      <c r="M78" s="12"/>
      <c r="O78" s="12"/>
    </row>
    <row r="79" spans="1:15">
      <c r="C79" s="115" t="s">
        <v>613</v>
      </c>
      <c r="E79" s="86" t="s">
        <v>614</v>
      </c>
      <c r="G79" s="58"/>
      <c r="I79" s="58"/>
      <c r="K79" s="58"/>
      <c r="M79" s="58"/>
      <c r="O79" s="58"/>
    </row>
    <row r="80" spans="1:15">
      <c r="E80" s="86" t="s">
        <v>615</v>
      </c>
      <c r="G80" s="58"/>
      <c r="I80" s="58"/>
      <c r="K80" s="58"/>
      <c r="M80" s="58"/>
      <c r="O80" s="58"/>
    </row>
    <row r="81" spans="1:15">
      <c r="C81" s="115" t="s">
        <v>616</v>
      </c>
      <c r="E81" s="86" t="s">
        <v>692</v>
      </c>
      <c r="G81" s="58"/>
      <c r="I81" s="58"/>
      <c r="K81" s="58"/>
      <c r="M81" s="58"/>
      <c r="O81" s="58"/>
    </row>
    <row r="82" spans="1:15">
      <c r="E82" s="86" t="s">
        <v>617</v>
      </c>
      <c r="G82" s="58"/>
      <c r="I82" s="58"/>
      <c r="K82" s="58"/>
      <c r="M82" s="58"/>
      <c r="O82" s="58"/>
    </row>
    <row r="83" spans="1:15">
      <c r="C83" s="115" t="s">
        <v>618</v>
      </c>
      <c r="E83" s="86" t="s">
        <v>691</v>
      </c>
      <c r="G83" s="58"/>
      <c r="I83" s="58"/>
      <c r="K83" s="58"/>
      <c r="M83" s="58"/>
      <c r="O83" s="58"/>
    </row>
    <row r="84" spans="1:15">
      <c r="E84" s="86" t="s">
        <v>690</v>
      </c>
      <c r="G84" s="58"/>
      <c r="I84" s="58"/>
      <c r="K84" s="58"/>
      <c r="M84" s="58"/>
      <c r="O84" s="58"/>
    </row>
    <row r="85" spans="1:15">
      <c r="C85" s="115" t="s">
        <v>619</v>
      </c>
      <c r="E85" s="86" t="s">
        <v>620</v>
      </c>
      <c r="G85" s="58"/>
      <c r="I85" s="58"/>
      <c r="K85" s="58"/>
      <c r="M85" s="58"/>
      <c r="O85" s="58"/>
    </row>
    <row r="86" spans="1:15">
      <c r="E86" s="11" t="s">
        <v>621</v>
      </c>
      <c r="G86" s="44"/>
      <c r="I86" s="44"/>
      <c r="K86" s="44"/>
      <c r="M86" s="44"/>
      <c r="O86" s="44"/>
    </row>
    <row r="87" spans="1:15" ht="11.25" customHeight="1">
      <c r="E87" s="86"/>
      <c r="G87" s="44"/>
      <c r="I87" s="44"/>
      <c r="K87" s="44"/>
      <c r="M87" s="44"/>
      <c r="O87" s="44"/>
    </row>
    <row r="88" spans="1:15">
      <c r="A88" s="331" t="s">
        <v>85</v>
      </c>
      <c r="B88" s="16" t="s">
        <v>622</v>
      </c>
      <c r="E88" s="159"/>
      <c r="G88" s="159"/>
      <c r="I88" s="159"/>
      <c r="K88" s="159"/>
      <c r="M88" s="159"/>
      <c r="O88" s="159"/>
    </row>
    <row r="89" spans="1:15">
      <c r="B89" s="324" t="s">
        <v>86</v>
      </c>
      <c r="C89" s="13" t="s">
        <v>623</v>
      </c>
      <c r="E89" s="146"/>
      <c r="G89" s="24"/>
      <c r="I89" s="24"/>
      <c r="K89" s="24"/>
      <c r="M89" s="24"/>
      <c r="O89" s="24"/>
    </row>
    <row r="90" spans="1:15">
      <c r="C90" s="13" t="s">
        <v>624</v>
      </c>
      <c r="E90" s="146"/>
      <c r="G90" s="146"/>
      <c r="I90" s="146"/>
      <c r="K90" s="146"/>
      <c r="M90" s="146"/>
      <c r="O90" s="146"/>
    </row>
    <row r="91" spans="1:15">
      <c r="E91" s="146"/>
      <c r="G91" s="146"/>
      <c r="I91" s="146"/>
      <c r="K91" s="146"/>
      <c r="L91" s="283"/>
      <c r="M91" s="160"/>
      <c r="N91" s="325" t="str">
        <f>N39</f>
        <v>(Unit:Baht)</v>
      </c>
      <c r="O91" s="146"/>
    </row>
    <row r="92" spans="1:15">
      <c r="E92" s="146"/>
      <c r="G92" s="146"/>
      <c r="I92" s="146"/>
      <c r="K92" s="146"/>
      <c r="L92" s="326" t="str">
        <f>L40</f>
        <v>2017</v>
      </c>
      <c r="M92" s="160"/>
      <c r="N92" s="326" t="str">
        <f>N40</f>
        <v>2016</v>
      </c>
      <c r="O92" s="146"/>
    </row>
    <row r="93" spans="1:15">
      <c r="C93" s="13" t="s">
        <v>464</v>
      </c>
      <c r="E93" s="146"/>
      <c r="G93" s="146"/>
      <c r="I93" s="146"/>
      <c r="K93" s="146"/>
      <c r="L93" s="153">
        <v>2499333.66</v>
      </c>
      <c r="M93" s="153"/>
      <c r="N93" s="153">
        <v>2363097.7199999993</v>
      </c>
      <c r="O93" s="146"/>
    </row>
    <row r="94" spans="1:15">
      <c r="C94" s="13" t="s">
        <v>465</v>
      </c>
      <c r="E94" s="146"/>
      <c r="G94" s="146"/>
      <c r="I94" s="146"/>
      <c r="K94" s="146"/>
      <c r="L94" s="153">
        <v>676779.58</v>
      </c>
      <c r="M94" s="153"/>
      <c r="N94" s="153">
        <v>904846.42999999993</v>
      </c>
      <c r="O94" s="146"/>
    </row>
    <row r="95" spans="1:15" ht="24" thickBot="1">
      <c r="C95" s="13" t="s">
        <v>307</v>
      </c>
      <c r="E95" s="146"/>
      <c r="G95" s="146"/>
      <c r="I95" s="146"/>
      <c r="K95" s="146"/>
      <c r="L95" s="154">
        <f>SUM(L93:L94)</f>
        <v>3176113.24</v>
      </c>
      <c r="M95" s="153"/>
      <c r="N95" s="154">
        <f>SUM(N93:N94)</f>
        <v>3267944.1499999994</v>
      </c>
      <c r="O95" s="146"/>
    </row>
    <row r="96" spans="1:15" ht="24" thickTop="1">
      <c r="B96" s="324"/>
      <c r="C96" s="13"/>
      <c r="E96" s="146"/>
      <c r="G96" s="146"/>
      <c r="I96" s="146"/>
      <c r="K96" s="146"/>
      <c r="M96" s="146"/>
      <c r="O96" s="146"/>
    </row>
    <row r="97" spans="1:15">
      <c r="B97" s="324" t="s">
        <v>87</v>
      </c>
      <c r="C97" s="13" t="s">
        <v>625</v>
      </c>
      <c r="E97" s="146"/>
      <c r="G97" s="146"/>
      <c r="I97" s="146"/>
      <c r="K97" s="146"/>
      <c r="M97" s="146"/>
      <c r="O97" s="146"/>
    </row>
    <row r="98" spans="1:15">
      <c r="C98" s="13" t="s">
        <v>626</v>
      </c>
      <c r="E98" s="146"/>
      <c r="G98" s="146"/>
      <c r="I98" s="146"/>
      <c r="K98" s="146"/>
      <c r="M98" s="146"/>
      <c r="O98" s="146"/>
    </row>
    <row r="99" spans="1:15">
      <c r="C99" s="115" t="s">
        <v>967</v>
      </c>
    </row>
    <row r="101" spans="1:15">
      <c r="A101" s="393" t="str">
        <f>A67</f>
        <v>(Sign) ………………………...…………………………………………………………... Directors</v>
      </c>
      <c r="B101" s="393"/>
      <c r="C101" s="393"/>
      <c r="D101" s="393"/>
      <c r="E101" s="393"/>
      <c r="F101" s="393"/>
      <c r="G101" s="393"/>
      <c r="H101" s="393"/>
      <c r="I101" s="393"/>
      <c r="J101" s="393"/>
      <c r="K101" s="393"/>
      <c r="L101" s="393"/>
      <c r="M101" s="393"/>
      <c r="N101" s="393"/>
      <c r="O101" s="24"/>
    </row>
    <row r="102" spans="1:15">
      <c r="A102" s="393" t="str">
        <f>A68</f>
        <v xml:space="preserve">  ( Mr. Anothai Eamlumnow )              ( Mr. Peeraphong Eamlumnow )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3"/>
      <c r="M102" s="393"/>
      <c r="N102" s="393"/>
      <c r="O102" s="24"/>
    </row>
    <row r="147" spans="5:15">
      <c r="E147" s="162"/>
      <c r="G147" s="162"/>
      <c r="I147" s="162"/>
      <c r="K147" s="162"/>
      <c r="M147" s="162"/>
      <c r="O147" s="162"/>
    </row>
    <row r="148" spans="5:15">
      <c r="E148" s="162"/>
      <c r="G148" s="162"/>
      <c r="I148" s="162"/>
      <c r="K148" s="162"/>
      <c r="M148" s="162"/>
      <c r="O148" s="162"/>
    </row>
    <row r="149" spans="5:15">
      <c r="E149" s="163"/>
      <c r="G149" s="163"/>
      <c r="I149" s="163"/>
      <c r="K149" s="163"/>
      <c r="M149" s="163"/>
      <c r="O149" s="163"/>
    </row>
    <row r="150" spans="5:15">
      <c r="E150" s="24"/>
      <c r="G150" s="24"/>
      <c r="I150" s="24"/>
      <c r="K150" s="24"/>
      <c r="M150" s="24"/>
      <c r="O150" s="24"/>
    </row>
    <row r="151" spans="5:15">
      <c r="E151" s="24"/>
      <c r="G151" s="24"/>
      <c r="I151" s="24"/>
      <c r="K151" s="24"/>
      <c r="M151" s="24"/>
      <c r="O151" s="24"/>
    </row>
    <row r="152" spans="5:15">
      <c r="E152" s="24"/>
      <c r="G152" s="24"/>
      <c r="I152" s="24"/>
      <c r="K152" s="24"/>
      <c r="M152" s="24"/>
      <c r="O152" s="24"/>
    </row>
    <row r="153" spans="5:15">
      <c r="E153" s="24"/>
      <c r="G153" s="24"/>
      <c r="I153" s="24"/>
      <c r="K153" s="24"/>
      <c r="M153" s="24"/>
      <c r="O153" s="24"/>
    </row>
    <row r="154" spans="5:15">
      <c r="E154" s="24"/>
      <c r="G154" s="24"/>
      <c r="I154" s="24"/>
      <c r="K154" s="24"/>
      <c r="M154" s="24"/>
      <c r="O154" s="24"/>
    </row>
    <row r="155" spans="5:15">
      <c r="E155" s="24"/>
      <c r="G155" s="24"/>
      <c r="I155" s="24"/>
      <c r="K155" s="24"/>
      <c r="M155" s="24"/>
      <c r="O155" s="24"/>
    </row>
    <row r="156" spans="5:15">
      <c r="E156" s="24"/>
      <c r="G156" s="24"/>
      <c r="I156" s="24"/>
      <c r="K156" s="24"/>
      <c r="M156" s="24"/>
      <c r="O156" s="24"/>
    </row>
    <row r="157" spans="5:15">
      <c r="E157" s="164"/>
      <c r="G157" s="164"/>
      <c r="I157" s="164"/>
      <c r="K157" s="164"/>
      <c r="M157" s="164"/>
      <c r="O157" s="164"/>
    </row>
    <row r="158" spans="5:15">
      <c r="E158" s="164"/>
      <c r="G158" s="164"/>
      <c r="I158" s="164"/>
      <c r="K158" s="164"/>
      <c r="M158" s="164"/>
      <c r="O158" s="164"/>
    </row>
    <row r="159" spans="5:15">
      <c r="E159" s="164"/>
      <c r="G159" s="164"/>
      <c r="I159" s="164"/>
      <c r="K159" s="164"/>
      <c r="M159" s="164"/>
      <c r="O159" s="164"/>
    </row>
    <row r="160" spans="5:15">
      <c r="E160" s="164"/>
      <c r="G160" s="164"/>
      <c r="I160" s="164"/>
      <c r="K160" s="164"/>
      <c r="M160" s="164"/>
      <c r="O160" s="164"/>
    </row>
    <row r="161" spans="5:15">
      <c r="E161" s="164"/>
      <c r="G161" s="164"/>
      <c r="I161" s="164"/>
      <c r="K161" s="164"/>
      <c r="M161" s="164"/>
      <c r="O161" s="164"/>
    </row>
    <row r="162" spans="5:15">
      <c r="E162" s="164"/>
      <c r="G162" s="164"/>
      <c r="I162" s="164"/>
      <c r="K162" s="164"/>
      <c r="M162" s="164"/>
      <c r="O162" s="164"/>
    </row>
    <row r="163" spans="5:15">
      <c r="E163" s="164"/>
      <c r="G163" s="164"/>
      <c r="I163" s="164"/>
      <c r="K163" s="164"/>
      <c r="M163" s="164"/>
      <c r="O163" s="164"/>
    </row>
    <row r="164" spans="5:15">
      <c r="E164" s="164"/>
      <c r="G164" s="164"/>
      <c r="I164" s="164"/>
      <c r="K164" s="164"/>
      <c r="M164" s="164"/>
      <c r="O164" s="164"/>
    </row>
    <row r="165" spans="5:15">
      <c r="E165" s="164"/>
      <c r="G165" s="164"/>
      <c r="I165" s="164"/>
      <c r="K165" s="164"/>
      <c r="M165" s="164"/>
      <c r="O165" s="164"/>
    </row>
    <row r="166" spans="5:15">
      <c r="E166" s="164"/>
      <c r="G166" s="164"/>
      <c r="I166" s="164"/>
      <c r="K166" s="164"/>
      <c r="M166" s="164"/>
      <c r="O166" s="164"/>
    </row>
    <row r="167" spans="5:15">
      <c r="E167" s="164"/>
      <c r="G167" s="164"/>
      <c r="I167" s="164"/>
      <c r="K167" s="164"/>
      <c r="M167" s="164"/>
      <c r="O167" s="164"/>
    </row>
    <row r="168" spans="5:15">
      <c r="E168" s="164"/>
      <c r="G168" s="164"/>
      <c r="I168" s="164"/>
      <c r="K168" s="164"/>
      <c r="M168" s="164"/>
      <c r="O168" s="164"/>
    </row>
    <row r="169" spans="5:15">
      <c r="E169" s="164"/>
      <c r="G169" s="164"/>
      <c r="I169" s="164"/>
      <c r="K169" s="164"/>
      <c r="M169" s="164"/>
      <c r="O169" s="164"/>
    </row>
    <row r="170" spans="5:15">
      <c r="E170" s="164"/>
      <c r="G170" s="164"/>
      <c r="I170" s="164"/>
      <c r="K170" s="164"/>
      <c r="M170" s="164"/>
      <c r="O170" s="164"/>
    </row>
    <row r="171" spans="5:15">
      <c r="E171" s="164"/>
      <c r="G171" s="164"/>
      <c r="I171" s="164"/>
      <c r="K171" s="164"/>
      <c r="M171" s="164"/>
      <c r="O171" s="164"/>
    </row>
    <row r="172" spans="5:15">
      <c r="E172" s="164"/>
      <c r="G172" s="164"/>
      <c r="I172" s="164"/>
      <c r="K172" s="164"/>
      <c r="M172" s="164"/>
      <c r="O172" s="164"/>
    </row>
    <row r="173" spans="5:15">
      <c r="E173" s="164"/>
      <c r="G173" s="164"/>
      <c r="I173" s="164"/>
      <c r="K173" s="164"/>
      <c r="M173" s="164"/>
      <c r="O173" s="164"/>
    </row>
    <row r="174" spans="5:15">
      <c r="E174" s="164"/>
      <c r="G174" s="164"/>
      <c r="I174" s="164"/>
      <c r="K174" s="164"/>
      <c r="M174" s="164"/>
      <c r="O174" s="164"/>
    </row>
    <row r="175" spans="5:15">
      <c r="E175" s="164"/>
      <c r="G175" s="164"/>
      <c r="I175" s="164"/>
      <c r="K175" s="164"/>
      <c r="M175" s="164"/>
      <c r="O175" s="164"/>
    </row>
    <row r="176" spans="5:15">
      <c r="E176" s="165"/>
      <c r="G176" s="165"/>
      <c r="I176" s="165"/>
      <c r="K176" s="165"/>
      <c r="M176" s="165"/>
      <c r="O176" s="165"/>
    </row>
    <row r="177" spans="5:15">
      <c r="E177" s="165"/>
      <c r="G177" s="165"/>
      <c r="I177" s="165"/>
      <c r="K177" s="165"/>
      <c r="M177" s="165"/>
      <c r="O177" s="165"/>
    </row>
    <row r="178" spans="5:15">
      <c r="E178" s="59"/>
      <c r="G178" s="59"/>
      <c r="I178" s="59"/>
      <c r="K178" s="59"/>
      <c r="M178" s="59"/>
      <c r="O178" s="59"/>
    </row>
    <row r="179" spans="5:15">
      <c r="E179" s="164"/>
      <c r="G179" s="164"/>
      <c r="I179" s="164"/>
      <c r="K179" s="164"/>
      <c r="M179" s="164"/>
      <c r="O179" s="164"/>
    </row>
    <row r="180" spans="5:15">
      <c r="E180" s="24"/>
      <c r="G180" s="24"/>
      <c r="I180" s="24"/>
      <c r="K180" s="24"/>
      <c r="M180" s="24"/>
      <c r="O180" s="24"/>
    </row>
    <row r="181" spans="5:15">
      <c r="E181" s="24"/>
      <c r="G181" s="24"/>
      <c r="I181" s="24"/>
      <c r="K181" s="24"/>
      <c r="M181" s="24"/>
      <c r="O181" s="24"/>
    </row>
    <row r="182" spans="5:15">
      <c r="E182" s="24"/>
      <c r="G182" s="24"/>
      <c r="I182" s="24"/>
      <c r="K182" s="24"/>
      <c r="M182" s="24"/>
      <c r="O182" s="24"/>
    </row>
    <row r="183" spans="5:15">
      <c r="E183" s="24"/>
      <c r="G183" s="24"/>
      <c r="I183" s="24"/>
      <c r="K183" s="24"/>
      <c r="M183" s="24"/>
      <c r="O183" s="24"/>
    </row>
    <row r="184" spans="5:15">
      <c r="E184" s="24"/>
      <c r="G184" s="24"/>
      <c r="I184" s="24"/>
      <c r="K184" s="24"/>
      <c r="M184" s="24"/>
      <c r="O184" s="24"/>
    </row>
    <row r="185" spans="5:15">
      <c r="E185" s="24"/>
      <c r="G185" s="24"/>
      <c r="I185" s="24"/>
      <c r="K185" s="24"/>
      <c r="M185" s="24"/>
      <c r="O185" s="24"/>
    </row>
    <row r="186" spans="5:15">
      <c r="E186" s="24"/>
      <c r="G186" s="24"/>
      <c r="I186" s="24"/>
      <c r="K186" s="24"/>
      <c r="M186" s="24"/>
      <c r="O186" s="24"/>
    </row>
    <row r="187" spans="5:15">
      <c r="E187" s="24"/>
      <c r="G187" s="24"/>
      <c r="I187" s="24"/>
      <c r="K187" s="24"/>
      <c r="M187" s="24"/>
      <c r="O187" s="24"/>
    </row>
    <row r="188" spans="5:15">
      <c r="E188" s="162"/>
      <c r="G188" s="162"/>
      <c r="I188" s="162"/>
      <c r="K188" s="162"/>
      <c r="M188" s="162"/>
      <c r="O188" s="162"/>
    </row>
    <row r="189" spans="5:15">
      <c r="E189" s="164"/>
      <c r="G189" s="164"/>
      <c r="I189" s="164"/>
      <c r="K189" s="164"/>
      <c r="M189" s="164"/>
      <c r="O189" s="164"/>
    </row>
    <row r="190" spans="5:15">
      <c r="E190" s="24"/>
      <c r="G190" s="24"/>
      <c r="I190" s="24"/>
      <c r="K190" s="24"/>
      <c r="M190" s="24"/>
      <c r="O190" s="24"/>
    </row>
    <row r="191" spans="5:15">
      <c r="E191" s="166"/>
      <c r="G191" s="166"/>
      <c r="I191" s="166"/>
      <c r="K191" s="166"/>
      <c r="M191" s="166"/>
      <c r="O191" s="166"/>
    </row>
    <row r="192" spans="5:15">
      <c r="E192" s="166"/>
      <c r="G192" s="166"/>
      <c r="I192" s="166"/>
      <c r="K192" s="166"/>
      <c r="M192" s="166"/>
      <c r="O192" s="166"/>
    </row>
    <row r="193" spans="5:15">
      <c r="E193" s="166"/>
      <c r="G193" s="166"/>
      <c r="I193" s="166"/>
      <c r="K193" s="166"/>
      <c r="M193" s="166"/>
      <c r="O193" s="166"/>
    </row>
    <row r="194" spans="5:15">
      <c r="E194" s="166"/>
      <c r="G194" s="166"/>
      <c r="I194" s="166"/>
      <c r="K194" s="166"/>
      <c r="M194" s="166"/>
      <c r="O194" s="166"/>
    </row>
    <row r="195" spans="5:15">
      <c r="E195" s="166"/>
      <c r="G195" s="166"/>
      <c r="I195" s="166"/>
      <c r="K195" s="166"/>
      <c r="M195" s="166"/>
      <c r="O195" s="166"/>
    </row>
    <row r="196" spans="5:15">
      <c r="E196" s="166"/>
      <c r="G196" s="166"/>
      <c r="I196" s="166"/>
      <c r="K196" s="166"/>
      <c r="M196" s="166"/>
      <c r="O196" s="166"/>
    </row>
    <row r="197" spans="5:15">
      <c r="E197" s="166"/>
      <c r="G197" s="166"/>
      <c r="I197" s="166"/>
      <c r="K197" s="166"/>
      <c r="M197" s="166"/>
      <c r="O197" s="166"/>
    </row>
    <row r="198" spans="5:15">
      <c r="E198" s="166"/>
      <c r="G198" s="166"/>
      <c r="I198" s="166"/>
      <c r="K198" s="166"/>
      <c r="M198" s="166"/>
      <c r="O198" s="166"/>
    </row>
    <row r="199" spans="5:15">
      <c r="E199" s="166"/>
      <c r="G199" s="166"/>
      <c r="I199" s="166"/>
      <c r="K199" s="166"/>
      <c r="M199" s="166"/>
      <c r="O199" s="166"/>
    </row>
    <row r="200" spans="5:15">
      <c r="E200" s="166"/>
      <c r="G200" s="166"/>
      <c r="I200" s="166"/>
      <c r="K200" s="166"/>
      <c r="M200" s="166"/>
      <c r="O200" s="166"/>
    </row>
    <row r="201" spans="5:15">
      <c r="E201" s="24"/>
      <c r="G201" s="24"/>
      <c r="I201" s="24"/>
      <c r="K201" s="24"/>
      <c r="M201" s="24"/>
      <c r="O201" s="24"/>
    </row>
    <row r="202" spans="5:15">
      <c r="E202" s="166"/>
      <c r="G202" s="166"/>
      <c r="I202" s="166"/>
      <c r="K202" s="166"/>
      <c r="M202" s="166"/>
      <c r="O202" s="166"/>
    </row>
    <row r="203" spans="5:15">
      <c r="E203" s="166"/>
      <c r="G203" s="166"/>
      <c r="I203" s="166"/>
      <c r="K203" s="166"/>
      <c r="M203" s="166"/>
      <c r="O203" s="166"/>
    </row>
    <row r="204" spans="5:15">
      <c r="E204" s="166"/>
      <c r="G204" s="166"/>
      <c r="I204" s="166"/>
      <c r="K204" s="166"/>
      <c r="M204" s="166"/>
      <c r="O204" s="166"/>
    </row>
    <row r="205" spans="5:15">
      <c r="E205" s="166"/>
      <c r="G205" s="166"/>
      <c r="I205" s="166"/>
      <c r="K205" s="166"/>
      <c r="M205" s="166"/>
      <c r="O205" s="166"/>
    </row>
    <row r="206" spans="5:15">
      <c r="E206" s="166"/>
      <c r="G206" s="166"/>
      <c r="I206" s="166"/>
      <c r="K206" s="166"/>
      <c r="M206" s="166"/>
      <c r="O206" s="166"/>
    </row>
    <row r="207" spans="5:15">
      <c r="E207" s="166"/>
      <c r="G207" s="166"/>
      <c r="I207" s="166"/>
      <c r="K207" s="166"/>
      <c r="M207" s="166"/>
      <c r="O207" s="166"/>
    </row>
    <row r="208" spans="5:15">
      <c r="E208" s="166"/>
      <c r="G208" s="166"/>
      <c r="I208" s="166"/>
      <c r="K208" s="166"/>
      <c r="M208" s="166"/>
      <c r="O208" s="166"/>
    </row>
    <row r="209" spans="5:15">
      <c r="E209" s="166"/>
      <c r="G209" s="166"/>
      <c r="I209" s="166"/>
      <c r="K209" s="166"/>
      <c r="M209" s="166"/>
      <c r="O209" s="166"/>
    </row>
    <row r="210" spans="5:15">
      <c r="E210" s="166"/>
      <c r="G210" s="166"/>
      <c r="I210" s="166"/>
      <c r="K210" s="166"/>
      <c r="M210" s="166"/>
      <c r="O210" s="166"/>
    </row>
    <row r="211" spans="5:15">
      <c r="E211" s="166"/>
      <c r="G211" s="166"/>
      <c r="I211" s="166"/>
      <c r="K211" s="166"/>
      <c r="M211" s="166"/>
      <c r="O211" s="166"/>
    </row>
    <row r="212" spans="5:15">
      <c r="E212" s="165"/>
      <c r="G212" s="165"/>
      <c r="I212" s="165"/>
      <c r="K212" s="165"/>
      <c r="M212" s="165"/>
      <c r="O212" s="165"/>
    </row>
    <row r="213" spans="5:15">
      <c r="E213" s="165"/>
      <c r="G213" s="165"/>
      <c r="I213" s="165"/>
      <c r="K213" s="165"/>
      <c r="M213" s="165"/>
      <c r="O213" s="165"/>
    </row>
    <row r="214" spans="5:15">
      <c r="E214" s="59"/>
      <c r="G214" s="59"/>
      <c r="I214" s="59"/>
      <c r="K214" s="59"/>
      <c r="M214" s="59"/>
      <c r="O214" s="59"/>
    </row>
    <row r="215" spans="5:15">
      <c r="E215" s="164"/>
      <c r="G215" s="164"/>
      <c r="I215" s="164"/>
      <c r="K215" s="164"/>
      <c r="M215" s="164"/>
      <c r="O215" s="164"/>
    </row>
    <row r="216" spans="5:15">
      <c r="E216" s="24"/>
      <c r="G216" s="24"/>
      <c r="I216" s="24"/>
      <c r="K216" s="24"/>
      <c r="M216" s="24"/>
      <c r="O216" s="24"/>
    </row>
    <row r="217" spans="5:15">
      <c r="E217" s="24"/>
      <c r="G217" s="24"/>
      <c r="I217" s="24"/>
      <c r="K217" s="24"/>
      <c r="M217" s="24"/>
      <c r="O217" s="24"/>
    </row>
    <row r="218" spans="5:15">
      <c r="E218" s="24"/>
      <c r="G218" s="24"/>
      <c r="I218" s="24"/>
      <c r="K218" s="24"/>
      <c r="M218" s="24"/>
      <c r="O218" s="24"/>
    </row>
    <row r="219" spans="5:15">
      <c r="E219" s="24"/>
      <c r="G219" s="24"/>
      <c r="I219" s="24"/>
      <c r="K219" s="24"/>
      <c r="M219" s="24"/>
      <c r="O219" s="24"/>
    </row>
    <row r="220" spans="5:15">
      <c r="E220" s="163"/>
      <c r="G220" s="163"/>
      <c r="I220" s="163"/>
      <c r="K220" s="163"/>
      <c r="M220" s="163"/>
      <c r="O220" s="163"/>
    </row>
    <row r="221" spans="5:15">
      <c r="E221" s="163"/>
      <c r="G221" s="163"/>
      <c r="I221" s="163"/>
      <c r="K221" s="163"/>
      <c r="M221" s="163"/>
      <c r="O221" s="163"/>
    </row>
    <row r="222" spans="5:15">
      <c r="E222" s="59"/>
      <c r="G222" s="59"/>
      <c r="I222" s="59"/>
      <c r="K222" s="59"/>
      <c r="M222" s="59"/>
      <c r="O222" s="59"/>
    </row>
    <row r="223" spans="5:15">
      <c r="E223" s="163"/>
      <c r="G223" s="163"/>
      <c r="I223" s="163"/>
      <c r="K223" s="163"/>
      <c r="M223" s="163"/>
      <c r="O223" s="163"/>
    </row>
    <row r="224" spans="5:15">
      <c r="E224" s="24"/>
      <c r="G224" s="24"/>
      <c r="I224" s="24"/>
      <c r="K224" s="24"/>
      <c r="M224" s="24"/>
      <c r="O224" s="24"/>
    </row>
    <row r="225" spans="5:15">
      <c r="E225" s="24"/>
      <c r="G225" s="24"/>
      <c r="I225" s="24"/>
      <c r="K225" s="24"/>
      <c r="M225" s="24"/>
      <c r="O225" s="24"/>
    </row>
    <row r="226" spans="5:15">
      <c r="E226" s="24"/>
      <c r="G226" s="24"/>
      <c r="I226" s="24"/>
      <c r="K226" s="24"/>
      <c r="M226" s="24"/>
      <c r="O226" s="24"/>
    </row>
    <row r="227" spans="5:15">
      <c r="E227" s="24"/>
      <c r="G227" s="24"/>
      <c r="I227" s="24"/>
      <c r="K227" s="24"/>
      <c r="M227" s="24"/>
      <c r="O227" s="24"/>
    </row>
    <row r="228" spans="5:15">
      <c r="E228" s="24"/>
      <c r="G228" s="24"/>
      <c r="I228" s="24"/>
      <c r="K228" s="24"/>
      <c r="M228" s="24"/>
      <c r="O228" s="24"/>
    </row>
    <row r="229" spans="5:15">
      <c r="E229" s="24"/>
      <c r="G229" s="24"/>
      <c r="I229" s="24"/>
      <c r="K229" s="24"/>
      <c r="M229" s="24"/>
      <c r="O229" s="24"/>
    </row>
    <row r="230" spans="5:15">
      <c r="E230" s="163"/>
      <c r="G230" s="163"/>
      <c r="I230" s="163"/>
      <c r="K230" s="163"/>
      <c r="M230" s="163"/>
      <c r="O230" s="163"/>
    </row>
    <row r="231" spans="5:15">
      <c r="E231" s="163"/>
      <c r="G231" s="163"/>
      <c r="I231" s="163"/>
      <c r="K231" s="163"/>
      <c r="M231" s="163"/>
      <c r="O231" s="163"/>
    </row>
    <row r="232" spans="5:15">
      <c r="E232" s="163"/>
      <c r="G232" s="163"/>
      <c r="I232" s="163"/>
      <c r="K232" s="163"/>
      <c r="M232" s="163"/>
      <c r="O232" s="163"/>
    </row>
    <row r="233" spans="5:15">
      <c r="E233" s="163"/>
      <c r="G233" s="163"/>
      <c r="I233" s="163"/>
      <c r="K233" s="163"/>
      <c r="M233" s="163"/>
      <c r="O233" s="163"/>
    </row>
    <row r="234" spans="5:15">
      <c r="E234" s="163"/>
      <c r="G234" s="163"/>
      <c r="I234" s="163"/>
      <c r="K234" s="163"/>
      <c r="M234" s="163"/>
      <c r="O234" s="163"/>
    </row>
    <row r="235" spans="5:15">
      <c r="E235" s="163"/>
      <c r="G235" s="163"/>
      <c r="I235" s="163"/>
      <c r="K235" s="163"/>
      <c r="M235" s="163"/>
      <c r="O235" s="163"/>
    </row>
    <row r="236" spans="5:15">
      <c r="E236" s="163"/>
      <c r="G236" s="163"/>
      <c r="I236" s="163"/>
      <c r="K236" s="163"/>
      <c r="M236" s="163"/>
      <c r="O236" s="163"/>
    </row>
    <row r="237" spans="5:15">
      <c r="E237" s="59"/>
      <c r="G237" s="59"/>
      <c r="I237" s="59"/>
      <c r="K237" s="59"/>
      <c r="M237" s="59"/>
      <c r="O237" s="59"/>
    </row>
    <row r="238" spans="5:15">
      <c r="E238" s="59"/>
      <c r="G238" s="59"/>
      <c r="I238" s="59"/>
      <c r="K238" s="59"/>
      <c r="M238" s="59"/>
      <c r="O238" s="59"/>
    </row>
    <row r="239" spans="5:15">
      <c r="E239" s="59"/>
      <c r="G239" s="59"/>
      <c r="I239" s="59"/>
      <c r="K239" s="59"/>
      <c r="M239" s="59"/>
      <c r="O239" s="59"/>
    </row>
    <row r="240" spans="5:15">
      <c r="E240" s="59"/>
      <c r="G240" s="59"/>
      <c r="I240" s="59"/>
      <c r="K240" s="59"/>
      <c r="M240" s="59"/>
      <c r="O240" s="59"/>
    </row>
    <row r="241" spans="5:15">
      <c r="E241" s="59"/>
      <c r="G241" s="59"/>
      <c r="I241" s="59"/>
      <c r="K241" s="59"/>
      <c r="M241" s="59"/>
      <c r="O241" s="59"/>
    </row>
    <row r="242" spans="5:15">
      <c r="E242" s="163"/>
      <c r="G242" s="163"/>
      <c r="I242" s="163"/>
      <c r="K242" s="163"/>
      <c r="M242" s="163"/>
      <c r="O242" s="163"/>
    </row>
    <row r="243" spans="5:15">
      <c r="E243" s="163"/>
      <c r="G243" s="163"/>
      <c r="I243" s="163"/>
      <c r="K243" s="163"/>
      <c r="M243" s="163"/>
      <c r="O243" s="163"/>
    </row>
    <row r="244" spans="5:15">
      <c r="E244" s="163"/>
      <c r="G244" s="163"/>
      <c r="I244" s="163"/>
      <c r="K244" s="163"/>
      <c r="M244" s="163"/>
      <c r="O244" s="163"/>
    </row>
    <row r="245" spans="5:15">
      <c r="E245" s="163"/>
      <c r="G245" s="163"/>
      <c r="I245" s="163"/>
      <c r="K245" s="163"/>
      <c r="M245" s="163"/>
      <c r="O245" s="163"/>
    </row>
    <row r="246" spans="5:15">
      <c r="E246" s="163"/>
      <c r="G246" s="163"/>
      <c r="I246" s="163"/>
      <c r="K246" s="163"/>
      <c r="M246" s="163"/>
      <c r="O246" s="163"/>
    </row>
    <row r="247" spans="5:15">
      <c r="E247" s="163"/>
      <c r="G247" s="163"/>
      <c r="I247" s="163"/>
      <c r="K247" s="163"/>
      <c r="M247" s="163"/>
      <c r="O247" s="163"/>
    </row>
    <row r="248" spans="5:15">
      <c r="E248" s="163"/>
      <c r="G248" s="163"/>
      <c r="I248" s="163"/>
      <c r="K248" s="163"/>
      <c r="M248" s="163"/>
      <c r="O248" s="163"/>
    </row>
    <row r="249" spans="5:15">
      <c r="E249" s="165"/>
      <c r="G249" s="165"/>
      <c r="I249" s="165"/>
      <c r="K249" s="165"/>
      <c r="M249" s="165"/>
      <c r="O249" s="165"/>
    </row>
    <row r="250" spans="5:15">
      <c r="E250" s="165"/>
      <c r="G250" s="165"/>
      <c r="I250" s="165"/>
      <c r="K250" s="165"/>
      <c r="M250" s="165"/>
      <c r="O250" s="165"/>
    </row>
    <row r="251" spans="5:15">
      <c r="E251" s="59"/>
      <c r="G251" s="59"/>
      <c r="I251" s="59"/>
      <c r="K251" s="59"/>
      <c r="M251" s="59"/>
      <c r="O251" s="59"/>
    </row>
    <row r="252" spans="5:15">
      <c r="E252" s="163"/>
      <c r="G252" s="163"/>
      <c r="I252" s="163"/>
      <c r="K252" s="163"/>
      <c r="M252" s="163"/>
      <c r="O252" s="163"/>
    </row>
    <row r="253" spans="5:15">
      <c r="E253" s="163"/>
      <c r="G253" s="163"/>
      <c r="I253" s="163"/>
      <c r="K253" s="163"/>
      <c r="M253" s="163"/>
      <c r="O253" s="163"/>
    </row>
    <row r="254" spans="5:15">
      <c r="E254" s="163"/>
      <c r="G254" s="163"/>
      <c r="I254" s="163"/>
      <c r="K254" s="163"/>
      <c r="M254" s="163"/>
      <c r="O254" s="163"/>
    </row>
    <row r="255" spans="5:15">
      <c r="E255" s="163"/>
      <c r="G255" s="163"/>
      <c r="I255" s="163"/>
      <c r="K255" s="163"/>
      <c r="M255" s="163"/>
      <c r="O255" s="163"/>
    </row>
    <row r="256" spans="5:15">
      <c r="E256" s="163"/>
      <c r="G256" s="163"/>
      <c r="I256" s="163"/>
      <c r="K256" s="163"/>
      <c r="M256" s="163"/>
      <c r="O256" s="163"/>
    </row>
    <row r="257" spans="5:15">
      <c r="E257" s="163"/>
      <c r="G257" s="163"/>
      <c r="I257" s="163"/>
      <c r="K257" s="163"/>
      <c r="M257" s="163"/>
      <c r="O257" s="163"/>
    </row>
    <row r="258" spans="5:15">
      <c r="E258" s="163"/>
      <c r="G258" s="163"/>
      <c r="I258" s="163"/>
      <c r="K258" s="163"/>
      <c r="M258" s="163"/>
      <c r="O258" s="163"/>
    </row>
    <row r="259" spans="5:15">
      <c r="E259" s="24"/>
      <c r="G259" s="24"/>
      <c r="I259" s="24"/>
      <c r="K259" s="24"/>
      <c r="M259" s="24"/>
      <c r="O259" s="24"/>
    </row>
    <row r="260" spans="5:15">
      <c r="E260" s="163"/>
      <c r="G260" s="163"/>
      <c r="I260" s="163"/>
      <c r="K260" s="163"/>
      <c r="M260" s="163"/>
      <c r="O260" s="163"/>
    </row>
    <row r="261" spans="5:15">
      <c r="E261" s="163"/>
      <c r="G261" s="163"/>
      <c r="I261" s="163"/>
      <c r="K261" s="163"/>
      <c r="M261" s="163"/>
      <c r="O261" s="163"/>
    </row>
    <row r="262" spans="5:15">
      <c r="E262" s="163"/>
      <c r="G262" s="163"/>
      <c r="I262" s="163"/>
      <c r="K262" s="163"/>
      <c r="M262" s="163"/>
      <c r="O262" s="163"/>
    </row>
    <row r="263" spans="5:15">
      <c r="E263" s="163"/>
      <c r="G263" s="163"/>
      <c r="I263" s="163"/>
      <c r="K263" s="163"/>
      <c r="M263" s="163"/>
      <c r="O263" s="163"/>
    </row>
    <row r="264" spans="5:15">
      <c r="E264" s="59"/>
      <c r="G264" s="59"/>
      <c r="I264" s="59"/>
      <c r="K264" s="59"/>
      <c r="M264" s="59"/>
      <c r="O264" s="59"/>
    </row>
    <row r="265" spans="5:15">
      <c r="E265" s="163"/>
      <c r="G265" s="163"/>
      <c r="I265" s="163"/>
      <c r="K265" s="163"/>
      <c r="M265" s="163"/>
      <c r="O265" s="163"/>
    </row>
    <row r="266" spans="5:15">
      <c r="E266" s="163"/>
      <c r="G266" s="163"/>
      <c r="I266" s="163"/>
      <c r="K266" s="163"/>
      <c r="M266" s="163"/>
      <c r="O266" s="163"/>
    </row>
    <row r="267" spans="5:15">
      <c r="E267" s="24"/>
      <c r="G267" s="24"/>
      <c r="I267" s="24"/>
      <c r="K267" s="24"/>
      <c r="M267" s="24"/>
      <c r="O267" s="24"/>
    </row>
    <row r="268" spans="5:15">
      <c r="E268" s="24"/>
      <c r="G268" s="24"/>
      <c r="I268" s="24"/>
      <c r="K268" s="24"/>
      <c r="M268" s="24"/>
      <c r="O268" s="24"/>
    </row>
    <row r="269" spans="5:15">
      <c r="E269" s="24"/>
      <c r="G269" s="24"/>
      <c r="I269" s="24"/>
      <c r="K269" s="24"/>
      <c r="M269" s="24"/>
      <c r="O269" s="24"/>
    </row>
    <row r="270" spans="5:15">
      <c r="E270" s="167"/>
      <c r="G270" s="167"/>
      <c r="I270" s="167"/>
      <c r="K270" s="167"/>
      <c r="M270" s="167"/>
      <c r="O270" s="167"/>
    </row>
    <row r="271" spans="5:15">
      <c r="E271" s="167"/>
      <c r="G271" s="167"/>
      <c r="I271" s="167"/>
      <c r="K271" s="167"/>
      <c r="M271" s="167"/>
      <c r="O271" s="167"/>
    </row>
    <row r="272" spans="5:15">
      <c r="E272" s="167"/>
      <c r="G272" s="167"/>
      <c r="I272" s="167"/>
      <c r="K272" s="167"/>
      <c r="M272" s="167"/>
      <c r="O272" s="167"/>
    </row>
    <row r="273" spans="5:15">
      <c r="E273" s="167"/>
      <c r="G273" s="167"/>
      <c r="I273" s="167"/>
      <c r="K273" s="167"/>
      <c r="M273" s="167"/>
      <c r="O273" s="167"/>
    </row>
    <row r="274" spans="5:15">
      <c r="E274" s="24"/>
      <c r="G274" s="24"/>
      <c r="I274" s="24"/>
      <c r="K274" s="24"/>
      <c r="M274" s="24"/>
      <c r="O274" s="24"/>
    </row>
    <row r="275" spans="5:15">
      <c r="E275" s="24"/>
      <c r="G275" s="24"/>
      <c r="I275" s="24"/>
      <c r="K275" s="24"/>
      <c r="M275" s="24"/>
      <c r="O275" s="24"/>
    </row>
    <row r="276" spans="5:15">
      <c r="E276" s="24"/>
      <c r="G276" s="24"/>
      <c r="I276" s="24"/>
      <c r="K276" s="24"/>
      <c r="M276" s="24"/>
      <c r="O276" s="24"/>
    </row>
    <row r="277" spans="5:15">
      <c r="E277" s="24"/>
      <c r="G277" s="24"/>
      <c r="I277" s="24"/>
      <c r="K277" s="24"/>
      <c r="M277" s="24"/>
      <c r="O277" s="24"/>
    </row>
    <row r="278" spans="5:15">
      <c r="E278" s="24"/>
      <c r="G278" s="24"/>
      <c r="I278" s="24"/>
      <c r="K278" s="24"/>
      <c r="M278" s="24"/>
      <c r="O278" s="24"/>
    </row>
    <row r="279" spans="5:15">
      <c r="E279" s="24"/>
      <c r="G279" s="24"/>
      <c r="I279" s="24"/>
      <c r="K279" s="24"/>
      <c r="M279" s="24"/>
      <c r="O279" s="24"/>
    </row>
    <row r="280" spans="5:15">
      <c r="E280" s="163"/>
      <c r="G280" s="163"/>
      <c r="I280" s="163"/>
      <c r="K280" s="163"/>
      <c r="M280" s="163"/>
      <c r="O280" s="163"/>
    </row>
    <row r="281" spans="5:15">
      <c r="E281" s="163"/>
      <c r="G281" s="163"/>
      <c r="I281" s="163"/>
      <c r="K281" s="163"/>
      <c r="M281" s="163"/>
      <c r="O281" s="163"/>
    </row>
    <row r="282" spans="5:15">
      <c r="E282" s="163"/>
      <c r="G282" s="163"/>
      <c r="I282" s="163"/>
      <c r="K282" s="163"/>
      <c r="M282" s="163"/>
      <c r="O282" s="163"/>
    </row>
    <row r="283" spans="5:15">
      <c r="E283" s="163"/>
      <c r="G283" s="163"/>
      <c r="I283" s="163"/>
      <c r="K283" s="163"/>
      <c r="M283" s="163"/>
      <c r="O283" s="163"/>
    </row>
    <row r="284" spans="5:15">
      <c r="E284" s="24"/>
      <c r="G284" s="24"/>
      <c r="I284" s="24"/>
      <c r="K284" s="24"/>
      <c r="M284" s="24"/>
      <c r="O284" s="24"/>
    </row>
    <row r="285" spans="5:15">
      <c r="E285" s="24"/>
      <c r="G285" s="24"/>
      <c r="I285" s="24"/>
      <c r="K285" s="24"/>
      <c r="M285" s="24"/>
      <c r="O285" s="24"/>
    </row>
    <row r="286" spans="5:15">
      <c r="E286" s="24"/>
      <c r="G286" s="24"/>
      <c r="I286" s="24"/>
      <c r="K286" s="24"/>
      <c r="M286" s="24"/>
      <c r="O286" s="24"/>
    </row>
    <row r="287" spans="5:15">
      <c r="E287" s="24"/>
      <c r="G287" s="24"/>
      <c r="I287" s="24"/>
      <c r="K287" s="24"/>
      <c r="M287" s="24"/>
      <c r="O287" s="24"/>
    </row>
    <row r="288" spans="5:15">
      <c r="E288" s="165"/>
      <c r="G288" s="165"/>
      <c r="I288" s="165"/>
      <c r="K288" s="165"/>
      <c r="M288" s="165"/>
      <c r="O288" s="165"/>
    </row>
    <row r="289" spans="5:15">
      <c r="E289" s="165"/>
      <c r="G289" s="165"/>
      <c r="I289" s="165"/>
      <c r="K289" s="165"/>
      <c r="M289" s="165"/>
      <c r="O289" s="165"/>
    </row>
    <row r="290" spans="5:15">
      <c r="E290" s="59"/>
      <c r="G290" s="59"/>
      <c r="I290" s="59"/>
      <c r="K290" s="59"/>
      <c r="M290" s="59"/>
      <c r="O290" s="59"/>
    </row>
    <row r="291" spans="5:15">
      <c r="E291" s="24"/>
      <c r="G291" s="24"/>
      <c r="I291" s="24"/>
      <c r="K291" s="24"/>
      <c r="M291" s="24"/>
      <c r="O291" s="24"/>
    </row>
    <row r="292" spans="5:15">
      <c r="E292" s="168"/>
      <c r="G292" s="168"/>
      <c r="I292" s="168"/>
      <c r="K292" s="168"/>
      <c r="M292" s="168"/>
      <c r="O292" s="168"/>
    </row>
    <row r="293" spans="5:15">
      <c r="E293" s="168"/>
      <c r="G293" s="168"/>
      <c r="I293" s="168"/>
      <c r="K293" s="168"/>
      <c r="M293" s="168"/>
      <c r="O293" s="168"/>
    </row>
    <row r="294" spans="5:15">
      <c r="E294" s="168"/>
      <c r="G294" s="168"/>
      <c r="I294" s="168"/>
      <c r="K294" s="168"/>
      <c r="M294" s="168"/>
      <c r="O294" s="168"/>
    </row>
    <row r="295" spans="5:15">
      <c r="E295" s="168"/>
      <c r="G295" s="168"/>
      <c r="I295" s="168"/>
      <c r="K295" s="168"/>
      <c r="M295" s="168"/>
      <c r="O295" s="168"/>
    </row>
    <row r="296" spans="5:15">
      <c r="E296" s="165"/>
      <c r="G296" s="165"/>
      <c r="I296" s="165"/>
      <c r="K296" s="165"/>
      <c r="M296" s="165"/>
      <c r="O296" s="165"/>
    </row>
    <row r="297" spans="5:15">
      <c r="E297" s="165"/>
      <c r="G297" s="165"/>
      <c r="I297" s="165"/>
      <c r="K297" s="165"/>
      <c r="M297" s="165"/>
      <c r="O297" s="165"/>
    </row>
    <row r="298" spans="5:15">
      <c r="E298" s="165"/>
      <c r="G298" s="165"/>
      <c r="I298" s="165"/>
      <c r="K298" s="165"/>
      <c r="M298" s="165"/>
      <c r="O298" s="165"/>
    </row>
    <row r="299" spans="5:15">
      <c r="E299" s="168"/>
      <c r="G299" s="168"/>
      <c r="I299" s="168"/>
      <c r="K299" s="168"/>
      <c r="M299" s="168"/>
      <c r="O299" s="168"/>
    </row>
    <row r="300" spans="5:15">
      <c r="E300" s="163"/>
      <c r="G300" s="163"/>
      <c r="I300" s="163"/>
      <c r="K300" s="163"/>
      <c r="M300" s="163"/>
      <c r="O300" s="163"/>
    </row>
    <row r="301" spans="5:15">
      <c r="E301" s="163"/>
      <c r="G301" s="163"/>
      <c r="I301" s="163"/>
      <c r="K301" s="163"/>
      <c r="M301" s="163"/>
      <c r="O301" s="163"/>
    </row>
    <row r="302" spans="5:15">
      <c r="E302" s="163"/>
      <c r="G302" s="163"/>
      <c r="I302" s="163"/>
      <c r="K302" s="163"/>
      <c r="M302" s="163"/>
      <c r="O302" s="163"/>
    </row>
    <row r="303" spans="5:15">
      <c r="E303" s="24"/>
      <c r="G303" s="24"/>
      <c r="I303" s="24"/>
      <c r="K303" s="24"/>
      <c r="M303" s="24"/>
      <c r="O303" s="24"/>
    </row>
    <row r="304" spans="5:15">
      <c r="E304" s="169"/>
      <c r="G304" s="169"/>
      <c r="I304" s="169"/>
      <c r="K304" s="169"/>
      <c r="M304" s="169"/>
      <c r="O304" s="169"/>
    </row>
    <row r="305" spans="5:15">
      <c r="E305" s="169"/>
      <c r="G305" s="169"/>
      <c r="I305" s="169"/>
      <c r="K305" s="169"/>
      <c r="M305" s="169"/>
      <c r="O305" s="169"/>
    </row>
    <row r="306" spans="5:15">
      <c r="E306" s="169"/>
      <c r="G306" s="169"/>
      <c r="I306" s="169"/>
      <c r="K306" s="169"/>
      <c r="M306" s="169"/>
      <c r="O306" s="169"/>
    </row>
    <row r="307" spans="5:15">
      <c r="E307" s="169"/>
      <c r="G307" s="169"/>
      <c r="I307" s="169"/>
      <c r="K307" s="169"/>
      <c r="M307" s="169"/>
      <c r="O307" s="169"/>
    </row>
    <row r="308" spans="5:15">
      <c r="E308" s="169"/>
      <c r="G308" s="169"/>
      <c r="I308" s="169"/>
      <c r="K308" s="169"/>
      <c r="M308" s="169"/>
      <c r="O308" s="169"/>
    </row>
    <row r="309" spans="5:15">
      <c r="E309" s="169"/>
      <c r="G309" s="169"/>
      <c r="I309" s="169"/>
      <c r="K309" s="169"/>
      <c r="M309" s="169"/>
      <c r="O309" s="169"/>
    </row>
    <row r="310" spans="5:15">
      <c r="E310" s="24"/>
      <c r="G310" s="24"/>
      <c r="I310" s="24"/>
      <c r="K310" s="24"/>
      <c r="M310" s="24"/>
      <c r="O310" s="24"/>
    </row>
    <row r="311" spans="5:15">
      <c r="E311" s="24"/>
      <c r="G311" s="24"/>
      <c r="I311" s="24"/>
      <c r="K311" s="24"/>
      <c r="M311" s="24"/>
      <c r="O311" s="24"/>
    </row>
    <row r="312" spans="5:15">
      <c r="E312" s="24"/>
      <c r="G312" s="24"/>
      <c r="I312" s="24"/>
      <c r="K312" s="24"/>
      <c r="M312" s="24"/>
      <c r="O312" s="24"/>
    </row>
    <row r="313" spans="5:15">
      <c r="E313" s="24"/>
      <c r="G313" s="24"/>
      <c r="I313" s="24"/>
      <c r="K313" s="24"/>
      <c r="M313" s="24"/>
      <c r="O313" s="24"/>
    </row>
    <row r="314" spans="5:15">
      <c r="E314" s="59"/>
      <c r="G314" s="59"/>
      <c r="I314" s="59"/>
      <c r="K314" s="59"/>
      <c r="M314" s="59"/>
      <c r="O314" s="59"/>
    </row>
    <row r="315" spans="5:15">
      <c r="E315" s="23"/>
      <c r="G315" s="23"/>
      <c r="I315" s="23"/>
      <c r="K315" s="23"/>
      <c r="M315" s="23"/>
      <c r="O315" s="23"/>
    </row>
    <row r="316" spans="5:15">
      <c r="E316" s="163"/>
      <c r="G316" s="163"/>
      <c r="I316" s="163"/>
      <c r="K316" s="163"/>
      <c r="M316" s="163"/>
      <c r="O316" s="163"/>
    </row>
    <row r="317" spans="5:15">
      <c r="E317" s="163"/>
      <c r="G317" s="163"/>
      <c r="I317" s="163"/>
      <c r="K317" s="163"/>
      <c r="M317" s="163"/>
      <c r="O317" s="163"/>
    </row>
    <row r="318" spans="5:15">
      <c r="E318" s="163"/>
      <c r="G318" s="163"/>
      <c r="I318" s="163"/>
      <c r="K318" s="163"/>
      <c r="M318" s="163"/>
      <c r="O318" s="163"/>
    </row>
    <row r="319" spans="5:15">
      <c r="E319" s="163"/>
      <c r="G319" s="163"/>
      <c r="I319" s="163"/>
      <c r="K319" s="163"/>
      <c r="M319" s="163"/>
      <c r="O319" s="163"/>
    </row>
    <row r="320" spans="5:15">
      <c r="E320" s="24"/>
      <c r="G320" s="24"/>
      <c r="I320" s="24"/>
      <c r="K320" s="24"/>
      <c r="M320" s="24"/>
      <c r="O320" s="24"/>
    </row>
    <row r="321" spans="5:15">
      <c r="E321" s="24"/>
      <c r="G321" s="24"/>
      <c r="I321" s="24"/>
      <c r="K321" s="24"/>
      <c r="M321" s="24"/>
      <c r="O321" s="24"/>
    </row>
    <row r="322" spans="5:15">
      <c r="E322" s="24"/>
      <c r="G322" s="24"/>
      <c r="I322" s="24"/>
      <c r="K322" s="24"/>
      <c r="M322" s="24"/>
      <c r="O322" s="24"/>
    </row>
    <row r="323" spans="5:15">
      <c r="E323" s="24"/>
      <c r="G323" s="24"/>
      <c r="I323" s="24"/>
      <c r="K323" s="24"/>
      <c r="M323" s="24"/>
      <c r="O323" s="24"/>
    </row>
    <row r="324" spans="5:15">
      <c r="E324" s="24"/>
      <c r="G324" s="24"/>
      <c r="I324" s="24"/>
      <c r="K324" s="24"/>
      <c r="M324" s="24"/>
      <c r="O324" s="24"/>
    </row>
    <row r="325" spans="5:15">
      <c r="E325" s="165"/>
      <c r="G325" s="165"/>
      <c r="I325" s="165"/>
      <c r="K325" s="165"/>
      <c r="M325" s="165"/>
      <c r="O325" s="165"/>
    </row>
    <row r="326" spans="5:15">
      <c r="E326" s="165"/>
      <c r="G326" s="165"/>
      <c r="I326" s="165"/>
      <c r="K326" s="165"/>
      <c r="M326" s="165"/>
      <c r="O326" s="165"/>
    </row>
    <row r="327" spans="5:15">
      <c r="E327" s="59"/>
      <c r="G327" s="59"/>
      <c r="I327" s="59"/>
      <c r="K327" s="59"/>
      <c r="M327" s="59"/>
      <c r="O327" s="59"/>
    </row>
    <row r="328" spans="5:15">
      <c r="E328" s="24"/>
      <c r="G328" s="24"/>
      <c r="I328" s="24"/>
      <c r="K328" s="24"/>
      <c r="M328" s="24"/>
      <c r="O328" s="24"/>
    </row>
    <row r="329" spans="5:15">
      <c r="E329" s="24"/>
      <c r="G329" s="24"/>
      <c r="I329" s="24"/>
      <c r="K329" s="24"/>
      <c r="M329" s="24"/>
      <c r="O329" s="24"/>
    </row>
    <row r="330" spans="5:15">
      <c r="E330" s="24"/>
      <c r="G330" s="24"/>
      <c r="I330" s="24"/>
      <c r="K330" s="24"/>
      <c r="M330" s="24"/>
      <c r="O330" s="24"/>
    </row>
    <row r="331" spans="5:15">
      <c r="E331" s="24"/>
      <c r="G331" s="24"/>
      <c r="I331" s="24"/>
      <c r="K331" s="24"/>
      <c r="M331" s="24"/>
      <c r="O331" s="24"/>
    </row>
    <row r="332" spans="5:15">
      <c r="E332" s="166"/>
      <c r="G332" s="166"/>
      <c r="I332" s="166"/>
      <c r="K332" s="166"/>
      <c r="M332" s="166"/>
      <c r="O332" s="166"/>
    </row>
    <row r="333" spans="5:15">
      <c r="E333" s="166"/>
      <c r="G333" s="166"/>
      <c r="I333" s="166"/>
      <c r="K333" s="166"/>
      <c r="M333" s="166"/>
      <c r="O333" s="166"/>
    </row>
    <row r="334" spans="5:15">
      <c r="E334" s="166"/>
      <c r="G334" s="166"/>
      <c r="I334" s="166"/>
      <c r="K334" s="166"/>
      <c r="M334" s="166"/>
      <c r="O334" s="166"/>
    </row>
    <row r="335" spans="5:15">
      <c r="E335" s="166"/>
      <c r="G335" s="166"/>
      <c r="I335" s="166"/>
      <c r="K335" s="166"/>
      <c r="M335" s="166"/>
      <c r="O335" s="166"/>
    </row>
    <row r="336" spans="5:15">
      <c r="E336" s="166"/>
      <c r="G336" s="166"/>
      <c r="I336" s="166"/>
      <c r="K336" s="166"/>
      <c r="M336" s="166"/>
      <c r="O336" s="166"/>
    </row>
    <row r="337" spans="5:15">
      <c r="E337" s="166"/>
      <c r="G337" s="166"/>
      <c r="I337" s="166"/>
      <c r="K337" s="166"/>
      <c r="M337" s="166"/>
      <c r="O337" s="166"/>
    </row>
    <row r="338" spans="5:15">
      <c r="E338" s="166"/>
      <c r="G338" s="166"/>
      <c r="I338" s="166"/>
      <c r="K338" s="166"/>
      <c r="M338" s="166"/>
      <c r="O338" s="166"/>
    </row>
    <row r="339" spans="5:15">
      <c r="E339" s="166"/>
      <c r="G339" s="166"/>
      <c r="I339" s="166"/>
      <c r="K339" s="166"/>
      <c r="M339" s="166"/>
      <c r="O339" s="166"/>
    </row>
    <row r="340" spans="5:15">
      <c r="E340" s="166"/>
      <c r="G340" s="166"/>
      <c r="I340" s="166"/>
      <c r="K340" s="166"/>
      <c r="M340" s="166"/>
      <c r="O340" s="166"/>
    </row>
    <row r="341" spans="5:15">
      <c r="E341" s="166"/>
      <c r="G341" s="166"/>
      <c r="I341" s="166"/>
      <c r="K341" s="166"/>
      <c r="M341" s="166"/>
      <c r="O341" s="166"/>
    </row>
    <row r="342" spans="5:15">
      <c r="E342" s="166"/>
      <c r="G342" s="166"/>
      <c r="I342" s="166"/>
      <c r="K342" s="166"/>
      <c r="M342" s="166"/>
      <c r="O342" s="166"/>
    </row>
    <row r="343" spans="5:15">
      <c r="E343" s="166"/>
      <c r="G343" s="166"/>
      <c r="I343" s="166"/>
      <c r="K343" s="166"/>
      <c r="M343" s="166"/>
      <c r="O343" s="166"/>
    </row>
    <row r="344" spans="5:15">
      <c r="E344" s="166"/>
      <c r="G344" s="166"/>
      <c r="I344" s="166"/>
      <c r="K344" s="166"/>
      <c r="M344" s="166"/>
      <c r="O344" s="166"/>
    </row>
    <row r="345" spans="5:15">
      <c r="E345" s="166"/>
      <c r="G345" s="166"/>
      <c r="I345" s="166"/>
      <c r="K345" s="166"/>
      <c r="M345" s="166"/>
      <c r="O345" s="166"/>
    </row>
    <row r="346" spans="5:15">
      <c r="E346" s="166"/>
      <c r="G346" s="166"/>
      <c r="I346" s="166"/>
      <c r="K346" s="166"/>
      <c r="M346" s="166"/>
      <c r="O346" s="166"/>
    </row>
    <row r="347" spans="5:15">
      <c r="E347" s="166"/>
      <c r="G347" s="166"/>
      <c r="I347" s="166"/>
      <c r="K347" s="166"/>
      <c r="M347" s="166"/>
      <c r="O347" s="166"/>
    </row>
    <row r="348" spans="5:15">
      <c r="E348" s="166"/>
      <c r="G348" s="166"/>
      <c r="I348" s="166"/>
      <c r="K348" s="166"/>
      <c r="M348" s="166"/>
      <c r="O348" s="166"/>
    </row>
    <row r="349" spans="5:15">
      <c r="E349" s="166"/>
      <c r="G349" s="166"/>
      <c r="I349" s="166"/>
      <c r="K349" s="166"/>
      <c r="M349" s="166"/>
      <c r="O349" s="166"/>
    </row>
    <row r="350" spans="5:15">
      <c r="E350" s="166"/>
      <c r="G350" s="166"/>
      <c r="I350" s="166"/>
      <c r="K350" s="166"/>
      <c r="M350" s="166"/>
      <c r="O350" s="166"/>
    </row>
    <row r="351" spans="5:15">
      <c r="E351" s="166"/>
      <c r="G351" s="166"/>
      <c r="I351" s="166"/>
      <c r="K351" s="166"/>
      <c r="M351" s="166"/>
      <c r="O351" s="166"/>
    </row>
    <row r="352" spans="5:15">
      <c r="E352" s="166"/>
      <c r="G352" s="166"/>
      <c r="I352" s="166"/>
      <c r="K352" s="166"/>
      <c r="M352" s="166"/>
      <c r="O352" s="166"/>
    </row>
    <row r="353" spans="5:15">
      <c r="E353" s="166"/>
      <c r="G353" s="166"/>
      <c r="I353" s="166"/>
      <c r="K353" s="166"/>
      <c r="M353" s="166"/>
      <c r="O353" s="166"/>
    </row>
    <row r="354" spans="5:15">
      <c r="E354" s="166"/>
      <c r="G354" s="166"/>
      <c r="I354" s="166"/>
      <c r="K354" s="166"/>
      <c r="M354" s="166"/>
      <c r="O354" s="166"/>
    </row>
    <row r="355" spans="5:15">
      <c r="E355" s="166"/>
      <c r="G355" s="166"/>
      <c r="I355" s="166"/>
      <c r="K355" s="166"/>
      <c r="M355" s="166"/>
      <c r="O355" s="166"/>
    </row>
    <row r="356" spans="5:15">
      <c r="E356" s="166"/>
      <c r="G356" s="166"/>
      <c r="I356" s="166"/>
      <c r="K356" s="166"/>
      <c r="M356" s="166"/>
      <c r="O356" s="166"/>
    </row>
    <row r="357" spans="5:15">
      <c r="E357" s="23"/>
      <c r="G357" s="23"/>
      <c r="I357" s="23"/>
      <c r="K357" s="23"/>
      <c r="M357" s="23"/>
      <c r="O357" s="23"/>
    </row>
    <row r="358" spans="5:15">
      <c r="E358" s="23"/>
      <c r="G358" s="23"/>
      <c r="I358" s="23"/>
      <c r="K358" s="23"/>
      <c r="M358" s="23"/>
      <c r="O358" s="23"/>
    </row>
    <row r="359" spans="5:15">
      <c r="E359" s="170"/>
      <c r="G359" s="170"/>
      <c r="I359" s="170"/>
      <c r="K359" s="170"/>
      <c r="M359" s="170"/>
      <c r="O359" s="170"/>
    </row>
    <row r="360" spans="5:15">
      <c r="E360" s="166"/>
      <c r="G360" s="166"/>
      <c r="I360" s="166"/>
      <c r="K360" s="166"/>
      <c r="M360" s="166"/>
      <c r="O360" s="166"/>
    </row>
    <row r="361" spans="5:15">
      <c r="E361" s="166"/>
      <c r="G361" s="166"/>
      <c r="I361" s="166"/>
      <c r="K361" s="166"/>
      <c r="M361" s="166"/>
      <c r="O361" s="166"/>
    </row>
    <row r="362" spans="5:15">
      <c r="E362" s="166"/>
      <c r="G362" s="166"/>
      <c r="I362" s="166"/>
      <c r="K362" s="166"/>
      <c r="M362" s="166"/>
      <c r="O362" s="166"/>
    </row>
    <row r="363" spans="5:15">
      <c r="E363" s="165"/>
      <c r="G363" s="165"/>
      <c r="I363" s="165"/>
      <c r="K363" s="165"/>
      <c r="M363" s="165"/>
      <c r="O363" s="165"/>
    </row>
    <row r="364" spans="5:15">
      <c r="E364" s="165"/>
      <c r="G364" s="165"/>
      <c r="I364" s="165"/>
      <c r="K364" s="165"/>
      <c r="M364" s="165"/>
      <c r="O364" s="165"/>
    </row>
    <row r="365" spans="5:15">
      <c r="E365" s="166"/>
      <c r="G365" s="166"/>
      <c r="I365" s="166"/>
      <c r="K365" s="166"/>
      <c r="M365" s="166"/>
      <c r="O365" s="166"/>
    </row>
    <row r="366" spans="5:15">
      <c r="E366" s="166"/>
      <c r="G366" s="166"/>
      <c r="I366" s="166"/>
      <c r="K366" s="166"/>
      <c r="M366" s="166"/>
      <c r="O366" s="166"/>
    </row>
    <row r="367" spans="5:15">
      <c r="E367" s="166"/>
      <c r="G367" s="166"/>
      <c r="I367" s="166"/>
      <c r="K367" s="166"/>
      <c r="M367" s="166"/>
      <c r="O367" s="166"/>
    </row>
    <row r="368" spans="5:15">
      <c r="E368" s="166"/>
      <c r="G368" s="166"/>
      <c r="I368" s="166"/>
      <c r="K368" s="166"/>
      <c r="M368" s="166"/>
      <c r="O368" s="166"/>
    </row>
    <row r="369" spans="5:15">
      <c r="E369" s="166"/>
      <c r="G369" s="166"/>
      <c r="I369" s="166"/>
      <c r="K369" s="166"/>
      <c r="M369" s="166"/>
      <c r="O369" s="166"/>
    </row>
    <row r="370" spans="5:15">
      <c r="E370" s="166"/>
      <c r="G370" s="166"/>
      <c r="I370" s="166"/>
      <c r="K370" s="166"/>
      <c r="M370" s="166"/>
      <c r="O370" s="166"/>
    </row>
    <row r="371" spans="5:15">
      <c r="E371" s="166"/>
      <c r="G371" s="166"/>
      <c r="I371" s="166"/>
      <c r="K371" s="166"/>
      <c r="M371" s="166"/>
      <c r="O371" s="166"/>
    </row>
    <row r="372" spans="5:15">
      <c r="E372" s="166"/>
      <c r="G372" s="166"/>
      <c r="I372" s="166"/>
      <c r="K372" s="166"/>
      <c r="M372" s="166"/>
      <c r="O372" s="166"/>
    </row>
    <row r="373" spans="5:15">
      <c r="E373" s="166"/>
      <c r="G373" s="166"/>
      <c r="I373" s="166"/>
      <c r="K373" s="166"/>
      <c r="M373" s="166"/>
      <c r="O373" s="166"/>
    </row>
    <row r="374" spans="5:15">
      <c r="E374" s="166"/>
      <c r="G374" s="166"/>
      <c r="I374" s="166"/>
      <c r="K374" s="166"/>
      <c r="M374" s="166"/>
      <c r="O374" s="166"/>
    </row>
    <row r="375" spans="5:15">
      <c r="E375" s="166"/>
      <c r="G375" s="166"/>
      <c r="I375" s="166"/>
      <c r="K375" s="166"/>
      <c r="M375" s="166"/>
      <c r="O375" s="166"/>
    </row>
    <row r="376" spans="5:15">
      <c r="E376" s="166"/>
      <c r="G376" s="166"/>
      <c r="I376" s="166"/>
      <c r="K376" s="166"/>
      <c r="M376" s="166"/>
      <c r="O376" s="166"/>
    </row>
    <row r="377" spans="5:15">
      <c r="E377" s="166"/>
      <c r="G377" s="166"/>
      <c r="I377" s="166"/>
      <c r="K377" s="166"/>
      <c r="M377" s="166"/>
      <c r="O377" s="166"/>
    </row>
    <row r="378" spans="5:15">
      <c r="E378" s="166"/>
      <c r="G378" s="166"/>
      <c r="I378" s="166"/>
      <c r="K378" s="166"/>
      <c r="M378" s="166"/>
      <c r="O378" s="166"/>
    </row>
    <row r="379" spans="5:15">
      <c r="E379" s="166"/>
      <c r="G379" s="166"/>
      <c r="I379" s="166"/>
      <c r="K379" s="166"/>
      <c r="M379" s="166"/>
      <c r="O379" s="166"/>
    </row>
    <row r="380" spans="5:15">
      <c r="E380" s="166"/>
      <c r="G380" s="166"/>
      <c r="I380" s="166"/>
      <c r="K380" s="166"/>
      <c r="M380" s="166"/>
      <c r="O380" s="166"/>
    </row>
    <row r="381" spans="5:15">
      <c r="E381" s="166"/>
      <c r="G381" s="166"/>
      <c r="I381" s="166"/>
      <c r="K381" s="166"/>
      <c r="M381" s="166"/>
      <c r="O381" s="166"/>
    </row>
    <row r="382" spans="5:15">
      <c r="E382" s="166"/>
      <c r="G382" s="166"/>
      <c r="I382" s="166"/>
      <c r="K382" s="166"/>
      <c r="M382" s="166"/>
      <c r="O382" s="166"/>
    </row>
    <row r="383" spans="5:15">
      <c r="E383" s="166"/>
      <c r="G383" s="166"/>
      <c r="I383" s="166"/>
      <c r="K383" s="166"/>
      <c r="M383" s="166"/>
      <c r="O383" s="166"/>
    </row>
    <row r="384" spans="5:15">
      <c r="E384" s="166"/>
      <c r="G384" s="166"/>
      <c r="I384" s="166"/>
      <c r="K384" s="166"/>
      <c r="M384" s="166"/>
      <c r="O384" s="166"/>
    </row>
    <row r="385" spans="5:15">
      <c r="E385" s="171"/>
      <c r="G385" s="171"/>
      <c r="I385" s="171"/>
      <c r="K385" s="171"/>
      <c r="M385" s="171"/>
      <c r="O385" s="171"/>
    </row>
    <row r="386" spans="5:15">
      <c r="E386" s="166"/>
      <c r="G386" s="166"/>
      <c r="I386" s="166"/>
      <c r="K386" s="166"/>
      <c r="M386" s="166"/>
      <c r="O386" s="166"/>
    </row>
    <row r="387" spans="5:15">
      <c r="E387" s="166"/>
      <c r="G387" s="166"/>
      <c r="I387" s="166"/>
      <c r="K387" s="166"/>
      <c r="M387" s="166"/>
      <c r="O387" s="166"/>
    </row>
    <row r="388" spans="5:15">
      <c r="E388" s="166"/>
      <c r="G388" s="166"/>
      <c r="I388" s="166"/>
      <c r="K388" s="166"/>
      <c r="M388" s="166"/>
      <c r="O388" s="166"/>
    </row>
    <row r="389" spans="5:15">
      <c r="E389" s="24"/>
      <c r="G389" s="24"/>
      <c r="I389" s="24"/>
      <c r="K389" s="24"/>
      <c r="M389" s="24"/>
      <c r="O389" s="24"/>
    </row>
    <row r="390" spans="5:15">
      <c r="E390" s="24"/>
      <c r="G390" s="24"/>
      <c r="I390" s="24"/>
      <c r="K390" s="24"/>
      <c r="M390" s="24"/>
      <c r="O390" s="24"/>
    </row>
    <row r="391" spans="5:15">
      <c r="E391" s="24"/>
      <c r="G391" s="24"/>
      <c r="I391" s="24"/>
      <c r="K391" s="24"/>
      <c r="M391" s="24"/>
      <c r="O391" s="24"/>
    </row>
    <row r="392" spans="5:15">
      <c r="E392" s="24"/>
      <c r="G392" s="24"/>
      <c r="I392" s="24"/>
      <c r="K392" s="24"/>
      <c r="M392" s="24"/>
      <c r="O392" s="24"/>
    </row>
    <row r="393" spans="5:15">
      <c r="E393" s="24"/>
      <c r="G393" s="24"/>
      <c r="I393" s="24"/>
      <c r="K393" s="24"/>
      <c r="M393" s="24"/>
      <c r="O393" s="24"/>
    </row>
    <row r="394" spans="5:15">
      <c r="E394" s="24"/>
      <c r="G394" s="24"/>
      <c r="I394" s="24"/>
      <c r="K394" s="24"/>
      <c r="M394" s="24"/>
      <c r="O394" s="24"/>
    </row>
    <row r="395" spans="5:15">
      <c r="E395" s="24"/>
      <c r="G395" s="24"/>
      <c r="I395" s="24"/>
      <c r="K395" s="24"/>
      <c r="M395" s="24"/>
      <c r="O395" s="24"/>
    </row>
    <row r="396" spans="5:15">
      <c r="E396" s="24"/>
      <c r="G396" s="24"/>
      <c r="I396" s="24"/>
      <c r="K396" s="24"/>
      <c r="M396" s="24"/>
      <c r="O396" s="24"/>
    </row>
    <row r="397" spans="5:15">
      <c r="E397" s="24"/>
      <c r="G397" s="24"/>
      <c r="I397" s="24"/>
      <c r="K397" s="24"/>
      <c r="M397" s="24"/>
      <c r="O397" s="24"/>
    </row>
    <row r="398" spans="5:15">
      <c r="E398" s="24"/>
      <c r="G398" s="24"/>
      <c r="I398" s="24"/>
      <c r="K398" s="24"/>
      <c r="M398" s="24"/>
      <c r="O398" s="24"/>
    </row>
    <row r="399" spans="5:15">
      <c r="E399" s="24"/>
      <c r="G399" s="24"/>
      <c r="I399" s="24"/>
      <c r="K399" s="24"/>
      <c r="M399" s="24"/>
      <c r="O399" s="24"/>
    </row>
    <row r="400" spans="5:15">
      <c r="E400" s="24"/>
      <c r="G400" s="24"/>
      <c r="I400" s="24"/>
      <c r="K400" s="24"/>
      <c r="M400" s="24"/>
      <c r="O400" s="24"/>
    </row>
    <row r="401" spans="5:15">
      <c r="E401" s="24"/>
      <c r="G401" s="24"/>
      <c r="I401" s="24"/>
      <c r="K401" s="24"/>
      <c r="M401" s="24"/>
      <c r="O401" s="24"/>
    </row>
    <row r="402" spans="5:15">
      <c r="E402" s="24"/>
      <c r="G402" s="24"/>
      <c r="I402" s="24"/>
      <c r="K402" s="24"/>
      <c r="M402" s="24"/>
      <c r="O402" s="24"/>
    </row>
    <row r="403" spans="5:15">
      <c r="E403" s="24"/>
      <c r="G403" s="24"/>
      <c r="I403" s="24"/>
      <c r="K403" s="24"/>
      <c r="M403" s="24"/>
      <c r="O403" s="24"/>
    </row>
    <row r="404" spans="5:15">
      <c r="E404" s="24"/>
      <c r="G404" s="24"/>
      <c r="I404" s="24"/>
      <c r="K404" s="24"/>
      <c r="M404" s="24"/>
      <c r="O404" s="24"/>
    </row>
    <row r="405" spans="5:15">
      <c r="E405" s="24"/>
      <c r="G405" s="24"/>
      <c r="I405" s="24"/>
      <c r="K405" s="24"/>
      <c r="M405" s="24"/>
      <c r="O405" s="24"/>
    </row>
    <row r="406" spans="5:15">
      <c r="E406" s="24"/>
      <c r="G406" s="24"/>
      <c r="I406" s="24"/>
      <c r="K406" s="24"/>
      <c r="M406" s="24"/>
      <c r="O406" s="24"/>
    </row>
    <row r="407" spans="5:15">
      <c r="E407" s="59"/>
      <c r="G407" s="59"/>
      <c r="I407" s="59"/>
      <c r="K407" s="59"/>
      <c r="M407" s="59"/>
      <c r="O407" s="59"/>
    </row>
    <row r="408" spans="5:15">
      <c r="E408" s="59"/>
      <c r="G408" s="59"/>
      <c r="I408" s="59"/>
      <c r="K408" s="59"/>
      <c r="M408" s="59"/>
      <c r="O408" s="59"/>
    </row>
    <row r="409" spans="5:15">
      <c r="E409" s="24"/>
      <c r="G409" s="24"/>
      <c r="I409" s="24"/>
      <c r="K409" s="24"/>
      <c r="M409" s="24"/>
      <c r="O409" s="24"/>
    </row>
  </sheetData>
  <mergeCells count="9">
    <mergeCell ref="A69:O69"/>
    <mergeCell ref="A101:N101"/>
    <mergeCell ref="A102:N102"/>
    <mergeCell ref="A1:O1"/>
    <mergeCell ref="A33:N33"/>
    <mergeCell ref="A34:N34"/>
    <mergeCell ref="A35:O35"/>
    <mergeCell ref="A67:N67"/>
    <mergeCell ref="A68:N68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5" orientation="portrait" r:id="rId1"/>
  <rowBreaks count="2" manualBreakCount="2">
    <brk id="34" max="14" man="1"/>
    <brk id="68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46"/>
  <sheetViews>
    <sheetView view="pageBreakPreview" zoomScaleNormal="80" zoomScaleSheetLayoutView="100" workbookViewId="0">
      <selection activeCell="K17" sqref="K17"/>
    </sheetView>
  </sheetViews>
  <sheetFormatPr defaultColWidth="9.125" defaultRowHeight="23.25"/>
  <cols>
    <col min="1" max="1" width="3.25" style="125" customWidth="1"/>
    <col min="2" max="2" width="4.125" style="125" customWidth="1"/>
    <col min="3" max="4" width="3.375" style="125" customWidth="1"/>
    <col min="5" max="5" width="22.125" style="125" customWidth="1"/>
    <col min="6" max="6" width="1" style="181" customWidth="1"/>
    <col min="7" max="7" width="13" style="125" bestFit="1" customWidth="1"/>
    <col min="8" max="8" width="1" style="181" customWidth="1"/>
    <col min="9" max="9" width="13.875" style="125" customWidth="1"/>
    <col min="10" max="10" width="1" style="181" customWidth="1"/>
    <col min="11" max="11" width="14" style="125" customWidth="1"/>
    <col min="12" max="12" width="1" style="181" customWidth="1"/>
    <col min="13" max="13" width="13.5" style="125" customWidth="1"/>
    <col min="14" max="14" width="1" style="181" customWidth="1"/>
    <col min="15" max="16384" width="9.125" style="125"/>
  </cols>
  <sheetData>
    <row r="1" spans="1:15">
      <c r="A1" s="397" t="s">
        <v>955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240"/>
    </row>
    <row r="2" spans="1:15">
      <c r="F2" s="172"/>
      <c r="H2" s="172"/>
      <c r="J2" s="172"/>
      <c r="L2" s="172"/>
      <c r="N2" s="172"/>
    </row>
    <row r="3" spans="1:15" s="115" customFormat="1">
      <c r="B3" s="324" t="s">
        <v>88</v>
      </c>
      <c r="C3" s="115" t="s">
        <v>627</v>
      </c>
      <c r="E3" s="146"/>
      <c r="G3" s="146"/>
      <c r="I3" s="146"/>
      <c r="K3" s="146"/>
      <c r="M3" s="146"/>
      <c r="O3" s="146"/>
    </row>
    <row r="4" spans="1:15" s="115" customFormat="1">
      <c r="C4" s="115" t="s">
        <v>628</v>
      </c>
      <c r="E4" s="146"/>
      <c r="G4" s="146"/>
      <c r="I4" s="146"/>
      <c r="K4" s="146"/>
      <c r="M4" s="146"/>
      <c r="O4" s="146"/>
    </row>
    <row r="5" spans="1:15" s="115" customFormat="1">
      <c r="C5" s="115" t="s">
        <v>629</v>
      </c>
      <c r="E5" s="146"/>
      <c r="G5" s="146"/>
      <c r="I5" s="146"/>
      <c r="K5" s="146"/>
      <c r="M5" s="146"/>
      <c r="O5" s="146"/>
    </row>
    <row r="6" spans="1:15" s="115" customFormat="1">
      <c r="C6" s="115" t="s">
        <v>630</v>
      </c>
      <c r="E6" s="146"/>
      <c r="G6" s="146"/>
      <c r="I6" s="146"/>
      <c r="K6" s="146"/>
      <c r="M6" s="146"/>
      <c r="O6" s="146"/>
    </row>
    <row r="7" spans="1:15" s="115" customFormat="1">
      <c r="C7" s="115" t="s">
        <v>631</v>
      </c>
      <c r="E7" s="146"/>
      <c r="G7" s="146"/>
      <c r="I7" s="146"/>
      <c r="K7" s="146"/>
      <c r="M7" s="146"/>
      <c r="O7" s="146"/>
    </row>
    <row r="8" spans="1:15" s="115" customFormat="1">
      <c r="B8" s="324" t="s">
        <v>89</v>
      </c>
      <c r="C8" s="115" t="s">
        <v>632</v>
      </c>
      <c r="E8" s="146"/>
      <c r="G8" s="146"/>
      <c r="I8" s="146"/>
      <c r="K8" s="146"/>
      <c r="M8" s="146"/>
      <c r="O8" s="146"/>
    </row>
    <row r="9" spans="1:15" s="115" customFormat="1">
      <c r="C9" s="115" t="s">
        <v>633</v>
      </c>
      <c r="E9" s="24"/>
      <c r="G9" s="24"/>
      <c r="I9" s="24"/>
      <c r="K9" s="24"/>
      <c r="M9" s="24"/>
      <c r="O9" s="24"/>
    </row>
    <row r="10" spans="1:15" s="115" customFormat="1">
      <c r="C10" s="115" t="s">
        <v>968</v>
      </c>
      <c r="E10" s="144"/>
      <c r="G10" s="144"/>
      <c r="I10" s="144"/>
      <c r="K10" s="144"/>
      <c r="M10" s="144"/>
      <c r="O10" s="144"/>
    </row>
    <row r="11" spans="1:15" s="115" customFormat="1">
      <c r="C11" s="115" t="s">
        <v>969</v>
      </c>
      <c r="E11" s="144"/>
      <c r="G11" s="144"/>
      <c r="I11" s="144"/>
      <c r="K11" s="144"/>
      <c r="M11" s="144"/>
      <c r="O11" s="144"/>
    </row>
    <row r="12" spans="1:15" s="115" customFormat="1">
      <c r="B12" s="324" t="s">
        <v>101</v>
      </c>
      <c r="C12" s="115" t="s">
        <v>634</v>
      </c>
      <c r="E12" s="144"/>
      <c r="G12" s="144"/>
      <c r="I12" s="144"/>
      <c r="K12" s="144"/>
      <c r="M12" s="144"/>
      <c r="O12" s="144"/>
    </row>
    <row r="13" spans="1:15" s="115" customFormat="1">
      <c r="C13" s="115" t="s">
        <v>635</v>
      </c>
      <c r="E13" s="144"/>
      <c r="G13" s="144"/>
      <c r="I13" s="144"/>
      <c r="K13" s="144"/>
      <c r="M13" s="144"/>
      <c r="O13" s="144"/>
    </row>
    <row r="14" spans="1:15" s="115" customFormat="1">
      <c r="C14" s="115" t="s">
        <v>693</v>
      </c>
      <c r="E14" s="144"/>
      <c r="G14" s="144"/>
      <c r="I14" s="144"/>
      <c r="K14" s="144"/>
      <c r="M14" s="144"/>
      <c r="O14" s="144"/>
    </row>
    <row r="15" spans="1:15" s="115" customFormat="1">
      <c r="E15" s="144"/>
      <c r="G15" s="144"/>
      <c r="I15" s="144"/>
      <c r="K15" s="144"/>
      <c r="M15" s="144"/>
      <c r="O15" s="144"/>
    </row>
    <row r="16" spans="1:15">
      <c r="A16" s="332" t="s">
        <v>636</v>
      </c>
      <c r="B16" s="333" t="s">
        <v>637</v>
      </c>
      <c r="F16" s="173"/>
      <c r="H16" s="173"/>
      <c r="J16" s="173"/>
      <c r="L16" s="173"/>
      <c r="N16" s="173"/>
    </row>
    <row r="17" spans="2:14">
      <c r="B17" s="334" t="s">
        <v>638</v>
      </c>
      <c r="F17" s="174"/>
      <c r="H17" s="174"/>
      <c r="J17" s="174"/>
      <c r="L17" s="174"/>
      <c r="N17" s="174"/>
    </row>
    <row r="18" spans="2:14">
      <c r="B18" s="334" t="s">
        <v>639</v>
      </c>
      <c r="F18" s="174"/>
      <c r="H18" s="174"/>
      <c r="J18" s="174"/>
      <c r="L18" s="174"/>
      <c r="N18" s="174"/>
    </row>
    <row r="19" spans="2:14">
      <c r="B19" s="334" t="s">
        <v>640</v>
      </c>
      <c r="F19" s="174"/>
      <c r="H19" s="174"/>
      <c r="J19" s="174"/>
      <c r="L19" s="174"/>
      <c r="N19" s="174"/>
    </row>
    <row r="20" spans="2:14" ht="7.5" customHeight="1">
      <c r="B20" s="334"/>
      <c r="F20" s="174"/>
      <c r="H20" s="174"/>
      <c r="J20" s="174"/>
      <c r="L20" s="174"/>
      <c r="N20" s="174"/>
    </row>
    <row r="21" spans="2:14">
      <c r="B21" s="26" t="s">
        <v>641</v>
      </c>
      <c r="F21" s="174"/>
      <c r="H21" s="174"/>
      <c r="J21" s="174"/>
      <c r="L21" s="174"/>
      <c r="N21" s="174"/>
    </row>
    <row r="22" spans="2:14">
      <c r="F22" s="174"/>
      <c r="G22" s="335"/>
      <c r="H22" s="175"/>
      <c r="I22" s="335"/>
      <c r="J22" s="175"/>
      <c r="K22" s="335"/>
      <c r="L22" s="175"/>
      <c r="M22" s="336" t="str">
        <f>M41</f>
        <v>(Unit:Baht)</v>
      </c>
      <c r="N22" s="174"/>
    </row>
    <row r="23" spans="2:14">
      <c r="F23" s="176"/>
      <c r="G23" s="386" t="s">
        <v>642</v>
      </c>
      <c r="H23" s="386"/>
      <c r="I23" s="386"/>
      <c r="J23" s="386"/>
      <c r="K23" s="386"/>
      <c r="L23" s="386"/>
      <c r="M23" s="386"/>
      <c r="N23" s="176"/>
    </row>
    <row r="24" spans="2:14" ht="48.75" customHeight="1">
      <c r="F24" s="176"/>
      <c r="G24" s="337" t="str">
        <f>G43</f>
        <v>Activities</v>
      </c>
      <c r="H24" s="338"/>
      <c r="I24" s="339" t="str">
        <f>I43</f>
        <v>Media &amp; Publishing</v>
      </c>
      <c r="J24" s="340"/>
      <c r="K24" s="341" t="str">
        <f>K43</f>
        <v>Provide printing services</v>
      </c>
      <c r="L24" s="340"/>
      <c r="M24" s="339" t="str">
        <f>M43</f>
        <v>Total</v>
      </c>
      <c r="N24" s="176"/>
    </row>
    <row r="25" spans="2:14">
      <c r="B25" s="342" t="s">
        <v>643</v>
      </c>
      <c r="F25" s="176"/>
      <c r="G25" s="153">
        <v>683241173.22000003</v>
      </c>
      <c r="H25" s="153"/>
      <c r="I25" s="153">
        <v>57081089.119999997</v>
      </c>
      <c r="J25" s="153"/>
      <c r="K25" s="153">
        <v>74595902.079999998</v>
      </c>
      <c r="L25" s="153"/>
      <c r="M25" s="153">
        <f>SUM(G25:L25)</f>
        <v>814918164.42000008</v>
      </c>
      <c r="N25" s="176"/>
    </row>
    <row r="26" spans="2:14">
      <c r="B26" s="49" t="s">
        <v>644</v>
      </c>
      <c r="F26" s="176"/>
      <c r="G26" s="153">
        <v>-375273212.58999997</v>
      </c>
      <c r="H26" s="153"/>
      <c r="I26" s="153">
        <v>-55424072</v>
      </c>
      <c r="J26" s="153"/>
      <c r="K26" s="153">
        <v>-54433570.159999996</v>
      </c>
      <c r="L26" s="153"/>
      <c r="M26" s="153">
        <f>SUM(G26:L26)</f>
        <v>-485130854.75</v>
      </c>
      <c r="N26" s="176"/>
    </row>
    <row r="27" spans="2:14">
      <c r="B27" s="138" t="s">
        <v>645</v>
      </c>
      <c r="F27" s="176"/>
      <c r="G27" s="157">
        <f>SUM(G25:G26)</f>
        <v>307967960.63000005</v>
      </c>
      <c r="H27" s="153"/>
      <c r="I27" s="157">
        <f>SUM(I25:I26)</f>
        <v>1657017.1199999973</v>
      </c>
      <c r="J27" s="153"/>
      <c r="K27" s="157">
        <f>SUM(K25:K26)</f>
        <v>20162331.920000002</v>
      </c>
      <c r="L27" s="153"/>
      <c r="M27" s="177">
        <f>SUM(M25:M26)</f>
        <v>329787309.67000008</v>
      </c>
      <c r="N27" s="176"/>
    </row>
    <row r="28" spans="2:14">
      <c r="B28" s="49" t="s">
        <v>646</v>
      </c>
      <c r="F28" s="174"/>
      <c r="G28" s="153"/>
      <c r="H28" s="153"/>
      <c r="I28" s="153"/>
      <c r="J28" s="153"/>
      <c r="K28" s="153"/>
      <c r="L28" s="153"/>
      <c r="M28" s="153">
        <v>9140130.2899999991</v>
      </c>
      <c r="N28" s="174"/>
    </row>
    <row r="29" spans="2:14">
      <c r="B29" s="49" t="s">
        <v>942</v>
      </c>
      <c r="F29" s="174"/>
      <c r="G29" s="153"/>
      <c r="H29" s="153"/>
      <c r="I29" s="153"/>
      <c r="J29" s="153"/>
      <c r="K29" s="153"/>
      <c r="L29" s="153"/>
      <c r="M29" s="153">
        <v>-50859208.659999996</v>
      </c>
      <c r="N29" s="174"/>
    </row>
    <row r="30" spans="2:14">
      <c r="B30" s="49" t="s">
        <v>485</v>
      </c>
      <c r="F30" s="174"/>
      <c r="G30" s="153"/>
      <c r="H30" s="153"/>
      <c r="I30" s="153"/>
      <c r="J30" s="153"/>
      <c r="K30" s="153"/>
      <c r="L30" s="153"/>
      <c r="M30" s="153">
        <v>-112884002.34999999</v>
      </c>
      <c r="N30" s="174"/>
    </row>
    <row r="31" spans="2:14">
      <c r="B31" s="33" t="s">
        <v>240</v>
      </c>
      <c r="F31" s="176"/>
      <c r="G31" s="153"/>
      <c r="H31" s="153"/>
      <c r="I31" s="153"/>
      <c r="J31" s="153"/>
      <c r="K31" s="153"/>
      <c r="L31" s="153"/>
      <c r="M31" s="153">
        <v>-1275389.6000000001</v>
      </c>
      <c r="N31" s="176"/>
    </row>
    <row r="32" spans="2:14">
      <c r="B32" s="29" t="s">
        <v>429</v>
      </c>
      <c r="F32" s="176"/>
      <c r="G32" s="153"/>
      <c r="H32" s="153"/>
      <c r="I32" s="153"/>
      <c r="J32" s="153"/>
      <c r="K32" s="153"/>
      <c r="L32" s="153"/>
      <c r="M32" s="177">
        <f>SUM(M27:M31)</f>
        <v>173908839.35000008</v>
      </c>
      <c r="N32" s="176"/>
    </row>
    <row r="33" spans="1:15">
      <c r="B33" s="33" t="s">
        <v>647</v>
      </c>
      <c r="F33" s="176"/>
      <c r="G33" s="153"/>
      <c r="H33" s="153"/>
      <c r="I33" s="153"/>
      <c r="J33" s="153"/>
      <c r="K33" s="153"/>
      <c r="L33" s="153"/>
      <c r="M33" s="153">
        <v>-33736849.050000004</v>
      </c>
      <c r="N33" s="176"/>
    </row>
    <row r="34" spans="1:15" ht="24" thickBot="1">
      <c r="B34" s="138" t="s">
        <v>648</v>
      </c>
      <c r="F34" s="176"/>
      <c r="G34" s="153"/>
      <c r="H34" s="153"/>
      <c r="I34" s="153"/>
      <c r="J34" s="153"/>
      <c r="K34" s="153"/>
      <c r="L34" s="153">
        <v>0</v>
      </c>
      <c r="M34" s="154">
        <f>SUM(M32:M33)</f>
        <v>140171990.30000007</v>
      </c>
      <c r="N34" s="176"/>
      <c r="O34" s="343"/>
    </row>
    <row r="35" spans="1:15" ht="24" thickTop="1">
      <c r="B35" s="344"/>
      <c r="F35" s="176"/>
      <c r="G35" s="153"/>
      <c r="H35" s="153"/>
      <c r="I35" s="153"/>
      <c r="J35" s="153"/>
      <c r="K35" s="153"/>
      <c r="L35" s="153"/>
      <c r="M35" s="177"/>
      <c r="N35" s="176"/>
      <c r="O35" s="343"/>
    </row>
    <row r="36" spans="1:15">
      <c r="B36" s="344"/>
      <c r="F36" s="176"/>
      <c r="G36" s="153"/>
      <c r="H36" s="153"/>
      <c r="I36" s="153"/>
      <c r="J36" s="153"/>
      <c r="K36" s="153"/>
      <c r="L36" s="153"/>
      <c r="M36" s="153"/>
      <c r="N36" s="176"/>
      <c r="O36" s="343"/>
    </row>
    <row r="37" spans="1:15">
      <c r="A37" s="394" t="str">
        <f>'[1]29.2-31.2'!A104</f>
        <v>(Sign) ………………………...…………………………………………………………... Directors</v>
      </c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240"/>
    </row>
    <row r="38" spans="1:15">
      <c r="A38" s="394" t="str">
        <f>'[1]29.2-31.2'!A105</f>
        <v xml:space="preserve">  ( Mr. Anothai Eamlumnow )              ( Mr. Peeraphong Eamlumnow )</v>
      </c>
      <c r="B38" s="394"/>
      <c r="C38" s="394"/>
      <c r="D38" s="394"/>
      <c r="E38" s="394"/>
      <c r="F38" s="394"/>
      <c r="G38" s="394"/>
      <c r="H38" s="394"/>
      <c r="I38" s="394"/>
      <c r="J38" s="394"/>
      <c r="K38" s="394"/>
      <c r="L38" s="394"/>
      <c r="M38" s="394"/>
      <c r="N38" s="240"/>
    </row>
    <row r="39" spans="1:15">
      <c r="A39" s="397" t="s">
        <v>956</v>
      </c>
      <c r="B39" s="394"/>
      <c r="C39" s="394"/>
      <c r="D39" s="394"/>
      <c r="E39" s="394"/>
      <c r="F39" s="394"/>
      <c r="G39" s="394"/>
      <c r="H39" s="394"/>
      <c r="I39" s="394"/>
      <c r="J39" s="394"/>
      <c r="K39" s="394"/>
      <c r="L39" s="394"/>
      <c r="M39" s="394"/>
      <c r="N39" s="394"/>
    </row>
    <row r="40" spans="1:15" ht="16.5" customHeight="1">
      <c r="A40" s="335"/>
      <c r="B40" s="335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</row>
    <row r="41" spans="1:15">
      <c r="F41" s="174"/>
      <c r="H41" s="174"/>
      <c r="J41" s="174"/>
      <c r="L41" s="174"/>
      <c r="M41" s="336" t="str">
        <f>'[1]29.2-31.2'!N6</f>
        <v>(Unit:Baht)</v>
      </c>
      <c r="N41" s="174"/>
    </row>
    <row r="42" spans="1:15">
      <c r="F42" s="176"/>
      <c r="G42" s="398" t="s">
        <v>649</v>
      </c>
      <c r="H42" s="398"/>
      <c r="I42" s="398"/>
      <c r="J42" s="398"/>
      <c r="K42" s="398"/>
      <c r="L42" s="398"/>
      <c r="M42" s="398"/>
      <c r="N42" s="176"/>
    </row>
    <row r="43" spans="1:15" ht="23.25" customHeight="1">
      <c r="F43" s="176"/>
      <c r="G43" s="395" t="s">
        <v>650</v>
      </c>
      <c r="H43" s="338"/>
      <c r="I43" s="383" t="s">
        <v>651</v>
      </c>
      <c r="J43" s="340"/>
      <c r="K43" s="382" t="s">
        <v>571</v>
      </c>
      <c r="L43" s="340"/>
      <c r="M43" s="395" t="s">
        <v>307</v>
      </c>
      <c r="N43" s="176"/>
    </row>
    <row r="44" spans="1:15">
      <c r="F44" s="176"/>
      <c r="G44" s="396"/>
      <c r="H44" s="178"/>
      <c r="I44" s="384"/>
      <c r="J44" s="345"/>
      <c r="K44" s="384"/>
      <c r="L44" s="345"/>
      <c r="M44" s="396"/>
      <c r="N44" s="176"/>
    </row>
    <row r="45" spans="1:15">
      <c r="B45" s="342" t="s">
        <v>643</v>
      </c>
      <c r="F45" s="176"/>
      <c r="G45" s="153">
        <v>624517416.62</v>
      </c>
      <c r="H45" s="153"/>
      <c r="I45" s="153">
        <v>75897421.829999998</v>
      </c>
      <c r="J45" s="153"/>
      <c r="K45" s="153">
        <v>52201889.490000002</v>
      </c>
      <c r="L45" s="153"/>
      <c r="M45" s="153">
        <f>SUM(G45:K45)</f>
        <v>752616727.94000006</v>
      </c>
      <c r="N45" s="176"/>
    </row>
    <row r="46" spans="1:15">
      <c r="B46" s="49" t="s">
        <v>644</v>
      </c>
      <c r="F46" s="176"/>
      <c r="G46" s="153">
        <v>-319478845.85000002</v>
      </c>
      <c r="H46" s="153"/>
      <c r="I46" s="153">
        <v>-69062944.979999989</v>
      </c>
      <c r="J46" s="153"/>
      <c r="K46" s="153">
        <v>-46229439.689999998</v>
      </c>
      <c r="L46" s="153"/>
      <c r="M46" s="153">
        <f>SUM(G46:K46)</f>
        <v>-434771230.52000004</v>
      </c>
      <c r="N46" s="176"/>
    </row>
    <row r="47" spans="1:15">
      <c r="B47" s="138" t="s">
        <v>645</v>
      </c>
      <c r="F47" s="176"/>
      <c r="G47" s="157">
        <f>SUM(G45:G46)</f>
        <v>305038570.76999998</v>
      </c>
      <c r="H47" s="153"/>
      <c r="I47" s="157">
        <f>SUM(I45:I46)</f>
        <v>6834476.8500000089</v>
      </c>
      <c r="J47" s="153"/>
      <c r="K47" s="157">
        <f>SUM(K45:K46)</f>
        <v>5972449.8000000045</v>
      </c>
      <c r="L47" s="153"/>
      <c r="M47" s="177">
        <f>SUM(M45:M46)</f>
        <v>317845497.42000002</v>
      </c>
      <c r="N47" s="176"/>
    </row>
    <row r="48" spans="1:15">
      <c r="B48" s="49" t="s">
        <v>646</v>
      </c>
      <c r="F48" s="174"/>
      <c r="G48" s="153"/>
      <c r="H48" s="153"/>
      <c r="I48" s="153"/>
      <c r="J48" s="153"/>
      <c r="K48" s="153"/>
      <c r="L48" s="153"/>
      <c r="M48" s="153">
        <v>9018392.9499999993</v>
      </c>
      <c r="N48" s="174"/>
    </row>
    <row r="49" spans="2:15">
      <c r="B49" s="49" t="s">
        <v>942</v>
      </c>
      <c r="F49" s="174"/>
      <c r="G49" s="153"/>
      <c r="H49" s="153"/>
      <c r="I49" s="153"/>
      <c r="J49" s="153"/>
      <c r="K49" s="153"/>
      <c r="L49" s="153"/>
      <c r="M49" s="153">
        <v>-51095089.649999999</v>
      </c>
      <c r="N49" s="174"/>
    </row>
    <row r="50" spans="2:15">
      <c r="B50" s="49" t="s">
        <v>485</v>
      </c>
      <c r="F50" s="174"/>
      <c r="G50" s="153"/>
      <c r="H50" s="153"/>
      <c r="I50" s="153"/>
      <c r="J50" s="153"/>
      <c r="K50" s="153"/>
      <c r="L50" s="153"/>
      <c r="M50" s="153">
        <v>-124296439.20999999</v>
      </c>
      <c r="N50" s="174"/>
    </row>
    <row r="51" spans="2:15">
      <c r="B51" s="346" t="s">
        <v>652</v>
      </c>
      <c r="F51" s="176"/>
      <c r="G51" s="153"/>
      <c r="H51" s="153"/>
      <c r="I51" s="153"/>
      <c r="J51" s="153"/>
      <c r="K51" s="153"/>
      <c r="L51" s="153"/>
      <c r="M51" s="177">
        <f>SUM(M47:M50)</f>
        <v>151472361.51000005</v>
      </c>
      <c r="N51" s="176"/>
    </row>
    <row r="52" spans="2:15">
      <c r="B52" s="33" t="s">
        <v>240</v>
      </c>
      <c r="F52" s="176"/>
      <c r="G52" s="153"/>
      <c r="H52" s="153"/>
      <c r="I52" s="153"/>
      <c r="J52" s="153"/>
      <c r="K52" s="153"/>
      <c r="L52" s="153"/>
      <c r="M52" s="153">
        <v>-2160040.0699999998</v>
      </c>
      <c r="N52" s="176"/>
    </row>
    <row r="53" spans="2:15">
      <c r="B53" s="29" t="s">
        <v>429</v>
      </c>
      <c r="F53" s="176"/>
      <c r="G53" s="153"/>
      <c r="H53" s="153"/>
      <c r="I53" s="153"/>
      <c r="J53" s="153"/>
      <c r="K53" s="153"/>
      <c r="L53" s="153"/>
      <c r="M53" s="177">
        <f>SUM(M51:M52)</f>
        <v>149312321.44000006</v>
      </c>
      <c r="N53" s="176"/>
    </row>
    <row r="54" spans="2:15">
      <c r="B54" s="33" t="s">
        <v>647</v>
      </c>
      <c r="F54" s="176"/>
      <c r="G54" s="153"/>
      <c r="H54" s="153"/>
      <c r="I54" s="153"/>
      <c r="J54" s="153"/>
      <c r="K54" s="153"/>
      <c r="L54" s="153"/>
      <c r="M54" s="153">
        <v>-29710370.359999999</v>
      </c>
      <c r="N54" s="176"/>
    </row>
    <row r="55" spans="2:15">
      <c r="B55" s="138" t="s">
        <v>648</v>
      </c>
      <c r="F55" s="176"/>
      <c r="G55" s="153"/>
      <c r="H55" s="153"/>
      <c r="I55" s="153"/>
      <c r="J55" s="153"/>
      <c r="K55" s="153"/>
      <c r="L55" s="153">
        <v>0</v>
      </c>
      <c r="M55" s="157">
        <f>SUM(M53:M54)</f>
        <v>119601951.08000006</v>
      </c>
      <c r="N55" s="176"/>
    </row>
    <row r="56" spans="2:15">
      <c r="B56" s="347" t="s">
        <v>653</v>
      </c>
      <c r="F56" s="176"/>
      <c r="G56" s="153"/>
      <c r="H56" s="153"/>
      <c r="I56" s="153"/>
      <c r="J56" s="153"/>
      <c r="K56" s="153"/>
      <c r="L56" s="153"/>
      <c r="M56" s="153"/>
      <c r="N56" s="176"/>
    </row>
    <row r="57" spans="2:15">
      <c r="B57" s="29" t="s">
        <v>654</v>
      </c>
      <c r="F57" s="176"/>
      <c r="G57" s="153"/>
      <c r="H57" s="153"/>
      <c r="I57" s="153"/>
      <c r="J57" s="153"/>
      <c r="K57" s="153"/>
      <c r="L57" s="153"/>
      <c r="M57" s="153"/>
      <c r="N57" s="176"/>
    </row>
    <row r="58" spans="2:15">
      <c r="B58" s="348" t="s">
        <v>655</v>
      </c>
      <c r="C58" s="294"/>
      <c r="D58" s="294"/>
      <c r="E58" s="294"/>
      <c r="F58" s="176"/>
      <c r="G58" s="153"/>
      <c r="H58" s="153"/>
      <c r="I58" s="153"/>
      <c r="J58" s="153"/>
      <c r="K58" s="153"/>
      <c r="L58" s="153"/>
      <c r="M58" s="153">
        <v>-9919300</v>
      </c>
      <c r="N58" s="176"/>
    </row>
    <row r="59" spans="2:15">
      <c r="B59" s="349" t="s">
        <v>656</v>
      </c>
      <c r="C59" s="294"/>
      <c r="D59" s="294"/>
      <c r="E59" s="294"/>
      <c r="F59" s="176"/>
      <c r="G59" s="153"/>
      <c r="H59" s="153"/>
      <c r="I59" s="153"/>
      <c r="J59" s="153"/>
      <c r="K59" s="153"/>
      <c r="L59" s="153"/>
      <c r="M59" s="153">
        <v>1983860</v>
      </c>
      <c r="N59" s="176"/>
    </row>
    <row r="60" spans="2:15">
      <c r="B60" s="350" t="s">
        <v>657</v>
      </c>
      <c r="C60" s="294"/>
      <c r="D60" s="294"/>
      <c r="E60" s="294"/>
      <c r="F60" s="176"/>
      <c r="G60" s="153"/>
      <c r="H60" s="153"/>
      <c r="I60" s="153"/>
      <c r="J60" s="153"/>
      <c r="K60" s="153"/>
      <c r="L60" s="153"/>
      <c r="M60" s="177">
        <f>SUM(M58:M59)</f>
        <v>-7935440</v>
      </c>
      <c r="N60" s="176"/>
    </row>
    <row r="61" spans="2:15" ht="24" thickBot="1">
      <c r="B61" s="347" t="s">
        <v>658</v>
      </c>
      <c r="C61" s="294"/>
      <c r="D61" s="294"/>
      <c r="E61" s="294"/>
      <c r="F61" s="176"/>
      <c r="G61" s="153"/>
      <c r="H61" s="153"/>
      <c r="I61" s="153"/>
      <c r="J61" s="153"/>
      <c r="K61" s="153"/>
      <c r="L61" s="153"/>
      <c r="M61" s="154">
        <f>M55+M60</f>
        <v>111666511.08000006</v>
      </c>
      <c r="N61" s="176"/>
      <c r="O61" s="343"/>
    </row>
    <row r="62" spans="2:15" ht="24" thickTop="1">
      <c r="B62" s="347"/>
      <c r="C62" s="294"/>
      <c r="D62" s="294"/>
      <c r="E62" s="294"/>
      <c r="F62" s="176"/>
      <c r="G62" s="153"/>
      <c r="H62" s="153"/>
      <c r="I62" s="153"/>
      <c r="J62" s="153"/>
      <c r="K62" s="153"/>
      <c r="L62" s="153"/>
      <c r="M62" s="153"/>
      <c r="N62" s="176"/>
      <c r="O62" s="343"/>
    </row>
    <row r="63" spans="2:15">
      <c r="B63" s="125" t="s">
        <v>659</v>
      </c>
      <c r="F63" s="176"/>
      <c r="H63" s="176"/>
      <c r="J63" s="176"/>
      <c r="L63" s="176"/>
      <c r="N63" s="176"/>
    </row>
    <row r="64" spans="2:15">
      <c r="F64" s="176"/>
      <c r="H64" s="176"/>
      <c r="J64" s="176"/>
      <c r="K64" s="335"/>
      <c r="L64" s="178"/>
      <c r="M64" s="336" t="str">
        <f>'[1]29.2-31.2'!N6</f>
        <v>(Unit:Baht)</v>
      </c>
      <c r="N64" s="176"/>
    </row>
    <row r="65" spans="1:14">
      <c r="F65" s="176"/>
      <c r="H65" s="176"/>
      <c r="J65" s="176"/>
      <c r="K65" s="351" t="str">
        <f>'[1]29.2-31.2'!L7</f>
        <v>2017</v>
      </c>
      <c r="L65" s="178"/>
      <c r="M65" s="351" t="str">
        <f>'[1]29.2-31.2'!N7</f>
        <v>2016</v>
      </c>
      <c r="N65" s="176"/>
    </row>
    <row r="66" spans="1:14">
      <c r="B66" s="125" t="s">
        <v>660</v>
      </c>
      <c r="F66" s="176"/>
      <c r="H66" s="176"/>
      <c r="J66" s="176"/>
      <c r="K66" s="153">
        <v>130130230.68999997</v>
      </c>
      <c r="L66" s="153"/>
      <c r="M66" s="153">
        <v>133480510.19</v>
      </c>
      <c r="N66" s="176"/>
    </row>
    <row r="67" spans="1:14">
      <c r="B67" s="125" t="s">
        <v>661</v>
      </c>
      <c r="F67" s="176"/>
      <c r="H67" s="176"/>
      <c r="J67" s="176"/>
      <c r="K67" s="153">
        <v>954766058.43999994</v>
      </c>
      <c r="L67" s="153"/>
      <c r="M67" s="153">
        <v>584722206.14999998</v>
      </c>
      <c r="N67" s="176"/>
    </row>
    <row r="68" spans="1:14" ht="24" thickBot="1">
      <c r="B68" s="125" t="s">
        <v>662</v>
      </c>
      <c r="F68" s="174"/>
      <c r="H68" s="174"/>
      <c r="J68" s="174"/>
      <c r="K68" s="154">
        <f>SUM(K66:K67)</f>
        <v>1084896289.1299999</v>
      </c>
      <c r="L68" s="153"/>
      <c r="M68" s="154">
        <f>SUM(M66:M67)</f>
        <v>718202716.33999991</v>
      </c>
      <c r="N68" s="174"/>
    </row>
    <row r="69" spans="1:14" ht="24" thickTop="1">
      <c r="F69" s="174"/>
      <c r="H69" s="174"/>
      <c r="J69" s="174"/>
      <c r="L69" s="174"/>
      <c r="N69" s="174"/>
    </row>
    <row r="70" spans="1:14">
      <c r="F70" s="174"/>
      <c r="H70" s="174"/>
      <c r="J70" s="174"/>
      <c r="L70" s="174"/>
      <c r="N70" s="174"/>
    </row>
    <row r="71" spans="1:14">
      <c r="F71" s="174"/>
      <c r="H71" s="174"/>
      <c r="J71" s="174"/>
      <c r="L71" s="174"/>
      <c r="N71" s="174"/>
    </row>
    <row r="72" spans="1:14">
      <c r="F72" s="174"/>
      <c r="H72" s="174"/>
      <c r="J72" s="174"/>
      <c r="L72" s="174"/>
      <c r="N72" s="174"/>
    </row>
    <row r="73" spans="1:14">
      <c r="F73" s="172"/>
      <c r="H73" s="172"/>
      <c r="J73" s="172"/>
      <c r="L73" s="172"/>
      <c r="N73" s="172"/>
    </row>
    <row r="74" spans="1:14">
      <c r="A74" s="394" t="str">
        <f>A37</f>
        <v>(Sign) ………………………...…………………………………………………………... Directors</v>
      </c>
      <c r="B74" s="394"/>
      <c r="C74" s="394"/>
      <c r="D74" s="394"/>
      <c r="E74" s="394"/>
      <c r="F74" s="394"/>
      <c r="G74" s="394"/>
      <c r="H74" s="394"/>
      <c r="I74" s="394"/>
      <c r="J74" s="394"/>
      <c r="K74" s="394"/>
      <c r="L74" s="394"/>
      <c r="M74" s="394"/>
      <c r="N74" s="240"/>
    </row>
    <row r="75" spans="1:14">
      <c r="A75" s="394" t="str">
        <f>A38</f>
        <v xml:space="preserve">  ( Mr. Anothai Eamlumnow )              ( Mr. Peeraphong Eamlumnow )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240"/>
    </row>
    <row r="76" spans="1:14">
      <c r="A76" s="397" t="s">
        <v>957</v>
      </c>
      <c r="B76" s="394"/>
      <c r="C76" s="394"/>
      <c r="D76" s="394"/>
      <c r="E76" s="394"/>
      <c r="F76" s="394"/>
      <c r="G76" s="394"/>
      <c r="H76" s="394"/>
      <c r="I76" s="394"/>
      <c r="J76" s="394"/>
      <c r="K76" s="394"/>
      <c r="L76" s="394"/>
      <c r="M76" s="394"/>
      <c r="N76" s="394"/>
    </row>
    <row r="77" spans="1:14">
      <c r="A77" s="335"/>
      <c r="B77" s="335"/>
      <c r="C77" s="335"/>
      <c r="D77" s="335"/>
      <c r="E77" s="335"/>
      <c r="F77" s="335"/>
      <c r="G77" s="335"/>
      <c r="H77" s="335"/>
      <c r="I77" s="335"/>
      <c r="J77" s="335"/>
      <c r="K77" s="335"/>
      <c r="L77" s="335"/>
      <c r="M77" s="335"/>
      <c r="N77" s="335"/>
    </row>
    <row r="78" spans="1:14" s="353" customFormat="1">
      <c r="A78" s="332" t="s">
        <v>62</v>
      </c>
      <c r="B78" s="353" t="s">
        <v>663</v>
      </c>
      <c r="F78" s="179"/>
      <c r="H78" s="179"/>
      <c r="J78" s="179"/>
      <c r="L78" s="179"/>
      <c r="N78" s="179"/>
    </row>
    <row r="79" spans="1:14">
      <c r="B79" s="352" t="s">
        <v>90</v>
      </c>
      <c r="C79" s="125" t="s">
        <v>664</v>
      </c>
      <c r="F79" s="172"/>
      <c r="H79" s="172"/>
      <c r="J79" s="172"/>
      <c r="L79" s="172"/>
      <c r="N79" s="172"/>
    </row>
    <row r="80" spans="1:14">
      <c r="C80" s="125" t="s">
        <v>665</v>
      </c>
      <c r="F80" s="172"/>
      <c r="H80" s="172"/>
      <c r="J80" s="172"/>
      <c r="L80" s="172"/>
      <c r="N80" s="172"/>
    </row>
    <row r="81" spans="2:14">
      <c r="C81" s="125" t="s">
        <v>666</v>
      </c>
      <c r="F81" s="172"/>
      <c r="H81" s="172"/>
      <c r="J81" s="172"/>
      <c r="L81" s="172"/>
      <c r="N81" s="172"/>
    </row>
    <row r="82" spans="2:14">
      <c r="B82" s="352" t="s">
        <v>91</v>
      </c>
      <c r="C82" s="125" t="s">
        <v>667</v>
      </c>
      <c r="F82" s="172"/>
      <c r="H82" s="172"/>
      <c r="J82" s="172"/>
      <c r="L82" s="172"/>
      <c r="N82" s="172"/>
    </row>
    <row r="83" spans="2:14">
      <c r="C83" s="125" t="s">
        <v>668</v>
      </c>
      <c r="F83" s="172"/>
      <c r="H83" s="172"/>
      <c r="J83" s="172"/>
      <c r="L83" s="172"/>
      <c r="N83" s="172"/>
    </row>
    <row r="84" spans="2:14">
      <c r="C84" s="125" t="s">
        <v>669</v>
      </c>
      <c r="F84" s="172"/>
      <c r="H84" s="172"/>
      <c r="J84" s="172"/>
      <c r="L84" s="172"/>
      <c r="N84" s="172"/>
    </row>
    <row r="85" spans="2:14">
      <c r="C85" s="125" t="s">
        <v>670</v>
      </c>
      <c r="F85" s="172"/>
      <c r="H85" s="172"/>
      <c r="J85" s="172"/>
      <c r="L85" s="172"/>
      <c r="N85" s="172"/>
    </row>
    <row r="86" spans="2:14">
      <c r="C86" s="125" t="s">
        <v>671</v>
      </c>
      <c r="F86" s="172"/>
      <c r="H86" s="172"/>
      <c r="J86" s="172"/>
      <c r="L86" s="172"/>
      <c r="N86" s="172"/>
    </row>
    <row r="87" spans="2:14">
      <c r="C87" s="125" t="s">
        <v>672</v>
      </c>
      <c r="F87" s="172"/>
      <c r="H87" s="172"/>
      <c r="J87" s="172"/>
      <c r="L87" s="172"/>
      <c r="N87" s="172"/>
    </row>
    <row r="88" spans="2:14">
      <c r="B88" s="352" t="s">
        <v>92</v>
      </c>
      <c r="C88" s="125" t="s">
        <v>673</v>
      </c>
      <c r="F88" s="180"/>
      <c r="H88" s="180"/>
      <c r="J88" s="180"/>
      <c r="L88" s="180"/>
      <c r="N88" s="180"/>
    </row>
    <row r="89" spans="2:14">
      <c r="C89" s="125" t="s">
        <v>674</v>
      </c>
      <c r="F89" s="180"/>
      <c r="H89" s="180"/>
      <c r="J89" s="180"/>
      <c r="L89" s="180"/>
      <c r="N89" s="180"/>
    </row>
    <row r="90" spans="2:14">
      <c r="C90" s="125" t="s">
        <v>675</v>
      </c>
      <c r="F90" s="180"/>
      <c r="H90" s="180"/>
      <c r="J90" s="180"/>
      <c r="L90" s="180"/>
      <c r="N90" s="180"/>
    </row>
    <row r="91" spans="2:14">
      <c r="C91" s="125" t="s">
        <v>676</v>
      </c>
      <c r="F91" s="180"/>
      <c r="H91" s="180"/>
      <c r="J91" s="180"/>
      <c r="L91" s="180"/>
      <c r="N91" s="180"/>
    </row>
    <row r="92" spans="2:14">
      <c r="B92" s="352" t="s">
        <v>93</v>
      </c>
      <c r="C92" s="125" t="s">
        <v>677</v>
      </c>
      <c r="F92" s="180"/>
      <c r="H92" s="180"/>
      <c r="J92" s="180"/>
      <c r="L92" s="180"/>
      <c r="N92" s="180"/>
    </row>
    <row r="93" spans="2:14">
      <c r="C93" s="125" t="s">
        <v>678</v>
      </c>
      <c r="F93" s="180"/>
      <c r="H93" s="180"/>
      <c r="J93" s="180"/>
      <c r="L93" s="180"/>
      <c r="N93" s="180"/>
    </row>
    <row r="94" spans="2:14">
      <c r="C94" s="125" t="s">
        <v>679</v>
      </c>
      <c r="F94" s="180"/>
      <c r="H94" s="180"/>
      <c r="J94" s="180"/>
      <c r="L94" s="180"/>
      <c r="N94" s="180"/>
    </row>
    <row r="95" spans="2:14">
      <c r="C95" s="125" t="s">
        <v>680</v>
      </c>
      <c r="F95" s="180"/>
      <c r="H95" s="180"/>
      <c r="J95" s="180"/>
      <c r="L95" s="180"/>
      <c r="N95" s="180"/>
    </row>
    <row r="96" spans="2:14">
      <c r="C96" s="125" t="s">
        <v>681</v>
      </c>
      <c r="F96" s="180"/>
      <c r="H96" s="180"/>
      <c r="J96" s="180"/>
      <c r="L96" s="180"/>
      <c r="N96" s="180"/>
    </row>
    <row r="97" spans="1:14">
      <c r="C97" s="125" t="s">
        <v>682</v>
      </c>
      <c r="F97" s="71"/>
      <c r="H97" s="71"/>
      <c r="J97" s="71"/>
      <c r="L97" s="71"/>
      <c r="N97" s="71"/>
    </row>
    <row r="98" spans="1:14">
      <c r="C98" s="125" t="s">
        <v>683</v>
      </c>
      <c r="F98" s="180"/>
      <c r="H98" s="180"/>
      <c r="J98" s="180"/>
      <c r="L98" s="180"/>
      <c r="N98" s="180"/>
    </row>
    <row r="99" spans="1:14" ht="15.75" customHeight="1">
      <c r="F99" s="180"/>
      <c r="H99" s="180"/>
      <c r="J99" s="180"/>
      <c r="L99" s="180"/>
      <c r="N99" s="180"/>
    </row>
    <row r="100" spans="1:14">
      <c r="A100" s="332" t="s">
        <v>94</v>
      </c>
      <c r="B100" s="354" t="s">
        <v>684</v>
      </c>
      <c r="F100" s="180"/>
      <c r="H100" s="180"/>
      <c r="J100" s="180"/>
      <c r="L100" s="180"/>
      <c r="N100" s="180"/>
    </row>
    <row r="101" spans="1:14">
      <c r="B101" s="24" t="s">
        <v>685</v>
      </c>
      <c r="F101" s="144"/>
      <c r="H101" s="144"/>
      <c r="J101" s="144"/>
      <c r="L101" s="144"/>
      <c r="N101" s="144"/>
    </row>
    <row r="102" spans="1:14">
      <c r="B102" s="24" t="s">
        <v>686</v>
      </c>
      <c r="F102" s="144"/>
      <c r="H102" s="144"/>
      <c r="J102" s="144"/>
      <c r="L102" s="144"/>
      <c r="N102" s="144"/>
    </row>
    <row r="103" spans="1:14">
      <c r="F103" s="144"/>
      <c r="G103" s="335"/>
      <c r="H103" s="144"/>
      <c r="I103" s="335"/>
      <c r="J103" s="144"/>
      <c r="K103" s="335"/>
      <c r="L103" s="144"/>
      <c r="M103" s="335"/>
      <c r="N103" s="144"/>
    </row>
    <row r="104" spans="1:14">
      <c r="B104" s="24" t="s">
        <v>940</v>
      </c>
      <c r="F104" s="144"/>
      <c r="G104" s="153"/>
      <c r="H104" s="144"/>
      <c r="I104" s="153"/>
      <c r="J104" s="144"/>
      <c r="K104" s="153"/>
      <c r="L104" s="144"/>
      <c r="M104" s="153"/>
      <c r="N104" s="144"/>
    </row>
    <row r="105" spans="1:14">
      <c r="B105" s="24"/>
      <c r="F105" s="144"/>
      <c r="G105" s="153"/>
      <c r="H105" s="144"/>
      <c r="I105" s="153"/>
      <c r="J105" s="144"/>
      <c r="K105" s="153"/>
      <c r="L105" s="144"/>
      <c r="M105" s="153"/>
      <c r="N105" s="144"/>
    </row>
    <row r="106" spans="1:14">
      <c r="B106" s="24"/>
      <c r="F106" s="144"/>
      <c r="G106" s="153"/>
      <c r="H106" s="144"/>
      <c r="I106" s="153"/>
      <c r="J106" s="144"/>
      <c r="K106" s="153"/>
      <c r="L106" s="144"/>
      <c r="M106" s="153"/>
      <c r="N106" s="144"/>
    </row>
    <row r="107" spans="1:14">
      <c r="B107" s="24"/>
      <c r="F107" s="144"/>
      <c r="G107" s="153"/>
      <c r="H107" s="144"/>
      <c r="I107" s="153"/>
      <c r="J107" s="144"/>
      <c r="K107" s="153"/>
      <c r="L107" s="144"/>
      <c r="M107" s="153"/>
      <c r="N107" s="144"/>
    </row>
    <row r="108" spans="1:14">
      <c r="B108" s="24"/>
      <c r="F108" s="144"/>
      <c r="G108" s="153"/>
      <c r="H108" s="144"/>
      <c r="I108" s="153"/>
      <c r="J108" s="144"/>
      <c r="K108" s="153"/>
      <c r="L108" s="144"/>
      <c r="M108" s="153"/>
      <c r="N108" s="144"/>
    </row>
    <row r="109" spans="1:14">
      <c r="B109" s="24"/>
      <c r="F109" s="144"/>
      <c r="G109" s="153"/>
      <c r="H109" s="144"/>
      <c r="I109" s="153"/>
      <c r="J109" s="144"/>
      <c r="K109" s="153"/>
      <c r="L109" s="144"/>
      <c r="M109" s="153"/>
      <c r="N109" s="144"/>
    </row>
    <row r="110" spans="1:14">
      <c r="B110" s="24"/>
      <c r="F110" s="144"/>
      <c r="G110" s="153"/>
      <c r="H110" s="144"/>
      <c r="I110" s="153"/>
      <c r="J110" s="144"/>
      <c r="K110" s="153"/>
      <c r="L110" s="144"/>
      <c r="M110" s="153"/>
      <c r="N110" s="144"/>
    </row>
    <row r="111" spans="1:14">
      <c r="B111" s="24"/>
      <c r="F111" s="144"/>
      <c r="G111" s="153"/>
      <c r="H111" s="144"/>
      <c r="I111" s="153"/>
      <c r="J111" s="144"/>
      <c r="K111" s="153"/>
      <c r="L111" s="144"/>
      <c r="M111" s="153"/>
      <c r="N111" s="144"/>
    </row>
    <row r="112" spans="1:14">
      <c r="B112" s="24"/>
      <c r="F112" s="144"/>
      <c r="G112" s="153"/>
      <c r="H112" s="144"/>
      <c r="I112" s="153"/>
      <c r="J112" s="144"/>
      <c r="K112" s="153"/>
      <c r="L112" s="144"/>
      <c r="M112" s="153"/>
      <c r="N112" s="144"/>
    </row>
    <row r="113" spans="1:14">
      <c r="A113" s="394" t="str">
        <f>A74</f>
        <v>(Sign) ………………………...…………………………………………………………... Directors</v>
      </c>
      <c r="B113" s="394"/>
      <c r="C113" s="394"/>
      <c r="D113" s="394"/>
      <c r="E113" s="394"/>
      <c r="F113" s="394"/>
      <c r="G113" s="394"/>
      <c r="H113" s="394"/>
      <c r="I113" s="394"/>
      <c r="J113" s="394"/>
      <c r="K113" s="394"/>
      <c r="L113" s="394"/>
      <c r="M113" s="394"/>
      <c r="N113" s="240"/>
    </row>
    <row r="114" spans="1:14">
      <c r="A114" s="394" t="str">
        <f>A75</f>
        <v xml:space="preserve">  ( Mr. Anothai Eamlumnow )              ( Mr. Peeraphong Eamlumnow )</v>
      </c>
      <c r="B114" s="394"/>
      <c r="C114" s="394"/>
      <c r="D114" s="394"/>
      <c r="E114" s="394"/>
      <c r="F114" s="394"/>
      <c r="G114" s="394"/>
      <c r="H114" s="394"/>
      <c r="I114" s="394"/>
      <c r="J114" s="394"/>
      <c r="K114" s="394"/>
      <c r="L114" s="394"/>
      <c r="M114" s="394"/>
      <c r="N114" s="240"/>
    </row>
    <row r="115" spans="1:14">
      <c r="A115" s="397" t="s">
        <v>958</v>
      </c>
      <c r="B115" s="394"/>
      <c r="C115" s="394"/>
      <c r="D115" s="394"/>
      <c r="E115" s="394"/>
      <c r="F115" s="394"/>
      <c r="G115" s="394"/>
      <c r="H115" s="394"/>
      <c r="I115" s="394"/>
      <c r="J115" s="394"/>
      <c r="K115" s="394"/>
      <c r="L115" s="394"/>
      <c r="M115" s="394"/>
      <c r="N115" s="394"/>
    </row>
    <row r="116" spans="1:14">
      <c r="B116" s="24"/>
      <c r="F116" s="144"/>
      <c r="G116" s="153"/>
      <c r="H116" s="144"/>
      <c r="I116" s="153"/>
      <c r="J116" s="144"/>
      <c r="K116" s="153"/>
      <c r="L116" s="144"/>
      <c r="M116" s="153"/>
      <c r="N116" s="144"/>
    </row>
    <row r="117" spans="1:14" s="353" customFormat="1">
      <c r="A117" s="332" t="s">
        <v>695</v>
      </c>
      <c r="B117" s="360" t="s">
        <v>694</v>
      </c>
      <c r="F117" s="159"/>
      <c r="G117" s="371"/>
      <c r="H117" s="159"/>
      <c r="I117" s="371"/>
      <c r="J117" s="159"/>
      <c r="K117" s="371"/>
      <c r="L117" s="159"/>
      <c r="M117" s="371"/>
      <c r="N117" s="159"/>
    </row>
    <row r="118" spans="1:14">
      <c r="B118" s="24" t="s">
        <v>696</v>
      </c>
      <c r="F118" s="144"/>
      <c r="G118" s="153"/>
      <c r="H118" s="144"/>
      <c r="I118" s="153"/>
      <c r="J118" s="144"/>
      <c r="K118" s="153"/>
      <c r="L118" s="144"/>
      <c r="M118" s="153"/>
      <c r="N118" s="144"/>
    </row>
    <row r="119" spans="1:14">
      <c r="B119" s="24" t="s">
        <v>697</v>
      </c>
      <c r="F119" s="144"/>
      <c r="G119" s="153"/>
      <c r="H119" s="144"/>
      <c r="I119" s="153"/>
      <c r="J119" s="144"/>
      <c r="K119" s="153"/>
      <c r="L119" s="144"/>
      <c r="M119" s="153"/>
      <c r="N119" s="144"/>
    </row>
    <row r="120" spans="1:14">
      <c r="B120" s="24" t="s">
        <v>698</v>
      </c>
      <c r="F120" s="144"/>
      <c r="G120" s="153"/>
      <c r="H120" s="144"/>
      <c r="I120" s="153"/>
      <c r="J120" s="144"/>
      <c r="K120" s="153"/>
      <c r="L120" s="144"/>
      <c r="M120" s="153"/>
      <c r="N120" s="144"/>
    </row>
    <row r="121" spans="1:14">
      <c r="B121" s="24" t="s">
        <v>699</v>
      </c>
      <c r="F121" s="144"/>
      <c r="G121" s="153"/>
      <c r="H121" s="144"/>
      <c r="I121" s="153"/>
      <c r="J121" s="144"/>
      <c r="K121" s="153"/>
      <c r="L121" s="144"/>
      <c r="M121" s="153"/>
      <c r="N121" s="144"/>
    </row>
    <row r="122" spans="1:14">
      <c r="B122" s="24" t="s">
        <v>700</v>
      </c>
      <c r="F122" s="144"/>
      <c r="G122" s="153"/>
      <c r="H122" s="144"/>
      <c r="I122" s="153"/>
      <c r="J122" s="144"/>
      <c r="K122" s="153"/>
      <c r="L122" s="144"/>
      <c r="M122" s="153"/>
      <c r="N122" s="144"/>
    </row>
    <row r="123" spans="1:14">
      <c r="B123" s="24"/>
      <c r="F123" s="144"/>
      <c r="G123" s="153"/>
      <c r="H123" s="144"/>
      <c r="I123" s="153"/>
      <c r="J123" s="144"/>
      <c r="K123" s="153"/>
      <c r="L123" s="144"/>
      <c r="M123" s="153"/>
      <c r="N123" s="144"/>
    </row>
    <row r="124" spans="1:14" s="353" customFormat="1">
      <c r="B124" s="360" t="s">
        <v>701</v>
      </c>
      <c r="F124" s="159"/>
      <c r="G124" s="371"/>
      <c r="H124" s="159"/>
      <c r="I124" s="353" t="s">
        <v>702</v>
      </c>
      <c r="J124" s="159"/>
      <c r="K124" s="371"/>
      <c r="L124" s="159"/>
      <c r="M124" s="371"/>
      <c r="N124" s="159"/>
    </row>
    <row r="125" spans="1:14">
      <c r="B125" s="24"/>
      <c r="C125" s="125" t="s">
        <v>703</v>
      </c>
      <c r="F125" s="144"/>
      <c r="G125" s="359" t="s">
        <v>715</v>
      </c>
      <c r="H125" s="144"/>
      <c r="I125" s="153"/>
      <c r="J125" s="144"/>
      <c r="K125" s="153"/>
      <c r="L125" s="144"/>
      <c r="M125" s="153"/>
      <c r="N125" s="144"/>
    </row>
    <row r="126" spans="1:14">
      <c r="B126" s="24"/>
      <c r="C126" s="125" t="s">
        <v>704</v>
      </c>
      <c r="F126" s="144"/>
      <c r="G126" s="359" t="s">
        <v>175</v>
      </c>
      <c r="H126" s="144"/>
      <c r="I126" s="153"/>
      <c r="J126" s="144"/>
      <c r="K126" s="153"/>
      <c r="L126" s="144"/>
      <c r="M126" s="153"/>
      <c r="N126" s="144"/>
    </row>
    <row r="127" spans="1:14">
      <c r="B127" s="24"/>
      <c r="C127" s="125" t="s">
        <v>705</v>
      </c>
      <c r="F127" s="144"/>
      <c r="G127" s="359" t="s">
        <v>716</v>
      </c>
      <c r="H127" s="144"/>
      <c r="I127" s="153"/>
      <c r="J127" s="144"/>
      <c r="K127" s="153"/>
      <c r="L127" s="144"/>
      <c r="M127" s="153"/>
      <c r="N127" s="144"/>
    </row>
    <row r="128" spans="1:14">
      <c r="B128" s="24"/>
      <c r="C128" s="125" t="s">
        <v>706</v>
      </c>
      <c r="F128" s="144"/>
      <c r="G128" s="359" t="s">
        <v>717</v>
      </c>
      <c r="H128" s="144"/>
      <c r="I128" s="153"/>
      <c r="J128" s="144"/>
      <c r="K128" s="153"/>
      <c r="L128" s="144"/>
      <c r="M128" s="153"/>
      <c r="N128" s="144"/>
    </row>
    <row r="129" spans="2:14">
      <c r="B129" s="24"/>
      <c r="C129" s="125" t="s">
        <v>707</v>
      </c>
      <c r="F129" s="144"/>
      <c r="G129" s="359" t="s">
        <v>718</v>
      </c>
      <c r="H129" s="144"/>
      <c r="I129" s="153"/>
      <c r="J129" s="144"/>
      <c r="K129" s="153"/>
      <c r="L129" s="144"/>
      <c r="M129" s="153"/>
      <c r="N129" s="144"/>
    </row>
    <row r="130" spans="2:14">
      <c r="B130" s="24"/>
      <c r="C130" s="125" t="s">
        <v>708</v>
      </c>
      <c r="F130" s="144"/>
      <c r="G130" s="359" t="s">
        <v>719</v>
      </c>
      <c r="H130" s="144"/>
      <c r="I130" s="153"/>
      <c r="J130" s="144"/>
      <c r="K130" s="153"/>
      <c r="L130" s="144"/>
      <c r="M130" s="153"/>
      <c r="N130" s="144"/>
    </row>
    <row r="131" spans="2:14">
      <c r="B131" s="24"/>
      <c r="C131" s="125" t="s">
        <v>709</v>
      </c>
      <c r="F131" s="144"/>
      <c r="G131" s="359" t="s">
        <v>720</v>
      </c>
      <c r="H131" s="144"/>
      <c r="I131" s="153"/>
      <c r="J131" s="144"/>
      <c r="K131" s="153"/>
      <c r="L131" s="144"/>
      <c r="M131" s="153"/>
      <c r="N131" s="144"/>
    </row>
    <row r="132" spans="2:14">
      <c r="B132" s="24"/>
      <c r="C132" s="125" t="s">
        <v>710</v>
      </c>
      <c r="F132" s="144"/>
      <c r="G132" s="359" t="s">
        <v>660</v>
      </c>
      <c r="H132" s="144"/>
      <c r="I132" s="153"/>
      <c r="J132" s="144"/>
      <c r="K132" s="153"/>
      <c r="L132" s="144"/>
      <c r="M132" s="153"/>
      <c r="N132" s="144"/>
    </row>
    <row r="133" spans="2:14">
      <c r="B133" s="24"/>
      <c r="C133" s="125" t="s">
        <v>711</v>
      </c>
      <c r="F133" s="144"/>
      <c r="G133" s="359" t="s">
        <v>721</v>
      </c>
      <c r="H133" s="144"/>
      <c r="I133" s="153"/>
      <c r="J133" s="144"/>
      <c r="K133" s="153"/>
      <c r="L133" s="144"/>
      <c r="M133" s="153"/>
      <c r="N133" s="144"/>
    </row>
    <row r="134" spans="2:14">
      <c r="B134" s="24"/>
      <c r="C134" s="125" t="s">
        <v>712</v>
      </c>
      <c r="F134" s="144"/>
      <c r="G134" s="359" t="s">
        <v>722</v>
      </c>
      <c r="H134" s="144"/>
      <c r="I134" s="153"/>
      <c r="J134" s="144"/>
      <c r="K134" s="153"/>
      <c r="L134" s="144"/>
      <c r="M134" s="153"/>
      <c r="N134" s="144"/>
    </row>
    <row r="135" spans="2:14">
      <c r="B135" s="24"/>
      <c r="C135" s="125" t="s">
        <v>713</v>
      </c>
      <c r="F135" s="144"/>
      <c r="G135" s="359" t="s">
        <v>723</v>
      </c>
      <c r="H135" s="144"/>
      <c r="I135" s="153"/>
      <c r="J135" s="144"/>
      <c r="K135" s="153"/>
      <c r="L135" s="144"/>
      <c r="M135" s="153"/>
      <c r="N135" s="144"/>
    </row>
    <row r="136" spans="2:14">
      <c r="B136" s="24"/>
      <c r="C136" s="125" t="s">
        <v>714</v>
      </c>
      <c r="F136" s="144"/>
      <c r="G136" s="359" t="s">
        <v>724</v>
      </c>
      <c r="H136" s="144"/>
      <c r="I136" s="153"/>
      <c r="J136" s="144"/>
      <c r="K136" s="153"/>
      <c r="L136" s="144"/>
      <c r="M136" s="153"/>
      <c r="N136" s="144"/>
    </row>
    <row r="137" spans="2:14">
      <c r="B137" s="24"/>
      <c r="C137" s="125" t="s">
        <v>725</v>
      </c>
      <c r="F137" s="144"/>
      <c r="G137" s="359" t="s">
        <v>739</v>
      </c>
      <c r="H137" s="144"/>
      <c r="I137" s="153"/>
      <c r="J137" s="144"/>
      <c r="K137" s="153"/>
      <c r="L137" s="144"/>
      <c r="M137" s="153"/>
      <c r="N137" s="144"/>
    </row>
    <row r="138" spans="2:14">
      <c r="B138" s="24"/>
      <c r="C138" s="125" t="s">
        <v>726</v>
      </c>
      <c r="F138" s="144"/>
      <c r="G138" s="359" t="s">
        <v>740</v>
      </c>
      <c r="H138" s="144"/>
      <c r="I138" s="153"/>
      <c r="J138" s="144"/>
      <c r="K138" s="153"/>
      <c r="L138" s="144"/>
      <c r="M138" s="153"/>
      <c r="N138" s="144"/>
    </row>
    <row r="139" spans="2:14">
      <c r="B139" s="24"/>
      <c r="C139" s="125" t="s">
        <v>727</v>
      </c>
      <c r="F139" s="144"/>
      <c r="G139" s="359" t="s">
        <v>741</v>
      </c>
      <c r="H139" s="144"/>
      <c r="I139" s="153"/>
      <c r="J139" s="144"/>
      <c r="K139" s="153"/>
      <c r="L139" s="144"/>
      <c r="M139" s="153"/>
      <c r="N139" s="144"/>
    </row>
    <row r="140" spans="2:14">
      <c r="B140" s="24"/>
      <c r="C140" s="125" t="s">
        <v>728</v>
      </c>
      <c r="F140" s="144"/>
      <c r="G140" s="359" t="s">
        <v>742</v>
      </c>
      <c r="H140" s="144"/>
      <c r="I140" s="153"/>
      <c r="J140" s="144"/>
      <c r="K140" s="153"/>
      <c r="L140" s="144"/>
      <c r="M140" s="153"/>
      <c r="N140" s="144"/>
    </row>
    <row r="141" spans="2:14">
      <c r="B141" s="24"/>
      <c r="C141" s="125" t="s">
        <v>729</v>
      </c>
      <c r="F141" s="144"/>
      <c r="G141" s="359" t="s">
        <v>743</v>
      </c>
      <c r="H141" s="144"/>
      <c r="I141" s="153"/>
      <c r="J141" s="144"/>
      <c r="K141" s="153"/>
      <c r="L141" s="144"/>
      <c r="M141" s="153"/>
      <c r="N141" s="144"/>
    </row>
    <row r="142" spans="2:14">
      <c r="B142" s="24"/>
      <c r="C142" s="125" t="s">
        <v>730</v>
      </c>
      <c r="F142" s="144"/>
      <c r="G142" s="359" t="s">
        <v>744</v>
      </c>
      <c r="H142" s="144"/>
      <c r="I142" s="153"/>
      <c r="J142" s="144"/>
      <c r="K142" s="153"/>
      <c r="L142" s="144"/>
      <c r="M142" s="153"/>
      <c r="N142" s="144"/>
    </row>
    <row r="143" spans="2:14">
      <c r="B143" s="24"/>
      <c r="C143" s="125" t="s">
        <v>731</v>
      </c>
      <c r="F143" s="144"/>
      <c r="G143" s="359" t="s">
        <v>745</v>
      </c>
      <c r="H143" s="144"/>
      <c r="I143" s="153"/>
      <c r="J143" s="144"/>
      <c r="K143" s="153"/>
      <c r="L143" s="144"/>
      <c r="M143" s="153"/>
      <c r="N143" s="144"/>
    </row>
    <row r="144" spans="2:14">
      <c r="B144" s="24"/>
      <c r="C144" s="125" t="s">
        <v>732</v>
      </c>
      <c r="F144" s="144"/>
      <c r="G144" s="359" t="s">
        <v>746</v>
      </c>
      <c r="H144" s="144"/>
      <c r="I144" s="153"/>
      <c r="J144" s="144"/>
      <c r="K144" s="153"/>
      <c r="L144" s="144"/>
      <c r="M144" s="153"/>
      <c r="N144" s="144"/>
    </row>
    <row r="145" spans="1:14">
      <c r="B145" s="24"/>
      <c r="C145" s="125" t="s">
        <v>733</v>
      </c>
      <c r="F145" s="144"/>
      <c r="G145" s="359" t="s">
        <v>747</v>
      </c>
      <c r="H145" s="144"/>
      <c r="I145" s="153"/>
      <c r="J145" s="144"/>
      <c r="K145" s="153"/>
      <c r="L145" s="144"/>
      <c r="M145" s="153"/>
      <c r="N145" s="144"/>
    </row>
    <row r="146" spans="1:14">
      <c r="B146" s="24"/>
      <c r="C146" s="125" t="s">
        <v>734</v>
      </c>
      <c r="F146" s="144"/>
      <c r="G146" s="359" t="s">
        <v>748</v>
      </c>
      <c r="H146" s="144"/>
      <c r="I146" s="153"/>
      <c r="J146" s="144"/>
      <c r="K146" s="153"/>
      <c r="L146" s="144"/>
      <c r="M146" s="153"/>
      <c r="N146" s="144"/>
    </row>
    <row r="147" spans="1:14">
      <c r="B147" s="24"/>
      <c r="C147" s="125" t="s">
        <v>735</v>
      </c>
      <c r="F147" s="144"/>
      <c r="G147" s="359" t="s">
        <v>749</v>
      </c>
      <c r="H147" s="144"/>
      <c r="I147" s="153"/>
      <c r="J147" s="144"/>
      <c r="K147" s="153"/>
      <c r="L147" s="144"/>
      <c r="M147" s="153"/>
      <c r="N147" s="144"/>
    </row>
    <row r="148" spans="1:14">
      <c r="B148" s="24"/>
      <c r="C148" s="125" t="s">
        <v>736</v>
      </c>
      <c r="F148" s="144"/>
      <c r="G148" s="359" t="s">
        <v>750</v>
      </c>
      <c r="H148" s="144"/>
      <c r="I148" s="153"/>
      <c r="J148" s="144"/>
      <c r="K148" s="153"/>
      <c r="L148" s="144"/>
      <c r="M148" s="153"/>
      <c r="N148" s="144"/>
    </row>
    <row r="149" spans="1:14">
      <c r="B149" s="24"/>
      <c r="C149" s="125" t="s">
        <v>737</v>
      </c>
      <c r="F149" s="144"/>
      <c r="G149" s="359" t="s">
        <v>183</v>
      </c>
      <c r="H149" s="144"/>
      <c r="I149" s="153"/>
      <c r="J149" s="144"/>
      <c r="K149" s="153"/>
      <c r="L149" s="144"/>
      <c r="M149" s="153"/>
      <c r="N149" s="144"/>
    </row>
    <row r="150" spans="1:14">
      <c r="B150" s="24"/>
      <c r="C150" s="125" t="s">
        <v>738</v>
      </c>
      <c r="F150" s="144"/>
      <c r="G150" s="359" t="s">
        <v>751</v>
      </c>
      <c r="H150" s="144"/>
      <c r="I150" s="153"/>
      <c r="J150" s="144"/>
      <c r="K150" s="153"/>
      <c r="L150" s="144"/>
      <c r="M150" s="153"/>
      <c r="N150" s="144"/>
    </row>
    <row r="151" spans="1:14">
      <c r="B151" s="24"/>
      <c r="F151" s="144"/>
      <c r="G151" s="359"/>
      <c r="H151" s="144"/>
      <c r="I151" s="153"/>
      <c r="J151" s="144"/>
      <c r="K151" s="153"/>
      <c r="L151" s="144"/>
      <c r="M151" s="153"/>
      <c r="N151" s="144"/>
    </row>
    <row r="152" spans="1:14">
      <c r="A152" s="394" t="str">
        <f>A113</f>
        <v>(Sign) ………………………...…………………………………………………………... Directors</v>
      </c>
      <c r="B152" s="394"/>
      <c r="C152" s="394"/>
      <c r="D152" s="394"/>
      <c r="E152" s="394"/>
      <c r="F152" s="394"/>
      <c r="G152" s="394"/>
      <c r="H152" s="394"/>
      <c r="I152" s="394"/>
      <c r="J152" s="394"/>
      <c r="K152" s="394"/>
      <c r="L152" s="394"/>
      <c r="M152" s="394"/>
      <c r="N152" s="240"/>
    </row>
    <row r="153" spans="1:14">
      <c r="A153" s="394" t="str">
        <f>A114</f>
        <v xml:space="preserve">  ( Mr. Anothai Eamlumnow )              ( Mr. Peeraphong Eamlumnow )</v>
      </c>
      <c r="B153" s="394"/>
      <c r="C153" s="394"/>
      <c r="D153" s="394"/>
      <c r="E153" s="394"/>
      <c r="F153" s="394"/>
      <c r="G153" s="394"/>
      <c r="H153" s="394"/>
      <c r="I153" s="394"/>
      <c r="J153" s="394"/>
      <c r="K153" s="394"/>
      <c r="L153" s="394"/>
      <c r="M153" s="394"/>
      <c r="N153" s="240"/>
    </row>
    <row r="154" spans="1:14">
      <c r="A154" s="397" t="s">
        <v>959</v>
      </c>
      <c r="B154" s="394"/>
      <c r="C154" s="394"/>
      <c r="D154" s="394"/>
      <c r="E154" s="394"/>
      <c r="F154" s="394"/>
      <c r="G154" s="394"/>
      <c r="H154" s="394"/>
      <c r="I154" s="394"/>
      <c r="J154" s="394"/>
      <c r="K154" s="394"/>
      <c r="L154" s="394"/>
      <c r="M154" s="394"/>
      <c r="N154" s="394"/>
    </row>
    <row r="155" spans="1:14">
      <c r="B155" s="24"/>
      <c r="F155" s="144"/>
      <c r="G155" s="153"/>
      <c r="H155" s="144"/>
      <c r="I155" s="153"/>
      <c r="J155" s="144"/>
      <c r="K155" s="153"/>
      <c r="L155" s="144"/>
      <c r="M155" s="153"/>
      <c r="N155" s="144"/>
    </row>
    <row r="156" spans="1:14">
      <c r="B156" s="360" t="s">
        <v>752</v>
      </c>
      <c r="F156" s="144"/>
      <c r="G156" s="153"/>
      <c r="H156" s="144"/>
      <c r="I156" s="153"/>
      <c r="J156" s="144"/>
      <c r="K156" s="153"/>
      <c r="L156" s="144"/>
      <c r="M156" s="153"/>
      <c r="N156" s="144"/>
    </row>
    <row r="157" spans="1:14">
      <c r="B157" s="24"/>
      <c r="C157" s="125" t="s">
        <v>753</v>
      </c>
      <c r="F157" s="144"/>
      <c r="G157" s="359" t="s">
        <v>763</v>
      </c>
      <c r="H157" s="144"/>
      <c r="I157" s="153"/>
      <c r="J157" s="144"/>
      <c r="K157" s="153"/>
      <c r="L157" s="144"/>
      <c r="M157" s="153"/>
      <c r="N157" s="144"/>
    </row>
    <row r="158" spans="1:14">
      <c r="B158" s="24"/>
      <c r="C158" s="125" t="s">
        <v>754</v>
      </c>
      <c r="F158" s="144"/>
      <c r="G158" s="359" t="s">
        <v>764</v>
      </c>
      <c r="H158" s="144"/>
      <c r="I158" s="153"/>
      <c r="J158" s="144"/>
      <c r="K158" s="153"/>
      <c r="L158" s="144"/>
      <c r="M158" s="153"/>
      <c r="N158" s="144"/>
    </row>
    <row r="159" spans="1:14">
      <c r="B159" s="24"/>
      <c r="C159" s="125" t="s">
        <v>755</v>
      </c>
      <c r="F159" s="144"/>
      <c r="G159" s="359" t="s">
        <v>765</v>
      </c>
      <c r="H159" s="144"/>
      <c r="I159" s="153"/>
      <c r="J159" s="144"/>
      <c r="K159" s="153"/>
      <c r="L159" s="144"/>
      <c r="M159" s="153"/>
      <c r="N159" s="144"/>
    </row>
    <row r="160" spans="1:14">
      <c r="B160" s="24"/>
      <c r="C160" s="125" t="s">
        <v>756</v>
      </c>
      <c r="F160" s="144"/>
      <c r="G160" s="359" t="s">
        <v>766</v>
      </c>
      <c r="H160" s="144"/>
      <c r="I160" s="153"/>
      <c r="J160" s="144"/>
      <c r="K160" s="153"/>
      <c r="L160" s="144"/>
      <c r="M160" s="153"/>
      <c r="N160" s="144"/>
    </row>
    <row r="161" spans="2:14">
      <c r="B161" s="24"/>
      <c r="C161" s="125" t="s">
        <v>757</v>
      </c>
      <c r="F161" s="144"/>
      <c r="G161" s="359" t="s">
        <v>767</v>
      </c>
      <c r="H161" s="144"/>
      <c r="I161" s="153"/>
      <c r="J161" s="144"/>
      <c r="K161" s="153"/>
      <c r="L161" s="144"/>
      <c r="M161" s="153"/>
      <c r="N161" s="144"/>
    </row>
    <row r="162" spans="2:14">
      <c r="B162" s="24"/>
      <c r="C162" s="125" t="s">
        <v>758</v>
      </c>
      <c r="F162" s="144"/>
      <c r="G162" s="359" t="s">
        <v>768</v>
      </c>
      <c r="H162" s="144"/>
      <c r="I162" s="153"/>
      <c r="J162" s="144"/>
      <c r="K162" s="153"/>
      <c r="L162" s="144"/>
      <c r="M162" s="153"/>
      <c r="N162" s="144"/>
    </row>
    <row r="163" spans="2:14">
      <c r="B163" s="24"/>
      <c r="C163" s="125" t="s">
        <v>759</v>
      </c>
      <c r="F163" s="144"/>
      <c r="G163" s="359" t="s">
        <v>769</v>
      </c>
      <c r="H163" s="144"/>
      <c r="I163" s="153"/>
      <c r="J163" s="144"/>
      <c r="K163" s="153"/>
      <c r="L163" s="144"/>
      <c r="M163" s="153"/>
      <c r="N163" s="144"/>
    </row>
    <row r="164" spans="2:14">
      <c r="B164" s="24"/>
      <c r="C164" s="125" t="s">
        <v>760</v>
      </c>
      <c r="F164" s="144"/>
      <c r="G164" s="359" t="s">
        <v>770</v>
      </c>
      <c r="H164" s="144"/>
      <c r="I164" s="153"/>
      <c r="J164" s="144"/>
      <c r="K164" s="153"/>
      <c r="L164" s="144"/>
      <c r="M164" s="153"/>
      <c r="N164" s="144"/>
    </row>
    <row r="165" spans="2:14">
      <c r="B165" s="24"/>
      <c r="C165" s="125" t="s">
        <v>761</v>
      </c>
      <c r="F165" s="144"/>
      <c r="G165" s="359" t="s">
        <v>771</v>
      </c>
      <c r="H165" s="144"/>
      <c r="I165" s="153"/>
      <c r="J165" s="144"/>
      <c r="K165" s="153"/>
      <c r="L165" s="144"/>
      <c r="M165" s="153"/>
      <c r="N165" s="144"/>
    </row>
    <row r="166" spans="2:14">
      <c r="B166" s="24"/>
      <c r="C166" s="125" t="s">
        <v>762</v>
      </c>
      <c r="F166" s="144"/>
      <c r="G166" s="359" t="s">
        <v>772</v>
      </c>
      <c r="H166" s="144"/>
      <c r="I166" s="153"/>
      <c r="J166" s="144"/>
      <c r="K166" s="153"/>
      <c r="L166" s="144"/>
      <c r="M166" s="153"/>
      <c r="N166" s="144"/>
    </row>
    <row r="167" spans="2:14" ht="15" customHeight="1">
      <c r="B167" s="24"/>
      <c r="F167" s="144"/>
      <c r="G167" s="153"/>
      <c r="H167" s="144"/>
      <c r="I167" s="153"/>
      <c r="J167" s="144"/>
      <c r="K167" s="153"/>
      <c r="L167" s="144"/>
      <c r="M167" s="153"/>
      <c r="N167" s="144"/>
    </row>
    <row r="168" spans="2:14">
      <c r="B168" s="360" t="s">
        <v>773</v>
      </c>
      <c r="F168" s="144"/>
      <c r="G168" s="153"/>
      <c r="H168" s="144"/>
      <c r="I168" s="153"/>
      <c r="J168" s="144"/>
      <c r="K168" s="153"/>
      <c r="L168" s="144"/>
      <c r="M168" s="153"/>
      <c r="N168" s="144"/>
    </row>
    <row r="169" spans="2:14">
      <c r="B169" s="24"/>
      <c r="C169" s="125" t="s">
        <v>774</v>
      </c>
      <c r="F169" s="144"/>
      <c r="G169" s="359" t="s">
        <v>781</v>
      </c>
      <c r="H169" s="144"/>
      <c r="I169" s="153"/>
      <c r="J169" s="144"/>
      <c r="K169" s="153"/>
      <c r="L169" s="144"/>
      <c r="M169" s="153"/>
      <c r="N169" s="144"/>
    </row>
    <row r="170" spans="2:14">
      <c r="B170" s="24"/>
      <c r="C170" s="125" t="s">
        <v>775</v>
      </c>
      <c r="F170" s="144"/>
      <c r="G170" s="359" t="s">
        <v>782</v>
      </c>
      <c r="H170" s="144"/>
      <c r="I170" s="153"/>
      <c r="J170" s="144"/>
      <c r="K170" s="153"/>
      <c r="L170" s="144"/>
      <c r="M170" s="153"/>
      <c r="N170" s="144"/>
    </row>
    <row r="171" spans="2:14">
      <c r="B171" s="24"/>
      <c r="C171" s="125" t="s">
        <v>776</v>
      </c>
      <c r="F171" s="144"/>
      <c r="G171" s="359" t="s">
        <v>783</v>
      </c>
      <c r="H171" s="144"/>
      <c r="I171" s="153"/>
      <c r="J171" s="144"/>
      <c r="K171" s="153"/>
      <c r="L171" s="144"/>
      <c r="M171" s="153"/>
      <c r="N171" s="144"/>
    </row>
    <row r="172" spans="2:14">
      <c r="B172" s="24"/>
      <c r="F172" s="144"/>
      <c r="G172" s="359" t="s">
        <v>784</v>
      </c>
      <c r="H172" s="144"/>
      <c r="I172" s="153"/>
      <c r="J172" s="144"/>
      <c r="K172" s="153"/>
      <c r="L172" s="144"/>
      <c r="M172" s="153"/>
      <c r="N172" s="144"/>
    </row>
    <row r="173" spans="2:14">
      <c r="B173" s="24"/>
      <c r="C173" s="125" t="s">
        <v>777</v>
      </c>
      <c r="F173" s="144"/>
      <c r="G173" s="359" t="s">
        <v>785</v>
      </c>
      <c r="H173" s="144"/>
      <c r="I173" s="153"/>
      <c r="J173" s="144"/>
      <c r="K173" s="153"/>
      <c r="L173" s="144"/>
      <c r="M173" s="153"/>
      <c r="N173" s="144"/>
    </row>
    <row r="174" spans="2:14">
      <c r="B174" s="24"/>
      <c r="C174" s="125" t="s">
        <v>778</v>
      </c>
      <c r="F174" s="144"/>
      <c r="G174" s="359" t="s">
        <v>786</v>
      </c>
      <c r="H174" s="144"/>
      <c r="I174" s="153"/>
      <c r="J174" s="144"/>
      <c r="K174" s="153"/>
      <c r="L174" s="144"/>
      <c r="M174" s="153"/>
      <c r="N174" s="144"/>
    </row>
    <row r="175" spans="2:14">
      <c r="B175" s="24"/>
      <c r="C175" s="125" t="s">
        <v>779</v>
      </c>
      <c r="F175" s="144"/>
      <c r="G175" s="359" t="s">
        <v>787</v>
      </c>
      <c r="H175" s="144"/>
      <c r="I175" s="153"/>
      <c r="J175" s="144"/>
      <c r="K175" s="153"/>
      <c r="L175" s="144"/>
      <c r="M175" s="153"/>
      <c r="N175" s="144"/>
    </row>
    <row r="176" spans="2:14">
      <c r="B176" s="24"/>
      <c r="C176" s="125" t="s">
        <v>780</v>
      </c>
      <c r="F176" s="144"/>
      <c r="G176" s="359" t="s">
        <v>788</v>
      </c>
      <c r="H176" s="144"/>
      <c r="I176" s="153"/>
      <c r="J176" s="144"/>
      <c r="K176" s="153"/>
      <c r="L176" s="144"/>
      <c r="M176" s="153"/>
      <c r="N176" s="144"/>
    </row>
    <row r="177" spans="1:14" ht="13.5" customHeight="1">
      <c r="B177" s="24"/>
      <c r="F177" s="144"/>
      <c r="G177" s="359"/>
      <c r="H177" s="144"/>
      <c r="I177" s="153"/>
      <c r="J177" s="144"/>
      <c r="K177" s="153"/>
      <c r="L177" s="144"/>
      <c r="M177" s="153"/>
      <c r="N177" s="144"/>
    </row>
    <row r="178" spans="1:14">
      <c r="B178" s="360" t="s">
        <v>789</v>
      </c>
      <c r="F178" s="144"/>
      <c r="G178" s="153"/>
      <c r="H178" s="144"/>
      <c r="I178" s="153"/>
      <c r="J178" s="144"/>
      <c r="K178" s="153"/>
      <c r="L178" s="144"/>
      <c r="M178" s="153"/>
      <c r="N178" s="144"/>
    </row>
    <row r="179" spans="1:14">
      <c r="B179" s="24"/>
      <c r="C179" s="125" t="s">
        <v>790</v>
      </c>
      <c r="F179" s="144"/>
      <c r="G179" s="359" t="s">
        <v>803</v>
      </c>
      <c r="H179" s="144"/>
      <c r="I179" s="153"/>
      <c r="J179" s="144"/>
      <c r="K179" s="153"/>
      <c r="L179" s="144"/>
      <c r="M179" s="153"/>
      <c r="N179" s="144"/>
    </row>
    <row r="180" spans="1:14">
      <c r="B180" s="24"/>
      <c r="C180" s="125" t="s">
        <v>791</v>
      </c>
      <c r="F180" s="144"/>
      <c r="G180" s="359" t="s">
        <v>804</v>
      </c>
      <c r="H180" s="144"/>
      <c r="I180" s="153"/>
      <c r="J180" s="144"/>
      <c r="K180" s="153"/>
      <c r="L180" s="144"/>
      <c r="M180" s="153"/>
      <c r="N180" s="144"/>
    </row>
    <row r="181" spans="1:14">
      <c r="B181" s="24"/>
      <c r="C181" s="125" t="s">
        <v>792</v>
      </c>
      <c r="F181" s="144"/>
      <c r="G181" s="359" t="s">
        <v>805</v>
      </c>
      <c r="H181" s="144"/>
      <c r="I181" s="153"/>
      <c r="J181" s="144"/>
      <c r="K181" s="153"/>
      <c r="L181" s="144"/>
      <c r="M181" s="153"/>
      <c r="N181" s="144"/>
    </row>
    <row r="182" spans="1:14">
      <c r="B182" s="24"/>
      <c r="F182" s="144"/>
      <c r="G182" s="359" t="s">
        <v>806</v>
      </c>
      <c r="H182" s="144"/>
      <c r="I182" s="153"/>
      <c r="J182" s="144"/>
      <c r="K182" s="153"/>
      <c r="L182" s="144"/>
      <c r="M182" s="153"/>
      <c r="N182" s="144"/>
    </row>
    <row r="183" spans="1:14">
      <c r="B183" s="24"/>
      <c r="C183" s="125" t="s">
        <v>793</v>
      </c>
      <c r="F183" s="144"/>
      <c r="G183" s="359" t="s">
        <v>807</v>
      </c>
      <c r="H183" s="144"/>
      <c r="I183" s="153"/>
      <c r="J183" s="144"/>
      <c r="K183" s="153"/>
      <c r="L183" s="144"/>
      <c r="M183" s="153"/>
      <c r="N183" s="144"/>
    </row>
    <row r="184" spans="1:14">
      <c r="B184" s="24"/>
      <c r="F184" s="144"/>
      <c r="G184" s="359" t="s">
        <v>745</v>
      </c>
      <c r="H184" s="144"/>
      <c r="I184" s="153"/>
      <c r="J184" s="144"/>
      <c r="K184" s="153"/>
      <c r="L184" s="144"/>
      <c r="M184" s="153"/>
      <c r="N184" s="144"/>
    </row>
    <row r="185" spans="1:14">
      <c r="B185" s="24"/>
      <c r="C185" s="125" t="s">
        <v>794</v>
      </c>
      <c r="F185" s="144"/>
      <c r="G185" s="359" t="s">
        <v>808</v>
      </c>
      <c r="H185" s="144"/>
      <c r="I185" s="153"/>
      <c r="J185" s="144"/>
      <c r="K185" s="153"/>
      <c r="L185" s="144"/>
      <c r="M185" s="153"/>
      <c r="N185" s="144"/>
    </row>
    <row r="186" spans="1:14">
      <c r="B186" s="24"/>
      <c r="C186" s="125" t="s">
        <v>795</v>
      </c>
      <c r="F186" s="144"/>
      <c r="G186" s="359" t="s">
        <v>809</v>
      </c>
      <c r="H186" s="144"/>
      <c r="I186" s="153"/>
      <c r="J186" s="144"/>
      <c r="K186" s="153"/>
      <c r="L186" s="144"/>
      <c r="M186" s="153"/>
      <c r="N186" s="144"/>
    </row>
    <row r="187" spans="1:14">
      <c r="B187" s="24"/>
      <c r="C187" s="125" t="s">
        <v>796</v>
      </c>
      <c r="F187" s="144"/>
      <c r="G187" s="359" t="s">
        <v>810</v>
      </c>
      <c r="H187" s="144"/>
      <c r="I187" s="153"/>
      <c r="J187" s="144"/>
      <c r="K187" s="153"/>
      <c r="L187" s="144"/>
      <c r="M187" s="153"/>
      <c r="N187" s="144"/>
    </row>
    <row r="188" spans="1:14">
      <c r="B188" s="24"/>
      <c r="C188" s="125" t="s">
        <v>797</v>
      </c>
      <c r="F188" s="144"/>
      <c r="G188" s="359" t="s">
        <v>811</v>
      </c>
      <c r="H188" s="144"/>
      <c r="I188" s="153"/>
      <c r="J188" s="144"/>
      <c r="K188" s="153"/>
      <c r="L188" s="144"/>
      <c r="M188" s="153"/>
      <c r="N188" s="144"/>
    </row>
    <row r="189" spans="1:14">
      <c r="B189" s="24"/>
      <c r="F189" s="144"/>
      <c r="G189" s="359" t="s">
        <v>812</v>
      </c>
      <c r="H189" s="144"/>
      <c r="I189" s="153"/>
      <c r="J189" s="144"/>
      <c r="K189" s="153"/>
      <c r="L189" s="144"/>
      <c r="M189" s="153"/>
      <c r="N189" s="144"/>
    </row>
    <row r="190" spans="1:14">
      <c r="B190" s="24"/>
      <c r="F190" s="144"/>
      <c r="G190" s="359"/>
      <c r="H190" s="144"/>
      <c r="I190" s="153"/>
      <c r="J190" s="144"/>
      <c r="K190" s="153"/>
      <c r="L190" s="144"/>
      <c r="M190" s="153"/>
      <c r="N190" s="144"/>
    </row>
    <row r="191" spans="1:14">
      <c r="A191" s="394" t="str">
        <f>A152</f>
        <v>(Sign) ………………………...…………………………………………………………... Directors</v>
      </c>
      <c r="B191" s="394"/>
      <c r="C191" s="394"/>
      <c r="D191" s="394"/>
      <c r="E191" s="394"/>
      <c r="F191" s="394"/>
      <c r="G191" s="394"/>
      <c r="H191" s="394"/>
      <c r="I191" s="394"/>
      <c r="J191" s="394"/>
      <c r="K191" s="394"/>
      <c r="L191" s="394"/>
      <c r="M191" s="394"/>
      <c r="N191" s="240"/>
    </row>
    <row r="192" spans="1:14">
      <c r="A192" s="394" t="str">
        <f>A153</f>
        <v xml:space="preserve">  ( Mr. Anothai Eamlumnow )              ( Mr. Peeraphong Eamlumnow )</v>
      </c>
      <c r="B192" s="394"/>
      <c r="C192" s="394"/>
      <c r="D192" s="394"/>
      <c r="E192" s="394"/>
      <c r="F192" s="394"/>
      <c r="G192" s="394"/>
      <c r="H192" s="394"/>
      <c r="I192" s="394"/>
      <c r="J192" s="394"/>
      <c r="K192" s="394"/>
      <c r="L192" s="394"/>
      <c r="M192" s="394"/>
      <c r="N192" s="240"/>
    </row>
    <row r="193" spans="1:14">
      <c r="A193" s="397" t="s">
        <v>960</v>
      </c>
      <c r="B193" s="394"/>
      <c r="C193" s="394"/>
      <c r="D193" s="394"/>
      <c r="E193" s="394"/>
      <c r="F193" s="394"/>
      <c r="G193" s="394"/>
      <c r="H193" s="394"/>
      <c r="I193" s="394"/>
      <c r="J193" s="394"/>
      <c r="K193" s="394"/>
      <c r="L193" s="394"/>
      <c r="M193" s="394"/>
      <c r="N193" s="394"/>
    </row>
    <row r="194" spans="1:14">
      <c r="B194" s="24"/>
      <c r="F194" s="144"/>
      <c r="G194" s="359"/>
      <c r="H194" s="144"/>
      <c r="I194" s="153"/>
      <c r="J194" s="144"/>
      <c r="K194" s="153"/>
      <c r="L194" s="144"/>
      <c r="M194" s="153"/>
      <c r="N194" s="144"/>
    </row>
    <row r="195" spans="1:14">
      <c r="B195" s="24"/>
      <c r="C195" s="125" t="s">
        <v>798</v>
      </c>
      <c r="F195" s="144"/>
      <c r="G195" s="359" t="s">
        <v>813</v>
      </c>
      <c r="H195" s="144"/>
      <c r="I195" s="153"/>
      <c r="J195" s="144"/>
      <c r="K195" s="153"/>
      <c r="L195" s="144"/>
      <c r="M195" s="153"/>
      <c r="N195" s="144"/>
    </row>
    <row r="196" spans="1:14">
      <c r="B196" s="24"/>
      <c r="C196" s="125" t="s">
        <v>799</v>
      </c>
      <c r="F196" s="144"/>
      <c r="G196" s="359" t="s">
        <v>814</v>
      </c>
      <c r="H196" s="144"/>
      <c r="I196" s="153"/>
      <c r="J196" s="144"/>
      <c r="K196" s="153"/>
      <c r="L196" s="144"/>
      <c r="M196" s="153"/>
      <c r="N196" s="144"/>
    </row>
    <row r="197" spans="1:14">
      <c r="B197" s="24"/>
      <c r="C197" s="125" t="s">
        <v>800</v>
      </c>
      <c r="F197" s="144"/>
      <c r="G197" s="359" t="s">
        <v>815</v>
      </c>
      <c r="H197" s="144"/>
      <c r="I197" s="153"/>
      <c r="J197" s="144"/>
      <c r="K197" s="153"/>
      <c r="L197" s="144"/>
      <c r="M197" s="153"/>
      <c r="N197" s="144"/>
    </row>
    <row r="198" spans="1:14">
      <c r="B198" s="24"/>
      <c r="C198" s="125" t="s">
        <v>801</v>
      </c>
      <c r="F198" s="144"/>
      <c r="G198" s="359" t="s">
        <v>816</v>
      </c>
      <c r="H198" s="144"/>
      <c r="I198" s="153"/>
      <c r="J198" s="144"/>
      <c r="K198" s="153"/>
      <c r="L198" s="144"/>
      <c r="M198" s="153"/>
      <c r="N198" s="144"/>
    </row>
    <row r="199" spans="1:14">
      <c r="B199" s="24"/>
      <c r="C199" s="125" t="s">
        <v>802</v>
      </c>
      <c r="F199" s="144"/>
      <c r="G199" s="359" t="s">
        <v>817</v>
      </c>
      <c r="H199" s="144"/>
      <c r="I199" s="153"/>
      <c r="J199" s="144"/>
      <c r="K199" s="153"/>
      <c r="L199" s="144"/>
      <c r="M199" s="153"/>
      <c r="N199" s="144"/>
    </row>
    <row r="200" spans="1:14">
      <c r="B200" s="24"/>
      <c r="F200" s="144"/>
      <c r="G200" s="359"/>
      <c r="H200" s="144"/>
      <c r="I200" s="153"/>
      <c r="J200" s="144"/>
      <c r="K200" s="153"/>
      <c r="L200" s="144"/>
      <c r="M200" s="153"/>
      <c r="N200" s="144"/>
    </row>
    <row r="201" spans="1:14">
      <c r="B201" s="24" t="s">
        <v>818</v>
      </c>
      <c r="F201" s="144"/>
      <c r="G201" s="359"/>
      <c r="H201" s="144"/>
      <c r="I201" s="153"/>
      <c r="J201" s="144"/>
      <c r="K201" s="153"/>
      <c r="L201" s="144"/>
      <c r="M201" s="153"/>
      <c r="N201" s="144"/>
    </row>
    <row r="202" spans="1:14">
      <c r="B202" s="24" t="s">
        <v>819</v>
      </c>
      <c r="F202" s="144"/>
      <c r="G202" s="359"/>
      <c r="H202" s="144"/>
      <c r="I202" s="153"/>
      <c r="J202" s="144"/>
      <c r="K202" s="153"/>
      <c r="L202" s="144"/>
      <c r="M202" s="153"/>
      <c r="N202" s="144"/>
    </row>
    <row r="203" spans="1:14">
      <c r="B203" s="24" t="s">
        <v>820</v>
      </c>
      <c r="F203" s="144"/>
      <c r="G203" s="359"/>
      <c r="H203" s="144"/>
      <c r="I203" s="153"/>
      <c r="J203" s="144"/>
      <c r="K203" s="153"/>
      <c r="L203" s="144"/>
      <c r="M203" s="153"/>
      <c r="N203" s="144"/>
    </row>
    <row r="204" spans="1:14">
      <c r="B204" s="24" t="s">
        <v>821</v>
      </c>
      <c r="F204" s="144"/>
      <c r="G204" s="359"/>
      <c r="H204" s="144"/>
      <c r="I204" s="153"/>
      <c r="J204" s="144"/>
      <c r="K204" s="153"/>
      <c r="L204" s="144"/>
      <c r="M204" s="153"/>
      <c r="N204" s="144"/>
    </row>
    <row r="205" spans="1:14">
      <c r="B205" s="24"/>
      <c r="F205" s="144"/>
      <c r="G205" s="359"/>
      <c r="H205" s="144"/>
      <c r="I205" s="153"/>
      <c r="J205" s="144"/>
      <c r="K205" s="153"/>
      <c r="L205" s="144"/>
      <c r="M205" s="153"/>
      <c r="N205" s="144"/>
    </row>
    <row r="206" spans="1:14">
      <c r="A206" s="332" t="s">
        <v>105</v>
      </c>
      <c r="B206" s="353" t="s">
        <v>687</v>
      </c>
      <c r="D206" s="355"/>
      <c r="F206" s="355"/>
      <c r="H206" s="355"/>
      <c r="J206" s="355"/>
      <c r="L206" s="355"/>
      <c r="N206" s="125"/>
    </row>
    <row r="207" spans="1:14">
      <c r="B207" s="356" t="s">
        <v>688</v>
      </c>
      <c r="D207" s="357"/>
      <c r="F207" s="357"/>
      <c r="H207" s="357"/>
      <c r="J207" s="357"/>
      <c r="L207" s="357"/>
      <c r="N207" s="125"/>
    </row>
    <row r="208" spans="1:14">
      <c r="B208" s="356"/>
      <c r="D208" s="357"/>
      <c r="F208" s="357"/>
      <c r="H208" s="357"/>
      <c r="J208" s="357"/>
      <c r="L208" s="357"/>
      <c r="N208" s="125"/>
    </row>
    <row r="209" spans="2:14">
      <c r="B209" s="356"/>
      <c r="D209" s="357"/>
      <c r="F209" s="357"/>
      <c r="H209" s="357"/>
      <c r="J209" s="357"/>
      <c r="L209" s="357"/>
      <c r="N209" s="125"/>
    </row>
    <row r="210" spans="2:14">
      <c r="B210" s="356"/>
      <c r="D210" s="357"/>
      <c r="F210" s="357"/>
      <c r="H210" s="357"/>
      <c r="J210" s="357"/>
      <c r="L210" s="357"/>
      <c r="N210" s="125"/>
    </row>
    <row r="211" spans="2:14">
      <c r="B211" s="356"/>
      <c r="D211" s="357"/>
      <c r="F211" s="357"/>
      <c r="H211" s="357"/>
      <c r="J211" s="357"/>
      <c r="L211" s="357"/>
      <c r="N211" s="125"/>
    </row>
    <row r="212" spans="2:14">
      <c r="B212" s="356"/>
      <c r="D212" s="357"/>
      <c r="F212" s="357"/>
      <c r="H212" s="357"/>
      <c r="J212" s="357"/>
      <c r="L212" s="357"/>
      <c r="N212" s="125"/>
    </row>
    <row r="213" spans="2:14">
      <c r="B213" s="356"/>
      <c r="D213" s="357"/>
      <c r="F213" s="357"/>
      <c r="H213" s="357"/>
      <c r="J213" s="357"/>
      <c r="L213" s="357"/>
      <c r="N213" s="125"/>
    </row>
    <row r="214" spans="2:14">
      <c r="B214" s="356"/>
      <c r="D214" s="357"/>
      <c r="F214" s="357"/>
      <c r="H214" s="357"/>
      <c r="J214" s="357"/>
      <c r="L214" s="357"/>
      <c r="N214" s="125"/>
    </row>
    <row r="215" spans="2:14">
      <c r="B215" s="356"/>
      <c r="D215" s="357"/>
      <c r="F215" s="357"/>
      <c r="H215" s="357"/>
      <c r="J215" s="357"/>
      <c r="L215" s="357"/>
      <c r="N215" s="125"/>
    </row>
    <row r="216" spans="2:14">
      <c r="B216" s="356"/>
      <c r="D216" s="357"/>
      <c r="F216" s="357"/>
      <c r="H216" s="357"/>
      <c r="J216" s="357"/>
      <c r="L216" s="357"/>
      <c r="N216" s="125"/>
    </row>
    <row r="217" spans="2:14">
      <c r="B217" s="356"/>
      <c r="D217" s="357"/>
      <c r="F217" s="357"/>
      <c r="H217" s="357"/>
      <c r="J217" s="357"/>
      <c r="L217" s="357"/>
      <c r="N217" s="125"/>
    </row>
    <row r="218" spans="2:14">
      <c r="B218" s="356"/>
      <c r="D218" s="357"/>
      <c r="F218" s="357"/>
      <c r="H218" s="357"/>
      <c r="J218" s="357"/>
      <c r="L218" s="357"/>
      <c r="N218" s="125"/>
    </row>
    <row r="219" spans="2:14">
      <c r="B219" s="356"/>
      <c r="D219" s="357"/>
      <c r="F219" s="357"/>
      <c r="H219" s="357"/>
      <c r="J219" s="357"/>
      <c r="L219" s="357"/>
      <c r="N219" s="125"/>
    </row>
    <row r="220" spans="2:14">
      <c r="B220" s="356"/>
      <c r="D220" s="357"/>
      <c r="F220" s="357"/>
      <c r="H220" s="357"/>
      <c r="J220" s="357"/>
      <c r="L220" s="357"/>
      <c r="N220" s="125"/>
    </row>
    <row r="221" spans="2:14">
      <c r="B221" s="356"/>
      <c r="D221" s="357"/>
      <c r="F221" s="357"/>
      <c r="H221" s="357"/>
      <c r="J221" s="357"/>
      <c r="L221" s="357"/>
      <c r="N221" s="125"/>
    </row>
    <row r="222" spans="2:14">
      <c r="B222" s="356"/>
      <c r="D222" s="357"/>
      <c r="F222" s="357"/>
      <c r="H222" s="357"/>
      <c r="J222" s="357"/>
      <c r="L222" s="357"/>
      <c r="N222" s="125"/>
    </row>
    <row r="223" spans="2:14">
      <c r="B223" s="356"/>
      <c r="D223" s="357"/>
      <c r="F223" s="357"/>
      <c r="H223" s="357"/>
      <c r="J223" s="357"/>
      <c r="L223" s="357"/>
      <c r="N223" s="125"/>
    </row>
    <row r="224" spans="2:14">
      <c r="B224" s="356"/>
      <c r="D224" s="357"/>
      <c r="F224" s="357"/>
      <c r="H224" s="357"/>
      <c r="J224" s="357"/>
      <c r="L224" s="357"/>
      <c r="N224" s="125"/>
    </row>
    <row r="225" spans="1:14">
      <c r="B225" s="356"/>
      <c r="D225" s="357"/>
      <c r="F225" s="357"/>
      <c r="H225" s="357"/>
      <c r="J225" s="357"/>
      <c r="L225" s="357"/>
      <c r="N225" s="125"/>
    </row>
    <row r="226" spans="1:14">
      <c r="B226" s="356"/>
      <c r="D226" s="357"/>
      <c r="F226" s="357"/>
      <c r="H226" s="357"/>
      <c r="J226" s="357"/>
      <c r="L226" s="357"/>
      <c r="N226" s="125"/>
    </row>
    <row r="227" spans="1:14">
      <c r="B227" s="356"/>
      <c r="D227" s="357"/>
      <c r="F227" s="357"/>
      <c r="H227" s="357"/>
      <c r="J227" s="357"/>
      <c r="L227" s="357"/>
      <c r="N227" s="125"/>
    </row>
    <row r="228" spans="1:14" ht="12" customHeight="1">
      <c r="D228" s="358"/>
      <c r="F228" s="358"/>
      <c r="H228" s="358"/>
      <c r="J228" s="358"/>
      <c r="L228" s="358"/>
      <c r="N228" s="125"/>
    </row>
    <row r="229" spans="1:14">
      <c r="A229" s="394" t="str">
        <f>A74</f>
        <v>(Sign) ………………………...…………………………………………………………... Directors</v>
      </c>
      <c r="B229" s="394"/>
      <c r="C229" s="394"/>
      <c r="D229" s="394"/>
      <c r="E229" s="394"/>
      <c r="F229" s="394"/>
      <c r="G229" s="394"/>
      <c r="H229" s="394"/>
      <c r="I229" s="394"/>
      <c r="J229" s="394"/>
      <c r="K229" s="394"/>
      <c r="L229" s="394"/>
      <c r="M229" s="394"/>
      <c r="N229" s="240"/>
    </row>
    <row r="230" spans="1:14">
      <c r="A230" s="394" t="str">
        <f>A75</f>
        <v xml:space="preserve">  ( Mr. Anothai Eamlumnow )              ( Mr. Peeraphong Eamlumnow )</v>
      </c>
      <c r="B230" s="394"/>
      <c r="C230" s="394"/>
      <c r="D230" s="394"/>
      <c r="E230" s="394"/>
      <c r="F230" s="394"/>
      <c r="G230" s="394"/>
      <c r="H230" s="394"/>
      <c r="I230" s="394"/>
      <c r="J230" s="394"/>
      <c r="K230" s="394"/>
      <c r="L230" s="394"/>
      <c r="M230" s="394"/>
      <c r="N230" s="240"/>
    </row>
    <row r="231" spans="1:14">
      <c r="A231" s="358"/>
      <c r="B231" s="358"/>
      <c r="C231" s="358"/>
      <c r="D231" s="358"/>
      <c r="E231" s="358"/>
      <c r="G231" s="358"/>
      <c r="I231" s="358"/>
      <c r="K231" s="358"/>
      <c r="M231" s="358"/>
    </row>
    <row r="246" spans="6:14">
      <c r="F246" s="125"/>
      <c r="H246" s="125"/>
      <c r="J246" s="125"/>
      <c r="L246" s="125"/>
      <c r="N246" s="125"/>
    </row>
  </sheetData>
  <mergeCells count="24">
    <mergeCell ref="A193:N193"/>
    <mergeCell ref="G42:M42"/>
    <mergeCell ref="A1:M1"/>
    <mergeCell ref="G23:M23"/>
    <mergeCell ref="A37:M37"/>
    <mergeCell ref="A38:M38"/>
    <mergeCell ref="A39:N39"/>
    <mergeCell ref="A76:N76"/>
    <mergeCell ref="A229:M229"/>
    <mergeCell ref="A230:M230"/>
    <mergeCell ref="G43:G44"/>
    <mergeCell ref="I43:I44"/>
    <mergeCell ref="K43:K44"/>
    <mergeCell ref="M43:M44"/>
    <mergeCell ref="A74:M74"/>
    <mergeCell ref="A75:M75"/>
    <mergeCell ref="A113:M113"/>
    <mergeCell ref="A114:M114"/>
    <mergeCell ref="A115:N115"/>
    <mergeCell ref="A152:M152"/>
    <mergeCell ref="A153:M153"/>
    <mergeCell ref="A154:N154"/>
    <mergeCell ref="A191:M191"/>
    <mergeCell ref="A192:M192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85" orientation="portrait" r:id="rId1"/>
  <rowBreaks count="2" manualBreakCount="2">
    <brk id="38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Note 1-11</vt:lpstr>
      <vt:lpstr>12</vt:lpstr>
      <vt:lpstr>12.1-13</vt:lpstr>
      <vt:lpstr>14.1-14.2</vt:lpstr>
      <vt:lpstr>15-28</vt:lpstr>
      <vt:lpstr>14.3-14.5</vt:lpstr>
      <vt:lpstr>29</vt:lpstr>
      <vt:lpstr>29.2-31.2</vt:lpstr>
      <vt:lpstr>31.3-36</vt:lpstr>
      <vt:lpstr>'12.1-13'!Print_Area</vt:lpstr>
      <vt:lpstr>'14.1-14.2'!Print_Area</vt:lpstr>
      <vt:lpstr>'14.3-14.5'!Print_Area</vt:lpstr>
      <vt:lpstr>'15-28'!Print_Area</vt:lpstr>
      <vt:lpstr>'29'!Print_Area</vt:lpstr>
      <vt:lpstr>'29.2-31.2'!Print_Area</vt:lpstr>
      <vt:lpstr>'31.3-36'!Print_Area</vt:lpstr>
      <vt:lpstr>'Note 1-11'!Print_Area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Khwanchanok Aula-aiem</cp:lastModifiedBy>
  <cp:lastPrinted>2018-02-23T00:08:28Z</cp:lastPrinted>
  <dcterms:created xsi:type="dcterms:W3CDTF">2017-03-27T10:13:09Z</dcterms:created>
  <dcterms:modified xsi:type="dcterms:W3CDTF">2018-02-23T02:14:47Z</dcterms:modified>
</cp:coreProperties>
</file>