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935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BS!$A$1:$H$69</definedName>
    <definedName name="_xlnm.Print_Area" localSheetId="3">CF!$A$1:$J$73</definedName>
    <definedName name="_xlnm.Print_Area" localSheetId="2">'CH-equit'!$A$1:$S$51</definedName>
    <definedName name="_xlnm.Print_Area" localSheetId="1">PL!$A$1:$F$42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G46" i="3"/>
  <c r="I46"/>
  <c r="O46"/>
  <c r="O48"/>
  <c r="I48"/>
  <c r="G48"/>
  <c r="O47"/>
  <c r="I47"/>
  <c r="G47"/>
  <c r="Q45"/>
  <c r="S45" s="1"/>
  <c r="I18"/>
  <c r="I19" s="1"/>
  <c r="G18"/>
  <c r="G19" s="1"/>
  <c r="S13"/>
  <c r="J8" i="8" l="1"/>
  <c r="A3"/>
  <c r="A40" s="1"/>
  <c r="O44" i="3"/>
  <c r="Q43"/>
  <c r="S41"/>
  <c r="Q39"/>
  <c r="S39" s="1"/>
  <c r="O16"/>
  <c r="O18" s="1"/>
  <c r="O19" s="1"/>
  <c r="M16"/>
  <c r="M18" s="1"/>
  <c r="M19" s="1"/>
  <c r="K15"/>
  <c r="K18" s="1"/>
  <c r="K19" s="1"/>
  <c r="F37" i="2"/>
  <c r="F32"/>
  <c r="D32"/>
  <c r="F36"/>
  <c r="D36"/>
  <c r="D37" s="1"/>
  <c r="M44" i="3" l="1"/>
  <c r="Q44" l="1"/>
  <c r="M46"/>
  <c r="M47"/>
  <c r="M48" s="1"/>
  <c r="S44" l="1"/>
  <c r="Q47"/>
  <c r="Q48" s="1"/>
  <c r="F62" i="1" s="1"/>
  <c r="Q46" i="3"/>
  <c r="F17" i="2"/>
  <c r="F21" s="1"/>
  <c r="D17"/>
  <c r="D21" s="1"/>
  <c r="F10"/>
  <c r="F12" s="1"/>
  <c r="D10"/>
  <c r="D12" s="1"/>
  <c r="H40" i="1"/>
  <c r="F40"/>
  <c r="J60" i="8"/>
  <c r="J53"/>
  <c r="H60" i="1"/>
  <c r="D23" i="2" l="1"/>
  <c r="D25" s="1"/>
  <c r="F23"/>
  <c r="F25" s="1"/>
  <c r="F41" s="1"/>
  <c r="H8" i="8" l="1"/>
  <c r="K43" i="3"/>
  <c r="D41" i="2"/>
  <c r="D38"/>
  <c r="F38"/>
  <c r="H46" i="1"/>
  <c r="F46"/>
  <c r="H13"/>
  <c r="F13"/>
  <c r="G17" i="3"/>
  <c r="K46" l="1"/>
  <c r="K47"/>
  <c r="K48" s="1"/>
  <c r="F61" i="1"/>
  <c r="S43" i="3"/>
  <c r="F52" i="1"/>
  <c r="F20"/>
  <c r="O17" i="3"/>
  <c r="Q15"/>
  <c r="Q16"/>
  <c r="I17"/>
  <c r="M17"/>
  <c r="S46" l="1"/>
  <c r="S47"/>
  <c r="S48" s="1"/>
  <c r="S16"/>
  <c r="Q18"/>
  <c r="F60" i="1"/>
  <c r="Q11" i="3"/>
  <c r="F53" i="1"/>
  <c r="Q17" i="3"/>
  <c r="Q19" l="1"/>
  <c r="H62" i="1" s="1"/>
  <c r="S11" i="3"/>
  <c r="H60" i="8"/>
  <c r="G53"/>
  <c r="G24"/>
  <c r="H53" l="1"/>
  <c r="F22" i="1"/>
  <c r="A38"/>
  <c r="H20" l="1"/>
  <c r="J24" i="8" l="1"/>
  <c r="J33" s="1"/>
  <c r="J35" s="1"/>
  <c r="J62" s="1"/>
  <c r="J64" s="1"/>
  <c r="H22" i="1"/>
  <c r="H52"/>
  <c r="H53" s="1"/>
  <c r="H24" i="8" l="1"/>
  <c r="H33" s="1"/>
  <c r="H35" s="1"/>
  <c r="H62" s="1"/>
  <c r="H64" s="1"/>
  <c r="S15" i="3"/>
  <c r="S17" l="1"/>
  <c r="S18"/>
  <c r="S19" s="1"/>
  <c r="K17"/>
  <c r="F63" i="1" l="1"/>
  <c r="F65" s="1"/>
  <c r="H61"/>
  <c r="H63" s="1"/>
  <c r="H65" s="1"/>
</calcChain>
</file>

<file path=xl/sharedStrings.xml><?xml version="1.0" encoding="utf-8"?>
<sst xmlns="http://schemas.openxmlformats.org/spreadsheetml/2006/main" count="221" uniqueCount="154">
  <si>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</si>
  <si>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</si>
  <si>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</si>
  <si>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</si>
  <si>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</si>
  <si>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</si>
  <si>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</si>
  <si>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</si>
  <si>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</si>
  <si>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</si>
  <si>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</si>
  <si>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</si>
  <si>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</si>
  <si>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</si>
  <si>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</si>
  <si>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</si>
  <si>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</si>
  <si>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</si>
  <si>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</si>
  <si>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</si>
  <si>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</si>
  <si>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</si>
  <si>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</si>
  <si>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</si>
  <si>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</si>
  <si>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</si>
  <si>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</si>
  <si>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</si>
  <si>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</si>
  <si>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</si>
  <si>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</si>
  <si>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</si>
  <si>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</si>
  <si>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</si>
  <si>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</si>
  <si>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</si>
  <si>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</si>
  <si>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</si>
  <si>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</si>
  <si>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</si>
  <si>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</si>
  <si>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</si>
  <si>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</si>
  <si>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</si>
  <si>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</si>
  <si>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</si>
  <si>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</si>
  <si>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</si>
  <si>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</si>
  <si>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</si>
  <si>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</si>
  <si>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</si>
  <si>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</si>
  <si>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</si>
  <si>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</si>
  <si>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 : -</t>
  </si>
  <si>
    <t>ผลกำไร(ขาดทุน)จากการวัดมูลค่าเงินลงทุนเผื่อขาย</t>
  </si>
  <si>
    <t>กำไรต่อหุ้น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</si>
  <si>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</si>
  <si>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</si>
  <si>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</si>
  <si>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ประมาณการตาม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</si>
  <si>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</si>
  <si>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</si>
  <si>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</si>
  <si>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</si>
  <si>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หลักคณิตศาสตร์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</si>
  <si>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</si>
  <si>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</si>
  <si>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</si>
  <si>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</si>
  <si>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</si>
  <si>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ประกันภัย ฯ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</si>
  <si>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</si>
  <si>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</si>
  <si>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</si>
  <si>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</si>
  <si>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</si>
  <si>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 xml:space="preserve">หนี้สงสัยจะสูญ </t>
  </si>
  <si>
    <t xml:space="preserve">โอนกลับค่าเผื่อหนี้สงสัยจะสูญ </t>
  </si>
  <si>
    <t>ค่าเผื่อมูลค่าสินค้าลดลง(โอนกลับ)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</si>
  <si>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</si>
  <si>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</si>
  <si>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</si>
  <si>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</si>
  <si>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</si>
  <si>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</si>
  <si>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</si>
  <si>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</si>
  <si>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</si>
  <si>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</si>
  <si>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</si>
  <si>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</si>
  <si>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ซื้อเงินลงทุนเผื่อขาย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</si>
  <si>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</si>
  <si>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</si>
  <si>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</si>
  <si>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</si>
  <si>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ชำระคืนเงินกู้ยืมระยะยาว</t>
  </si>
  <si>
    <t>ชำระคืนหนี้สินตามสัญญาเช่าการเงิน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</si>
  <si>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</si>
  <si>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</si>
  <si>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</si>
  <si>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ซื้ออุปกรณ์ตามสัญญาเช่าการเงิน</t>
  </si>
  <si>
    <t>งบกระแสเงินสด</t>
  </si>
  <si>
    <t>หมายเหตุประกอบงบการเงินเป็นส่วนหนึ่งของงบการเงินนี้</t>
  </si>
  <si>
    <t>จ่ายหนี้สินผลประโยชน์พนักงาน</t>
  </si>
  <si>
    <t>เงินสดรับจากการจำหน่ายเงินลงทุนเผื่อขาย</t>
  </si>
  <si>
    <t xml:space="preserve">       เงินปันผลจ่ายให้แก่ผู้ถือหุ้นของบริษัท</t>
  </si>
  <si>
    <t>เงินปันผลรับ</t>
  </si>
  <si>
    <t>รับเงินปันผล</t>
  </si>
  <si>
    <t>จ่ายเงินปันผล</t>
  </si>
  <si>
    <t>โอนปรับบัญชีเจ้าหนี้อื่นเป็นรายได้</t>
  </si>
  <si>
    <t>ซื้อเงินลงทุนชั่วคราว</t>
  </si>
  <si>
    <t>เงินสดและรายการเทียบเท่าเงินสดเพิ่มขึ้น(ลดลง)สุทธิ</t>
  </si>
  <si>
    <t>ณ วันที่ 31 ธันวาคม 2560</t>
  </si>
  <si>
    <t>(บาท)</t>
  </si>
  <si>
    <t>4, 7</t>
  </si>
  <si>
    <t>10, 25</t>
  </si>
  <si>
    <t>4, 12</t>
  </si>
  <si>
    <t>14, 20</t>
  </si>
  <si>
    <t>สำหรับปีสิ้นสุดวันที่ 31 ธันวาคม 2560</t>
  </si>
  <si>
    <t>รายการที่จะไม่ถูกจัดประเภทรายการใหม่เข้าไปไว้ในกำไรหรือขาดทุน : -</t>
  </si>
  <si>
    <t>กำไร(ขาดทุน)จากการประมาณการตามหลักคณิตศาสตร์</t>
  </si>
  <si>
    <t xml:space="preserve">    ประกันภัยสำหรับโครงการผลประโยชน์พนักงาน</t>
  </si>
  <si>
    <t>กำไร(ขาดทุน)เบ็ดเสร็จอื่นสำหรับปี-สุทธิจากภาษีเงินได้</t>
  </si>
  <si>
    <t>กำไรเบ็ดเสร็จรวมสำหรับปี</t>
  </si>
  <si>
    <t xml:space="preserve">ขั้นพื้นฐาน </t>
  </si>
  <si>
    <t>4, 8</t>
  </si>
  <si>
    <t>สำหรับปีสิ้นสุดวันที่ 31 ธันวาคม 2559:-</t>
  </si>
  <si>
    <t>กำไรสำหรับปี</t>
  </si>
  <si>
    <t>กำไร(ขาดทุน)เบ็ดเสร็จอื่นสำหรับปี</t>
  </si>
  <si>
    <t>กำไรขาดทุนเบ็ดเสร็จรวมสำหรับปี</t>
  </si>
  <si>
    <t>สำหรับปีสิ้นสุดวันที่ 31 ธันวาคม 2560:-</t>
  </si>
  <si>
    <t>เงินสดและรายการเทียบเท่าเงินสด ณ วัน 31 ธันวาคม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</si>
  <si>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</si>
  <si>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</si>
  <si>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</si>
  <si>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กำไร(ขาดทุน)เบ็ดเสร็จอื่น : -</t>
  </si>
  <si>
    <t>ยอดคงเหลือต้นงวด 2559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</si>
  <si>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</si>
  <si>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</si>
  <si>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ยอดคงเหลือต้นงวด 2560</t>
  </si>
  <si>
    <t>โอนไปกำไรสะสม</t>
  </si>
  <si>
    <t>ยอดคงเหลือปลายงวด 2559</t>
  </si>
  <si>
    <t>ยอดคงเหลือปลายงวด 2560</t>
  </si>
  <si>
    <t xml:space="preserve">         ทุนสำรองตามกฎหมาย</t>
  </si>
  <si>
    <t>กำไรที่ยังไม่เกิดขึ้นจากการเปลี่ยนแปลงมูลค่าเงินลงทุนชั่วคราว</t>
  </si>
  <si>
    <t>กำไรจากการจำหน่ายเงินลงทุนเผื่อขาย</t>
  </si>
  <si>
    <t>ขาดทุนจากการตัดจำหน่ายอุปกรณ์</t>
  </si>
  <si>
    <t>เงินสดสุทธิใช้ไปในกิจกรรมลงทุน</t>
  </si>
  <si>
    <t>กำไร(ขาดทุน)จากการ</t>
  </si>
  <si>
    <t>2560</t>
  </si>
  <si>
    <t>2559</t>
  </si>
</sst>
</file>

<file path=xl/styles.xml><?xml version="1.0" encoding="utf-8"?>
<styleSheet xmlns="http://schemas.openxmlformats.org/spreadsheetml/2006/main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</numFmts>
  <fonts count="66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i/>
      <sz val="15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8" applyNumberFormat="0" applyAlignment="0" applyProtection="0"/>
    <xf numFmtId="0" fontId="16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10"/>
    <xf numFmtId="0" fontId="27" fillId="0" borderId="11" applyNumberFormat="0" applyAlignment="0" applyProtection="0">
      <alignment horizontal="left" vertical="center"/>
    </xf>
    <xf numFmtId="0" fontId="27" fillId="0" borderId="1">
      <alignment horizontal="left"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8" applyNumberFormat="0" applyAlignment="0" applyProtection="0"/>
    <xf numFmtId="10" fontId="25" fillId="41" borderId="7" applyNumberFormat="0" applyBorder="0" applyAlignment="0" applyProtection="0"/>
    <xf numFmtId="0" fontId="33" fillId="0" borderId="15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3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40" fillId="0" borderId="0"/>
    <xf numFmtId="0" fontId="6" fillId="0" borderId="0"/>
    <xf numFmtId="0" fontId="6" fillId="0" borderId="0"/>
    <xf numFmtId="0" fontId="41" fillId="0" borderId="0"/>
    <xf numFmtId="0" fontId="42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3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4" fillId="0" borderId="0" applyNumberFormat="0" applyFill="0" applyBorder="0" applyAlignment="0" applyProtection="0"/>
    <xf numFmtId="0" fontId="42" fillId="0" borderId="0"/>
    <xf numFmtId="0" fontId="45" fillId="0" borderId="0" applyNumberFormat="0" applyBorder="0" applyAlignment="0"/>
    <xf numFmtId="0" fontId="45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6" fillId="0" borderId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40" fontId="42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/>
    <xf numFmtId="204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6" fillId="0" borderId="0"/>
    <xf numFmtId="0" fontId="41" fillId="0" borderId="0"/>
    <xf numFmtId="0" fontId="6" fillId="0" borderId="0"/>
    <xf numFmtId="0" fontId="2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</cellStyleXfs>
  <cellXfs count="166">
    <xf numFmtId="0" fontId="0" fillId="0" borderId="0" xfId="0"/>
    <xf numFmtId="0" fontId="4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1" applyFont="1" applyFill="1" applyAlignment="1">
      <alignment horizontal="left"/>
    </xf>
    <xf numFmtId="191" fontId="1" fillId="0" borderId="0" xfId="1" applyNumberFormat="1" applyFont="1" applyFill="1" applyAlignment="1"/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190" fontId="1" fillId="0" borderId="0" xfId="8" applyNumberFormat="1" applyFont="1" applyFill="1" applyAlignment="1"/>
    <xf numFmtId="0" fontId="58" fillId="0" borderId="0" xfId="5" applyFont="1" applyFill="1" applyAlignment="1">
      <alignment horizontal="center"/>
    </xf>
    <xf numFmtId="0" fontId="56" fillId="0" borderId="0" xfId="0" applyFont="1" applyFill="1"/>
    <xf numFmtId="0" fontId="59" fillId="0" borderId="0" xfId="1" applyFont="1" applyFill="1" applyAlignment="1">
      <alignment horizontal="left"/>
    </xf>
    <xf numFmtId="0" fontId="59" fillId="0" borderId="0" xfId="1" applyFont="1" applyFill="1" applyAlignment="1"/>
    <xf numFmtId="0" fontId="60" fillId="0" borderId="0" xfId="1" applyFont="1" applyFill="1" applyAlignment="1"/>
    <xf numFmtId="0" fontId="58" fillId="0" borderId="0" xfId="1" applyFont="1" applyFill="1"/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61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62" fillId="0" borderId="0" xfId="1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7" fillId="0" borderId="0" xfId="1" applyFont="1" applyFill="1"/>
    <xf numFmtId="0" fontId="7" fillId="0" borderId="0" xfId="1" applyFont="1" applyFill="1" applyAlignment="1"/>
    <xf numFmtId="0" fontId="63" fillId="0" borderId="0" xfId="1" applyFont="1" applyFill="1" applyAlignment="1">
      <alignment horizontal="center"/>
    </xf>
    <xf numFmtId="189" fontId="57" fillId="0" borderId="0" xfId="2" applyNumberFormat="1" applyFont="1" applyFill="1" applyAlignment="1">
      <alignment horizontal="center"/>
    </xf>
    <xf numFmtId="0" fontId="8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58" fillId="0" borderId="0" xfId="1" applyFont="1" applyFill="1" applyBorder="1"/>
    <xf numFmtId="0" fontId="64" fillId="0" borderId="0" xfId="6" applyFont="1" applyFill="1" applyBorder="1"/>
    <xf numFmtId="0" fontId="58" fillId="0" borderId="0" xfId="6" applyFont="1" applyFill="1" applyAlignment="1">
      <alignment horizontal="left"/>
    </xf>
    <xf numFmtId="192" fontId="7" fillId="0" borderId="0" xfId="1" applyNumberFormat="1" applyFont="1" applyFill="1" applyBorder="1" applyAlignment="1">
      <alignment horizontal="right"/>
    </xf>
    <xf numFmtId="192" fontId="7" fillId="0" borderId="0" xfId="2" applyNumberFormat="1" applyFont="1" applyFill="1" applyAlignment="1">
      <alignment horizontal="right"/>
    </xf>
    <xf numFmtId="0" fontId="7" fillId="0" borderId="0" xfId="1" applyFont="1" applyFill="1" applyAlignment="1">
      <alignment horizontal="left"/>
    </xf>
    <xf numFmtId="192" fontId="7" fillId="0" borderId="5" xfId="1" applyNumberFormat="1" applyFont="1" applyFill="1" applyBorder="1" applyAlignment="1">
      <alignment horizontal="right"/>
    </xf>
    <xf numFmtId="192" fontId="58" fillId="0" borderId="3" xfId="1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right"/>
    </xf>
    <xf numFmtId="0" fontId="63" fillId="0" borderId="0" xfId="1" applyFont="1" applyFill="1" applyBorder="1" applyAlignment="1">
      <alignment horizontal="center"/>
    </xf>
    <xf numFmtId="192" fontId="63" fillId="0" borderId="0" xfId="1" applyNumberFormat="1" applyFont="1" applyFill="1" applyAlignment="1">
      <alignment horizontal="center"/>
    </xf>
    <xf numFmtId="192" fontId="7" fillId="0" borderId="0" xfId="1" applyNumberFormat="1" applyFont="1" applyFill="1"/>
    <xf numFmtId="191" fontId="7" fillId="0" borderId="0" xfId="1" applyNumberFormat="1" applyFont="1" applyFill="1" applyAlignment="1"/>
    <xf numFmtId="0" fontId="3" fillId="0" borderId="0" xfId="8" applyNumberFormat="1" applyFont="1" applyFill="1" applyAlignment="1">
      <alignment horizontal="center"/>
    </xf>
    <xf numFmtId="0" fontId="58" fillId="0" borderId="0" xfId="1" applyFont="1" applyFill="1" applyBorder="1" applyAlignment="1"/>
    <xf numFmtId="192" fontId="7" fillId="0" borderId="5" xfId="2" applyNumberFormat="1" applyFont="1" applyFill="1" applyBorder="1" applyAlignment="1">
      <alignment horizontal="right"/>
    </xf>
    <xf numFmtId="206" fontId="1" fillId="0" borderId="0" xfId="1" applyNumberFormat="1" applyFont="1" applyFill="1" applyAlignment="1"/>
    <xf numFmtId="206" fontId="1" fillId="0" borderId="0" xfId="8" applyNumberFormat="1" applyFont="1" applyFill="1" applyAlignment="1"/>
    <xf numFmtId="206" fontId="1" fillId="0" borderId="5" xfId="1" applyNumberFormat="1" applyFont="1" applyFill="1" applyBorder="1" applyAlignment="1"/>
    <xf numFmtId="206" fontId="3" fillId="0" borderId="1" xfId="1" applyNumberFormat="1" applyFont="1" applyFill="1" applyBorder="1" applyAlignment="1"/>
    <xf numFmtId="206" fontId="3" fillId="0" borderId="0" xfId="1" applyNumberFormat="1" applyFont="1" applyFill="1" applyAlignment="1"/>
    <xf numFmtId="206" fontId="3" fillId="0" borderId="1" xfId="8" applyNumberFormat="1" applyFont="1" applyFill="1" applyBorder="1" applyAlignment="1">
      <alignment horizontal="right"/>
    </xf>
    <xf numFmtId="206" fontId="3" fillId="0" borderId="1" xfId="8" applyNumberFormat="1" applyFont="1" applyFill="1" applyBorder="1" applyAlignment="1"/>
    <xf numFmtId="206" fontId="3" fillId="0" borderId="4" xfId="1" applyNumberFormat="1" applyFont="1" applyFill="1" applyBorder="1" applyAlignment="1"/>
    <xf numFmtId="206" fontId="3" fillId="0" borderId="4" xfId="8" applyNumberFormat="1" applyFont="1" applyFill="1" applyBorder="1" applyAlignment="1"/>
    <xf numFmtId="206" fontId="3" fillId="0" borderId="0" xfId="8" applyNumberFormat="1" applyFont="1" applyFill="1" applyBorder="1" applyAlignment="1"/>
    <xf numFmtId="206" fontId="1" fillId="0" borderId="0" xfId="1" applyNumberFormat="1" applyFont="1" applyFill="1" applyBorder="1" applyAlignment="1"/>
    <xf numFmtId="206" fontId="3" fillId="0" borderId="3" xfId="8" applyNumberFormat="1" applyFont="1" applyFill="1" applyBorder="1" applyAlignment="1"/>
    <xf numFmtId="206" fontId="3" fillId="0" borderId="0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Alignment="1"/>
    <xf numFmtId="0" fontId="1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1" fillId="0" borderId="0" xfId="1" applyFo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1" fillId="0" borderId="0" xfId="1" applyNumberFormat="1" applyFont="1" applyFill="1" applyAlignment="1"/>
    <xf numFmtId="189" fontId="1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" fillId="0" borderId="0" xfId="1" applyFont="1" applyFill="1"/>
    <xf numFmtId="189" fontId="1" fillId="0" borderId="0" xfId="2" applyNumberFormat="1" applyFont="1" applyFill="1" applyBorder="1" applyAlignment="1"/>
    <xf numFmtId="0" fontId="65" fillId="0" borderId="0" xfId="1" applyFont="1" applyFill="1" applyAlignment="1">
      <alignment horizontal="center"/>
    </xf>
    <xf numFmtId="0" fontId="1" fillId="0" borderId="0" xfId="7" applyFont="1" applyFill="1" applyBorder="1" applyAlignment="1">
      <alignment vertical="center"/>
    </xf>
    <xf numFmtId="189" fontId="1" fillId="0" borderId="2" xfId="1" applyNumberFormat="1" applyFont="1" applyFill="1" applyBorder="1" applyAlignment="1"/>
    <xf numFmtId="189" fontId="1" fillId="0" borderId="0" xfId="1" applyNumberFormat="1" applyFont="1" applyFill="1" applyBorder="1" applyAlignment="1"/>
    <xf numFmtId="187" fontId="3" fillId="0" borderId="0" xfId="2" applyFont="1" applyFill="1" applyBorder="1" applyAlignment="1"/>
    <xf numFmtId="0" fontId="3" fillId="0" borderId="0" xfId="1" applyFont="1" applyFill="1" applyAlignment="1"/>
    <xf numFmtId="190" fontId="3" fillId="0" borderId="0" xfId="8" applyNumberFormat="1" applyFont="1" applyFill="1" applyAlignment="1">
      <alignment horizontal="right"/>
    </xf>
    <xf numFmtId="0" fontId="7" fillId="0" borderId="0" xfId="0" applyFont="1"/>
    <xf numFmtId="0" fontId="3" fillId="0" borderId="0" xfId="316" applyFont="1" applyFill="1" applyAlignment="1">
      <alignment horizontal="left"/>
    </xf>
    <xf numFmtId="0" fontId="1" fillId="0" borderId="0" xfId="316" applyFont="1" applyFill="1" applyAlignment="1"/>
    <xf numFmtId="0" fontId="1" fillId="0" borderId="0" xfId="316" applyFont="1" applyFill="1" applyAlignment="1">
      <alignment horizontal="right"/>
    </xf>
    <xf numFmtId="0" fontId="3" fillId="0" borderId="0" xfId="316" applyFont="1" applyFill="1" applyAlignment="1"/>
    <xf numFmtId="0" fontId="1" fillId="0" borderId="0" xfId="316" applyFont="1" applyFill="1" applyAlignment="1">
      <alignment horizontal="center"/>
    </xf>
    <xf numFmtId="0" fontId="4" fillId="0" borderId="0" xfId="316" applyFont="1" applyFill="1" applyAlignment="1">
      <alignment horizontal="center"/>
    </xf>
    <xf numFmtId="0" fontId="4" fillId="0" borderId="0" xfId="316" applyFont="1" applyFill="1" applyAlignment="1"/>
    <xf numFmtId="0" fontId="3" fillId="0" borderId="0" xfId="316" applyFont="1" applyFill="1" applyAlignment="1">
      <alignment horizontal="center"/>
    </xf>
    <xf numFmtId="0" fontId="5" fillId="0" borderId="0" xfId="316" applyFont="1" applyFill="1" applyAlignment="1"/>
    <xf numFmtId="37" fontId="1" fillId="0" borderId="0" xfId="316" applyNumberFormat="1" applyFont="1" applyFill="1" applyAlignment="1"/>
    <xf numFmtId="192" fontId="1" fillId="0" borderId="0" xfId="316" applyNumberFormat="1" applyFont="1" applyFill="1" applyAlignment="1">
      <alignment horizontal="right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0" fontId="1" fillId="0" borderId="0" xfId="316" applyFont="1" applyFill="1" applyAlignment="1">
      <alignment horizontal="left"/>
    </xf>
    <xf numFmtId="0" fontId="7" fillId="0" borderId="0" xfId="7" applyFont="1" applyFill="1" applyBorder="1" applyAlignment="1">
      <alignment vertical="center"/>
    </xf>
    <xf numFmtId="192" fontId="1" fillId="0" borderId="4" xfId="316" applyNumberFormat="1" applyFont="1" applyFill="1" applyBorder="1" applyAlignment="1"/>
    <xf numFmtId="191" fontId="1" fillId="0" borderId="0" xfId="316" applyNumberFormat="1" applyFont="1" applyFill="1" applyAlignment="1"/>
    <xf numFmtId="192" fontId="1" fillId="0" borderId="0" xfId="316" applyNumberFormat="1" applyFont="1" applyFill="1" applyBorder="1" applyAlignment="1">
      <alignment horizontal="right"/>
    </xf>
    <xf numFmtId="192" fontId="1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7" fillId="0" borderId="0" xfId="131" applyNumberFormat="1" applyFont="1" applyFill="1" applyBorder="1" applyAlignment="1"/>
    <xf numFmtId="192" fontId="7" fillId="0" borderId="0" xfId="131" applyNumberFormat="1" applyFont="1" applyFill="1" applyAlignment="1"/>
    <xf numFmtId="192" fontId="1" fillId="0" borderId="0" xfId="131" applyNumberFormat="1" applyFont="1" applyFill="1" applyAlignment="1"/>
    <xf numFmtId="187" fontId="7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1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1" fillId="0" borderId="0" xfId="316" applyNumberFormat="1" applyFont="1" applyFill="1" applyAlignment="1">
      <alignment horizontal="right"/>
    </xf>
    <xf numFmtId="190" fontId="1" fillId="0" borderId="0" xfId="316" applyNumberFormat="1" applyFont="1" applyFill="1" applyAlignment="1"/>
    <xf numFmtId="191" fontId="1" fillId="0" borderId="0" xfId="316" applyNumberFormat="1" applyFont="1" applyFill="1" applyBorder="1" applyAlignment="1"/>
    <xf numFmtId="189" fontId="7" fillId="0" borderId="0" xfId="131" applyNumberFormat="1" applyFont="1" applyFill="1" applyBorder="1" applyAlignment="1"/>
    <xf numFmtId="189" fontId="7" fillId="0" borderId="0" xfId="131" applyNumberFormat="1" applyFont="1" applyFill="1" applyAlignment="1">
      <alignment horizontal="right"/>
    </xf>
    <xf numFmtId="189" fontId="1" fillId="0" borderId="0" xfId="316" applyNumberFormat="1" applyFont="1" applyFill="1" applyAlignment="1">
      <alignment horizontal="right"/>
    </xf>
    <xf numFmtId="207" fontId="1" fillId="0" borderId="0" xfId="466" applyNumberFormat="1" applyFont="1" applyFill="1" applyAlignment="1" applyProtection="1">
      <alignment horizontal="left"/>
    </xf>
    <xf numFmtId="0" fontId="5" fillId="0" borderId="0" xfId="1" applyFont="1" applyFill="1" applyAlignment="1"/>
    <xf numFmtId="0" fontId="7" fillId="0" borderId="0" xfId="1" applyFont="1" applyFill="1" applyBorder="1"/>
    <xf numFmtId="0" fontId="7" fillId="0" borderId="0" xfId="1" applyFont="1" applyFill="1" applyBorder="1" applyAlignment="1">
      <alignment horizontal="center"/>
    </xf>
    <xf numFmtId="0" fontId="58" fillId="0" borderId="0" xfId="0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4" fillId="0" borderId="0" xfId="1" applyFont="1"/>
    <xf numFmtId="192" fontId="58" fillId="0" borderId="5" xfId="2" applyNumberFormat="1" applyFont="1" applyFill="1" applyBorder="1" applyAlignment="1">
      <alignment horizontal="right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0" applyFont="1"/>
    <xf numFmtId="0" fontId="1" fillId="0" borderId="0" xfId="0" applyFont="1"/>
    <xf numFmtId="206" fontId="1" fillId="0" borderId="0" xfId="8" applyNumberFormat="1" applyFont="1" applyFill="1" applyBorder="1" applyAlignment="1"/>
    <xf numFmtId="189" fontId="1" fillId="0" borderId="1" xfId="1" applyNumberFormat="1" applyFont="1" applyFill="1" applyBorder="1" applyAlignment="1"/>
    <xf numFmtId="206" fontId="1" fillId="0" borderId="1" xfId="8" applyNumberFormat="1" applyFont="1" applyFill="1" applyBorder="1" applyAlignment="1"/>
    <xf numFmtId="206" fontId="1" fillId="0" borderId="5" xfId="8" applyNumberFormat="1" applyFont="1" applyFill="1" applyBorder="1" applyAlignment="1"/>
    <xf numFmtId="206" fontId="3" fillId="0" borderId="5" xfId="1" applyNumberFormat="1" applyFont="1" applyFill="1" applyBorder="1" applyAlignment="1"/>
    <xf numFmtId="206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1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0" fontId="4" fillId="0" borderId="0" xfId="1" applyFont="1" applyAlignment="1">
      <alignment horizontal="center"/>
    </xf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4" fillId="0" borderId="0" xfId="0" applyFont="1"/>
    <xf numFmtId="190" fontId="1" fillId="0" borderId="0" xfId="8" applyNumberFormat="1" applyFo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1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5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9"/>
  <sheetViews>
    <sheetView view="pageBreakPreview" topLeftCell="A52" zoomScaleNormal="100" zoomScaleSheetLayoutView="100" workbookViewId="0">
      <selection activeCell="F43" sqref="F43"/>
    </sheetView>
  </sheetViews>
  <sheetFormatPr defaultRowHeight="21.75"/>
  <cols>
    <col min="1" max="1" width="43.375" style="90" customWidth="1"/>
    <col min="2" max="2" width="7.375" style="90" customWidth="1"/>
    <col min="3" max="3" width="0.75" style="90" customWidth="1"/>
    <col min="4" max="4" width="13" style="90" customWidth="1"/>
    <col min="5" max="5" width="4.625" style="90" customWidth="1"/>
    <col min="6" max="6" width="13" style="90" customWidth="1"/>
    <col min="7" max="7" width="4.625" style="90" customWidth="1"/>
    <col min="8" max="8" width="13" style="90" customWidth="1"/>
    <col min="9" max="9" width="10.75" style="90" bestFit="1" customWidth="1"/>
    <col min="10" max="16384" width="9" style="90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115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63"/>
      <c r="B5" s="64"/>
      <c r="C5" s="64"/>
      <c r="E5" s="66"/>
      <c r="F5" s="65" t="s">
        <v>152</v>
      </c>
      <c r="G5" s="66"/>
      <c r="H5" s="65" t="s">
        <v>153</v>
      </c>
      <c r="I5" s="67"/>
      <c r="J5" s="67"/>
      <c r="K5" s="67"/>
      <c r="L5" s="67"/>
    </row>
    <row r="6" spans="1:12">
      <c r="A6" s="6" t="s">
        <v>2</v>
      </c>
      <c r="C6" s="69"/>
      <c r="D6" s="62" t="s">
        <v>3</v>
      </c>
      <c r="E6" s="133"/>
      <c r="F6" s="160" t="s">
        <v>116</v>
      </c>
      <c r="G6" s="160"/>
      <c r="H6" s="160"/>
      <c r="I6" s="67"/>
      <c r="J6" s="67"/>
      <c r="K6" s="67"/>
      <c r="L6" s="67"/>
    </row>
    <row r="7" spans="1:12">
      <c r="A7" s="5" t="s">
        <v>4</v>
      </c>
      <c r="C7" s="1"/>
      <c r="D7" s="1"/>
      <c r="E7" s="2"/>
      <c r="F7" s="2"/>
      <c r="G7" s="2"/>
      <c r="H7" s="2"/>
      <c r="I7" s="70"/>
      <c r="J7" s="70"/>
      <c r="K7" s="70"/>
      <c r="L7" s="70"/>
    </row>
    <row r="8" spans="1:12">
      <c r="A8" s="3" t="s">
        <v>5</v>
      </c>
      <c r="C8" s="1"/>
      <c r="D8" s="1">
        <v>5</v>
      </c>
      <c r="E8" s="71"/>
      <c r="F8" s="71">
        <v>203119689</v>
      </c>
      <c r="G8" s="71"/>
      <c r="H8" s="71">
        <v>137365278</v>
      </c>
      <c r="I8" s="70"/>
      <c r="J8" s="70"/>
      <c r="K8" s="70"/>
      <c r="L8" s="70"/>
    </row>
    <row r="9" spans="1:12">
      <c r="A9" s="3" t="s">
        <v>6</v>
      </c>
      <c r="C9" s="1"/>
      <c r="D9" s="1">
        <v>6</v>
      </c>
      <c r="E9" s="71"/>
      <c r="F9" s="71">
        <v>570272000</v>
      </c>
      <c r="G9" s="71"/>
      <c r="H9" s="71">
        <v>456569947</v>
      </c>
      <c r="I9" s="70"/>
      <c r="J9" s="70"/>
      <c r="K9" s="70"/>
      <c r="L9" s="70"/>
    </row>
    <row r="10" spans="1:12">
      <c r="A10" s="63" t="s">
        <v>135</v>
      </c>
      <c r="C10" s="1"/>
      <c r="D10" s="1" t="s">
        <v>117</v>
      </c>
      <c r="E10" s="71"/>
      <c r="F10" s="71">
        <v>391568225</v>
      </c>
      <c r="G10" s="71"/>
      <c r="H10" s="71">
        <v>338164201</v>
      </c>
      <c r="I10" s="71"/>
      <c r="J10" s="70"/>
      <c r="K10" s="70"/>
      <c r="L10" s="70"/>
    </row>
    <row r="11" spans="1:12">
      <c r="A11" s="3" t="s">
        <v>7</v>
      </c>
      <c r="C11" s="1"/>
      <c r="D11" s="1">
        <v>8</v>
      </c>
      <c r="E11" s="72"/>
      <c r="F11" s="71">
        <v>234669399</v>
      </c>
      <c r="G11" s="72"/>
      <c r="H11" s="71">
        <v>192920852</v>
      </c>
      <c r="I11" s="70"/>
      <c r="J11" s="70"/>
      <c r="K11" s="70"/>
      <c r="L11" s="70"/>
    </row>
    <row r="12" spans="1:12">
      <c r="A12" s="63" t="s">
        <v>8</v>
      </c>
      <c r="C12" s="1"/>
      <c r="D12" s="1"/>
      <c r="E12" s="72"/>
      <c r="F12" s="71">
        <v>19725704</v>
      </c>
      <c r="G12" s="72"/>
      <c r="H12" s="71">
        <v>23559382</v>
      </c>
      <c r="I12" s="70"/>
      <c r="J12" s="70"/>
      <c r="K12" s="70"/>
      <c r="L12" s="70"/>
    </row>
    <row r="13" spans="1:12">
      <c r="A13" s="6" t="s">
        <v>9</v>
      </c>
      <c r="C13" s="1"/>
      <c r="D13" s="1"/>
      <c r="E13" s="74"/>
      <c r="F13" s="73">
        <f>SUM(F8:F12)</f>
        <v>1419355017</v>
      </c>
      <c r="G13" s="74"/>
      <c r="H13" s="73">
        <f>SUM(H8:H12)</f>
        <v>1148579660</v>
      </c>
      <c r="I13" s="70"/>
      <c r="J13" s="70"/>
      <c r="K13" s="70"/>
      <c r="L13" s="70"/>
    </row>
    <row r="14" spans="1:12">
      <c r="A14" s="3"/>
      <c r="C14" s="1"/>
      <c r="D14" s="1"/>
      <c r="E14" s="75"/>
      <c r="F14" s="75"/>
      <c r="G14" s="75"/>
      <c r="H14" s="75"/>
      <c r="I14" s="70"/>
      <c r="J14" s="70"/>
      <c r="K14" s="70"/>
      <c r="L14" s="70"/>
    </row>
    <row r="15" spans="1:12">
      <c r="A15" s="5" t="s">
        <v>10</v>
      </c>
      <c r="C15" s="1"/>
      <c r="D15" s="1"/>
      <c r="E15" s="75"/>
      <c r="F15" s="75"/>
      <c r="G15" s="75"/>
      <c r="H15" s="75"/>
      <c r="I15" s="70"/>
      <c r="J15" s="70"/>
      <c r="K15" s="70"/>
      <c r="L15" s="70"/>
    </row>
    <row r="16" spans="1:12">
      <c r="A16" s="3" t="s">
        <v>11</v>
      </c>
      <c r="C16" s="1"/>
      <c r="D16" s="1">
        <v>9</v>
      </c>
      <c r="E16" s="76"/>
      <c r="F16" s="76">
        <v>112218080</v>
      </c>
      <c r="G16" s="76"/>
      <c r="H16" s="76">
        <v>412249517</v>
      </c>
      <c r="I16" s="70"/>
      <c r="J16" s="70"/>
      <c r="K16" s="70"/>
      <c r="L16" s="70"/>
    </row>
    <row r="17" spans="1:12">
      <c r="A17" s="2" t="s">
        <v>12</v>
      </c>
      <c r="C17" s="1"/>
      <c r="D17" s="1" t="s">
        <v>118</v>
      </c>
      <c r="E17" s="76"/>
      <c r="F17" s="76">
        <v>589031824</v>
      </c>
      <c r="G17" s="76"/>
      <c r="H17" s="76">
        <v>459893812</v>
      </c>
      <c r="I17" s="70"/>
      <c r="J17" s="70"/>
      <c r="K17" s="70"/>
      <c r="L17" s="70"/>
    </row>
    <row r="18" spans="1:12">
      <c r="A18" s="3" t="s">
        <v>13</v>
      </c>
      <c r="C18" s="1"/>
      <c r="D18" s="1">
        <v>25</v>
      </c>
      <c r="E18" s="76"/>
      <c r="F18" s="76">
        <v>22810496</v>
      </c>
      <c r="G18" s="76"/>
      <c r="H18" s="76">
        <v>28592601</v>
      </c>
      <c r="I18" s="70"/>
      <c r="J18" s="70"/>
      <c r="K18" s="70"/>
      <c r="L18" s="70"/>
    </row>
    <row r="19" spans="1:12">
      <c r="A19" s="3" t="s">
        <v>14</v>
      </c>
      <c r="C19" s="1"/>
      <c r="D19" s="1">
        <v>11</v>
      </c>
      <c r="E19" s="76"/>
      <c r="F19" s="76">
        <v>27834276</v>
      </c>
      <c r="G19" s="76"/>
      <c r="H19" s="76">
        <v>32196602</v>
      </c>
      <c r="I19" s="70"/>
      <c r="J19" s="70"/>
      <c r="K19" s="70"/>
      <c r="L19" s="70"/>
    </row>
    <row r="20" spans="1:12">
      <c r="A20" s="6" t="s">
        <v>15</v>
      </c>
      <c r="B20" s="1"/>
      <c r="C20" s="1"/>
      <c r="E20" s="78"/>
      <c r="F20" s="77">
        <f>SUM(F16:F19)</f>
        <v>751894676</v>
      </c>
      <c r="G20" s="78"/>
      <c r="H20" s="77">
        <f>SUM(H16:H19)</f>
        <v>932932532</v>
      </c>
      <c r="I20" s="70"/>
      <c r="J20" s="70"/>
      <c r="K20" s="70"/>
      <c r="L20" s="70"/>
    </row>
    <row r="21" spans="1:12">
      <c r="A21" s="6"/>
      <c r="B21" s="1"/>
      <c r="C21" s="1"/>
      <c r="E21" s="79"/>
      <c r="F21" s="79"/>
      <c r="G21" s="79"/>
      <c r="H21" s="79"/>
      <c r="I21" s="70"/>
      <c r="J21" s="70"/>
      <c r="K21" s="70"/>
      <c r="L21" s="70"/>
    </row>
    <row r="22" spans="1:12" ht="22.5" thickBot="1">
      <c r="A22" s="6" t="s">
        <v>16</v>
      </c>
      <c r="B22" s="1"/>
      <c r="C22" s="1"/>
      <c r="E22" s="78"/>
      <c r="F22" s="80">
        <f>+F20+F13</f>
        <v>2171249693</v>
      </c>
      <c r="G22" s="78"/>
      <c r="H22" s="80">
        <f>+H20+H13</f>
        <v>2081512192</v>
      </c>
      <c r="I22" s="70"/>
      <c r="J22" s="70"/>
      <c r="K22" s="70"/>
      <c r="L22" s="70"/>
    </row>
    <row r="23" spans="1:12" ht="22.5" thickTop="1">
      <c r="A23" s="81"/>
      <c r="B23" s="81"/>
      <c r="C23" s="81"/>
      <c r="D23" s="81"/>
      <c r="E23" s="81"/>
      <c r="F23" s="81"/>
      <c r="G23" s="81"/>
      <c r="H23" s="70"/>
      <c r="I23" s="70"/>
      <c r="J23" s="70"/>
      <c r="K23" s="70"/>
      <c r="L23" s="70"/>
    </row>
    <row r="24" spans="1:12">
      <c r="A24" s="81"/>
      <c r="B24" s="81"/>
      <c r="C24" s="81"/>
      <c r="D24" s="81"/>
      <c r="E24" s="81"/>
      <c r="F24" s="81"/>
      <c r="G24" s="81"/>
      <c r="H24" s="70"/>
      <c r="I24" s="70"/>
      <c r="J24" s="70"/>
      <c r="K24" s="70"/>
      <c r="L24" s="70"/>
    </row>
    <row r="25" spans="1:12">
      <c r="A25" s="132" t="s">
        <v>105</v>
      </c>
      <c r="B25" s="81"/>
      <c r="C25" s="81"/>
      <c r="D25" s="81"/>
      <c r="E25" s="81"/>
      <c r="F25" s="81"/>
      <c r="G25" s="81"/>
      <c r="H25" s="70"/>
      <c r="I25" s="70"/>
      <c r="J25" s="70"/>
      <c r="K25" s="70"/>
      <c r="L25" s="70"/>
    </row>
    <row r="26" spans="1:12">
      <c r="A26" s="81"/>
      <c r="B26" s="81"/>
      <c r="C26" s="81"/>
      <c r="D26" s="81"/>
      <c r="E26" s="81"/>
      <c r="F26" s="81"/>
      <c r="G26" s="81"/>
      <c r="H26" s="70"/>
      <c r="I26" s="70"/>
      <c r="J26" s="70"/>
      <c r="K26" s="70"/>
      <c r="L26" s="70"/>
    </row>
    <row r="27" spans="1:12">
      <c r="A27" s="81"/>
      <c r="B27" s="81"/>
      <c r="C27" s="81"/>
      <c r="D27" s="81"/>
      <c r="E27" s="81"/>
      <c r="F27" s="81"/>
      <c r="G27" s="81"/>
      <c r="H27" s="70"/>
      <c r="I27" s="70"/>
      <c r="J27" s="70"/>
      <c r="K27" s="70"/>
      <c r="L27" s="70"/>
    </row>
    <row r="28" spans="1:12">
      <c r="A28" s="81"/>
      <c r="B28" s="81"/>
      <c r="C28" s="81"/>
      <c r="D28" s="81"/>
      <c r="E28" s="81"/>
      <c r="F28" s="81"/>
      <c r="G28" s="81"/>
      <c r="H28" s="70"/>
      <c r="I28" s="70"/>
      <c r="J28" s="70"/>
      <c r="K28" s="70"/>
      <c r="L28" s="70"/>
    </row>
    <row r="29" spans="1:12">
      <c r="A29" s="81"/>
      <c r="B29" s="81"/>
      <c r="C29" s="81"/>
      <c r="D29" s="81"/>
      <c r="E29" s="81"/>
      <c r="F29" s="81"/>
      <c r="G29" s="81"/>
      <c r="H29" s="70"/>
      <c r="I29" s="70"/>
      <c r="J29" s="70"/>
      <c r="K29" s="70"/>
      <c r="L29" s="70"/>
    </row>
    <row r="30" spans="1:12">
      <c r="A30" s="81"/>
      <c r="B30" s="81"/>
      <c r="C30" s="81"/>
      <c r="D30" s="81"/>
      <c r="E30" s="81"/>
      <c r="F30" s="81"/>
      <c r="G30" s="81"/>
      <c r="H30" s="70"/>
      <c r="I30" s="70"/>
      <c r="J30" s="70"/>
      <c r="K30" s="70"/>
      <c r="L30" s="70"/>
    </row>
    <row r="31" spans="1:12">
      <c r="A31" s="81"/>
      <c r="B31" s="81"/>
      <c r="C31" s="81"/>
      <c r="D31" s="81"/>
      <c r="E31" s="81"/>
      <c r="F31" s="81"/>
      <c r="G31" s="81"/>
      <c r="H31" s="70"/>
      <c r="I31" s="70"/>
      <c r="J31" s="70"/>
      <c r="K31" s="70"/>
      <c r="L31" s="70"/>
    </row>
    <row r="32" spans="1:12">
      <c r="A32" s="81"/>
      <c r="B32" s="81"/>
      <c r="C32" s="81"/>
      <c r="D32" s="81"/>
      <c r="E32" s="81"/>
      <c r="F32" s="81"/>
      <c r="G32" s="81"/>
      <c r="H32" s="70"/>
      <c r="I32" s="70"/>
      <c r="J32" s="70"/>
      <c r="K32" s="70"/>
      <c r="L32" s="70"/>
    </row>
    <row r="33" spans="1:12">
      <c r="A33" s="81"/>
      <c r="B33" s="81"/>
      <c r="C33" s="81"/>
      <c r="D33" s="81"/>
      <c r="E33" s="81"/>
      <c r="F33" s="81"/>
      <c r="G33" s="81"/>
      <c r="H33" s="70"/>
      <c r="I33" s="70"/>
      <c r="J33" s="70"/>
      <c r="K33" s="70"/>
      <c r="L33" s="70"/>
    </row>
    <row r="34" spans="1:12">
      <c r="A34" s="81"/>
      <c r="B34" s="81"/>
      <c r="C34" s="81"/>
      <c r="D34" s="81"/>
      <c r="E34" s="81"/>
      <c r="F34" s="81"/>
      <c r="G34" s="81"/>
      <c r="H34" s="70"/>
      <c r="I34" s="70"/>
      <c r="J34" s="70"/>
      <c r="K34" s="70"/>
      <c r="L34" s="70"/>
    </row>
    <row r="35" spans="1:12">
      <c r="A35" s="81"/>
      <c r="B35" s="81"/>
      <c r="C35" s="81"/>
      <c r="D35" s="81"/>
      <c r="E35" s="81"/>
      <c r="F35" s="81"/>
      <c r="G35" s="81"/>
      <c r="H35" s="70"/>
      <c r="I35" s="70"/>
      <c r="J35" s="70"/>
      <c r="K35" s="70"/>
      <c r="L35" s="70"/>
    </row>
    <row r="36" spans="1:12">
      <c r="A36" s="6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6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6" t="str">
        <f>+A3</f>
        <v>ณ วันที่ 31 ธันวาคม 2560</v>
      </c>
      <c r="B38" s="64"/>
      <c r="C38" s="64"/>
      <c r="I38" s="2"/>
      <c r="J38" s="2"/>
      <c r="K38" s="2"/>
      <c r="L38" s="2"/>
    </row>
    <row r="39" spans="1:12">
      <c r="A39" s="6"/>
      <c r="B39" s="64"/>
      <c r="C39" s="64"/>
      <c r="I39" s="2"/>
      <c r="J39" s="2"/>
      <c r="K39" s="2"/>
      <c r="L39" s="2"/>
    </row>
    <row r="40" spans="1:12">
      <c r="A40" s="6"/>
      <c r="C40" s="68"/>
      <c r="E40" s="66"/>
      <c r="F40" s="65" t="str">
        <f>+F5</f>
        <v>2560</v>
      </c>
      <c r="G40" s="66"/>
      <c r="H40" s="65" t="str">
        <f>+H5</f>
        <v>2559</v>
      </c>
      <c r="I40" s="70"/>
      <c r="J40" s="70"/>
      <c r="K40" s="70"/>
      <c r="L40" s="70"/>
    </row>
    <row r="41" spans="1:12">
      <c r="A41" s="6" t="s">
        <v>17</v>
      </c>
      <c r="C41" s="69"/>
      <c r="D41" s="62" t="s">
        <v>3</v>
      </c>
      <c r="E41" s="133"/>
      <c r="F41" s="160" t="s">
        <v>116</v>
      </c>
      <c r="G41" s="160"/>
      <c r="H41" s="160"/>
      <c r="I41" s="67"/>
      <c r="J41" s="67"/>
      <c r="K41" s="67"/>
      <c r="L41" s="67"/>
    </row>
    <row r="42" spans="1:12">
      <c r="A42" s="5" t="s">
        <v>18</v>
      </c>
      <c r="C42" s="68"/>
      <c r="D42" s="68"/>
      <c r="E42" s="75"/>
      <c r="F42" s="75"/>
      <c r="G42" s="75"/>
      <c r="H42" s="75"/>
      <c r="I42" s="70"/>
      <c r="J42" s="70"/>
      <c r="K42" s="70"/>
      <c r="L42" s="70"/>
    </row>
    <row r="43" spans="1:12">
      <c r="A43" s="3" t="s">
        <v>136</v>
      </c>
      <c r="C43" s="68"/>
      <c r="D43" s="1" t="s">
        <v>119</v>
      </c>
      <c r="E43" s="82"/>
      <c r="F43" s="67">
        <v>258358994</v>
      </c>
      <c r="G43" s="82"/>
      <c r="H43" s="67">
        <v>244002287</v>
      </c>
    </row>
    <row r="44" spans="1:12">
      <c r="A44" s="81" t="s">
        <v>19</v>
      </c>
      <c r="C44" s="1"/>
      <c r="D44" s="1">
        <v>13</v>
      </c>
      <c r="E44" s="82"/>
      <c r="F44" s="67">
        <v>18226353</v>
      </c>
      <c r="G44" s="82"/>
      <c r="H44" s="67">
        <v>14532267</v>
      </c>
    </row>
    <row r="45" spans="1:12">
      <c r="A45" s="3" t="s">
        <v>20</v>
      </c>
      <c r="C45" s="1"/>
      <c r="D45" s="83"/>
      <c r="E45" s="82"/>
      <c r="F45" s="67">
        <v>29903430</v>
      </c>
      <c r="G45" s="82"/>
      <c r="H45" s="67">
        <v>32056031</v>
      </c>
    </row>
    <row r="46" spans="1:12">
      <c r="A46" s="6" t="s">
        <v>21</v>
      </c>
      <c r="C46" s="1"/>
      <c r="D46" s="1"/>
      <c r="E46" s="78"/>
      <c r="F46" s="77">
        <f>SUM(F43:F45)</f>
        <v>306488777</v>
      </c>
      <c r="G46" s="78"/>
      <c r="H46" s="77">
        <f>SUM(H43:H45)</f>
        <v>290590585</v>
      </c>
    </row>
    <row r="47" spans="1:12">
      <c r="A47" s="3"/>
      <c r="C47" s="1"/>
      <c r="D47" s="1"/>
      <c r="E47" s="76"/>
      <c r="F47" s="76"/>
      <c r="G47" s="76"/>
      <c r="H47" s="76"/>
    </row>
    <row r="48" spans="1:12">
      <c r="A48" s="5" t="s">
        <v>22</v>
      </c>
      <c r="C48" s="1"/>
      <c r="D48" s="1"/>
      <c r="E48" s="76"/>
      <c r="F48" s="76"/>
      <c r="G48" s="76"/>
      <c r="H48" s="76"/>
    </row>
    <row r="49" spans="1:12">
      <c r="A49" s="84" t="s">
        <v>23</v>
      </c>
      <c r="C49" s="1"/>
      <c r="D49" s="1">
        <v>13</v>
      </c>
      <c r="E49" s="76"/>
      <c r="F49" s="76">
        <v>8317635</v>
      </c>
      <c r="G49" s="76"/>
      <c r="H49" s="76">
        <v>25951604</v>
      </c>
    </row>
    <row r="50" spans="1:12">
      <c r="A50" s="3" t="s">
        <v>24</v>
      </c>
      <c r="C50" s="1"/>
      <c r="D50" s="1" t="s">
        <v>120</v>
      </c>
      <c r="E50" s="76"/>
      <c r="F50" s="76">
        <v>3749473</v>
      </c>
      <c r="G50" s="76"/>
      <c r="H50" s="76">
        <v>6474232</v>
      </c>
    </row>
    <row r="51" spans="1:12">
      <c r="A51" s="3" t="s">
        <v>137</v>
      </c>
      <c r="C51" s="1"/>
      <c r="D51" s="1">
        <v>15</v>
      </c>
      <c r="E51" s="76"/>
      <c r="F51" s="76">
        <v>53188257</v>
      </c>
      <c r="G51" s="76"/>
      <c r="H51" s="76">
        <v>50622693</v>
      </c>
    </row>
    <row r="52" spans="1:12">
      <c r="A52" s="6" t="s">
        <v>25</v>
      </c>
      <c r="C52" s="1"/>
      <c r="D52" s="1"/>
      <c r="E52" s="78"/>
      <c r="F52" s="77">
        <f>SUM(F49:F51)</f>
        <v>65255365</v>
      </c>
      <c r="G52" s="78"/>
      <c r="H52" s="77">
        <f>SUM(H49:H51)</f>
        <v>83048529</v>
      </c>
    </row>
    <row r="53" spans="1:12">
      <c r="A53" s="6" t="s">
        <v>26</v>
      </c>
      <c r="B53" s="1"/>
      <c r="C53" s="1"/>
      <c r="E53" s="78"/>
      <c r="F53" s="77">
        <f>+F52+F46</f>
        <v>371744142</v>
      </c>
      <c r="G53" s="78"/>
      <c r="H53" s="77">
        <f>+H52+H46</f>
        <v>373639114</v>
      </c>
    </row>
    <row r="54" spans="1:12">
      <c r="A54" s="5" t="s">
        <v>27</v>
      </c>
      <c r="B54" s="1"/>
      <c r="C54" s="1"/>
      <c r="E54" s="75"/>
      <c r="F54" s="75"/>
      <c r="G54" s="75"/>
      <c r="H54" s="75"/>
      <c r="I54" s="70"/>
      <c r="J54" s="70"/>
      <c r="K54" s="70"/>
      <c r="L54" s="70"/>
    </row>
    <row r="55" spans="1:12">
      <c r="A55" s="3" t="s">
        <v>28</v>
      </c>
      <c r="B55" s="1"/>
      <c r="C55" s="1"/>
      <c r="E55" s="75"/>
      <c r="F55" s="75"/>
      <c r="G55" s="75"/>
      <c r="H55" s="75"/>
      <c r="I55" s="70"/>
      <c r="J55" s="70"/>
      <c r="K55" s="70"/>
      <c r="L55" s="70"/>
    </row>
    <row r="56" spans="1:12" ht="22.5" thickBot="1">
      <c r="A56" s="81" t="s">
        <v>29</v>
      </c>
      <c r="B56" s="1"/>
      <c r="C56" s="1"/>
      <c r="E56" s="75"/>
      <c r="F56" s="85">
        <v>300000000</v>
      </c>
      <c r="G56" s="86"/>
      <c r="H56" s="85">
        <v>300000000</v>
      </c>
      <c r="I56" s="70"/>
      <c r="J56" s="70"/>
      <c r="K56" s="70"/>
      <c r="L56" s="70"/>
    </row>
    <row r="57" spans="1:12" ht="22.5" thickTop="1">
      <c r="A57" s="81" t="s">
        <v>30</v>
      </c>
      <c r="B57" s="1"/>
      <c r="C57" s="1"/>
      <c r="E57" s="76"/>
      <c r="F57" s="76">
        <v>300000000</v>
      </c>
      <c r="G57" s="86"/>
      <c r="H57" s="76">
        <v>300000000</v>
      </c>
      <c r="I57" s="70"/>
      <c r="J57" s="70"/>
      <c r="K57" s="70"/>
      <c r="L57" s="70"/>
    </row>
    <row r="58" spans="1:12">
      <c r="A58" s="3" t="s">
        <v>31</v>
      </c>
      <c r="B58" s="1"/>
      <c r="C58" s="1"/>
      <c r="E58" s="76"/>
      <c r="F58" s="76"/>
      <c r="G58" s="76"/>
      <c r="H58" s="76"/>
      <c r="I58" s="70"/>
      <c r="J58" s="70"/>
      <c r="K58" s="70"/>
      <c r="L58" s="70"/>
    </row>
    <row r="59" spans="1:12">
      <c r="A59" s="3" t="s">
        <v>32</v>
      </c>
      <c r="B59" s="1"/>
      <c r="C59" s="1"/>
      <c r="E59" s="76"/>
      <c r="F59" s="76"/>
      <c r="G59" s="76"/>
      <c r="H59" s="76"/>
      <c r="I59" s="70"/>
      <c r="J59" s="70"/>
      <c r="K59" s="70"/>
      <c r="L59" s="70"/>
    </row>
    <row r="60" spans="1:12">
      <c r="A60" s="3" t="s">
        <v>146</v>
      </c>
      <c r="B60" s="1"/>
      <c r="C60" s="1"/>
      <c r="D60" s="1">
        <v>16</v>
      </c>
      <c r="E60" s="76"/>
      <c r="F60" s="76">
        <f>+'CH-equit'!I19</f>
        <v>30000000</v>
      </c>
      <c r="G60" s="76"/>
      <c r="H60" s="76">
        <f>+'CH-equit'!I11</f>
        <v>30000000</v>
      </c>
      <c r="I60" s="70"/>
      <c r="J60" s="70"/>
      <c r="K60" s="70"/>
      <c r="L60" s="70"/>
    </row>
    <row r="61" spans="1:12">
      <c r="A61" s="3" t="s">
        <v>33</v>
      </c>
      <c r="B61" s="1"/>
      <c r="C61" s="1"/>
      <c r="E61" s="76"/>
      <c r="F61" s="76">
        <f>+'CH-equit'!K48</f>
        <v>1432432159</v>
      </c>
      <c r="G61" s="76"/>
      <c r="H61" s="76">
        <f>+'CH-equit'!K19</f>
        <v>1305443158</v>
      </c>
      <c r="I61" s="70"/>
      <c r="J61" s="70"/>
      <c r="K61" s="70"/>
      <c r="L61" s="70"/>
    </row>
    <row r="62" spans="1:12">
      <c r="A62" s="3" t="s">
        <v>34</v>
      </c>
      <c r="B62" s="1"/>
      <c r="C62" s="1"/>
      <c r="E62" s="76"/>
      <c r="F62" s="76">
        <f>+'CH-equit'!Q48</f>
        <v>37073392</v>
      </c>
      <c r="G62" s="76"/>
      <c r="H62" s="76">
        <f>+'CH-equit'!Q19</f>
        <v>72429920</v>
      </c>
      <c r="I62" s="70"/>
      <c r="J62" s="70"/>
      <c r="K62" s="70"/>
      <c r="L62" s="70"/>
    </row>
    <row r="63" spans="1:12">
      <c r="A63" s="6" t="s">
        <v>35</v>
      </c>
      <c r="B63" s="1"/>
      <c r="C63" s="1"/>
      <c r="E63" s="78"/>
      <c r="F63" s="77">
        <f>SUM(F57:F62)</f>
        <v>1799505551</v>
      </c>
      <c r="G63" s="78"/>
      <c r="H63" s="77">
        <f>SUM(H57:H62)</f>
        <v>1707873078</v>
      </c>
      <c r="I63" s="70"/>
      <c r="J63" s="70"/>
      <c r="K63" s="70"/>
    </row>
    <row r="64" spans="1:12">
      <c r="A64" s="6"/>
      <c r="B64" s="1"/>
      <c r="C64" s="1"/>
      <c r="E64" s="79"/>
      <c r="F64" s="78"/>
      <c r="G64" s="78"/>
      <c r="H64" s="78"/>
      <c r="I64" s="70"/>
      <c r="J64" s="70"/>
      <c r="K64" s="70"/>
    </row>
    <row r="65" spans="1:11" ht="22.5" thickBot="1">
      <c r="A65" s="6" t="s">
        <v>36</v>
      </c>
      <c r="B65" s="1"/>
      <c r="C65" s="1"/>
      <c r="E65" s="78"/>
      <c r="F65" s="80">
        <f>+F63+F53</f>
        <v>2171249693</v>
      </c>
      <c r="G65" s="78"/>
      <c r="H65" s="80">
        <f>+H63+H53</f>
        <v>2081512192</v>
      </c>
      <c r="I65" s="76"/>
      <c r="J65" s="76"/>
      <c r="K65" s="76"/>
    </row>
    <row r="66" spans="1:11" ht="22.5" thickTop="1">
      <c r="A66" s="6"/>
      <c r="B66" s="1"/>
      <c r="C66" s="1"/>
      <c r="E66" s="78"/>
      <c r="F66" s="78"/>
      <c r="G66" s="78"/>
      <c r="H66" s="78"/>
      <c r="I66" s="76"/>
      <c r="J66" s="76"/>
      <c r="K66" s="76"/>
    </row>
    <row r="67" spans="1:11">
      <c r="A67" s="6"/>
      <c r="B67" s="1"/>
      <c r="C67" s="1"/>
      <c r="D67" s="87"/>
      <c r="E67" s="87"/>
      <c r="F67" s="87"/>
      <c r="G67" s="87"/>
      <c r="H67" s="87"/>
      <c r="I67" s="70"/>
      <c r="J67" s="70"/>
      <c r="K67" s="70"/>
    </row>
    <row r="68" spans="1:11" ht="24" customHeight="1">
      <c r="A68" s="132" t="s">
        <v>105</v>
      </c>
    </row>
    <row r="69" spans="1:11" ht="24" customHeight="1"/>
  </sheetData>
  <mergeCells count="2">
    <mergeCell ref="F6:H6"/>
    <mergeCell ref="F41:H41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view="pageBreakPreview" zoomScaleNormal="100" zoomScaleSheetLayoutView="100" workbookViewId="0">
      <selection activeCell="A32" sqref="A32"/>
    </sheetView>
  </sheetViews>
  <sheetFormatPr defaultRowHeight="21.75"/>
  <cols>
    <col min="1" max="1" width="50.5" style="144" bestFit="1" customWidth="1"/>
    <col min="2" max="2" width="6" style="144" customWidth="1"/>
    <col min="3" max="3" width="10.5" style="158" customWidth="1"/>
    <col min="4" max="4" width="14.125" style="144" bestFit="1" customWidth="1"/>
    <col min="5" max="5" width="6" style="144" customWidth="1"/>
    <col min="6" max="6" width="14" style="159" bestFit="1" customWidth="1"/>
    <col min="7" max="16384" width="9" style="144"/>
  </cols>
  <sheetData>
    <row r="1" spans="1:6" s="143" customFormat="1">
      <c r="A1" s="6" t="s">
        <v>0</v>
      </c>
      <c r="B1" s="88"/>
      <c r="C1" s="133"/>
      <c r="D1" s="88"/>
      <c r="E1" s="88"/>
      <c r="F1" s="89"/>
    </row>
    <row r="2" spans="1:6" s="143" customFormat="1">
      <c r="A2" s="6" t="s">
        <v>37</v>
      </c>
      <c r="B2" s="88"/>
      <c r="C2" s="133"/>
      <c r="D2" s="88"/>
      <c r="E2" s="88"/>
      <c r="F2" s="89"/>
    </row>
    <row r="3" spans="1:6" s="143" customFormat="1">
      <c r="A3" s="6" t="s">
        <v>121</v>
      </c>
      <c r="B3" s="88"/>
      <c r="C3" s="133"/>
      <c r="D3" s="161"/>
      <c r="E3" s="161"/>
      <c r="F3" s="161"/>
    </row>
    <row r="4" spans="1:6" s="143" customFormat="1">
      <c r="A4" s="6"/>
      <c r="B4" s="88"/>
      <c r="C4" s="133"/>
      <c r="D4" s="161"/>
      <c r="E4" s="161"/>
      <c r="F4" s="161"/>
    </row>
    <row r="5" spans="1:6" s="143" customFormat="1">
      <c r="A5" s="6"/>
      <c r="B5" s="141"/>
      <c r="C5" s="141"/>
      <c r="D5" s="142">
        <v>2560</v>
      </c>
      <c r="E5" s="142"/>
      <c r="F5" s="46">
        <v>2559</v>
      </c>
    </row>
    <row r="6" spans="1:6" s="143" customFormat="1">
      <c r="A6" s="6"/>
      <c r="B6" s="141"/>
      <c r="C6" s="141" t="s">
        <v>3</v>
      </c>
      <c r="D6" s="160" t="s">
        <v>116</v>
      </c>
      <c r="E6" s="160"/>
      <c r="F6" s="160"/>
    </row>
    <row r="7" spans="1:6">
      <c r="A7" s="5" t="s">
        <v>38</v>
      </c>
      <c r="B7" s="1"/>
      <c r="C7" s="1"/>
      <c r="D7" s="2"/>
      <c r="E7" s="2"/>
      <c r="F7" s="7"/>
    </row>
    <row r="8" spans="1:6">
      <c r="A8" s="3" t="s">
        <v>39</v>
      </c>
      <c r="B8" s="1"/>
      <c r="C8" s="1">
        <v>4</v>
      </c>
      <c r="D8" s="49">
        <v>1223516731</v>
      </c>
      <c r="E8" s="49"/>
      <c r="F8" s="49">
        <v>1181869977</v>
      </c>
    </row>
    <row r="9" spans="1:6">
      <c r="A9" s="3" t="s">
        <v>40</v>
      </c>
      <c r="B9" s="1"/>
      <c r="C9" s="1"/>
      <c r="D9" s="51">
        <v>369167714</v>
      </c>
      <c r="E9" s="49"/>
      <c r="F9" s="51">
        <v>400688110</v>
      </c>
    </row>
    <row r="10" spans="1:6">
      <c r="A10" s="3" t="s">
        <v>41</v>
      </c>
      <c r="B10" s="1"/>
      <c r="C10" s="1"/>
      <c r="D10" s="49">
        <f>SUM(D8:D9)</f>
        <v>1592684445</v>
      </c>
      <c r="E10" s="49"/>
      <c r="F10" s="50">
        <f>SUM(F8:F9)</f>
        <v>1582558087</v>
      </c>
    </row>
    <row r="11" spans="1:6">
      <c r="A11" s="3" t="s">
        <v>42</v>
      </c>
      <c r="B11" s="1"/>
      <c r="C11" s="1"/>
      <c r="D11" s="49">
        <v>21394040</v>
      </c>
      <c r="E11" s="49"/>
      <c r="F11" s="49">
        <v>36070243</v>
      </c>
    </row>
    <row r="12" spans="1:6">
      <c r="A12" s="6" t="s">
        <v>43</v>
      </c>
      <c r="B12" s="1"/>
      <c r="C12" s="1"/>
      <c r="D12" s="52">
        <f>SUM(D10:D11)</f>
        <v>1614078485</v>
      </c>
      <c r="E12" s="53"/>
      <c r="F12" s="54">
        <f>SUM(F10:F11)</f>
        <v>1618628330</v>
      </c>
    </row>
    <row r="13" spans="1:6">
      <c r="A13" s="3"/>
      <c r="B13" s="1"/>
      <c r="C13" s="1"/>
      <c r="D13" s="49"/>
      <c r="E13" s="49"/>
      <c r="F13" s="50"/>
    </row>
    <row r="14" spans="1:6">
      <c r="A14" s="5" t="s">
        <v>44</v>
      </c>
      <c r="B14" s="1"/>
      <c r="C14" s="1"/>
      <c r="D14" s="49"/>
      <c r="E14" s="49"/>
      <c r="F14" s="50"/>
    </row>
    <row r="15" spans="1:6">
      <c r="A15" s="3" t="s">
        <v>45</v>
      </c>
      <c r="B15" s="1"/>
      <c r="C15" s="1" t="s">
        <v>128</v>
      </c>
      <c r="D15" s="49">
        <v>-824808549</v>
      </c>
      <c r="E15" s="49"/>
      <c r="F15" s="49">
        <v>-783727190</v>
      </c>
    </row>
    <row r="16" spans="1:6">
      <c r="A16" s="3" t="s">
        <v>46</v>
      </c>
      <c r="B16" s="1"/>
      <c r="C16" s="1">
        <v>4</v>
      </c>
      <c r="D16" s="51">
        <v>-280952415</v>
      </c>
      <c r="E16" s="49"/>
      <c r="F16" s="51">
        <v>-303472010</v>
      </c>
    </row>
    <row r="17" spans="1:11">
      <c r="A17" s="3" t="s">
        <v>47</v>
      </c>
      <c r="B17" s="1"/>
      <c r="C17" s="1"/>
      <c r="D17" s="49">
        <f>SUM(D15:D16)</f>
        <v>-1105760964</v>
      </c>
      <c r="E17" s="49"/>
      <c r="F17" s="49">
        <f>SUM(F15:F16)</f>
        <v>-1087199200</v>
      </c>
      <c r="G17" s="70"/>
      <c r="I17" s="70"/>
      <c r="J17" s="70"/>
      <c r="K17" s="70"/>
    </row>
    <row r="18" spans="1:11">
      <c r="A18" s="3" t="s">
        <v>48</v>
      </c>
      <c r="B18" s="1"/>
      <c r="C18" s="1"/>
      <c r="D18" s="49">
        <v>-24207883</v>
      </c>
      <c r="E18" s="49"/>
      <c r="F18" s="49">
        <v>-26832414</v>
      </c>
      <c r="G18" s="4"/>
      <c r="I18" s="70"/>
      <c r="J18" s="70"/>
      <c r="K18" s="4"/>
    </row>
    <row r="19" spans="1:11">
      <c r="A19" s="3" t="s">
        <v>49</v>
      </c>
      <c r="B19" s="1"/>
      <c r="C19" s="1">
        <v>4</v>
      </c>
      <c r="D19" s="49">
        <v>-179162919</v>
      </c>
      <c r="E19" s="49"/>
      <c r="F19" s="49">
        <v>-167869742</v>
      </c>
      <c r="G19" s="70"/>
      <c r="I19" s="70"/>
      <c r="J19" s="70"/>
      <c r="K19" s="70"/>
    </row>
    <row r="20" spans="1:11">
      <c r="A20" s="3" t="s">
        <v>50</v>
      </c>
      <c r="B20" s="1"/>
      <c r="C20" s="1"/>
      <c r="D20" s="49">
        <v>-5029494</v>
      </c>
      <c r="E20" s="49"/>
      <c r="F20" s="49">
        <v>-4174030</v>
      </c>
      <c r="G20" s="70"/>
      <c r="I20" s="70"/>
      <c r="J20" s="70"/>
      <c r="K20" s="70"/>
    </row>
    <row r="21" spans="1:11">
      <c r="A21" s="6" t="s">
        <v>51</v>
      </c>
      <c r="B21" s="1"/>
      <c r="C21" s="1"/>
      <c r="D21" s="52">
        <f>SUM(D17:D20)</f>
        <v>-1314161260</v>
      </c>
      <c r="E21" s="53"/>
      <c r="F21" s="55">
        <f>SUM(F17:F20)</f>
        <v>-1286075386</v>
      </c>
      <c r="G21" s="70"/>
      <c r="I21" s="70"/>
      <c r="J21" s="70"/>
      <c r="K21" s="70"/>
    </row>
    <row r="22" spans="1:11" ht="9.75" customHeight="1">
      <c r="A22" s="6"/>
      <c r="B22" s="1"/>
      <c r="C22" s="1"/>
      <c r="D22" s="56"/>
      <c r="E22" s="53"/>
      <c r="F22" s="57"/>
      <c r="G22" s="70"/>
      <c r="I22" s="70"/>
      <c r="J22" s="70"/>
      <c r="K22" s="70"/>
    </row>
    <row r="23" spans="1:11">
      <c r="A23" s="6" t="s">
        <v>52</v>
      </c>
      <c r="B23" s="1"/>
      <c r="C23" s="1"/>
      <c r="D23" s="58">
        <f>+D12+D21</f>
        <v>299917225</v>
      </c>
      <c r="E23" s="58"/>
      <c r="F23" s="58">
        <f>+F12+F21</f>
        <v>332552944</v>
      </c>
      <c r="G23" s="70"/>
      <c r="I23" s="70"/>
      <c r="J23" s="70"/>
      <c r="K23" s="70"/>
    </row>
    <row r="24" spans="1:11">
      <c r="A24" s="3" t="s">
        <v>53</v>
      </c>
      <c r="B24" s="1"/>
      <c r="C24" s="1">
        <v>20</v>
      </c>
      <c r="D24" s="59">
        <v>-66955611</v>
      </c>
      <c r="E24" s="59"/>
      <c r="F24" s="59">
        <v>-65806294</v>
      </c>
      <c r="G24" s="70"/>
      <c r="I24" s="70"/>
      <c r="J24" s="70"/>
      <c r="K24" s="70"/>
    </row>
    <row r="25" spans="1:11" ht="22.5" thickBot="1">
      <c r="A25" s="6" t="s">
        <v>130</v>
      </c>
      <c r="B25" s="68"/>
      <c r="C25" s="138"/>
      <c r="D25" s="60">
        <f>SUM(D23:D24)</f>
        <v>232961614</v>
      </c>
      <c r="E25" s="53"/>
      <c r="F25" s="60">
        <f>SUM(F23:F24)</f>
        <v>266746650</v>
      </c>
      <c r="G25" s="70"/>
      <c r="I25" s="70"/>
      <c r="J25" s="70"/>
      <c r="K25" s="70"/>
    </row>
    <row r="26" spans="1:11" ht="11.25" customHeight="1" thickTop="1">
      <c r="A26" s="6"/>
      <c r="B26" s="68"/>
      <c r="C26" s="138"/>
      <c r="D26" s="61"/>
      <c r="E26" s="53"/>
      <c r="F26" s="58"/>
      <c r="G26" s="70"/>
      <c r="I26" s="70"/>
      <c r="J26" s="70"/>
      <c r="K26" s="70"/>
    </row>
    <row r="27" spans="1:11">
      <c r="A27" s="6" t="s">
        <v>138</v>
      </c>
      <c r="B27" s="1"/>
      <c r="C27" s="1"/>
      <c r="D27" s="59"/>
      <c r="E27" s="49"/>
      <c r="F27" s="145"/>
      <c r="G27" s="70"/>
      <c r="I27" s="70"/>
      <c r="J27" s="70"/>
      <c r="K27" s="70"/>
    </row>
    <row r="28" spans="1:11">
      <c r="A28" s="6" t="s">
        <v>122</v>
      </c>
      <c r="B28" s="1"/>
      <c r="C28" s="1"/>
      <c r="D28" s="59"/>
      <c r="E28" s="49"/>
      <c r="F28" s="145"/>
      <c r="G28" s="70"/>
      <c r="I28" s="70"/>
      <c r="J28" s="70"/>
      <c r="K28" s="70"/>
    </row>
    <row r="29" spans="1:11">
      <c r="A29" s="3" t="s">
        <v>123</v>
      </c>
      <c r="B29" s="1"/>
      <c r="C29" s="1"/>
      <c r="D29" s="59"/>
      <c r="E29" s="59"/>
      <c r="F29" s="145"/>
      <c r="G29" s="70"/>
      <c r="I29" s="70"/>
      <c r="J29" s="70"/>
      <c r="K29" s="70"/>
    </row>
    <row r="30" spans="1:11">
      <c r="A30" s="3" t="s">
        <v>124</v>
      </c>
      <c r="B30" s="1"/>
      <c r="C30" s="1"/>
      <c r="D30" s="86">
        <v>0</v>
      </c>
      <c r="E30" s="59"/>
      <c r="F30" s="145">
        <v>-1215766</v>
      </c>
      <c r="G30" s="70"/>
      <c r="I30" s="70"/>
      <c r="J30" s="70"/>
      <c r="K30" s="70"/>
    </row>
    <row r="31" spans="1:11">
      <c r="A31" s="3" t="s">
        <v>54</v>
      </c>
      <c r="B31" s="1"/>
      <c r="C31" s="1"/>
      <c r="D31" s="86">
        <v>0</v>
      </c>
      <c r="E31" s="59"/>
      <c r="F31" s="145">
        <v>243153</v>
      </c>
      <c r="G31" s="70"/>
      <c r="I31" s="70"/>
      <c r="J31" s="70"/>
      <c r="K31" s="70"/>
    </row>
    <row r="32" spans="1:11">
      <c r="A32" s="70"/>
      <c r="B32" s="1"/>
      <c r="C32" s="1"/>
      <c r="D32" s="146">
        <f>SUM(D29:D31)</f>
        <v>0</v>
      </c>
      <c r="E32" s="59"/>
      <c r="F32" s="147">
        <f>SUM(F30:F31)</f>
        <v>-972613</v>
      </c>
    </row>
    <row r="33" spans="1:6">
      <c r="A33" s="6" t="s">
        <v>55</v>
      </c>
      <c r="B33" s="1"/>
      <c r="C33" s="1"/>
      <c r="D33" s="59"/>
      <c r="E33" s="59"/>
      <c r="F33" s="145"/>
    </row>
    <row r="34" spans="1:6">
      <c r="A34" s="3" t="s">
        <v>56</v>
      </c>
      <c r="B34" s="1"/>
      <c r="C34" s="1"/>
      <c r="D34" s="59">
        <v>-45411427</v>
      </c>
      <c r="E34" s="59"/>
      <c r="F34" s="145">
        <v>48511288</v>
      </c>
    </row>
    <row r="35" spans="1:6">
      <c r="A35" s="3" t="s">
        <v>54</v>
      </c>
      <c r="B35" s="1"/>
      <c r="C35" s="1"/>
      <c r="D35" s="51">
        <v>9082286</v>
      </c>
      <c r="E35" s="59"/>
      <c r="F35" s="148">
        <v>-9702258</v>
      </c>
    </row>
    <row r="36" spans="1:6">
      <c r="A36" s="3"/>
      <c r="B36" s="1"/>
      <c r="C36" s="1"/>
      <c r="D36" s="51">
        <f>SUM(D34:D35)</f>
        <v>-36329141</v>
      </c>
      <c r="E36" s="59"/>
      <c r="F36" s="51">
        <f>SUM(F34:F35)</f>
        <v>38809030</v>
      </c>
    </row>
    <row r="37" spans="1:6">
      <c r="A37" s="6" t="s">
        <v>125</v>
      </c>
      <c r="B37" s="141"/>
      <c r="C37" s="141"/>
      <c r="D37" s="149">
        <f>SUM(D32+D36)</f>
        <v>-36329141</v>
      </c>
      <c r="E37" s="61"/>
      <c r="F37" s="149">
        <f>SUM(F32+F36)</f>
        <v>37836417</v>
      </c>
    </row>
    <row r="38" spans="1:6" ht="22.5" thickBot="1">
      <c r="A38" s="6" t="s">
        <v>126</v>
      </c>
      <c r="B38" s="1"/>
      <c r="C38" s="1"/>
      <c r="D38" s="150">
        <f>+D25+D37</f>
        <v>196632473</v>
      </c>
      <c r="E38" s="59"/>
      <c r="F38" s="60">
        <f>+F25+F37</f>
        <v>304583067</v>
      </c>
    </row>
    <row r="39" spans="1:6" ht="9.75" customHeight="1" thickTop="1">
      <c r="A39" s="6"/>
      <c r="B39" s="1"/>
      <c r="C39" s="1"/>
      <c r="D39" s="151"/>
      <c r="E39" s="152"/>
      <c r="F39" s="153"/>
    </row>
    <row r="40" spans="1:6">
      <c r="A40" s="6" t="s">
        <v>57</v>
      </c>
      <c r="B40" s="68"/>
      <c r="C40" s="138"/>
      <c r="D40" s="151"/>
      <c r="E40" s="154"/>
      <c r="F40" s="153"/>
    </row>
    <row r="41" spans="1:6" ht="22.5" thickBot="1">
      <c r="A41" s="3" t="s">
        <v>127</v>
      </c>
      <c r="B41" s="1"/>
      <c r="C41" s="155">
        <v>21</v>
      </c>
      <c r="D41" s="156">
        <f>+D25/300000000</f>
        <v>0.77653871333333335</v>
      </c>
      <c r="E41" s="157"/>
      <c r="F41" s="156">
        <f>+F25/300000000</f>
        <v>0.88915549999999999</v>
      </c>
    </row>
    <row r="42" spans="1:6" ht="24" customHeight="1" thickTop="1">
      <c r="A42" s="132" t="s">
        <v>105</v>
      </c>
    </row>
    <row r="43" spans="1:6" ht="24" customHeight="1"/>
    <row r="44" spans="1:6" ht="24" customHeight="1"/>
  </sheetData>
  <mergeCells count="3">
    <mergeCell ref="D3:F3"/>
    <mergeCell ref="D4:F4"/>
    <mergeCell ref="D6:F6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4"/>
  <sheetViews>
    <sheetView view="pageBreakPreview" topLeftCell="A19" zoomScale="85" zoomScaleNormal="100" zoomScaleSheetLayoutView="85" workbookViewId="0">
      <selection activeCell="M40" sqref="M40"/>
    </sheetView>
  </sheetViews>
  <sheetFormatPr defaultRowHeight="14.25"/>
  <cols>
    <col min="1" max="1" width="7.75" style="25" customWidth="1"/>
    <col min="2" max="2" width="26.375" style="25" customWidth="1"/>
    <col min="3" max="3" width="7.5" style="25" customWidth="1"/>
    <col min="4" max="4" width="4.375" style="25" customWidth="1"/>
    <col min="5" max="5" width="11.625" style="25" customWidth="1"/>
    <col min="6" max="6" width="4.375" style="25" customWidth="1"/>
    <col min="7" max="7" width="11.625" style="25" customWidth="1"/>
    <col min="8" max="8" width="4.375" style="25" customWidth="1"/>
    <col min="9" max="9" width="11.625" style="25" customWidth="1"/>
    <col min="10" max="10" width="4.375" style="25" customWidth="1"/>
    <col min="11" max="11" width="11.625" style="25" customWidth="1"/>
    <col min="12" max="12" width="4.375" style="25" customWidth="1"/>
    <col min="13" max="13" width="11.625" style="25" customWidth="1"/>
    <col min="14" max="14" width="4.375" style="25" customWidth="1"/>
    <col min="15" max="15" width="11.625" style="25" customWidth="1"/>
    <col min="16" max="16" width="4.375" style="25" customWidth="1"/>
    <col min="17" max="17" width="11.625" style="25" customWidth="1"/>
    <col min="18" max="18" width="4.375" style="25" customWidth="1"/>
    <col min="19" max="19" width="11.625" style="25" customWidth="1"/>
    <col min="20" max="20" width="9" style="25"/>
    <col min="21" max="21" width="14.875" style="25" bestFit="1" customWidth="1"/>
    <col min="22" max="16384" width="9" style="25"/>
  </cols>
  <sheetData>
    <row r="1" spans="1:25" s="9" customFormat="1" ht="23.25">
      <c r="A1" s="10" t="s">
        <v>0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9" customFormat="1" ht="23.25">
      <c r="A2" s="10" t="s">
        <v>58</v>
      </c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s="9" customFormat="1" ht="23.25">
      <c r="A3" s="11" t="s">
        <v>121</v>
      </c>
      <c r="B3" s="10"/>
      <c r="C3" s="12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9" customFormat="1" ht="21.75">
      <c r="A4" s="13"/>
      <c r="B4" s="14"/>
      <c r="C4" s="15"/>
      <c r="D4" s="16"/>
      <c r="G4" s="17"/>
      <c r="H4" s="17"/>
      <c r="I4" s="162" t="s">
        <v>31</v>
      </c>
      <c r="J4" s="162"/>
      <c r="K4" s="162"/>
      <c r="L4" s="17"/>
      <c r="M4" s="163" t="s">
        <v>34</v>
      </c>
      <c r="N4" s="163"/>
      <c r="O4" s="163"/>
      <c r="P4" s="163"/>
      <c r="Q4" s="163"/>
      <c r="R4" s="47"/>
      <c r="S4" s="47"/>
      <c r="T4" s="13"/>
      <c r="U4" s="13"/>
      <c r="V4" s="13"/>
      <c r="W4" s="13"/>
      <c r="X4" s="13"/>
      <c r="Y4" s="13"/>
    </row>
    <row r="5" spans="1:25" s="9" customFormat="1" ht="21.75">
      <c r="A5" s="13"/>
      <c r="B5" s="14"/>
      <c r="C5" s="15"/>
      <c r="D5" s="16"/>
      <c r="G5" s="17"/>
      <c r="H5" s="17"/>
      <c r="I5" s="20"/>
      <c r="J5" s="20"/>
      <c r="K5" s="20"/>
      <c r="L5" s="17"/>
      <c r="M5" s="17" t="s">
        <v>59</v>
      </c>
      <c r="N5" s="15"/>
      <c r="O5" s="17" t="s">
        <v>151</v>
      </c>
      <c r="P5" s="15"/>
      <c r="Q5" s="17"/>
      <c r="R5" s="15"/>
      <c r="S5" s="13"/>
      <c r="T5" s="13"/>
      <c r="U5" s="13"/>
      <c r="V5" s="13"/>
      <c r="W5" s="13"/>
      <c r="X5" s="13"/>
      <c r="Y5" s="13"/>
    </row>
    <row r="6" spans="1:25" s="9" customFormat="1" ht="21.75">
      <c r="A6" s="13"/>
      <c r="B6" s="14"/>
      <c r="C6" s="15"/>
      <c r="D6" s="16"/>
      <c r="G6" s="17"/>
      <c r="H6" s="17"/>
      <c r="I6" s="8"/>
      <c r="J6" s="20"/>
      <c r="K6" s="20"/>
      <c r="L6" s="17"/>
      <c r="M6" s="17" t="s">
        <v>60</v>
      </c>
      <c r="N6" s="15"/>
      <c r="O6" s="17" t="s">
        <v>61</v>
      </c>
      <c r="P6" s="15"/>
      <c r="Q6" s="19"/>
      <c r="R6" s="17"/>
      <c r="S6" s="18"/>
      <c r="T6" s="13"/>
      <c r="U6" s="13"/>
      <c r="V6" s="13"/>
      <c r="W6" s="13"/>
    </row>
    <row r="7" spans="1:25" s="9" customFormat="1" ht="21.75">
      <c r="A7" s="13"/>
      <c r="B7" s="14"/>
      <c r="C7" s="16"/>
      <c r="D7" s="16"/>
      <c r="G7" s="17" t="s">
        <v>62</v>
      </c>
      <c r="H7" s="17"/>
      <c r="I7" s="8" t="s">
        <v>63</v>
      </c>
      <c r="J7" s="17"/>
      <c r="K7" s="17" t="s">
        <v>64</v>
      </c>
      <c r="L7" s="17"/>
      <c r="M7" s="17" t="s">
        <v>65</v>
      </c>
      <c r="N7" s="15"/>
      <c r="O7" s="17" t="s">
        <v>66</v>
      </c>
      <c r="P7" s="15"/>
      <c r="Q7" s="19" t="s">
        <v>67</v>
      </c>
      <c r="R7" s="17"/>
      <c r="S7" s="17" t="s">
        <v>68</v>
      </c>
      <c r="T7" s="13"/>
      <c r="U7" s="13"/>
      <c r="V7" s="13"/>
      <c r="W7" s="13"/>
    </row>
    <row r="8" spans="1:25" s="9" customFormat="1" ht="21.75">
      <c r="A8" s="13"/>
      <c r="B8" s="14"/>
      <c r="C8" s="16"/>
      <c r="D8" s="16"/>
      <c r="E8" s="136" t="s">
        <v>3</v>
      </c>
      <c r="G8" s="17" t="s">
        <v>69</v>
      </c>
      <c r="H8" s="17"/>
      <c r="I8" s="8" t="s">
        <v>70</v>
      </c>
      <c r="J8" s="17"/>
      <c r="K8" s="17" t="s">
        <v>71</v>
      </c>
      <c r="L8" s="17"/>
      <c r="M8" s="17" t="s">
        <v>11</v>
      </c>
      <c r="N8" s="15"/>
      <c r="O8" s="19" t="s">
        <v>72</v>
      </c>
      <c r="P8" s="15"/>
      <c r="Q8" s="19" t="s">
        <v>73</v>
      </c>
      <c r="R8" s="17"/>
      <c r="S8" s="17" t="s">
        <v>27</v>
      </c>
      <c r="T8" s="13"/>
      <c r="U8" s="13"/>
      <c r="V8" s="13"/>
      <c r="W8" s="13"/>
    </row>
    <row r="9" spans="1:25" s="9" customFormat="1" ht="23.25">
      <c r="A9" s="13"/>
      <c r="B9" s="10"/>
      <c r="C9" s="15"/>
      <c r="D9" s="15"/>
      <c r="G9" s="164" t="s">
        <v>116</v>
      </c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3"/>
      <c r="U9" s="13"/>
      <c r="V9" s="13"/>
      <c r="W9" s="13"/>
    </row>
    <row r="10" spans="1:25" ht="21.75">
      <c r="A10" s="14" t="s">
        <v>129</v>
      </c>
      <c r="B10" s="21"/>
      <c r="C10" s="22"/>
      <c r="D10" s="2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4"/>
      <c r="T10" s="21"/>
      <c r="U10" s="21"/>
      <c r="V10" s="21"/>
      <c r="W10" s="21"/>
    </row>
    <row r="11" spans="1:25" ht="21.75">
      <c r="A11" s="14" t="s">
        <v>139</v>
      </c>
      <c r="B11" s="15"/>
      <c r="C11" s="16"/>
      <c r="D11" s="17"/>
      <c r="G11" s="26">
        <v>300000000</v>
      </c>
      <c r="H11" s="27"/>
      <c r="I11" s="26">
        <v>30000000</v>
      </c>
      <c r="J11" s="27"/>
      <c r="K11" s="26">
        <v>1158696508</v>
      </c>
      <c r="L11" s="27"/>
      <c r="M11" s="26">
        <v>34593503</v>
      </c>
      <c r="N11" s="27"/>
      <c r="O11" s="26">
        <v>0</v>
      </c>
      <c r="P11" s="27"/>
      <c r="Q11" s="26">
        <f>SUM(M11:O11)</f>
        <v>34593503</v>
      </c>
      <c r="R11" s="28"/>
      <c r="S11" s="29">
        <f>+G11+I11+K11+Q11</f>
        <v>1523290011</v>
      </c>
      <c r="T11" s="30"/>
      <c r="U11" s="31"/>
      <c r="V11" s="30"/>
      <c r="W11" s="31"/>
    </row>
    <row r="12" spans="1:25" ht="21.75">
      <c r="A12" s="33" t="s">
        <v>140</v>
      </c>
      <c r="B12" s="15"/>
      <c r="C12" s="34"/>
      <c r="D12" s="17"/>
      <c r="E12" s="26"/>
      <c r="F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30"/>
      <c r="U12" s="31"/>
      <c r="V12" s="30"/>
      <c r="W12" s="31"/>
    </row>
    <row r="13" spans="1:25" ht="21.75">
      <c r="A13" s="134" t="s">
        <v>108</v>
      </c>
      <c r="B13" s="22"/>
      <c r="C13" s="34"/>
      <c r="D13" s="135"/>
      <c r="E13" s="69">
        <v>17</v>
      </c>
      <c r="G13" s="36">
        <v>0</v>
      </c>
      <c r="H13" s="26"/>
      <c r="I13" s="36">
        <v>0</v>
      </c>
      <c r="J13" s="26"/>
      <c r="K13" s="36">
        <v>-120000000</v>
      </c>
      <c r="L13" s="26"/>
      <c r="M13" s="36">
        <v>0</v>
      </c>
      <c r="N13" s="26"/>
      <c r="O13" s="36">
        <v>0</v>
      </c>
      <c r="P13" s="26"/>
      <c r="Q13" s="36">
        <v>0</v>
      </c>
      <c r="R13" s="26"/>
      <c r="S13" s="36">
        <f>SUM(I13+K13+M13+Q13)</f>
        <v>-120000000</v>
      </c>
      <c r="T13" s="30"/>
      <c r="U13" s="31"/>
      <c r="V13" s="30"/>
      <c r="W13" s="31"/>
    </row>
    <row r="14" spans="1:25" ht="21.75">
      <c r="A14" s="35" t="s">
        <v>74</v>
      </c>
      <c r="B14" s="15"/>
      <c r="C14" s="16"/>
      <c r="D14" s="17"/>
      <c r="G14" s="26"/>
      <c r="H14" s="29"/>
      <c r="I14" s="26"/>
      <c r="J14" s="29"/>
      <c r="K14" s="26"/>
      <c r="L14" s="29"/>
      <c r="M14" s="26"/>
      <c r="N14" s="29"/>
      <c r="O14" s="26"/>
      <c r="P14" s="29"/>
      <c r="Q14" s="26"/>
      <c r="R14" s="26"/>
      <c r="S14" s="29"/>
      <c r="T14" s="30"/>
      <c r="U14" s="31"/>
      <c r="V14" s="30"/>
      <c r="W14" s="31"/>
    </row>
    <row r="15" spans="1:25" ht="21.75">
      <c r="A15" s="35"/>
      <c r="B15" s="22" t="s">
        <v>130</v>
      </c>
      <c r="C15" s="16"/>
      <c r="D15" s="17"/>
      <c r="G15" s="36">
        <v>0</v>
      </c>
      <c r="H15" s="37"/>
      <c r="I15" s="36">
        <v>0</v>
      </c>
      <c r="J15" s="27"/>
      <c r="K15" s="36">
        <f>+PL!F25</f>
        <v>266746650</v>
      </c>
      <c r="L15" s="27"/>
      <c r="M15" s="36">
        <v>0</v>
      </c>
      <c r="N15" s="37"/>
      <c r="O15" s="36">
        <v>0</v>
      </c>
      <c r="P15" s="37"/>
      <c r="Q15" s="36">
        <f>SUM(M15:O15)</f>
        <v>0</v>
      </c>
      <c r="R15" s="28"/>
      <c r="S15" s="41">
        <f>+G15+I15+K15+Q15</f>
        <v>266746650</v>
      </c>
      <c r="T15" s="30"/>
      <c r="U15" s="31"/>
      <c r="V15" s="30"/>
      <c r="W15" s="31"/>
    </row>
    <row r="16" spans="1:25" ht="21.75">
      <c r="A16" s="21"/>
      <c r="B16" s="38" t="s">
        <v>131</v>
      </c>
      <c r="C16" s="16"/>
      <c r="D16" s="17"/>
      <c r="G16" s="39">
        <v>0</v>
      </c>
      <c r="H16" s="41"/>
      <c r="I16" s="39">
        <v>0</v>
      </c>
      <c r="J16" s="29"/>
      <c r="K16" s="39">
        <v>0</v>
      </c>
      <c r="L16" s="41"/>
      <c r="M16" s="39">
        <f>+PL!F36</f>
        <v>38809030</v>
      </c>
      <c r="N16" s="41"/>
      <c r="O16" s="39">
        <f>+PL!F32</f>
        <v>-972613</v>
      </c>
      <c r="P16" s="41"/>
      <c r="Q16" s="39">
        <f>SUM(M16:O16)</f>
        <v>37836417</v>
      </c>
      <c r="R16" s="36"/>
      <c r="S16" s="48">
        <f>+G16+I16+K16+Q16</f>
        <v>37836417</v>
      </c>
      <c r="T16" s="30"/>
      <c r="U16" s="31"/>
      <c r="V16" s="30"/>
      <c r="W16" s="31"/>
    </row>
    <row r="17" spans="1:25" ht="21.75">
      <c r="A17" s="35" t="s">
        <v>132</v>
      </c>
      <c r="B17" s="21"/>
      <c r="C17" s="21"/>
      <c r="D17" s="21"/>
      <c r="G17" s="32">
        <f>SUM(G15:G16)</f>
        <v>0</v>
      </c>
      <c r="H17" s="26"/>
      <c r="I17" s="32">
        <f>SUM(I15:I16)</f>
        <v>0</v>
      </c>
      <c r="J17" s="26"/>
      <c r="K17" s="32">
        <f>SUM(K15:K16)</f>
        <v>266746650</v>
      </c>
      <c r="L17" s="26"/>
      <c r="M17" s="32">
        <f>SUM(M15:M16)</f>
        <v>38809030</v>
      </c>
      <c r="N17" s="26"/>
      <c r="O17" s="32">
        <f>SUM(O15:O16)</f>
        <v>-972613</v>
      </c>
      <c r="P17" s="26"/>
      <c r="Q17" s="32">
        <f>SUM(Q15:Q16)</f>
        <v>37836417</v>
      </c>
      <c r="R17" s="26"/>
      <c r="S17" s="32">
        <f>SUM(S15:S16)</f>
        <v>304583067</v>
      </c>
      <c r="T17" s="21"/>
      <c r="U17" s="21"/>
      <c r="V17" s="21"/>
      <c r="W17" s="21"/>
    </row>
    <row r="18" spans="1:25" ht="21.75">
      <c r="A18" s="35" t="s">
        <v>141</v>
      </c>
      <c r="B18" s="21"/>
      <c r="C18" s="21"/>
      <c r="D18" s="21"/>
      <c r="G18" s="26">
        <f>SUM(G13+G15+G16)</f>
        <v>0</v>
      </c>
      <c r="H18" s="26"/>
      <c r="I18" s="26">
        <f>SUM(I13+I15+I16)</f>
        <v>0</v>
      </c>
      <c r="J18" s="26"/>
      <c r="K18" s="26">
        <f>SUM(K13+K15+K16)</f>
        <v>146746650</v>
      </c>
      <c r="L18" s="26"/>
      <c r="M18" s="26">
        <f>SUM(M13+M15+M16)</f>
        <v>38809030</v>
      </c>
      <c r="N18" s="26"/>
      <c r="O18" s="26">
        <f>SUM(O13+O15+O16)</f>
        <v>-972613</v>
      </c>
      <c r="P18" s="26"/>
      <c r="Q18" s="26">
        <f>SUM(Q13+Q15+Q16)</f>
        <v>37836417</v>
      </c>
      <c r="R18" s="26"/>
      <c r="S18" s="26">
        <f>SUM(S13+S15+S16)</f>
        <v>184583067</v>
      </c>
      <c r="T18" s="21"/>
      <c r="U18" s="21"/>
      <c r="V18" s="21"/>
      <c r="W18" s="21"/>
    </row>
    <row r="19" spans="1:25" ht="22.5" thickBot="1">
      <c r="A19" s="14" t="s">
        <v>144</v>
      </c>
      <c r="B19" s="22"/>
      <c r="C19" s="16"/>
      <c r="D19" s="17"/>
      <c r="G19" s="40">
        <f>SUM(G11+G18)</f>
        <v>300000000</v>
      </c>
      <c r="H19" s="26"/>
      <c r="I19" s="40">
        <f>SUM(I11+I18)</f>
        <v>30000000</v>
      </c>
      <c r="J19" s="26"/>
      <c r="K19" s="40">
        <f>SUM(K11+K18)</f>
        <v>1305443158</v>
      </c>
      <c r="L19" s="26"/>
      <c r="M19" s="40">
        <f>SUM(M11+M18)</f>
        <v>73402533</v>
      </c>
      <c r="N19" s="26"/>
      <c r="O19" s="40">
        <f>SUM(O11+O18)</f>
        <v>-972613</v>
      </c>
      <c r="P19" s="26"/>
      <c r="Q19" s="40">
        <f>SUM(Q11+Q18)</f>
        <v>72429920</v>
      </c>
      <c r="R19" s="26"/>
      <c r="S19" s="40">
        <f>SUM(S11+S18)</f>
        <v>1707873078</v>
      </c>
      <c r="T19" s="21"/>
      <c r="U19" s="21"/>
      <c r="V19" s="21"/>
      <c r="W19" s="21"/>
    </row>
    <row r="20" spans="1:25" ht="22.5" thickTop="1">
      <c r="A20" s="38"/>
      <c r="B20" s="22"/>
      <c r="C20" s="22"/>
      <c r="D20" s="22"/>
      <c r="E20" s="23"/>
      <c r="F20" s="23"/>
      <c r="G20" s="23"/>
      <c r="H20" s="23"/>
      <c r="I20" s="23"/>
      <c r="J20" s="42"/>
      <c r="K20" s="23"/>
      <c r="L20" s="23"/>
      <c r="M20" s="23"/>
      <c r="N20" s="23"/>
      <c r="O20" s="43"/>
      <c r="P20" s="23"/>
      <c r="Q20" s="43"/>
      <c r="R20" s="23"/>
      <c r="S20" s="24"/>
      <c r="T20" s="21"/>
      <c r="U20" s="44"/>
      <c r="V20" s="21"/>
      <c r="W20" s="21"/>
      <c r="X20" s="21"/>
      <c r="Y20" s="21"/>
    </row>
    <row r="21" spans="1:25" ht="24" customHeight="1">
      <c r="A21" s="21"/>
      <c r="B21" s="21"/>
      <c r="C21" s="21"/>
      <c r="D21" s="21"/>
      <c r="E21" s="21"/>
      <c r="F21" s="21"/>
      <c r="G21" s="21"/>
      <c r="H21" s="21"/>
      <c r="I21" s="45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ht="24" customHeight="1">
      <c r="A22" s="132" t="s">
        <v>105</v>
      </c>
      <c r="I22" s="45"/>
    </row>
    <row r="23" spans="1:25" ht="24" customHeight="1"/>
    <row r="24" spans="1:25" ht="24" customHeight="1"/>
    <row r="25" spans="1:25" ht="24" customHeight="1"/>
    <row r="26" spans="1:25" ht="24" customHeight="1"/>
    <row r="27" spans="1:25" ht="24" customHeight="1"/>
    <row r="28" spans="1:25" ht="24" customHeight="1"/>
    <row r="29" spans="1:25" s="9" customFormat="1" ht="23.25">
      <c r="A29" s="10" t="s">
        <v>0</v>
      </c>
      <c r="B29" s="11"/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s="9" customFormat="1" ht="23.25">
      <c r="A30" s="10" t="s">
        <v>58</v>
      </c>
      <c r="B30" s="11"/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s="9" customFormat="1" ht="23.25">
      <c r="A31" s="11" t="s">
        <v>121</v>
      </c>
      <c r="B31" s="10"/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s="9" customFormat="1" ht="21.75">
      <c r="A32" s="13"/>
      <c r="B32" s="14"/>
      <c r="C32" s="15"/>
      <c r="D32" s="16"/>
      <c r="G32" s="17"/>
      <c r="H32" s="17"/>
      <c r="I32" s="162" t="s">
        <v>31</v>
      </c>
      <c r="J32" s="162"/>
      <c r="K32" s="162"/>
      <c r="L32" s="17"/>
      <c r="M32" s="163" t="s">
        <v>34</v>
      </c>
      <c r="N32" s="163"/>
      <c r="O32" s="163"/>
      <c r="P32" s="163"/>
      <c r="Q32" s="163"/>
      <c r="R32" s="47"/>
      <c r="S32" s="47"/>
      <c r="T32" s="13"/>
      <c r="U32" s="13"/>
      <c r="V32" s="13"/>
      <c r="W32" s="13"/>
      <c r="X32" s="13"/>
      <c r="Y32" s="13"/>
    </row>
    <row r="33" spans="1:25" s="9" customFormat="1" ht="21.75">
      <c r="A33" s="13"/>
      <c r="B33" s="14"/>
      <c r="C33" s="15"/>
      <c r="D33" s="16"/>
      <c r="G33" s="17"/>
      <c r="H33" s="17"/>
      <c r="I33" s="137"/>
      <c r="J33" s="137"/>
      <c r="K33" s="137"/>
      <c r="L33" s="17"/>
      <c r="M33" s="17" t="s">
        <v>59</v>
      </c>
      <c r="N33" s="15"/>
      <c r="O33" s="17" t="s">
        <v>151</v>
      </c>
      <c r="P33" s="15"/>
      <c r="Q33" s="17"/>
      <c r="R33" s="15"/>
      <c r="S33" s="13"/>
      <c r="T33" s="13"/>
      <c r="U33" s="13"/>
      <c r="V33" s="13"/>
      <c r="W33" s="13"/>
      <c r="X33" s="13"/>
      <c r="Y33" s="13"/>
    </row>
    <row r="34" spans="1:25" s="9" customFormat="1" ht="21.75">
      <c r="A34" s="13"/>
      <c r="B34" s="14"/>
      <c r="C34" s="15"/>
      <c r="D34" s="16"/>
      <c r="G34" s="17"/>
      <c r="H34" s="17"/>
      <c r="I34" s="8"/>
      <c r="J34" s="137"/>
      <c r="K34" s="137"/>
      <c r="L34" s="17"/>
      <c r="M34" s="17" t="s">
        <v>60</v>
      </c>
      <c r="N34" s="15"/>
      <c r="O34" s="17" t="s">
        <v>61</v>
      </c>
      <c r="P34" s="15"/>
      <c r="Q34" s="19"/>
      <c r="R34" s="17"/>
      <c r="S34" s="18"/>
      <c r="T34" s="13"/>
      <c r="U34" s="13"/>
      <c r="V34" s="13"/>
      <c r="W34" s="13"/>
    </row>
    <row r="35" spans="1:25" s="9" customFormat="1" ht="21.75">
      <c r="A35" s="13"/>
      <c r="B35" s="14"/>
      <c r="C35" s="16"/>
      <c r="D35" s="16"/>
      <c r="G35" s="17" t="s">
        <v>62</v>
      </c>
      <c r="H35" s="17"/>
      <c r="I35" s="8" t="s">
        <v>63</v>
      </c>
      <c r="J35" s="17"/>
      <c r="K35" s="17" t="s">
        <v>64</v>
      </c>
      <c r="L35" s="17"/>
      <c r="M35" s="17" t="s">
        <v>65</v>
      </c>
      <c r="N35" s="15"/>
      <c r="O35" s="17" t="s">
        <v>66</v>
      </c>
      <c r="P35" s="15"/>
      <c r="Q35" s="19" t="s">
        <v>67</v>
      </c>
      <c r="R35" s="17"/>
      <c r="S35" s="17" t="s">
        <v>68</v>
      </c>
      <c r="T35" s="13"/>
      <c r="U35" s="13"/>
      <c r="V35" s="13"/>
      <c r="W35" s="13"/>
    </row>
    <row r="36" spans="1:25" s="9" customFormat="1" ht="21.75">
      <c r="A36" s="13"/>
      <c r="B36" s="14"/>
      <c r="C36" s="16"/>
      <c r="D36" s="16"/>
      <c r="E36" s="136" t="s">
        <v>3</v>
      </c>
      <c r="G36" s="17" t="s">
        <v>69</v>
      </c>
      <c r="H36" s="17"/>
      <c r="I36" s="8" t="s">
        <v>70</v>
      </c>
      <c r="J36" s="17"/>
      <c r="K36" s="17" t="s">
        <v>71</v>
      </c>
      <c r="L36" s="17"/>
      <c r="M36" s="17" t="s">
        <v>11</v>
      </c>
      <c r="N36" s="15"/>
      <c r="O36" s="19" t="s">
        <v>72</v>
      </c>
      <c r="P36" s="15"/>
      <c r="Q36" s="19" t="s">
        <v>73</v>
      </c>
      <c r="R36" s="17"/>
      <c r="S36" s="17" t="s">
        <v>27</v>
      </c>
      <c r="T36" s="13"/>
      <c r="U36" s="13"/>
      <c r="V36" s="13"/>
      <c r="W36" s="13"/>
    </row>
    <row r="37" spans="1:25" s="9" customFormat="1" ht="23.25">
      <c r="A37" s="13"/>
      <c r="B37" s="10"/>
      <c r="C37" s="15"/>
      <c r="D37" s="15"/>
      <c r="G37" s="164" t="s">
        <v>116</v>
      </c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3"/>
      <c r="U37" s="13"/>
      <c r="V37" s="13"/>
      <c r="W37" s="13"/>
    </row>
    <row r="38" spans="1:25" ht="21.75">
      <c r="A38" s="14" t="s">
        <v>133</v>
      </c>
      <c r="B38" s="21"/>
      <c r="C38" s="22"/>
      <c r="D38" s="22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4"/>
      <c r="T38" s="21"/>
      <c r="U38" s="21"/>
      <c r="V38" s="21"/>
      <c r="W38" s="21"/>
    </row>
    <row r="39" spans="1:25" ht="21.75">
      <c r="A39" s="14" t="s">
        <v>142</v>
      </c>
      <c r="B39" s="15"/>
      <c r="C39" s="16"/>
      <c r="D39" s="17"/>
      <c r="G39" s="26">
        <v>300000000</v>
      </c>
      <c r="H39" s="27"/>
      <c r="I39" s="26">
        <v>30000000</v>
      </c>
      <c r="J39" s="27"/>
      <c r="K39" s="26">
        <v>1305443158</v>
      </c>
      <c r="L39" s="27"/>
      <c r="M39" s="26">
        <v>73402533</v>
      </c>
      <c r="N39" s="27"/>
      <c r="O39" s="26">
        <v>-972613</v>
      </c>
      <c r="P39" s="27"/>
      <c r="Q39" s="26">
        <f>SUM(M39:O39)</f>
        <v>72429920</v>
      </c>
      <c r="R39" s="28"/>
      <c r="S39" s="29">
        <f>+G39+I39+K39+Q39</f>
        <v>1707873078</v>
      </c>
      <c r="T39" s="30"/>
      <c r="U39" s="31"/>
      <c r="V39" s="30"/>
      <c r="W39" s="31"/>
    </row>
    <row r="40" spans="1:25" ht="21.75">
      <c r="A40" s="33" t="s">
        <v>140</v>
      </c>
      <c r="B40" s="15"/>
      <c r="C40" s="34"/>
      <c r="D40" s="17"/>
      <c r="E40" s="26"/>
      <c r="F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30"/>
      <c r="U40" s="31"/>
      <c r="V40" s="30"/>
      <c r="W40" s="31"/>
    </row>
    <row r="41" spans="1:25" ht="21.75">
      <c r="A41" s="134" t="s">
        <v>108</v>
      </c>
      <c r="B41" s="22"/>
      <c r="C41" s="34"/>
      <c r="D41" s="135"/>
      <c r="E41" s="69">
        <v>17</v>
      </c>
      <c r="G41" s="36">
        <v>0</v>
      </c>
      <c r="H41" s="26"/>
      <c r="I41" s="36">
        <v>0</v>
      </c>
      <c r="J41" s="26"/>
      <c r="K41" s="36">
        <v>-105000000</v>
      </c>
      <c r="L41" s="26"/>
      <c r="M41" s="36">
        <v>0</v>
      </c>
      <c r="N41" s="26"/>
      <c r="O41" s="36">
        <v>0</v>
      </c>
      <c r="P41" s="26"/>
      <c r="Q41" s="36">
        <v>0</v>
      </c>
      <c r="R41" s="26"/>
      <c r="S41" s="36">
        <f>SUM(I41+K41+M41+Q41)</f>
        <v>-105000000</v>
      </c>
      <c r="T41" s="30"/>
      <c r="U41" s="31"/>
      <c r="V41" s="30"/>
      <c r="W41" s="31"/>
    </row>
    <row r="42" spans="1:25" ht="21.75">
      <c r="A42" s="35" t="s">
        <v>74</v>
      </c>
      <c r="B42" s="15"/>
      <c r="C42" s="16"/>
      <c r="D42" s="17"/>
      <c r="G42" s="26"/>
      <c r="H42" s="29"/>
      <c r="I42" s="26"/>
      <c r="J42" s="29"/>
      <c r="K42" s="26"/>
      <c r="L42" s="29"/>
      <c r="M42" s="26"/>
      <c r="N42" s="29"/>
      <c r="O42" s="26"/>
      <c r="P42" s="29"/>
      <c r="Q42" s="26"/>
      <c r="R42" s="26"/>
      <c r="S42" s="29"/>
      <c r="T42" s="30"/>
      <c r="U42" s="31"/>
      <c r="V42" s="30"/>
      <c r="W42" s="31"/>
    </row>
    <row r="43" spans="1:25" ht="21.75">
      <c r="A43" s="35"/>
      <c r="B43" s="22" t="s">
        <v>130</v>
      </c>
      <c r="C43" s="16"/>
      <c r="D43" s="17"/>
      <c r="G43" s="36">
        <v>0</v>
      </c>
      <c r="H43" s="37"/>
      <c r="I43" s="36">
        <v>0</v>
      </c>
      <c r="J43" s="27"/>
      <c r="K43" s="36">
        <f>+PL!D25</f>
        <v>232961614</v>
      </c>
      <c r="L43" s="27"/>
      <c r="M43" s="36">
        <v>0</v>
      </c>
      <c r="N43" s="37"/>
      <c r="O43" s="36">
        <v>0</v>
      </c>
      <c r="P43" s="37"/>
      <c r="Q43" s="36">
        <f>SUM(M43:O43)</f>
        <v>0</v>
      </c>
      <c r="R43" s="28"/>
      <c r="S43" s="41">
        <f>+G43+I43+K43+Q43</f>
        <v>232961614</v>
      </c>
      <c r="T43" s="30"/>
      <c r="U43" s="31"/>
      <c r="V43" s="30"/>
      <c r="W43" s="31"/>
    </row>
    <row r="44" spans="1:25" ht="21.75">
      <c r="A44" s="21"/>
      <c r="B44" s="38" t="s">
        <v>131</v>
      </c>
      <c r="C44" s="16"/>
      <c r="D44" s="17"/>
      <c r="G44" s="36">
        <v>0</v>
      </c>
      <c r="H44" s="41"/>
      <c r="I44" s="36">
        <v>0</v>
      </c>
      <c r="J44" s="29"/>
      <c r="K44" s="36">
        <v>0</v>
      </c>
      <c r="L44" s="41"/>
      <c r="M44" s="36">
        <f>+PL!D36</f>
        <v>-36329141</v>
      </c>
      <c r="N44" s="41"/>
      <c r="O44" s="36">
        <f>+PL!F58</f>
        <v>0</v>
      </c>
      <c r="P44" s="41"/>
      <c r="Q44" s="36">
        <f>SUM(M44:O44)</f>
        <v>-36329141</v>
      </c>
      <c r="R44" s="36"/>
      <c r="S44" s="41">
        <f>+G44+I44+K44+Q44</f>
        <v>-36329141</v>
      </c>
      <c r="T44" s="30"/>
      <c r="U44" s="31"/>
      <c r="V44" s="30"/>
      <c r="W44" s="31"/>
    </row>
    <row r="45" spans="1:25" ht="21.75">
      <c r="A45" s="21" t="s">
        <v>143</v>
      </c>
      <c r="B45" s="38"/>
      <c r="C45" s="16"/>
      <c r="D45" s="17"/>
      <c r="G45" s="39">
        <v>0</v>
      </c>
      <c r="H45" s="41"/>
      <c r="I45" s="39">
        <v>0</v>
      </c>
      <c r="J45" s="29"/>
      <c r="K45" s="39">
        <v>-972613</v>
      </c>
      <c r="L45" s="41"/>
      <c r="M45" s="39">
        <v>0</v>
      </c>
      <c r="N45" s="41"/>
      <c r="O45" s="39">
        <v>972613</v>
      </c>
      <c r="P45" s="41"/>
      <c r="Q45" s="32">
        <f>SUM(M45:O45)</f>
        <v>972613</v>
      </c>
      <c r="R45" s="28"/>
      <c r="S45" s="139">
        <f>+G45+I45+K45+Q45</f>
        <v>0</v>
      </c>
      <c r="T45" s="30"/>
      <c r="U45" s="31"/>
      <c r="V45" s="30"/>
      <c r="W45" s="31"/>
    </row>
    <row r="46" spans="1:25" ht="21.75">
      <c r="A46" s="35" t="s">
        <v>132</v>
      </c>
      <c r="B46" s="21"/>
      <c r="C46" s="21"/>
      <c r="D46" s="21"/>
      <c r="G46" s="32">
        <f>SUM(G43:G45)</f>
        <v>0</v>
      </c>
      <c r="H46" s="26"/>
      <c r="I46" s="32">
        <f>SUM(I43:I45)</f>
        <v>0</v>
      </c>
      <c r="J46" s="26"/>
      <c r="K46" s="32">
        <f>SUM(K43:K45)</f>
        <v>231989001</v>
      </c>
      <c r="L46" s="26"/>
      <c r="M46" s="32">
        <f>SUM(M43:M45)</f>
        <v>-36329141</v>
      </c>
      <c r="N46" s="26"/>
      <c r="O46" s="32">
        <f>SUM(O43:O45)</f>
        <v>972613</v>
      </c>
      <c r="P46" s="26"/>
      <c r="Q46" s="32">
        <f>SUM(Q43:Q45)</f>
        <v>-35356528</v>
      </c>
      <c r="R46" s="26"/>
      <c r="S46" s="32">
        <f>SUM(S43:S45)</f>
        <v>196632473</v>
      </c>
      <c r="T46" s="21"/>
      <c r="U46" s="21"/>
      <c r="V46" s="21"/>
      <c r="W46" s="21"/>
    </row>
    <row r="47" spans="1:25" ht="21.75">
      <c r="A47" s="35" t="s">
        <v>141</v>
      </c>
      <c r="B47" s="21"/>
      <c r="C47" s="21"/>
      <c r="D47" s="21"/>
      <c r="G47" s="26">
        <f>SUM(G41+G43+G44+G45)</f>
        <v>0</v>
      </c>
      <c r="H47" s="26"/>
      <c r="I47" s="26">
        <f>SUM(I41+I43+I44+I45)</f>
        <v>0</v>
      </c>
      <c r="J47" s="26"/>
      <c r="K47" s="26">
        <f>SUM(K41+K43+K44+K45)</f>
        <v>126989001</v>
      </c>
      <c r="L47" s="26"/>
      <c r="M47" s="26">
        <f>SUM(M41+M43+M44+M45)</f>
        <v>-36329141</v>
      </c>
      <c r="N47" s="26"/>
      <c r="O47" s="26">
        <f>SUM(O41+O43+O44+O45)</f>
        <v>972613</v>
      </c>
      <c r="P47" s="26"/>
      <c r="Q47" s="26">
        <f>SUM(Q41+Q43+Q44+Q45)</f>
        <v>-35356528</v>
      </c>
      <c r="R47" s="26"/>
      <c r="S47" s="26">
        <f>SUM(S41+S43+S44+S45)</f>
        <v>91632473</v>
      </c>
      <c r="T47" s="21"/>
      <c r="U47" s="21"/>
      <c r="V47" s="21"/>
      <c r="W47" s="21"/>
    </row>
    <row r="48" spans="1:25" ht="22.5" thickBot="1">
      <c r="A48" s="14" t="s">
        <v>145</v>
      </c>
      <c r="B48" s="22"/>
      <c r="C48" s="16"/>
      <c r="D48" s="17"/>
      <c r="G48" s="40">
        <f>SUM(G39+G47)</f>
        <v>300000000</v>
      </c>
      <c r="H48" s="26"/>
      <c r="I48" s="40">
        <f>SUM(I39+I47)</f>
        <v>30000000</v>
      </c>
      <c r="J48" s="26"/>
      <c r="K48" s="40">
        <f>SUM(K39+K47)</f>
        <v>1432432159</v>
      </c>
      <c r="L48" s="26"/>
      <c r="M48" s="40">
        <f>SUM(M39+M47)</f>
        <v>37073392</v>
      </c>
      <c r="N48" s="26"/>
      <c r="O48" s="40">
        <f>SUM(O39+O47)</f>
        <v>0</v>
      </c>
      <c r="P48" s="26"/>
      <c r="Q48" s="40">
        <f>SUM(Q39+Q47)</f>
        <v>37073392</v>
      </c>
      <c r="R48" s="26"/>
      <c r="S48" s="40">
        <f>SUM(S39+S47)</f>
        <v>1799505551</v>
      </c>
      <c r="T48" s="21"/>
      <c r="U48" s="21"/>
      <c r="V48" s="21"/>
      <c r="W48" s="21"/>
    </row>
    <row r="49" spans="1:25" ht="22.5" thickTop="1">
      <c r="A49" s="38"/>
      <c r="B49" s="22"/>
      <c r="C49" s="22"/>
      <c r="D49" s="22"/>
      <c r="E49" s="23"/>
      <c r="F49" s="23"/>
      <c r="G49" s="23"/>
      <c r="H49" s="23"/>
      <c r="I49" s="23"/>
      <c r="J49" s="42"/>
      <c r="K49" s="23"/>
      <c r="L49" s="23"/>
      <c r="M49" s="23"/>
      <c r="N49" s="23"/>
      <c r="O49" s="43"/>
      <c r="P49" s="23"/>
      <c r="Q49" s="43"/>
      <c r="R49" s="23"/>
      <c r="S49" s="24"/>
      <c r="T49" s="21"/>
      <c r="U49" s="44"/>
      <c r="V49" s="21"/>
      <c r="W49" s="21"/>
      <c r="X49" s="21"/>
      <c r="Y49" s="21"/>
    </row>
    <row r="50" spans="1:25" ht="24" customHeight="1">
      <c r="A50" s="21"/>
      <c r="B50" s="21"/>
      <c r="C50" s="21"/>
      <c r="D50" s="21"/>
      <c r="E50" s="21"/>
      <c r="F50" s="21"/>
      <c r="G50" s="21"/>
      <c r="H50" s="21"/>
      <c r="I50" s="45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</row>
    <row r="51" spans="1:25" ht="24" customHeight="1">
      <c r="A51" s="132" t="s">
        <v>105</v>
      </c>
      <c r="I51" s="45"/>
    </row>
    <row r="52" spans="1:25" ht="24" customHeight="1"/>
    <row r="53" spans="1:25" ht="24" customHeight="1"/>
    <row r="54" spans="1:25" ht="24" customHeight="1"/>
  </sheetData>
  <mergeCells count="6">
    <mergeCell ref="I32:K32"/>
    <mergeCell ref="M32:Q32"/>
    <mergeCell ref="G37:S37"/>
    <mergeCell ref="I4:K4"/>
    <mergeCell ref="M4:Q4"/>
    <mergeCell ref="G9:S9"/>
  </mergeCells>
  <pageMargins left="0.47244094488188981" right="0.19685039370078741" top="0.74803149606299213" bottom="0.74803149606299213" header="0.31496062992125984" footer="0.31496062992125984"/>
  <pageSetup paperSize="9" scale="75" firstPageNumber="4" orientation="landscape" useFirstPageNumber="1" r:id="rId1"/>
  <headerFooter>
    <oddFooter>&amp;R&amp;"+,Regular"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73"/>
  <sheetViews>
    <sheetView tabSelected="1" view="pageBreakPreview" topLeftCell="A7" zoomScale="110" zoomScaleNormal="110" zoomScaleSheetLayoutView="110" workbookViewId="0">
      <selection activeCell="A9" sqref="A9"/>
    </sheetView>
  </sheetViews>
  <sheetFormatPr defaultColWidth="30.625" defaultRowHeight="21.75"/>
  <cols>
    <col min="1" max="1" width="33.25" style="92" customWidth="1"/>
    <col min="2" max="2" width="9.125" style="92" customWidth="1"/>
    <col min="3" max="3" width="2.125" style="92" customWidth="1"/>
    <col min="4" max="4" width="5" style="92" customWidth="1"/>
    <col min="5" max="5" width="1.25" style="92" customWidth="1"/>
    <col min="6" max="6" width="13.75" style="92" customWidth="1"/>
    <col min="7" max="7" width="1.25" style="92" customWidth="1"/>
    <col min="8" max="8" width="13.75" style="93" customWidth="1"/>
    <col min="9" max="9" width="1.25" style="92" customWidth="1"/>
    <col min="10" max="10" width="13.375" style="92" customWidth="1"/>
    <col min="11" max="11" width="3.25" style="92" customWidth="1"/>
    <col min="12" max="12" width="3.25" style="92" bestFit="1" customWidth="1"/>
    <col min="13" max="258" width="30.625" style="92"/>
    <col min="259" max="259" width="33.25" style="92" customWidth="1"/>
    <col min="260" max="260" width="6" style="92" customWidth="1"/>
    <col min="261" max="261" width="1.25" style="92" customWidth="1"/>
    <col min="262" max="262" width="13.75" style="92" customWidth="1"/>
    <col min="263" max="263" width="1.25" style="92" customWidth="1"/>
    <col min="264" max="264" width="13.75" style="92" customWidth="1"/>
    <col min="265" max="265" width="1.25" style="92" customWidth="1"/>
    <col min="266" max="266" width="13.375" style="92" customWidth="1"/>
    <col min="267" max="267" width="3.25" style="92" customWidth="1"/>
    <col min="268" max="268" width="3.25" style="92" bestFit="1" customWidth="1"/>
    <col min="269" max="514" width="30.625" style="92"/>
    <col min="515" max="515" width="33.25" style="92" customWidth="1"/>
    <col min="516" max="516" width="6" style="92" customWidth="1"/>
    <col min="517" max="517" width="1.25" style="92" customWidth="1"/>
    <col min="518" max="518" width="13.75" style="92" customWidth="1"/>
    <col min="519" max="519" width="1.25" style="92" customWidth="1"/>
    <col min="520" max="520" width="13.75" style="92" customWidth="1"/>
    <col min="521" max="521" width="1.25" style="92" customWidth="1"/>
    <col min="522" max="522" width="13.375" style="92" customWidth="1"/>
    <col min="523" max="523" width="3.25" style="92" customWidth="1"/>
    <col min="524" max="524" width="3.25" style="92" bestFit="1" customWidth="1"/>
    <col min="525" max="770" width="30.625" style="92"/>
    <col min="771" max="771" width="33.25" style="92" customWidth="1"/>
    <col min="772" max="772" width="6" style="92" customWidth="1"/>
    <col min="773" max="773" width="1.25" style="92" customWidth="1"/>
    <col min="774" max="774" width="13.75" style="92" customWidth="1"/>
    <col min="775" max="775" width="1.25" style="92" customWidth="1"/>
    <col min="776" max="776" width="13.75" style="92" customWidth="1"/>
    <col min="777" max="777" width="1.25" style="92" customWidth="1"/>
    <col min="778" max="778" width="13.375" style="92" customWidth="1"/>
    <col min="779" max="779" width="3.25" style="92" customWidth="1"/>
    <col min="780" max="780" width="3.25" style="92" bestFit="1" customWidth="1"/>
    <col min="781" max="1026" width="30.625" style="92"/>
    <col min="1027" max="1027" width="33.25" style="92" customWidth="1"/>
    <col min="1028" max="1028" width="6" style="92" customWidth="1"/>
    <col min="1029" max="1029" width="1.25" style="92" customWidth="1"/>
    <col min="1030" max="1030" width="13.75" style="92" customWidth="1"/>
    <col min="1031" max="1031" width="1.25" style="92" customWidth="1"/>
    <col min="1032" max="1032" width="13.75" style="92" customWidth="1"/>
    <col min="1033" max="1033" width="1.25" style="92" customWidth="1"/>
    <col min="1034" max="1034" width="13.375" style="92" customWidth="1"/>
    <col min="1035" max="1035" width="3.25" style="92" customWidth="1"/>
    <col min="1036" max="1036" width="3.25" style="92" bestFit="1" customWidth="1"/>
    <col min="1037" max="1282" width="30.625" style="92"/>
    <col min="1283" max="1283" width="33.25" style="92" customWidth="1"/>
    <col min="1284" max="1284" width="6" style="92" customWidth="1"/>
    <col min="1285" max="1285" width="1.25" style="92" customWidth="1"/>
    <col min="1286" max="1286" width="13.75" style="92" customWidth="1"/>
    <col min="1287" max="1287" width="1.25" style="92" customWidth="1"/>
    <col min="1288" max="1288" width="13.75" style="92" customWidth="1"/>
    <col min="1289" max="1289" width="1.25" style="92" customWidth="1"/>
    <col min="1290" max="1290" width="13.375" style="92" customWidth="1"/>
    <col min="1291" max="1291" width="3.25" style="92" customWidth="1"/>
    <col min="1292" max="1292" width="3.25" style="92" bestFit="1" customWidth="1"/>
    <col min="1293" max="1538" width="30.625" style="92"/>
    <col min="1539" max="1539" width="33.25" style="92" customWidth="1"/>
    <col min="1540" max="1540" width="6" style="92" customWidth="1"/>
    <col min="1541" max="1541" width="1.25" style="92" customWidth="1"/>
    <col min="1542" max="1542" width="13.75" style="92" customWidth="1"/>
    <col min="1543" max="1543" width="1.25" style="92" customWidth="1"/>
    <col min="1544" max="1544" width="13.75" style="92" customWidth="1"/>
    <col min="1545" max="1545" width="1.25" style="92" customWidth="1"/>
    <col min="1546" max="1546" width="13.375" style="92" customWidth="1"/>
    <col min="1547" max="1547" width="3.25" style="92" customWidth="1"/>
    <col min="1548" max="1548" width="3.25" style="92" bestFit="1" customWidth="1"/>
    <col min="1549" max="1794" width="30.625" style="92"/>
    <col min="1795" max="1795" width="33.25" style="92" customWidth="1"/>
    <col min="1796" max="1796" width="6" style="92" customWidth="1"/>
    <col min="1797" max="1797" width="1.25" style="92" customWidth="1"/>
    <col min="1798" max="1798" width="13.75" style="92" customWidth="1"/>
    <col min="1799" max="1799" width="1.25" style="92" customWidth="1"/>
    <col min="1800" max="1800" width="13.75" style="92" customWidth="1"/>
    <col min="1801" max="1801" width="1.25" style="92" customWidth="1"/>
    <col min="1802" max="1802" width="13.375" style="92" customWidth="1"/>
    <col min="1803" max="1803" width="3.25" style="92" customWidth="1"/>
    <col min="1804" max="1804" width="3.25" style="92" bestFit="1" customWidth="1"/>
    <col min="1805" max="2050" width="30.625" style="92"/>
    <col min="2051" max="2051" width="33.25" style="92" customWidth="1"/>
    <col min="2052" max="2052" width="6" style="92" customWidth="1"/>
    <col min="2053" max="2053" width="1.25" style="92" customWidth="1"/>
    <col min="2054" max="2054" width="13.75" style="92" customWidth="1"/>
    <col min="2055" max="2055" width="1.25" style="92" customWidth="1"/>
    <col min="2056" max="2056" width="13.75" style="92" customWidth="1"/>
    <col min="2057" max="2057" width="1.25" style="92" customWidth="1"/>
    <col min="2058" max="2058" width="13.375" style="92" customWidth="1"/>
    <col min="2059" max="2059" width="3.25" style="92" customWidth="1"/>
    <col min="2060" max="2060" width="3.25" style="92" bestFit="1" customWidth="1"/>
    <col min="2061" max="2306" width="30.625" style="92"/>
    <col min="2307" max="2307" width="33.25" style="92" customWidth="1"/>
    <col min="2308" max="2308" width="6" style="92" customWidth="1"/>
    <col min="2309" max="2309" width="1.25" style="92" customWidth="1"/>
    <col min="2310" max="2310" width="13.75" style="92" customWidth="1"/>
    <col min="2311" max="2311" width="1.25" style="92" customWidth="1"/>
    <col min="2312" max="2312" width="13.75" style="92" customWidth="1"/>
    <col min="2313" max="2313" width="1.25" style="92" customWidth="1"/>
    <col min="2314" max="2314" width="13.375" style="92" customWidth="1"/>
    <col min="2315" max="2315" width="3.25" style="92" customWidth="1"/>
    <col min="2316" max="2316" width="3.25" style="92" bestFit="1" customWidth="1"/>
    <col min="2317" max="2562" width="30.625" style="92"/>
    <col min="2563" max="2563" width="33.25" style="92" customWidth="1"/>
    <col min="2564" max="2564" width="6" style="92" customWidth="1"/>
    <col min="2565" max="2565" width="1.25" style="92" customWidth="1"/>
    <col min="2566" max="2566" width="13.75" style="92" customWidth="1"/>
    <col min="2567" max="2567" width="1.25" style="92" customWidth="1"/>
    <col min="2568" max="2568" width="13.75" style="92" customWidth="1"/>
    <col min="2569" max="2569" width="1.25" style="92" customWidth="1"/>
    <col min="2570" max="2570" width="13.375" style="92" customWidth="1"/>
    <col min="2571" max="2571" width="3.25" style="92" customWidth="1"/>
    <col min="2572" max="2572" width="3.25" style="92" bestFit="1" customWidth="1"/>
    <col min="2573" max="2818" width="30.625" style="92"/>
    <col min="2819" max="2819" width="33.25" style="92" customWidth="1"/>
    <col min="2820" max="2820" width="6" style="92" customWidth="1"/>
    <col min="2821" max="2821" width="1.25" style="92" customWidth="1"/>
    <col min="2822" max="2822" width="13.75" style="92" customWidth="1"/>
    <col min="2823" max="2823" width="1.25" style="92" customWidth="1"/>
    <col min="2824" max="2824" width="13.75" style="92" customWidth="1"/>
    <col min="2825" max="2825" width="1.25" style="92" customWidth="1"/>
    <col min="2826" max="2826" width="13.375" style="92" customWidth="1"/>
    <col min="2827" max="2827" width="3.25" style="92" customWidth="1"/>
    <col min="2828" max="2828" width="3.25" style="92" bestFit="1" customWidth="1"/>
    <col min="2829" max="3074" width="30.625" style="92"/>
    <col min="3075" max="3075" width="33.25" style="92" customWidth="1"/>
    <col min="3076" max="3076" width="6" style="92" customWidth="1"/>
    <col min="3077" max="3077" width="1.25" style="92" customWidth="1"/>
    <col min="3078" max="3078" width="13.75" style="92" customWidth="1"/>
    <col min="3079" max="3079" width="1.25" style="92" customWidth="1"/>
    <col min="3080" max="3080" width="13.75" style="92" customWidth="1"/>
    <col min="3081" max="3081" width="1.25" style="92" customWidth="1"/>
    <col min="3082" max="3082" width="13.375" style="92" customWidth="1"/>
    <col min="3083" max="3083" width="3.25" style="92" customWidth="1"/>
    <col min="3084" max="3084" width="3.25" style="92" bestFit="1" customWidth="1"/>
    <col min="3085" max="3330" width="30.625" style="92"/>
    <col min="3331" max="3331" width="33.25" style="92" customWidth="1"/>
    <col min="3332" max="3332" width="6" style="92" customWidth="1"/>
    <col min="3333" max="3333" width="1.25" style="92" customWidth="1"/>
    <col min="3334" max="3334" width="13.75" style="92" customWidth="1"/>
    <col min="3335" max="3335" width="1.25" style="92" customWidth="1"/>
    <col min="3336" max="3336" width="13.75" style="92" customWidth="1"/>
    <col min="3337" max="3337" width="1.25" style="92" customWidth="1"/>
    <col min="3338" max="3338" width="13.375" style="92" customWidth="1"/>
    <col min="3339" max="3339" width="3.25" style="92" customWidth="1"/>
    <col min="3340" max="3340" width="3.25" style="92" bestFit="1" customWidth="1"/>
    <col min="3341" max="3586" width="30.625" style="92"/>
    <col min="3587" max="3587" width="33.25" style="92" customWidth="1"/>
    <col min="3588" max="3588" width="6" style="92" customWidth="1"/>
    <col min="3589" max="3589" width="1.25" style="92" customWidth="1"/>
    <col min="3590" max="3590" width="13.75" style="92" customWidth="1"/>
    <col min="3591" max="3591" width="1.25" style="92" customWidth="1"/>
    <col min="3592" max="3592" width="13.75" style="92" customWidth="1"/>
    <col min="3593" max="3593" width="1.25" style="92" customWidth="1"/>
    <col min="3594" max="3594" width="13.375" style="92" customWidth="1"/>
    <col min="3595" max="3595" width="3.25" style="92" customWidth="1"/>
    <col min="3596" max="3596" width="3.25" style="92" bestFit="1" customWidth="1"/>
    <col min="3597" max="3842" width="30.625" style="92"/>
    <col min="3843" max="3843" width="33.25" style="92" customWidth="1"/>
    <col min="3844" max="3844" width="6" style="92" customWidth="1"/>
    <col min="3845" max="3845" width="1.25" style="92" customWidth="1"/>
    <col min="3846" max="3846" width="13.75" style="92" customWidth="1"/>
    <col min="3847" max="3847" width="1.25" style="92" customWidth="1"/>
    <col min="3848" max="3848" width="13.75" style="92" customWidth="1"/>
    <col min="3849" max="3849" width="1.25" style="92" customWidth="1"/>
    <col min="3850" max="3850" width="13.375" style="92" customWidth="1"/>
    <col min="3851" max="3851" width="3.25" style="92" customWidth="1"/>
    <col min="3852" max="3852" width="3.25" style="92" bestFit="1" customWidth="1"/>
    <col min="3853" max="4098" width="30.625" style="92"/>
    <col min="4099" max="4099" width="33.25" style="92" customWidth="1"/>
    <col min="4100" max="4100" width="6" style="92" customWidth="1"/>
    <col min="4101" max="4101" width="1.25" style="92" customWidth="1"/>
    <col min="4102" max="4102" width="13.75" style="92" customWidth="1"/>
    <col min="4103" max="4103" width="1.25" style="92" customWidth="1"/>
    <col min="4104" max="4104" width="13.75" style="92" customWidth="1"/>
    <col min="4105" max="4105" width="1.25" style="92" customWidth="1"/>
    <col min="4106" max="4106" width="13.375" style="92" customWidth="1"/>
    <col min="4107" max="4107" width="3.25" style="92" customWidth="1"/>
    <col min="4108" max="4108" width="3.25" style="92" bestFit="1" customWidth="1"/>
    <col min="4109" max="4354" width="30.625" style="92"/>
    <col min="4355" max="4355" width="33.25" style="92" customWidth="1"/>
    <col min="4356" max="4356" width="6" style="92" customWidth="1"/>
    <col min="4357" max="4357" width="1.25" style="92" customWidth="1"/>
    <col min="4358" max="4358" width="13.75" style="92" customWidth="1"/>
    <col min="4359" max="4359" width="1.25" style="92" customWidth="1"/>
    <col min="4360" max="4360" width="13.75" style="92" customWidth="1"/>
    <col min="4361" max="4361" width="1.25" style="92" customWidth="1"/>
    <col min="4362" max="4362" width="13.375" style="92" customWidth="1"/>
    <col min="4363" max="4363" width="3.25" style="92" customWidth="1"/>
    <col min="4364" max="4364" width="3.25" style="92" bestFit="1" customWidth="1"/>
    <col min="4365" max="4610" width="30.625" style="92"/>
    <col min="4611" max="4611" width="33.25" style="92" customWidth="1"/>
    <col min="4612" max="4612" width="6" style="92" customWidth="1"/>
    <col min="4613" max="4613" width="1.25" style="92" customWidth="1"/>
    <col min="4614" max="4614" width="13.75" style="92" customWidth="1"/>
    <col min="4615" max="4615" width="1.25" style="92" customWidth="1"/>
    <col min="4616" max="4616" width="13.75" style="92" customWidth="1"/>
    <col min="4617" max="4617" width="1.25" style="92" customWidth="1"/>
    <col min="4618" max="4618" width="13.375" style="92" customWidth="1"/>
    <col min="4619" max="4619" width="3.25" style="92" customWidth="1"/>
    <col min="4620" max="4620" width="3.25" style="92" bestFit="1" customWidth="1"/>
    <col min="4621" max="4866" width="30.625" style="92"/>
    <col min="4867" max="4867" width="33.25" style="92" customWidth="1"/>
    <col min="4868" max="4868" width="6" style="92" customWidth="1"/>
    <col min="4869" max="4869" width="1.25" style="92" customWidth="1"/>
    <col min="4870" max="4870" width="13.75" style="92" customWidth="1"/>
    <col min="4871" max="4871" width="1.25" style="92" customWidth="1"/>
    <col min="4872" max="4872" width="13.75" style="92" customWidth="1"/>
    <col min="4873" max="4873" width="1.25" style="92" customWidth="1"/>
    <col min="4874" max="4874" width="13.375" style="92" customWidth="1"/>
    <col min="4875" max="4875" width="3.25" style="92" customWidth="1"/>
    <col min="4876" max="4876" width="3.25" style="92" bestFit="1" customWidth="1"/>
    <col min="4877" max="5122" width="30.625" style="92"/>
    <col min="5123" max="5123" width="33.25" style="92" customWidth="1"/>
    <col min="5124" max="5124" width="6" style="92" customWidth="1"/>
    <col min="5125" max="5125" width="1.25" style="92" customWidth="1"/>
    <col min="5126" max="5126" width="13.75" style="92" customWidth="1"/>
    <col min="5127" max="5127" width="1.25" style="92" customWidth="1"/>
    <col min="5128" max="5128" width="13.75" style="92" customWidth="1"/>
    <col min="5129" max="5129" width="1.25" style="92" customWidth="1"/>
    <col min="5130" max="5130" width="13.375" style="92" customWidth="1"/>
    <col min="5131" max="5131" width="3.25" style="92" customWidth="1"/>
    <col min="5132" max="5132" width="3.25" style="92" bestFit="1" customWidth="1"/>
    <col min="5133" max="5378" width="30.625" style="92"/>
    <col min="5379" max="5379" width="33.25" style="92" customWidth="1"/>
    <col min="5380" max="5380" width="6" style="92" customWidth="1"/>
    <col min="5381" max="5381" width="1.25" style="92" customWidth="1"/>
    <col min="5382" max="5382" width="13.75" style="92" customWidth="1"/>
    <col min="5383" max="5383" width="1.25" style="92" customWidth="1"/>
    <col min="5384" max="5384" width="13.75" style="92" customWidth="1"/>
    <col min="5385" max="5385" width="1.25" style="92" customWidth="1"/>
    <col min="5386" max="5386" width="13.375" style="92" customWidth="1"/>
    <col min="5387" max="5387" width="3.25" style="92" customWidth="1"/>
    <col min="5388" max="5388" width="3.25" style="92" bestFit="1" customWidth="1"/>
    <col min="5389" max="5634" width="30.625" style="92"/>
    <col min="5635" max="5635" width="33.25" style="92" customWidth="1"/>
    <col min="5636" max="5636" width="6" style="92" customWidth="1"/>
    <col min="5637" max="5637" width="1.25" style="92" customWidth="1"/>
    <col min="5638" max="5638" width="13.75" style="92" customWidth="1"/>
    <col min="5639" max="5639" width="1.25" style="92" customWidth="1"/>
    <col min="5640" max="5640" width="13.75" style="92" customWidth="1"/>
    <col min="5641" max="5641" width="1.25" style="92" customWidth="1"/>
    <col min="5642" max="5642" width="13.375" style="92" customWidth="1"/>
    <col min="5643" max="5643" width="3.25" style="92" customWidth="1"/>
    <col min="5644" max="5644" width="3.25" style="92" bestFit="1" customWidth="1"/>
    <col min="5645" max="5890" width="30.625" style="92"/>
    <col min="5891" max="5891" width="33.25" style="92" customWidth="1"/>
    <col min="5892" max="5892" width="6" style="92" customWidth="1"/>
    <col min="5893" max="5893" width="1.25" style="92" customWidth="1"/>
    <col min="5894" max="5894" width="13.75" style="92" customWidth="1"/>
    <col min="5895" max="5895" width="1.25" style="92" customWidth="1"/>
    <col min="5896" max="5896" width="13.75" style="92" customWidth="1"/>
    <col min="5897" max="5897" width="1.25" style="92" customWidth="1"/>
    <col min="5898" max="5898" width="13.375" style="92" customWidth="1"/>
    <col min="5899" max="5899" width="3.25" style="92" customWidth="1"/>
    <col min="5900" max="5900" width="3.25" style="92" bestFit="1" customWidth="1"/>
    <col min="5901" max="6146" width="30.625" style="92"/>
    <col min="6147" max="6147" width="33.25" style="92" customWidth="1"/>
    <col min="6148" max="6148" width="6" style="92" customWidth="1"/>
    <col min="6149" max="6149" width="1.25" style="92" customWidth="1"/>
    <col min="6150" max="6150" width="13.75" style="92" customWidth="1"/>
    <col min="6151" max="6151" width="1.25" style="92" customWidth="1"/>
    <col min="6152" max="6152" width="13.75" style="92" customWidth="1"/>
    <col min="6153" max="6153" width="1.25" style="92" customWidth="1"/>
    <col min="6154" max="6154" width="13.375" style="92" customWidth="1"/>
    <col min="6155" max="6155" width="3.25" style="92" customWidth="1"/>
    <col min="6156" max="6156" width="3.25" style="92" bestFit="1" customWidth="1"/>
    <col min="6157" max="6402" width="30.625" style="92"/>
    <col min="6403" max="6403" width="33.25" style="92" customWidth="1"/>
    <col min="6404" max="6404" width="6" style="92" customWidth="1"/>
    <col min="6405" max="6405" width="1.25" style="92" customWidth="1"/>
    <col min="6406" max="6406" width="13.75" style="92" customWidth="1"/>
    <col min="6407" max="6407" width="1.25" style="92" customWidth="1"/>
    <col min="6408" max="6408" width="13.75" style="92" customWidth="1"/>
    <col min="6409" max="6409" width="1.25" style="92" customWidth="1"/>
    <col min="6410" max="6410" width="13.375" style="92" customWidth="1"/>
    <col min="6411" max="6411" width="3.25" style="92" customWidth="1"/>
    <col min="6412" max="6412" width="3.25" style="92" bestFit="1" customWidth="1"/>
    <col min="6413" max="6658" width="30.625" style="92"/>
    <col min="6659" max="6659" width="33.25" style="92" customWidth="1"/>
    <col min="6660" max="6660" width="6" style="92" customWidth="1"/>
    <col min="6661" max="6661" width="1.25" style="92" customWidth="1"/>
    <col min="6662" max="6662" width="13.75" style="92" customWidth="1"/>
    <col min="6663" max="6663" width="1.25" style="92" customWidth="1"/>
    <col min="6664" max="6664" width="13.75" style="92" customWidth="1"/>
    <col min="6665" max="6665" width="1.25" style="92" customWidth="1"/>
    <col min="6666" max="6666" width="13.375" style="92" customWidth="1"/>
    <col min="6667" max="6667" width="3.25" style="92" customWidth="1"/>
    <col min="6668" max="6668" width="3.25" style="92" bestFit="1" customWidth="1"/>
    <col min="6669" max="6914" width="30.625" style="92"/>
    <col min="6915" max="6915" width="33.25" style="92" customWidth="1"/>
    <col min="6916" max="6916" width="6" style="92" customWidth="1"/>
    <col min="6917" max="6917" width="1.25" style="92" customWidth="1"/>
    <col min="6918" max="6918" width="13.75" style="92" customWidth="1"/>
    <col min="6919" max="6919" width="1.25" style="92" customWidth="1"/>
    <col min="6920" max="6920" width="13.75" style="92" customWidth="1"/>
    <col min="6921" max="6921" width="1.25" style="92" customWidth="1"/>
    <col min="6922" max="6922" width="13.375" style="92" customWidth="1"/>
    <col min="6923" max="6923" width="3.25" style="92" customWidth="1"/>
    <col min="6924" max="6924" width="3.25" style="92" bestFit="1" customWidth="1"/>
    <col min="6925" max="7170" width="30.625" style="92"/>
    <col min="7171" max="7171" width="33.25" style="92" customWidth="1"/>
    <col min="7172" max="7172" width="6" style="92" customWidth="1"/>
    <col min="7173" max="7173" width="1.25" style="92" customWidth="1"/>
    <col min="7174" max="7174" width="13.75" style="92" customWidth="1"/>
    <col min="7175" max="7175" width="1.25" style="92" customWidth="1"/>
    <col min="7176" max="7176" width="13.75" style="92" customWidth="1"/>
    <col min="7177" max="7177" width="1.25" style="92" customWidth="1"/>
    <col min="7178" max="7178" width="13.375" style="92" customWidth="1"/>
    <col min="7179" max="7179" width="3.25" style="92" customWidth="1"/>
    <col min="7180" max="7180" width="3.25" style="92" bestFit="1" customWidth="1"/>
    <col min="7181" max="7426" width="30.625" style="92"/>
    <col min="7427" max="7427" width="33.25" style="92" customWidth="1"/>
    <col min="7428" max="7428" width="6" style="92" customWidth="1"/>
    <col min="7429" max="7429" width="1.25" style="92" customWidth="1"/>
    <col min="7430" max="7430" width="13.75" style="92" customWidth="1"/>
    <col min="7431" max="7431" width="1.25" style="92" customWidth="1"/>
    <col min="7432" max="7432" width="13.75" style="92" customWidth="1"/>
    <col min="7433" max="7433" width="1.25" style="92" customWidth="1"/>
    <col min="7434" max="7434" width="13.375" style="92" customWidth="1"/>
    <col min="7435" max="7435" width="3.25" style="92" customWidth="1"/>
    <col min="7436" max="7436" width="3.25" style="92" bestFit="1" customWidth="1"/>
    <col min="7437" max="7682" width="30.625" style="92"/>
    <col min="7683" max="7683" width="33.25" style="92" customWidth="1"/>
    <col min="7684" max="7684" width="6" style="92" customWidth="1"/>
    <col min="7685" max="7685" width="1.25" style="92" customWidth="1"/>
    <col min="7686" max="7686" width="13.75" style="92" customWidth="1"/>
    <col min="7687" max="7687" width="1.25" style="92" customWidth="1"/>
    <col min="7688" max="7688" width="13.75" style="92" customWidth="1"/>
    <col min="7689" max="7689" width="1.25" style="92" customWidth="1"/>
    <col min="7690" max="7690" width="13.375" style="92" customWidth="1"/>
    <col min="7691" max="7691" width="3.25" style="92" customWidth="1"/>
    <col min="7692" max="7692" width="3.25" style="92" bestFit="1" customWidth="1"/>
    <col min="7693" max="7938" width="30.625" style="92"/>
    <col min="7939" max="7939" width="33.25" style="92" customWidth="1"/>
    <col min="7940" max="7940" width="6" style="92" customWidth="1"/>
    <col min="7941" max="7941" width="1.25" style="92" customWidth="1"/>
    <col min="7942" max="7942" width="13.75" style="92" customWidth="1"/>
    <col min="7943" max="7943" width="1.25" style="92" customWidth="1"/>
    <col min="7944" max="7944" width="13.75" style="92" customWidth="1"/>
    <col min="7945" max="7945" width="1.25" style="92" customWidth="1"/>
    <col min="7946" max="7946" width="13.375" style="92" customWidth="1"/>
    <col min="7947" max="7947" width="3.25" style="92" customWidth="1"/>
    <col min="7948" max="7948" width="3.25" style="92" bestFit="1" customWidth="1"/>
    <col min="7949" max="8194" width="30.625" style="92"/>
    <col min="8195" max="8195" width="33.25" style="92" customWidth="1"/>
    <col min="8196" max="8196" width="6" style="92" customWidth="1"/>
    <col min="8197" max="8197" width="1.25" style="92" customWidth="1"/>
    <col min="8198" max="8198" width="13.75" style="92" customWidth="1"/>
    <col min="8199" max="8199" width="1.25" style="92" customWidth="1"/>
    <col min="8200" max="8200" width="13.75" style="92" customWidth="1"/>
    <col min="8201" max="8201" width="1.25" style="92" customWidth="1"/>
    <col min="8202" max="8202" width="13.375" style="92" customWidth="1"/>
    <col min="8203" max="8203" width="3.25" style="92" customWidth="1"/>
    <col min="8204" max="8204" width="3.25" style="92" bestFit="1" customWidth="1"/>
    <col min="8205" max="8450" width="30.625" style="92"/>
    <col min="8451" max="8451" width="33.25" style="92" customWidth="1"/>
    <col min="8452" max="8452" width="6" style="92" customWidth="1"/>
    <col min="8453" max="8453" width="1.25" style="92" customWidth="1"/>
    <col min="8454" max="8454" width="13.75" style="92" customWidth="1"/>
    <col min="8455" max="8455" width="1.25" style="92" customWidth="1"/>
    <col min="8456" max="8456" width="13.75" style="92" customWidth="1"/>
    <col min="8457" max="8457" width="1.25" style="92" customWidth="1"/>
    <col min="8458" max="8458" width="13.375" style="92" customWidth="1"/>
    <col min="8459" max="8459" width="3.25" style="92" customWidth="1"/>
    <col min="8460" max="8460" width="3.25" style="92" bestFit="1" customWidth="1"/>
    <col min="8461" max="8706" width="30.625" style="92"/>
    <col min="8707" max="8707" width="33.25" style="92" customWidth="1"/>
    <col min="8708" max="8708" width="6" style="92" customWidth="1"/>
    <col min="8709" max="8709" width="1.25" style="92" customWidth="1"/>
    <col min="8710" max="8710" width="13.75" style="92" customWidth="1"/>
    <col min="8711" max="8711" width="1.25" style="92" customWidth="1"/>
    <col min="8712" max="8712" width="13.75" style="92" customWidth="1"/>
    <col min="8713" max="8713" width="1.25" style="92" customWidth="1"/>
    <col min="8714" max="8714" width="13.375" style="92" customWidth="1"/>
    <col min="8715" max="8715" width="3.25" style="92" customWidth="1"/>
    <col min="8716" max="8716" width="3.25" style="92" bestFit="1" customWidth="1"/>
    <col min="8717" max="8962" width="30.625" style="92"/>
    <col min="8963" max="8963" width="33.25" style="92" customWidth="1"/>
    <col min="8964" max="8964" width="6" style="92" customWidth="1"/>
    <col min="8965" max="8965" width="1.25" style="92" customWidth="1"/>
    <col min="8966" max="8966" width="13.75" style="92" customWidth="1"/>
    <col min="8967" max="8967" width="1.25" style="92" customWidth="1"/>
    <col min="8968" max="8968" width="13.75" style="92" customWidth="1"/>
    <col min="8969" max="8969" width="1.25" style="92" customWidth="1"/>
    <col min="8970" max="8970" width="13.375" style="92" customWidth="1"/>
    <col min="8971" max="8971" width="3.25" style="92" customWidth="1"/>
    <col min="8972" max="8972" width="3.25" style="92" bestFit="1" customWidth="1"/>
    <col min="8973" max="9218" width="30.625" style="92"/>
    <col min="9219" max="9219" width="33.25" style="92" customWidth="1"/>
    <col min="9220" max="9220" width="6" style="92" customWidth="1"/>
    <col min="9221" max="9221" width="1.25" style="92" customWidth="1"/>
    <col min="9222" max="9222" width="13.75" style="92" customWidth="1"/>
    <col min="9223" max="9223" width="1.25" style="92" customWidth="1"/>
    <col min="9224" max="9224" width="13.75" style="92" customWidth="1"/>
    <col min="9225" max="9225" width="1.25" style="92" customWidth="1"/>
    <col min="9226" max="9226" width="13.375" style="92" customWidth="1"/>
    <col min="9227" max="9227" width="3.25" style="92" customWidth="1"/>
    <col min="9228" max="9228" width="3.25" style="92" bestFit="1" customWidth="1"/>
    <col min="9229" max="9474" width="30.625" style="92"/>
    <col min="9475" max="9475" width="33.25" style="92" customWidth="1"/>
    <col min="9476" max="9476" width="6" style="92" customWidth="1"/>
    <col min="9477" max="9477" width="1.25" style="92" customWidth="1"/>
    <col min="9478" max="9478" width="13.75" style="92" customWidth="1"/>
    <col min="9479" max="9479" width="1.25" style="92" customWidth="1"/>
    <col min="9480" max="9480" width="13.75" style="92" customWidth="1"/>
    <col min="9481" max="9481" width="1.25" style="92" customWidth="1"/>
    <col min="9482" max="9482" width="13.375" style="92" customWidth="1"/>
    <col min="9483" max="9483" width="3.25" style="92" customWidth="1"/>
    <col min="9484" max="9484" width="3.25" style="92" bestFit="1" customWidth="1"/>
    <col min="9485" max="9730" width="30.625" style="92"/>
    <col min="9731" max="9731" width="33.25" style="92" customWidth="1"/>
    <col min="9732" max="9732" width="6" style="92" customWidth="1"/>
    <col min="9733" max="9733" width="1.25" style="92" customWidth="1"/>
    <col min="9734" max="9734" width="13.75" style="92" customWidth="1"/>
    <col min="9735" max="9735" width="1.25" style="92" customWidth="1"/>
    <col min="9736" max="9736" width="13.75" style="92" customWidth="1"/>
    <col min="9737" max="9737" width="1.25" style="92" customWidth="1"/>
    <col min="9738" max="9738" width="13.375" style="92" customWidth="1"/>
    <col min="9739" max="9739" width="3.25" style="92" customWidth="1"/>
    <col min="9740" max="9740" width="3.25" style="92" bestFit="1" customWidth="1"/>
    <col min="9741" max="9986" width="30.625" style="92"/>
    <col min="9987" max="9987" width="33.25" style="92" customWidth="1"/>
    <col min="9988" max="9988" width="6" style="92" customWidth="1"/>
    <col min="9989" max="9989" width="1.25" style="92" customWidth="1"/>
    <col min="9990" max="9990" width="13.75" style="92" customWidth="1"/>
    <col min="9991" max="9991" width="1.25" style="92" customWidth="1"/>
    <col min="9992" max="9992" width="13.75" style="92" customWidth="1"/>
    <col min="9993" max="9993" width="1.25" style="92" customWidth="1"/>
    <col min="9994" max="9994" width="13.375" style="92" customWidth="1"/>
    <col min="9995" max="9995" width="3.25" style="92" customWidth="1"/>
    <col min="9996" max="9996" width="3.25" style="92" bestFit="1" customWidth="1"/>
    <col min="9997" max="10242" width="30.625" style="92"/>
    <col min="10243" max="10243" width="33.25" style="92" customWidth="1"/>
    <col min="10244" max="10244" width="6" style="92" customWidth="1"/>
    <col min="10245" max="10245" width="1.25" style="92" customWidth="1"/>
    <col min="10246" max="10246" width="13.75" style="92" customWidth="1"/>
    <col min="10247" max="10247" width="1.25" style="92" customWidth="1"/>
    <col min="10248" max="10248" width="13.75" style="92" customWidth="1"/>
    <col min="10249" max="10249" width="1.25" style="92" customWidth="1"/>
    <col min="10250" max="10250" width="13.375" style="92" customWidth="1"/>
    <col min="10251" max="10251" width="3.25" style="92" customWidth="1"/>
    <col min="10252" max="10252" width="3.25" style="92" bestFit="1" customWidth="1"/>
    <col min="10253" max="10498" width="30.625" style="92"/>
    <col min="10499" max="10499" width="33.25" style="92" customWidth="1"/>
    <col min="10500" max="10500" width="6" style="92" customWidth="1"/>
    <col min="10501" max="10501" width="1.25" style="92" customWidth="1"/>
    <col min="10502" max="10502" width="13.75" style="92" customWidth="1"/>
    <col min="10503" max="10503" width="1.25" style="92" customWidth="1"/>
    <col min="10504" max="10504" width="13.75" style="92" customWidth="1"/>
    <col min="10505" max="10505" width="1.25" style="92" customWidth="1"/>
    <col min="10506" max="10506" width="13.375" style="92" customWidth="1"/>
    <col min="10507" max="10507" width="3.25" style="92" customWidth="1"/>
    <col min="10508" max="10508" width="3.25" style="92" bestFit="1" customWidth="1"/>
    <col min="10509" max="10754" width="30.625" style="92"/>
    <col min="10755" max="10755" width="33.25" style="92" customWidth="1"/>
    <col min="10756" max="10756" width="6" style="92" customWidth="1"/>
    <col min="10757" max="10757" width="1.25" style="92" customWidth="1"/>
    <col min="10758" max="10758" width="13.75" style="92" customWidth="1"/>
    <col min="10759" max="10759" width="1.25" style="92" customWidth="1"/>
    <col min="10760" max="10760" width="13.75" style="92" customWidth="1"/>
    <col min="10761" max="10761" width="1.25" style="92" customWidth="1"/>
    <col min="10762" max="10762" width="13.375" style="92" customWidth="1"/>
    <col min="10763" max="10763" width="3.25" style="92" customWidth="1"/>
    <col min="10764" max="10764" width="3.25" style="92" bestFit="1" customWidth="1"/>
    <col min="10765" max="11010" width="30.625" style="92"/>
    <col min="11011" max="11011" width="33.25" style="92" customWidth="1"/>
    <col min="11012" max="11012" width="6" style="92" customWidth="1"/>
    <col min="11013" max="11013" width="1.25" style="92" customWidth="1"/>
    <col min="11014" max="11014" width="13.75" style="92" customWidth="1"/>
    <col min="11015" max="11015" width="1.25" style="92" customWidth="1"/>
    <col min="11016" max="11016" width="13.75" style="92" customWidth="1"/>
    <col min="11017" max="11017" width="1.25" style="92" customWidth="1"/>
    <col min="11018" max="11018" width="13.375" style="92" customWidth="1"/>
    <col min="11019" max="11019" width="3.25" style="92" customWidth="1"/>
    <col min="11020" max="11020" width="3.25" style="92" bestFit="1" customWidth="1"/>
    <col min="11021" max="11266" width="30.625" style="92"/>
    <col min="11267" max="11267" width="33.25" style="92" customWidth="1"/>
    <col min="11268" max="11268" width="6" style="92" customWidth="1"/>
    <col min="11269" max="11269" width="1.25" style="92" customWidth="1"/>
    <col min="11270" max="11270" width="13.75" style="92" customWidth="1"/>
    <col min="11271" max="11271" width="1.25" style="92" customWidth="1"/>
    <col min="11272" max="11272" width="13.75" style="92" customWidth="1"/>
    <col min="11273" max="11273" width="1.25" style="92" customWidth="1"/>
    <col min="11274" max="11274" width="13.375" style="92" customWidth="1"/>
    <col min="11275" max="11275" width="3.25" style="92" customWidth="1"/>
    <col min="11276" max="11276" width="3.25" style="92" bestFit="1" customWidth="1"/>
    <col min="11277" max="11522" width="30.625" style="92"/>
    <col min="11523" max="11523" width="33.25" style="92" customWidth="1"/>
    <col min="11524" max="11524" width="6" style="92" customWidth="1"/>
    <col min="11525" max="11525" width="1.25" style="92" customWidth="1"/>
    <col min="11526" max="11526" width="13.75" style="92" customWidth="1"/>
    <col min="11527" max="11527" width="1.25" style="92" customWidth="1"/>
    <col min="11528" max="11528" width="13.75" style="92" customWidth="1"/>
    <col min="11529" max="11529" width="1.25" style="92" customWidth="1"/>
    <col min="11530" max="11530" width="13.375" style="92" customWidth="1"/>
    <col min="11531" max="11531" width="3.25" style="92" customWidth="1"/>
    <col min="11532" max="11532" width="3.25" style="92" bestFit="1" customWidth="1"/>
    <col min="11533" max="11778" width="30.625" style="92"/>
    <col min="11779" max="11779" width="33.25" style="92" customWidth="1"/>
    <col min="11780" max="11780" width="6" style="92" customWidth="1"/>
    <col min="11781" max="11781" width="1.25" style="92" customWidth="1"/>
    <col min="11782" max="11782" width="13.75" style="92" customWidth="1"/>
    <col min="11783" max="11783" width="1.25" style="92" customWidth="1"/>
    <col min="11784" max="11784" width="13.75" style="92" customWidth="1"/>
    <col min="11785" max="11785" width="1.25" style="92" customWidth="1"/>
    <col min="11786" max="11786" width="13.375" style="92" customWidth="1"/>
    <col min="11787" max="11787" width="3.25" style="92" customWidth="1"/>
    <col min="11788" max="11788" width="3.25" style="92" bestFit="1" customWidth="1"/>
    <col min="11789" max="12034" width="30.625" style="92"/>
    <col min="12035" max="12035" width="33.25" style="92" customWidth="1"/>
    <col min="12036" max="12036" width="6" style="92" customWidth="1"/>
    <col min="12037" max="12037" width="1.25" style="92" customWidth="1"/>
    <col min="12038" max="12038" width="13.75" style="92" customWidth="1"/>
    <col min="12039" max="12039" width="1.25" style="92" customWidth="1"/>
    <col min="12040" max="12040" width="13.75" style="92" customWidth="1"/>
    <col min="12041" max="12041" width="1.25" style="92" customWidth="1"/>
    <col min="12042" max="12042" width="13.375" style="92" customWidth="1"/>
    <col min="12043" max="12043" width="3.25" style="92" customWidth="1"/>
    <col min="12044" max="12044" width="3.25" style="92" bestFit="1" customWidth="1"/>
    <col min="12045" max="12290" width="30.625" style="92"/>
    <col min="12291" max="12291" width="33.25" style="92" customWidth="1"/>
    <col min="12292" max="12292" width="6" style="92" customWidth="1"/>
    <col min="12293" max="12293" width="1.25" style="92" customWidth="1"/>
    <col min="12294" max="12294" width="13.75" style="92" customWidth="1"/>
    <col min="12295" max="12295" width="1.25" style="92" customWidth="1"/>
    <col min="12296" max="12296" width="13.75" style="92" customWidth="1"/>
    <col min="12297" max="12297" width="1.25" style="92" customWidth="1"/>
    <col min="12298" max="12298" width="13.375" style="92" customWidth="1"/>
    <col min="12299" max="12299" width="3.25" style="92" customWidth="1"/>
    <col min="12300" max="12300" width="3.25" style="92" bestFit="1" customWidth="1"/>
    <col min="12301" max="12546" width="30.625" style="92"/>
    <col min="12547" max="12547" width="33.25" style="92" customWidth="1"/>
    <col min="12548" max="12548" width="6" style="92" customWidth="1"/>
    <col min="12549" max="12549" width="1.25" style="92" customWidth="1"/>
    <col min="12550" max="12550" width="13.75" style="92" customWidth="1"/>
    <col min="12551" max="12551" width="1.25" style="92" customWidth="1"/>
    <col min="12552" max="12552" width="13.75" style="92" customWidth="1"/>
    <col min="12553" max="12553" width="1.25" style="92" customWidth="1"/>
    <col min="12554" max="12554" width="13.375" style="92" customWidth="1"/>
    <col min="12555" max="12555" width="3.25" style="92" customWidth="1"/>
    <col min="12556" max="12556" width="3.25" style="92" bestFit="1" customWidth="1"/>
    <col min="12557" max="12802" width="30.625" style="92"/>
    <col min="12803" max="12803" width="33.25" style="92" customWidth="1"/>
    <col min="12804" max="12804" width="6" style="92" customWidth="1"/>
    <col min="12805" max="12805" width="1.25" style="92" customWidth="1"/>
    <col min="12806" max="12806" width="13.75" style="92" customWidth="1"/>
    <col min="12807" max="12807" width="1.25" style="92" customWidth="1"/>
    <col min="12808" max="12808" width="13.75" style="92" customWidth="1"/>
    <col min="12809" max="12809" width="1.25" style="92" customWidth="1"/>
    <col min="12810" max="12810" width="13.375" style="92" customWidth="1"/>
    <col min="12811" max="12811" width="3.25" style="92" customWidth="1"/>
    <col min="12812" max="12812" width="3.25" style="92" bestFit="1" customWidth="1"/>
    <col min="12813" max="13058" width="30.625" style="92"/>
    <col min="13059" max="13059" width="33.25" style="92" customWidth="1"/>
    <col min="13060" max="13060" width="6" style="92" customWidth="1"/>
    <col min="13061" max="13061" width="1.25" style="92" customWidth="1"/>
    <col min="13062" max="13062" width="13.75" style="92" customWidth="1"/>
    <col min="13063" max="13063" width="1.25" style="92" customWidth="1"/>
    <col min="13064" max="13064" width="13.75" style="92" customWidth="1"/>
    <col min="13065" max="13065" width="1.25" style="92" customWidth="1"/>
    <col min="13066" max="13066" width="13.375" style="92" customWidth="1"/>
    <col min="13067" max="13067" width="3.25" style="92" customWidth="1"/>
    <col min="13068" max="13068" width="3.25" style="92" bestFit="1" customWidth="1"/>
    <col min="13069" max="13314" width="30.625" style="92"/>
    <col min="13315" max="13315" width="33.25" style="92" customWidth="1"/>
    <col min="13316" max="13316" width="6" style="92" customWidth="1"/>
    <col min="13317" max="13317" width="1.25" style="92" customWidth="1"/>
    <col min="13318" max="13318" width="13.75" style="92" customWidth="1"/>
    <col min="13319" max="13319" width="1.25" style="92" customWidth="1"/>
    <col min="13320" max="13320" width="13.75" style="92" customWidth="1"/>
    <col min="13321" max="13321" width="1.25" style="92" customWidth="1"/>
    <col min="13322" max="13322" width="13.375" style="92" customWidth="1"/>
    <col min="13323" max="13323" width="3.25" style="92" customWidth="1"/>
    <col min="13324" max="13324" width="3.25" style="92" bestFit="1" customWidth="1"/>
    <col min="13325" max="13570" width="30.625" style="92"/>
    <col min="13571" max="13571" width="33.25" style="92" customWidth="1"/>
    <col min="13572" max="13572" width="6" style="92" customWidth="1"/>
    <col min="13573" max="13573" width="1.25" style="92" customWidth="1"/>
    <col min="13574" max="13574" width="13.75" style="92" customWidth="1"/>
    <col min="13575" max="13575" width="1.25" style="92" customWidth="1"/>
    <col min="13576" max="13576" width="13.75" style="92" customWidth="1"/>
    <col min="13577" max="13577" width="1.25" style="92" customWidth="1"/>
    <col min="13578" max="13578" width="13.375" style="92" customWidth="1"/>
    <col min="13579" max="13579" width="3.25" style="92" customWidth="1"/>
    <col min="13580" max="13580" width="3.25" style="92" bestFit="1" customWidth="1"/>
    <col min="13581" max="13826" width="30.625" style="92"/>
    <col min="13827" max="13827" width="33.25" style="92" customWidth="1"/>
    <col min="13828" max="13828" width="6" style="92" customWidth="1"/>
    <col min="13829" max="13829" width="1.25" style="92" customWidth="1"/>
    <col min="13830" max="13830" width="13.75" style="92" customWidth="1"/>
    <col min="13831" max="13831" width="1.25" style="92" customWidth="1"/>
    <col min="13832" max="13832" width="13.75" style="92" customWidth="1"/>
    <col min="13833" max="13833" width="1.25" style="92" customWidth="1"/>
    <col min="13834" max="13834" width="13.375" style="92" customWidth="1"/>
    <col min="13835" max="13835" width="3.25" style="92" customWidth="1"/>
    <col min="13836" max="13836" width="3.25" style="92" bestFit="1" customWidth="1"/>
    <col min="13837" max="14082" width="30.625" style="92"/>
    <col min="14083" max="14083" width="33.25" style="92" customWidth="1"/>
    <col min="14084" max="14084" width="6" style="92" customWidth="1"/>
    <col min="14085" max="14085" width="1.25" style="92" customWidth="1"/>
    <col min="14086" max="14086" width="13.75" style="92" customWidth="1"/>
    <col min="14087" max="14087" width="1.25" style="92" customWidth="1"/>
    <col min="14088" max="14088" width="13.75" style="92" customWidth="1"/>
    <col min="14089" max="14089" width="1.25" style="92" customWidth="1"/>
    <col min="14090" max="14090" width="13.375" style="92" customWidth="1"/>
    <col min="14091" max="14091" width="3.25" style="92" customWidth="1"/>
    <col min="14092" max="14092" width="3.25" style="92" bestFit="1" customWidth="1"/>
    <col min="14093" max="14338" width="30.625" style="92"/>
    <col min="14339" max="14339" width="33.25" style="92" customWidth="1"/>
    <col min="14340" max="14340" width="6" style="92" customWidth="1"/>
    <col min="14341" max="14341" width="1.25" style="92" customWidth="1"/>
    <col min="14342" max="14342" width="13.75" style="92" customWidth="1"/>
    <col min="14343" max="14343" width="1.25" style="92" customWidth="1"/>
    <col min="14344" max="14344" width="13.75" style="92" customWidth="1"/>
    <col min="14345" max="14345" width="1.25" style="92" customWidth="1"/>
    <col min="14346" max="14346" width="13.375" style="92" customWidth="1"/>
    <col min="14347" max="14347" width="3.25" style="92" customWidth="1"/>
    <col min="14348" max="14348" width="3.25" style="92" bestFit="1" customWidth="1"/>
    <col min="14349" max="14594" width="30.625" style="92"/>
    <col min="14595" max="14595" width="33.25" style="92" customWidth="1"/>
    <col min="14596" max="14596" width="6" style="92" customWidth="1"/>
    <col min="14597" max="14597" width="1.25" style="92" customWidth="1"/>
    <col min="14598" max="14598" width="13.75" style="92" customWidth="1"/>
    <col min="14599" max="14599" width="1.25" style="92" customWidth="1"/>
    <col min="14600" max="14600" width="13.75" style="92" customWidth="1"/>
    <col min="14601" max="14601" width="1.25" style="92" customWidth="1"/>
    <col min="14602" max="14602" width="13.375" style="92" customWidth="1"/>
    <col min="14603" max="14603" width="3.25" style="92" customWidth="1"/>
    <col min="14604" max="14604" width="3.25" style="92" bestFit="1" customWidth="1"/>
    <col min="14605" max="14850" width="30.625" style="92"/>
    <col min="14851" max="14851" width="33.25" style="92" customWidth="1"/>
    <col min="14852" max="14852" width="6" style="92" customWidth="1"/>
    <col min="14853" max="14853" width="1.25" style="92" customWidth="1"/>
    <col min="14854" max="14854" width="13.75" style="92" customWidth="1"/>
    <col min="14855" max="14855" width="1.25" style="92" customWidth="1"/>
    <col min="14856" max="14856" width="13.75" style="92" customWidth="1"/>
    <col min="14857" max="14857" width="1.25" style="92" customWidth="1"/>
    <col min="14858" max="14858" width="13.375" style="92" customWidth="1"/>
    <col min="14859" max="14859" width="3.25" style="92" customWidth="1"/>
    <col min="14860" max="14860" width="3.25" style="92" bestFit="1" customWidth="1"/>
    <col min="14861" max="15106" width="30.625" style="92"/>
    <col min="15107" max="15107" width="33.25" style="92" customWidth="1"/>
    <col min="15108" max="15108" width="6" style="92" customWidth="1"/>
    <col min="15109" max="15109" width="1.25" style="92" customWidth="1"/>
    <col min="15110" max="15110" width="13.75" style="92" customWidth="1"/>
    <col min="15111" max="15111" width="1.25" style="92" customWidth="1"/>
    <col min="15112" max="15112" width="13.75" style="92" customWidth="1"/>
    <col min="15113" max="15113" width="1.25" style="92" customWidth="1"/>
    <col min="15114" max="15114" width="13.375" style="92" customWidth="1"/>
    <col min="15115" max="15115" width="3.25" style="92" customWidth="1"/>
    <col min="15116" max="15116" width="3.25" style="92" bestFit="1" customWidth="1"/>
    <col min="15117" max="15362" width="30.625" style="92"/>
    <col min="15363" max="15363" width="33.25" style="92" customWidth="1"/>
    <col min="15364" max="15364" width="6" style="92" customWidth="1"/>
    <col min="15365" max="15365" width="1.25" style="92" customWidth="1"/>
    <col min="15366" max="15366" width="13.75" style="92" customWidth="1"/>
    <col min="15367" max="15367" width="1.25" style="92" customWidth="1"/>
    <col min="15368" max="15368" width="13.75" style="92" customWidth="1"/>
    <col min="15369" max="15369" width="1.25" style="92" customWidth="1"/>
    <col min="15370" max="15370" width="13.375" style="92" customWidth="1"/>
    <col min="15371" max="15371" width="3.25" style="92" customWidth="1"/>
    <col min="15372" max="15372" width="3.25" style="92" bestFit="1" customWidth="1"/>
    <col min="15373" max="15618" width="30.625" style="92"/>
    <col min="15619" max="15619" width="33.25" style="92" customWidth="1"/>
    <col min="15620" max="15620" width="6" style="92" customWidth="1"/>
    <col min="15621" max="15621" width="1.25" style="92" customWidth="1"/>
    <col min="15622" max="15622" width="13.75" style="92" customWidth="1"/>
    <col min="15623" max="15623" width="1.25" style="92" customWidth="1"/>
    <col min="15624" max="15624" width="13.75" style="92" customWidth="1"/>
    <col min="15625" max="15625" width="1.25" style="92" customWidth="1"/>
    <col min="15626" max="15626" width="13.375" style="92" customWidth="1"/>
    <col min="15627" max="15627" width="3.25" style="92" customWidth="1"/>
    <col min="15628" max="15628" width="3.25" style="92" bestFit="1" customWidth="1"/>
    <col min="15629" max="15874" width="30.625" style="92"/>
    <col min="15875" max="15875" width="33.25" style="92" customWidth="1"/>
    <col min="15876" max="15876" width="6" style="92" customWidth="1"/>
    <col min="15877" max="15877" width="1.25" style="92" customWidth="1"/>
    <col min="15878" max="15878" width="13.75" style="92" customWidth="1"/>
    <col min="15879" max="15879" width="1.25" style="92" customWidth="1"/>
    <col min="15880" max="15880" width="13.75" style="92" customWidth="1"/>
    <col min="15881" max="15881" width="1.25" style="92" customWidth="1"/>
    <col min="15882" max="15882" width="13.375" style="92" customWidth="1"/>
    <col min="15883" max="15883" width="3.25" style="92" customWidth="1"/>
    <col min="15884" max="15884" width="3.25" style="92" bestFit="1" customWidth="1"/>
    <col min="15885" max="16130" width="30.625" style="92"/>
    <col min="16131" max="16131" width="33.25" style="92" customWidth="1"/>
    <col min="16132" max="16132" width="6" style="92" customWidth="1"/>
    <col min="16133" max="16133" width="1.25" style="92" customWidth="1"/>
    <col min="16134" max="16134" width="13.75" style="92" customWidth="1"/>
    <col min="16135" max="16135" width="1.25" style="92" customWidth="1"/>
    <col min="16136" max="16136" width="13.75" style="92" customWidth="1"/>
    <col min="16137" max="16137" width="1.25" style="92" customWidth="1"/>
    <col min="16138" max="16138" width="13.375" style="92" customWidth="1"/>
    <col min="16139" max="16139" width="3.25" style="92" customWidth="1"/>
    <col min="16140" max="16140" width="3.25" style="92" bestFit="1" customWidth="1"/>
    <col min="16141" max="16384" width="30.625" style="92"/>
  </cols>
  <sheetData>
    <row r="1" spans="1:14" ht="23.25" customHeight="1">
      <c r="A1" s="91" t="s">
        <v>0</v>
      </c>
      <c r="J1" s="93"/>
    </row>
    <row r="2" spans="1:14" ht="23.25" customHeight="1">
      <c r="A2" s="94" t="s">
        <v>104</v>
      </c>
      <c r="H2" s="92"/>
    </row>
    <row r="3" spans="1:14" ht="23.25" customHeight="1">
      <c r="A3" s="94" t="str">
        <f>+'CH-equit'!A31</f>
        <v>สำหรับปีสิ้นสุดวันที่ 31 ธันวาคม 2560</v>
      </c>
      <c r="H3" s="92"/>
    </row>
    <row r="4" spans="1:14" ht="23.25" customHeight="1">
      <c r="A4" s="94"/>
      <c r="H4" s="92"/>
    </row>
    <row r="5" spans="1:14" ht="23.25" customHeight="1">
      <c r="B5" s="95"/>
      <c r="C5" s="95"/>
      <c r="D5" s="95"/>
      <c r="E5" s="95"/>
      <c r="F5" s="96"/>
      <c r="G5" s="97"/>
      <c r="H5" s="98">
        <v>2560</v>
      </c>
      <c r="I5" s="98"/>
      <c r="J5" s="98">
        <v>2559</v>
      </c>
    </row>
    <row r="6" spans="1:14" ht="23.25" customHeight="1">
      <c r="B6" s="95"/>
      <c r="C6" s="95"/>
      <c r="D6" s="95"/>
      <c r="E6" s="95"/>
      <c r="F6" s="97"/>
      <c r="G6" s="97"/>
      <c r="H6" s="165" t="s">
        <v>116</v>
      </c>
      <c r="I6" s="165"/>
      <c r="J6" s="165"/>
    </row>
    <row r="7" spans="1:14" ht="23.25" customHeight="1">
      <c r="A7" s="99" t="s">
        <v>75</v>
      </c>
      <c r="B7" s="95"/>
      <c r="C7" s="95"/>
      <c r="D7" s="95"/>
      <c r="E7" s="95"/>
      <c r="F7" s="100"/>
      <c r="G7" s="100"/>
      <c r="H7" s="92"/>
    </row>
    <row r="8" spans="1:14" ht="23.25" customHeight="1">
      <c r="A8" s="92" t="s">
        <v>130</v>
      </c>
      <c r="B8" s="95"/>
      <c r="C8" s="95"/>
      <c r="D8" s="95"/>
      <c r="E8" s="95"/>
      <c r="F8" s="101"/>
      <c r="G8" s="102"/>
      <c r="H8" s="102">
        <f>+PL!D25</f>
        <v>232961614</v>
      </c>
      <c r="I8" s="102"/>
      <c r="J8" s="102">
        <f>+PL!F25</f>
        <v>266746650</v>
      </c>
      <c r="M8" s="103"/>
    </row>
    <row r="9" spans="1:14" ht="23.25" customHeight="1">
      <c r="A9" s="97" t="s">
        <v>76</v>
      </c>
      <c r="B9" s="95"/>
      <c r="C9" s="95"/>
      <c r="D9" s="95"/>
      <c r="E9" s="95"/>
      <c r="F9" s="101"/>
      <c r="G9" s="102"/>
      <c r="H9" s="101"/>
      <c r="I9" s="102"/>
      <c r="J9" s="101"/>
      <c r="M9" s="103"/>
    </row>
    <row r="10" spans="1:14" ht="23.25" customHeight="1">
      <c r="A10" s="92" t="s">
        <v>77</v>
      </c>
      <c r="B10" s="95"/>
      <c r="C10" s="95"/>
      <c r="D10" s="95"/>
      <c r="E10" s="95"/>
      <c r="F10" s="104"/>
      <c r="G10" s="102"/>
      <c r="H10" s="104">
        <v>45983559</v>
      </c>
      <c r="I10" s="102"/>
      <c r="J10" s="104">
        <v>41709921</v>
      </c>
      <c r="M10" s="103"/>
      <c r="N10" s="92">
        <v>34640</v>
      </c>
    </row>
    <row r="11" spans="1:14" ht="23.25" customHeight="1">
      <c r="A11" s="92" t="s">
        <v>78</v>
      </c>
      <c r="B11" s="95"/>
      <c r="C11" s="95"/>
      <c r="D11" s="95"/>
      <c r="E11" s="95"/>
      <c r="F11" s="102"/>
      <c r="G11" s="102"/>
      <c r="H11" s="102">
        <v>6615571</v>
      </c>
      <c r="I11" s="102"/>
      <c r="J11" s="102">
        <v>1078842</v>
      </c>
      <c r="M11" s="103"/>
      <c r="N11" s="92">
        <v>2132</v>
      </c>
    </row>
    <row r="12" spans="1:14" ht="23.25" customHeight="1">
      <c r="A12" s="92" t="s">
        <v>79</v>
      </c>
      <c r="B12" s="95"/>
      <c r="C12" s="95"/>
      <c r="D12" s="95"/>
      <c r="E12" s="95"/>
      <c r="F12" s="102"/>
      <c r="G12" s="102"/>
      <c r="H12" s="102">
        <v>-928818</v>
      </c>
      <c r="I12" s="102"/>
      <c r="J12" s="102">
        <v>-5986929</v>
      </c>
      <c r="M12" s="103"/>
      <c r="N12" s="92">
        <v>-5078</v>
      </c>
    </row>
    <row r="13" spans="1:14" ht="23.25" customHeight="1">
      <c r="A13" s="92" t="s">
        <v>80</v>
      </c>
      <c r="B13" s="95"/>
      <c r="C13" s="95"/>
      <c r="D13" s="95"/>
      <c r="E13" s="95"/>
      <c r="F13" s="102"/>
      <c r="G13" s="102"/>
      <c r="H13" s="102">
        <v>239509</v>
      </c>
      <c r="I13" s="102"/>
      <c r="J13" s="102">
        <v>-746200</v>
      </c>
      <c r="M13" s="103"/>
      <c r="N13" s="92">
        <v>-539</v>
      </c>
    </row>
    <row r="14" spans="1:14" ht="23.25" customHeight="1">
      <c r="A14" s="92" t="s">
        <v>149</v>
      </c>
      <c r="B14" s="95"/>
      <c r="C14" s="95"/>
      <c r="D14" s="95"/>
      <c r="E14" s="95"/>
      <c r="F14" s="102"/>
      <c r="G14" s="102"/>
      <c r="H14" s="102">
        <v>56247</v>
      </c>
      <c r="I14" s="102"/>
      <c r="J14" s="102">
        <v>0</v>
      </c>
      <c r="M14" s="103"/>
    </row>
    <row r="15" spans="1:14" ht="23.25" customHeight="1">
      <c r="A15" s="92" t="s">
        <v>147</v>
      </c>
      <c r="B15" s="95"/>
      <c r="C15" s="95"/>
      <c r="D15" s="95"/>
      <c r="E15" s="95"/>
      <c r="F15" s="102"/>
      <c r="G15" s="102"/>
      <c r="H15" s="102">
        <v>-272000</v>
      </c>
      <c r="I15" s="102"/>
      <c r="J15" s="102">
        <v>0</v>
      </c>
      <c r="M15" s="103"/>
    </row>
    <row r="16" spans="1:14" ht="23.25" customHeight="1">
      <c r="A16" s="105" t="s">
        <v>81</v>
      </c>
      <c r="B16" s="95"/>
      <c r="C16" s="95"/>
      <c r="D16" s="95"/>
      <c r="E16" s="95"/>
      <c r="F16" s="102"/>
      <c r="G16" s="102"/>
      <c r="H16" s="102">
        <v>0</v>
      </c>
      <c r="I16" s="102"/>
      <c r="J16" s="102">
        <v>-1019300</v>
      </c>
      <c r="M16" s="103"/>
    </row>
    <row r="17" spans="1:14" ht="23.25" customHeight="1">
      <c r="A17" s="105" t="s">
        <v>148</v>
      </c>
      <c r="B17" s="95"/>
      <c r="C17" s="95"/>
      <c r="D17" s="95"/>
      <c r="E17" s="95"/>
      <c r="F17" s="102"/>
      <c r="G17" s="95"/>
      <c r="H17" s="102">
        <v>-4017217</v>
      </c>
      <c r="I17" s="95"/>
      <c r="J17" s="102">
        <v>-2602787</v>
      </c>
      <c r="M17" s="103"/>
      <c r="N17" s="92">
        <v>0</v>
      </c>
    </row>
    <row r="18" spans="1:14" ht="23.25" customHeight="1">
      <c r="A18" s="106" t="s">
        <v>82</v>
      </c>
      <c r="B18" s="95"/>
      <c r="C18" s="95"/>
      <c r="D18" s="95"/>
      <c r="E18" s="95"/>
      <c r="F18" s="102"/>
      <c r="G18" s="102"/>
      <c r="H18" s="102">
        <v>6325014</v>
      </c>
      <c r="I18" s="102"/>
      <c r="J18" s="102">
        <v>5581498</v>
      </c>
      <c r="M18" s="103"/>
      <c r="N18" s="92">
        <v>-2444</v>
      </c>
    </row>
    <row r="19" spans="1:14" ht="23.25" customHeight="1">
      <c r="A19" s="106" t="s">
        <v>112</v>
      </c>
      <c r="B19" s="95"/>
      <c r="C19" s="95"/>
      <c r="D19" s="95"/>
      <c r="E19" s="95"/>
      <c r="F19" s="102"/>
      <c r="G19" s="102"/>
      <c r="H19" s="102">
        <v>0</v>
      </c>
      <c r="I19" s="102"/>
      <c r="J19" s="102">
        <v>-10321319</v>
      </c>
      <c r="M19" s="103"/>
    </row>
    <row r="20" spans="1:14" ht="23.25" customHeight="1">
      <c r="A20" s="105" t="s">
        <v>83</v>
      </c>
      <c r="B20" s="95"/>
      <c r="C20" s="95"/>
      <c r="D20" s="95"/>
      <c r="E20" s="95"/>
      <c r="F20" s="102"/>
      <c r="G20" s="102"/>
      <c r="H20" s="102">
        <v>-7368077</v>
      </c>
      <c r="I20" s="102"/>
      <c r="J20" s="102">
        <v>-9025847</v>
      </c>
      <c r="M20" s="103"/>
      <c r="N20" s="92">
        <v>4186</v>
      </c>
    </row>
    <row r="21" spans="1:14" ht="23.25" customHeight="1">
      <c r="A21" s="105" t="s">
        <v>109</v>
      </c>
      <c r="B21" s="95"/>
      <c r="C21" s="95"/>
      <c r="D21" s="95"/>
      <c r="E21" s="95"/>
      <c r="F21" s="102"/>
      <c r="G21" s="102"/>
      <c r="H21" s="102">
        <v>-1618530</v>
      </c>
      <c r="I21" s="102"/>
      <c r="J21" s="102">
        <v>-2967305</v>
      </c>
      <c r="M21" s="103"/>
      <c r="N21" s="92">
        <v>-4989</v>
      </c>
    </row>
    <row r="22" spans="1:14" ht="23.25" customHeight="1">
      <c r="A22" s="105" t="s">
        <v>84</v>
      </c>
      <c r="B22" s="95"/>
      <c r="C22" s="95"/>
      <c r="D22" s="95"/>
      <c r="E22" s="95"/>
      <c r="F22" s="102"/>
      <c r="G22" s="102"/>
      <c r="H22" s="102">
        <v>1680975</v>
      </c>
      <c r="I22" s="102"/>
      <c r="J22" s="102">
        <v>2578747</v>
      </c>
      <c r="M22" s="103"/>
      <c r="N22" s="92">
        <v>-6991</v>
      </c>
    </row>
    <row r="23" spans="1:14" ht="23.25" customHeight="1">
      <c r="A23" s="106" t="s">
        <v>53</v>
      </c>
      <c r="B23" s="95"/>
      <c r="C23" s="95"/>
      <c r="D23" s="95"/>
      <c r="E23" s="95"/>
      <c r="F23" s="104"/>
      <c r="G23" s="102"/>
      <c r="H23" s="102">
        <v>66955611</v>
      </c>
      <c r="I23" s="102"/>
      <c r="J23" s="102">
        <v>65806294</v>
      </c>
      <c r="M23" s="103"/>
      <c r="N23" s="92">
        <v>2032</v>
      </c>
    </row>
    <row r="24" spans="1:14" ht="23.25" customHeight="1">
      <c r="B24" s="95"/>
      <c r="C24" s="95"/>
      <c r="D24" s="95"/>
      <c r="E24" s="95"/>
      <c r="F24" s="104"/>
      <c r="G24" s="104">
        <f>SUM(G8:G23)</f>
        <v>0</v>
      </c>
      <c r="H24" s="107">
        <f>SUM(H8:H23)</f>
        <v>346613458</v>
      </c>
      <c r="I24" s="102"/>
      <c r="J24" s="107">
        <f>SUM(J8:J23)</f>
        <v>350832265</v>
      </c>
      <c r="K24" s="108"/>
      <c r="M24" s="103"/>
      <c r="N24" s="92">
        <v>49318</v>
      </c>
    </row>
    <row r="25" spans="1:14" ht="23.25" customHeight="1">
      <c r="A25" s="97" t="s">
        <v>85</v>
      </c>
      <c r="B25" s="95"/>
      <c r="C25" s="95"/>
      <c r="D25" s="95"/>
      <c r="E25" s="95"/>
      <c r="F25" s="109"/>
      <c r="G25" s="102"/>
      <c r="H25" s="101"/>
      <c r="I25" s="102"/>
      <c r="J25" s="101"/>
      <c r="M25" s="103"/>
    </row>
    <row r="26" spans="1:14" ht="23.25" customHeight="1">
      <c r="A26" s="92" t="s">
        <v>13</v>
      </c>
      <c r="B26" s="95"/>
      <c r="C26" s="95"/>
      <c r="D26" s="95"/>
      <c r="E26" s="95"/>
      <c r="F26" s="116"/>
      <c r="G26" s="117"/>
      <c r="H26" s="101">
        <v>6012099</v>
      </c>
      <c r="I26" s="117"/>
      <c r="J26" s="101">
        <v>24651</v>
      </c>
      <c r="M26" s="103"/>
      <c r="N26" s="92">
        <v>-80000</v>
      </c>
    </row>
    <row r="27" spans="1:14" ht="23.25" customHeight="1">
      <c r="A27" s="92" t="s">
        <v>135</v>
      </c>
      <c r="B27" s="95"/>
      <c r="C27" s="95"/>
      <c r="D27" s="95"/>
      <c r="E27" s="95"/>
      <c r="F27" s="104"/>
      <c r="G27" s="102"/>
      <c r="H27" s="102">
        <v>-58123591</v>
      </c>
      <c r="I27" s="102"/>
      <c r="J27" s="102">
        <v>4700291</v>
      </c>
      <c r="M27" s="103"/>
      <c r="N27" s="92">
        <v>-16065</v>
      </c>
    </row>
    <row r="28" spans="1:14" ht="23.25" customHeight="1">
      <c r="A28" s="92" t="s">
        <v>8</v>
      </c>
      <c r="B28" s="95"/>
      <c r="C28" s="95"/>
      <c r="D28" s="95"/>
      <c r="E28" s="95"/>
      <c r="F28" s="104"/>
      <c r="G28" s="102"/>
      <c r="H28" s="102">
        <v>3833680</v>
      </c>
      <c r="I28" s="102"/>
      <c r="J28" s="102">
        <v>-491566</v>
      </c>
      <c r="M28" s="103"/>
      <c r="N28" s="92">
        <v>3402</v>
      </c>
    </row>
    <row r="29" spans="1:14" ht="23.25" customHeight="1">
      <c r="A29" s="92" t="s">
        <v>86</v>
      </c>
      <c r="B29" s="95"/>
      <c r="C29" s="95"/>
      <c r="D29" s="95"/>
      <c r="E29" s="95"/>
      <c r="F29" s="104"/>
      <c r="G29" s="102"/>
      <c r="H29" s="101">
        <v>-41988056</v>
      </c>
      <c r="I29" s="102"/>
      <c r="J29" s="101">
        <v>-36557427</v>
      </c>
      <c r="M29" s="103"/>
      <c r="N29" s="92">
        <v>-46445</v>
      </c>
    </row>
    <row r="30" spans="1:14" ht="23.25" customHeight="1">
      <c r="A30" s="92" t="s">
        <v>14</v>
      </c>
      <c r="B30" s="95"/>
      <c r="C30" s="95"/>
      <c r="D30" s="95"/>
      <c r="E30" s="95"/>
      <c r="F30" s="109"/>
      <c r="G30" s="102"/>
      <c r="H30" s="102">
        <v>4362326</v>
      </c>
      <c r="I30" s="102"/>
      <c r="J30" s="102">
        <v>-10663887</v>
      </c>
      <c r="M30" s="103"/>
      <c r="N30" s="92">
        <v>-555</v>
      </c>
    </row>
    <row r="31" spans="1:14" ht="23.25" customHeight="1">
      <c r="A31" s="92" t="s">
        <v>106</v>
      </c>
      <c r="B31" s="95"/>
      <c r="C31" s="95"/>
      <c r="D31" s="95"/>
      <c r="E31" s="95"/>
      <c r="F31" s="109"/>
      <c r="G31" s="102"/>
      <c r="H31" s="102">
        <v>-3759450</v>
      </c>
      <c r="I31" s="102"/>
      <c r="J31" s="102">
        <v>-1913600</v>
      </c>
      <c r="M31" s="103"/>
      <c r="N31" s="92">
        <v>66552</v>
      </c>
    </row>
    <row r="32" spans="1:14" ht="23.25" customHeight="1">
      <c r="A32" s="92" t="s">
        <v>136</v>
      </c>
      <c r="B32" s="95"/>
      <c r="C32" s="95"/>
      <c r="D32" s="95"/>
      <c r="E32" s="95"/>
      <c r="F32" s="109"/>
      <c r="G32" s="102"/>
      <c r="H32" s="101">
        <v>14356708</v>
      </c>
      <c r="I32" s="102"/>
      <c r="J32" s="101">
        <v>42986522</v>
      </c>
      <c r="M32" s="103"/>
      <c r="N32" s="92">
        <v>-1913</v>
      </c>
    </row>
    <row r="33" spans="1:14" ht="23.25" customHeight="1">
      <c r="A33" s="106" t="s">
        <v>87</v>
      </c>
      <c r="B33" s="95"/>
      <c r="C33" s="95"/>
      <c r="D33" s="95"/>
      <c r="E33" s="95"/>
      <c r="F33" s="109"/>
      <c r="G33" s="104"/>
      <c r="H33" s="110">
        <f>SUM(H24:H32)</f>
        <v>271307174</v>
      </c>
      <c r="I33" s="102"/>
      <c r="J33" s="110">
        <f>SUM(J24:J32)</f>
        <v>348917249</v>
      </c>
      <c r="M33" s="103"/>
    </row>
    <row r="34" spans="1:14" ht="23.25" customHeight="1">
      <c r="A34" s="106" t="s">
        <v>89</v>
      </c>
      <c r="B34" s="95"/>
      <c r="C34" s="95"/>
      <c r="D34" s="95"/>
      <c r="E34" s="95"/>
      <c r="F34" s="109"/>
      <c r="G34" s="102"/>
      <c r="H34" s="101">
        <v>-62750686</v>
      </c>
      <c r="I34" s="102"/>
      <c r="J34" s="101">
        <v>-68199049</v>
      </c>
      <c r="M34" s="103"/>
      <c r="N34" s="92">
        <v>-66569</v>
      </c>
    </row>
    <row r="35" spans="1:14" ht="23.25" customHeight="1">
      <c r="A35" s="111" t="s">
        <v>90</v>
      </c>
      <c r="B35" s="95"/>
      <c r="C35" s="95"/>
      <c r="D35" s="95"/>
      <c r="E35" s="95"/>
      <c r="F35" s="112"/>
      <c r="G35" s="112"/>
      <c r="H35" s="113">
        <f>SUM(H33:H34)</f>
        <v>208556488</v>
      </c>
      <c r="I35" s="112"/>
      <c r="J35" s="113">
        <f>SUM(J33:J34)</f>
        <v>280718200</v>
      </c>
      <c r="M35" s="103"/>
    </row>
    <row r="36" spans="1:14" ht="12" customHeight="1">
      <c r="A36" s="106"/>
      <c r="B36" s="95"/>
      <c r="C36" s="95"/>
      <c r="D36" s="95"/>
      <c r="E36" s="95"/>
      <c r="F36" s="109"/>
      <c r="G36" s="104"/>
      <c r="H36" s="109"/>
      <c r="I36" s="102"/>
      <c r="J36" s="109"/>
      <c r="M36" s="103"/>
    </row>
    <row r="37" spans="1:14" ht="23.25" customHeight="1">
      <c r="A37" s="132" t="s">
        <v>105</v>
      </c>
      <c r="B37" s="95"/>
      <c r="C37" s="95"/>
      <c r="D37" s="95"/>
      <c r="E37" s="95"/>
      <c r="F37" s="109"/>
      <c r="G37" s="104"/>
      <c r="H37" s="109"/>
      <c r="I37" s="102"/>
      <c r="J37" s="109"/>
      <c r="M37" s="103"/>
    </row>
    <row r="38" spans="1:14" ht="23.25" customHeight="1">
      <c r="A38" s="91" t="s">
        <v>0</v>
      </c>
      <c r="J38" s="93"/>
      <c r="M38" s="103"/>
    </row>
    <row r="39" spans="1:14" ht="23.25" customHeight="1">
      <c r="A39" s="94" t="s">
        <v>88</v>
      </c>
      <c r="J39" s="93"/>
      <c r="M39" s="103"/>
    </row>
    <row r="40" spans="1:14" ht="23.25" customHeight="1">
      <c r="A40" s="94" t="str">
        <f>+A3</f>
        <v>สำหรับปีสิ้นสุดวันที่ 31 ธันวาคม 2560</v>
      </c>
      <c r="J40" s="93"/>
      <c r="M40" s="103"/>
    </row>
    <row r="41" spans="1:14" ht="23.25" customHeight="1">
      <c r="A41" s="94"/>
      <c r="J41" s="93"/>
      <c r="M41" s="103"/>
    </row>
    <row r="42" spans="1:14" ht="23.25" customHeight="1">
      <c r="F42" s="96"/>
      <c r="G42" s="114"/>
      <c r="H42" s="98">
        <v>2560</v>
      </c>
      <c r="I42" s="98"/>
      <c r="J42" s="98">
        <v>2559</v>
      </c>
      <c r="M42" s="103"/>
    </row>
    <row r="43" spans="1:14" ht="23.25" customHeight="1">
      <c r="E43" s="96"/>
      <c r="F43" s="140" t="s">
        <v>3</v>
      </c>
      <c r="G43" s="95"/>
      <c r="H43" s="165" t="s">
        <v>116</v>
      </c>
      <c r="I43" s="165"/>
      <c r="J43" s="165"/>
      <c r="M43" s="103"/>
    </row>
    <row r="44" spans="1:14" ht="6.75" customHeight="1">
      <c r="A44" s="111"/>
      <c r="B44" s="95"/>
      <c r="C44" s="95"/>
      <c r="D44" s="95"/>
      <c r="E44" s="95"/>
      <c r="F44" s="112"/>
      <c r="G44" s="115"/>
      <c r="H44" s="112"/>
      <c r="I44" s="115"/>
      <c r="J44" s="112"/>
      <c r="M44" s="103"/>
    </row>
    <row r="45" spans="1:14" ht="23.25" customHeight="1">
      <c r="A45" s="99" t="s">
        <v>91</v>
      </c>
      <c r="B45" s="95"/>
      <c r="C45" s="95"/>
      <c r="D45" s="95"/>
      <c r="E45" s="95"/>
      <c r="F45" s="109"/>
      <c r="G45" s="102"/>
      <c r="H45" s="101"/>
      <c r="I45" s="102"/>
      <c r="J45" s="101"/>
      <c r="M45" s="103"/>
    </row>
    <row r="46" spans="1:14" ht="23.25" customHeight="1">
      <c r="A46" s="92" t="s">
        <v>92</v>
      </c>
      <c r="B46" s="95"/>
      <c r="C46" s="95"/>
      <c r="D46" s="95"/>
      <c r="E46" s="95"/>
      <c r="F46" s="104"/>
      <c r="G46" s="102"/>
      <c r="H46" s="101">
        <v>6430481</v>
      </c>
      <c r="I46" s="102"/>
      <c r="J46" s="101">
        <v>9376972</v>
      </c>
      <c r="M46" s="103"/>
      <c r="N46" s="92">
        <v>6910</v>
      </c>
    </row>
    <row r="47" spans="1:14" ht="23.25" customHeight="1">
      <c r="A47" s="92" t="s">
        <v>110</v>
      </c>
      <c r="B47" s="95"/>
      <c r="C47" s="95"/>
      <c r="D47" s="95"/>
      <c r="E47" s="95"/>
      <c r="F47" s="104"/>
      <c r="G47" s="102"/>
      <c r="H47" s="101">
        <v>1618530</v>
      </c>
      <c r="I47" s="102"/>
      <c r="J47" s="102">
        <v>2967305</v>
      </c>
      <c r="M47" s="103"/>
      <c r="N47" s="92">
        <v>-106664</v>
      </c>
    </row>
    <row r="48" spans="1:14" ht="23.25" customHeight="1">
      <c r="A48" s="92" t="s">
        <v>113</v>
      </c>
      <c r="B48" s="95"/>
      <c r="C48" s="95"/>
      <c r="D48" s="95"/>
      <c r="E48" s="95"/>
      <c r="F48" s="116"/>
      <c r="G48" s="117"/>
      <c r="H48" s="101">
        <v>-113689639</v>
      </c>
      <c r="I48" s="117"/>
      <c r="J48" s="101">
        <v>-158705798</v>
      </c>
      <c r="M48" s="103"/>
      <c r="N48" s="92">
        <v>-151</v>
      </c>
    </row>
    <row r="49" spans="1:14" ht="23.25" customHeight="1">
      <c r="A49" s="92" t="s">
        <v>93</v>
      </c>
      <c r="B49" s="95"/>
      <c r="C49" s="95"/>
      <c r="D49" s="95"/>
      <c r="E49" s="95"/>
      <c r="F49" s="104"/>
      <c r="G49" s="102"/>
      <c r="H49" s="118">
        <v>-187644140</v>
      </c>
      <c r="I49" s="102"/>
      <c r="J49" s="118">
        <v>-130000000</v>
      </c>
      <c r="M49" s="103"/>
      <c r="N49" s="92">
        <v>60000</v>
      </c>
    </row>
    <row r="50" spans="1:14" ht="23.25" customHeight="1">
      <c r="A50" s="92" t="s">
        <v>107</v>
      </c>
      <c r="B50" s="95"/>
      <c r="C50" s="95"/>
      <c r="D50" s="95"/>
      <c r="E50" s="95"/>
      <c r="F50" s="104"/>
      <c r="G50" s="102"/>
      <c r="H50" s="102">
        <v>446281366</v>
      </c>
      <c r="I50" s="102"/>
      <c r="J50" s="102">
        <v>90158748</v>
      </c>
      <c r="M50" s="103"/>
      <c r="N50" s="92">
        <v>1159</v>
      </c>
    </row>
    <row r="51" spans="1:14" ht="23.25" customHeight="1">
      <c r="A51" s="92" t="s">
        <v>94</v>
      </c>
      <c r="B51" s="95"/>
      <c r="C51" s="95"/>
      <c r="D51" s="95"/>
      <c r="E51" s="95"/>
      <c r="F51" s="104"/>
      <c r="G51" s="102"/>
      <c r="H51" s="102">
        <v>0</v>
      </c>
      <c r="I51" s="102"/>
      <c r="J51" s="102">
        <v>1158879</v>
      </c>
      <c r="M51" s="103"/>
      <c r="N51" s="92">
        <v>0</v>
      </c>
    </row>
    <row r="52" spans="1:14" ht="23.25" customHeight="1">
      <c r="A52" s="92" t="s">
        <v>95</v>
      </c>
      <c r="B52" s="95"/>
      <c r="C52" s="95"/>
      <c r="D52" s="95"/>
      <c r="E52" s="95"/>
      <c r="F52" s="104"/>
      <c r="G52" s="102"/>
      <c r="H52" s="102">
        <v>-174258817</v>
      </c>
      <c r="I52" s="102"/>
      <c r="J52" s="102">
        <v>-56005232</v>
      </c>
      <c r="L52" s="119"/>
      <c r="M52" s="103"/>
      <c r="N52" s="92">
        <v>-27595</v>
      </c>
    </row>
    <row r="53" spans="1:14" ht="23.25" customHeight="1">
      <c r="A53" s="91" t="s">
        <v>150</v>
      </c>
      <c r="B53" s="95"/>
      <c r="C53" s="95"/>
      <c r="D53" s="95"/>
      <c r="E53" s="95"/>
      <c r="F53" s="112"/>
      <c r="G53" s="112">
        <f>SUM(G46:G52)</f>
        <v>0</v>
      </c>
      <c r="H53" s="113">
        <f>SUM(H46:H52)</f>
        <v>-21262219</v>
      </c>
      <c r="I53" s="115"/>
      <c r="J53" s="113">
        <f>SUM(J46:J52)</f>
        <v>-241049126</v>
      </c>
      <c r="M53" s="103"/>
    </row>
    <row r="54" spans="1:14" ht="6" customHeight="1">
      <c r="A54" s="91"/>
      <c r="B54" s="95"/>
      <c r="C54" s="95"/>
      <c r="D54" s="95"/>
      <c r="E54" s="95"/>
      <c r="F54" s="120"/>
      <c r="G54" s="115"/>
      <c r="H54" s="120"/>
      <c r="I54" s="115"/>
      <c r="J54" s="120"/>
      <c r="M54" s="103"/>
    </row>
    <row r="55" spans="1:14" ht="23.25" customHeight="1">
      <c r="A55" s="99" t="s">
        <v>96</v>
      </c>
      <c r="B55" s="95"/>
      <c r="C55" s="95"/>
      <c r="D55" s="95"/>
      <c r="E55" s="95"/>
      <c r="F55" s="109"/>
      <c r="G55" s="102"/>
      <c r="H55" s="101"/>
      <c r="I55" s="102"/>
      <c r="J55" s="101"/>
      <c r="M55" s="103"/>
    </row>
    <row r="56" spans="1:14" ht="23.25" customHeight="1">
      <c r="A56" s="106" t="s">
        <v>97</v>
      </c>
      <c r="B56" s="95"/>
      <c r="C56" s="95"/>
      <c r="D56" s="95"/>
      <c r="E56" s="95"/>
      <c r="F56" s="104"/>
      <c r="G56" s="102"/>
      <c r="H56" s="101">
        <v>-1680975</v>
      </c>
      <c r="I56" s="102"/>
      <c r="J56" s="101">
        <v>-2579009</v>
      </c>
      <c r="M56" s="103"/>
      <c r="N56" s="92">
        <v>-2032</v>
      </c>
    </row>
    <row r="57" spans="1:14" ht="23.25" customHeight="1">
      <c r="A57" s="106" t="s">
        <v>98</v>
      </c>
      <c r="B57" s="95"/>
      <c r="C57" s="95"/>
      <c r="D57" s="95"/>
      <c r="E57" s="95"/>
      <c r="F57" s="116"/>
      <c r="G57" s="102"/>
      <c r="H57" s="102">
        <v>0</v>
      </c>
      <c r="I57" s="102"/>
      <c r="J57" s="118">
        <v>-734803</v>
      </c>
      <c r="M57" s="103"/>
      <c r="N57" s="92">
        <v>0</v>
      </c>
    </row>
    <row r="58" spans="1:14" ht="23.25" customHeight="1">
      <c r="A58" s="106" t="s">
        <v>99</v>
      </c>
      <c r="B58" s="95"/>
      <c r="C58" s="95"/>
      <c r="D58" s="95"/>
      <c r="E58" s="95"/>
      <c r="F58" s="116"/>
      <c r="G58" s="102"/>
      <c r="H58" s="102">
        <v>-14858883</v>
      </c>
      <c r="I58" s="102"/>
      <c r="J58" s="118">
        <v>-23756148</v>
      </c>
      <c r="M58" s="103"/>
      <c r="N58" s="92">
        <v>-735</v>
      </c>
    </row>
    <row r="59" spans="1:14" ht="23.25" customHeight="1">
      <c r="A59" s="106" t="s">
        <v>111</v>
      </c>
      <c r="B59" s="95"/>
      <c r="C59" s="95"/>
      <c r="D59" s="95"/>
      <c r="E59" s="95"/>
      <c r="F59" s="116"/>
      <c r="G59" s="102"/>
      <c r="H59" s="118">
        <v>-105000000</v>
      </c>
      <c r="I59" s="102"/>
      <c r="J59" s="118">
        <v>-120000000</v>
      </c>
      <c r="M59" s="103"/>
      <c r="N59" s="92">
        <v>-18312</v>
      </c>
    </row>
    <row r="60" spans="1:14" ht="23.25" customHeight="1">
      <c r="A60" s="94" t="s">
        <v>100</v>
      </c>
      <c r="B60" s="98"/>
      <c r="C60" s="98"/>
      <c r="D60" s="98"/>
      <c r="E60" s="98"/>
      <c r="F60" s="121"/>
      <c r="G60" s="122"/>
      <c r="H60" s="123">
        <f>SUM(H56:H59)</f>
        <v>-121539858</v>
      </c>
      <c r="I60" s="122"/>
      <c r="J60" s="123">
        <f>SUM(J56:J59)</f>
        <v>-147069960</v>
      </c>
      <c r="M60" s="103"/>
      <c r="N60" s="92">
        <v>-120000</v>
      </c>
    </row>
    <row r="61" spans="1:14" ht="5.25" customHeight="1">
      <c r="A61" s="94"/>
      <c r="B61" s="98"/>
      <c r="C61" s="98"/>
      <c r="D61" s="98"/>
      <c r="E61" s="98"/>
      <c r="F61" s="121"/>
      <c r="G61" s="122"/>
      <c r="H61" s="121"/>
      <c r="I61" s="122"/>
      <c r="J61" s="121"/>
      <c r="M61" s="103"/>
    </row>
    <row r="62" spans="1:14" ht="23.25" customHeight="1">
      <c r="A62" s="91" t="s">
        <v>114</v>
      </c>
      <c r="B62" s="95"/>
      <c r="C62" s="95"/>
      <c r="D62" s="95"/>
      <c r="E62" s="95"/>
      <c r="F62" s="112"/>
      <c r="G62" s="115"/>
      <c r="H62" s="122">
        <f>+H60+H53+H35</f>
        <v>65754411</v>
      </c>
      <c r="I62" s="115">
        <v>0</v>
      </c>
      <c r="J62" s="122">
        <f>+J60+J53+J35</f>
        <v>-107400886</v>
      </c>
      <c r="M62" s="103"/>
    </row>
    <row r="63" spans="1:14" ht="23.25" customHeight="1">
      <c r="A63" s="105" t="s">
        <v>101</v>
      </c>
      <c r="B63" s="95"/>
      <c r="C63" s="95"/>
      <c r="D63" s="95"/>
      <c r="E63" s="95"/>
      <c r="F63" s="124"/>
      <c r="G63" s="108"/>
      <c r="H63" s="101">
        <v>137365278</v>
      </c>
      <c r="I63" s="108"/>
      <c r="J63" s="101">
        <v>244766164</v>
      </c>
      <c r="M63" s="103"/>
    </row>
    <row r="64" spans="1:14" ht="23.25" customHeight="1" thickBot="1">
      <c r="A64" s="91" t="s">
        <v>134</v>
      </c>
      <c r="B64" s="95"/>
      <c r="C64" s="95"/>
      <c r="D64" s="95"/>
      <c r="E64" s="95"/>
      <c r="F64" s="121"/>
      <c r="G64" s="122"/>
      <c r="H64" s="125">
        <f>SUM(H62:H63)</f>
        <v>203119689</v>
      </c>
      <c r="I64" s="122"/>
      <c r="J64" s="125">
        <f>SUM(J62:J63)</f>
        <v>137365278</v>
      </c>
      <c r="K64" s="108"/>
      <c r="L64" s="108"/>
      <c r="M64" s="102"/>
    </row>
    <row r="65" spans="1:13" ht="6.75" customHeight="1" thickTop="1">
      <c r="F65" s="124"/>
      <c r="G65" s="108"/>
      <c r="H65" s="126"/>
      <c r="I65" s="108"/>
      <c r="J65" s="126"/>
      <c r="L65" s="127"/>
    </row>
    <row r="66" spans="1:13" ht="23.25" customHeight="1">
      <c r="A66" s="91" t="s">
        <v>102</v>
      </c>
      <c r="F66" s="124"/>
      <c r="G66" s="108"/>
      <c r="H66" s="126"/>
      <c r="I66" s="108"/>
      <c r="J66" s="126"/>
      <c r="M66" s="102"/>
    </row>
    <row r="67" spans="1:13" ht="23.25" customHeight="1">
      <c r="A67" s="105" t="s">
        <v>103</v>
      </c>
      <c r="F67" s="96">
        <v>13</v>
      </c>
      <c r="G67" s="128"/>
      <c r="H67" s="102">
        <v>919000</v>
      </c>
      <c r="I67" s="108"/>
      <c r="J67" s="104">
        <v>9361875</v>
      </c>
      <c r="K67" s="128"/>
      <c r="L67" s="108"/>
    </row>
    <row r="68" spans="1:13" ht="23.25" customHeight="1">
      <c r="F68" s="129"/>
      <c r="H68" s="130"/>
      <c r="J68" s="117"/>
    </row>
    <row r="69" spans="1:13" ht="23.25" customHeight="1"/>
    <row r="70" spans="1:13" ht="23.25" customHeight="1">
      <c r="A70" s="132" t="s">
        <v>105</v>
      </c>
      <c r="H70" s="131"/>
    </row>
    <row r="72" spans="1:13" ht="23.25" customHeight="1">
      <c r="A72" s="81"/>
      <c r="B72" s="81"/>
      <c r="C72" s="81"/>
      <c r="D72" s="81"/>
      <c r="E72" s="81"/>
      <c r="F72" s="90"/>
      <c r="G72" s="81"/>
      <c r="H72" s="81"/>
      <c r="I72" s="70"/>
      <c r="J72" s="109"/>
      <c r="M72" s="103"/>
    </row>
    <row r="73" spans="1:13" ht="23.25" customHeight="1">
      <c r="A73" s="81"/>
      <c r="B73" s="81"/>
      <c r="C73" s="81"/>
      <c r="D73" s="81"/>
      <c r="E73" s="81"/>
      <c r="F73" s="81"/>
      <c r="G73" s="81"/>
      <c r="H73" s="81"/>
      <c r="I73" s="70"/>
      <c r="J73" s="109"/>
      <c r="M73" s="103"/>
    </row>
  </sheetData>
  <mergeCells count="2">
    <mergeCell ref="H43:J43"/>
    <mergeCell ref="H6:J6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2001-12-31T17:44:28Z</cp:lastPrinted>
  <dcterms:created xsi:type="dcterms:W3CDTF">2016-04-26T10:11:54Z</dcterms:created>
  <dcterms:modified xsi:type="dcterms:W3CDTF">2001-12-31T17:44:30Z</dcterms:modified>
</cp:coreProperties>
</file>