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1785" windowWidth="12000" windowHeight="9855" activeTab="4"/>
  </bookViews>
  <sheets>
    <sheet name="งบดุล" sheetId="20" r:id="rId1"/>
    <sheet name="กำไร" sheetId="21" r:id="rId2"/>
    <sheet name="รวม" sheetId="14" r:id="rId3"/>
    <sheet name="เฉพาะ" sheetId="15" r:id="rId4"/>
    <sheet name="กระแส" sheetId="10" r:id="rId5"/>
  </sheets>
  <externalReferences>
    <externalReference r:id="rId6"/>
  </externalReferences>
  <definedNames>
    <definedName name="_GoBack" localSheetId="0">งบดุล!$F$11</definedName>
    <definedName name="_GoBack">#REF!</definedName>
    <definedName name="INC" localSheetId="4">#REF!</definedName>
    <definedName name="INC" localSheetId="0">#REF!</definedName>
    <definedName name="INC">#REF!</definedName>
    <definedName name="_xlnm.Print_Area" localSheetId="3">เฉพาะ!$A$1:$N$35</definedName>
    <definedName name="_xlnm.Print_Area" localSheetId="4">กระแส!$A$1:$J$103</definedName>
    <definedName name="_xlnm.Print_Area" localSheetId="1">กำไร!$A$1:$J$102</definedName>
  </definedNames>
  <calcPr calcId="162913" calcOnSave="0"/>
</workbook>
</file>

<file path=xl/calcChain.xml><?xml version="1.0" encoding="utf-8"?>
<calcChain xmlns="http://schemas.openxmlformats.org/spreadsheetml/2006/main">
  <c r="D29" i="21" l="1"/>
  <c r="J78" i="20" l="1"/>
  <c r="H78" i="20"/>
  <c r="F78" i="20"/>
  <c r="D78" i="20"/>
  <c r="J107" i="20"/>
  <c r="H107" i="20"/>
  <c r="H110" i="20" s="1"/>
  <c r="H112" i="20" s="1"/>
  <c r="F107" i="20"/>
  <c r="F110" i="20" s="1"/>
  <c r="F112" i="20" s="1"/>
  <c r="D107" i="20"/>
  <c r="D110" i="20" s="1"/>
  <c r="D112" i="20" s="1"/>
  <c r="J110" i="20"/>
  <c r="J112" i="20" s="1"/>
  <c r="J90" i="10" l="1"/>
  <c r="H90" i="10"/>
  <c r="F90" i="10"/>
  <c r="D90" i="10"/>
  <c r="D21" i="21" l="1"/>
  <c r="J84" i="21" l="1"/>
  <c r="H84" i="21"/>
  <c r="F84" i="21"/>
  <c r="D84" i="21"/>
  <c r="J78" i="21"/>
  <c r="H78" i="21"/>
  <c r="F78" i="21"/>
  <c r="D78" i="21"/>
  <c r="J32" i="20"/>
  <c r="H32" i="20"/>
  <c r="F32" i="20"/>
  <c r="D32" i="20"/>
  <c r="J18" i="20"/>
  <c r="J33" i="20" s="1"/>
  <c r="H18" i="20"/>
  <c r="H33" i="20" s="1"/>
  <c r="F18" i="20"/>
  <c r="F33" i="20" s="1"/>
  <c r="D18" i="20"/>
  <c r="D33" i="20" s="1"/>
  <c r="J70" i="10" l="1"/>
  <c r="H70" i="10"/>
  <c r="F70" i="10"/>
  <c r="D70" i="10"/>
  <c r="D25" i="10"/>
  <c r="J17" i="15"/>
  <c r="D35" i="14"/>
  <c r="F35" i="14"/>
  <c r="H35" i="14"/>
  <c r="J35" i="14"/>
  <c r="L35" i="14"/>
  <c r="N35" i="14"/>
  <c r="O35" i="14"/>
  <c r="P35" i="14"/>
  <c r="R35" i="14"/>
  <c r="V35" i="14"/>
  <c r="X35" i="14"/>
  <c r="AB21" i="14"/>
  <c r="F87" i="21"/>
  <c r="D87" i="21"/>
  <c r="D34" i="21"/>
  <c r="J22" i="21"/>
  <c r="H22" i="21"/>
  <c r="F22" i="21"/>
  <c r="D22" i="21"/>
  <c r="D86" i="20"/>
  <c r="F86" i="20"/>
  <c r="F87" i="20" s="1"/>
  <c r="F113" i="20" s="1"/>
  <c r="G86" i="20"/>
  <c r="H86" i="20"/>
  <c r="I86" i="20"/>
  <c r="J86" i="20"/>
  <c r="J87" i="20" s="1"/>
  <c r="J113" i="20" s="1"/>
  <c r="D87" i="20"/>
  <c r="D113" i="20" s="1"/>
  <c r="H87" i="20"/>
  <c r="H113" i="20" s="1"/>
  <c r="A102" i="21"/>
  <c r="J71" i="21"/>
  <c r="H71" i="21"/>
  <c r="F71" i="21"/>
  <c r="D71" i="21"/>
  <c r="J34" i="21"/>
  <c r="H34" i="21"/>
  <c r="F34" i="21"/>
  <c r="D17" i="15"/>
  <c r="F17" i="15"/>
  <c r="L17" i="15"/>
  <c r="N16" i="15"/>
  <c r="N17" i="15" s="1"/>
  <c r="L23" i="15"/>
  <c r="AB35" i="14"/>
  <c r="R25" i="14"/>
  <c r="T25" i="14"/>
  <c r="M25" i="14"/>
  <c r="L25" i="14"/>
  <c r="J25" i="14"/>
  <c r="F25" i="14"/>
  <c r="D25" i="14"/>
  <c r="N25" i="14"/>
  <c r="Z25" i="14"/>
  <c r="I90" i="10"/>
  <c r="G90" i="10"/>
  <c r="E90" i="10"/>
  <c r="F23" i="15"/>
  <c r="D23" i="15"/>
  <c r="H23" i="15"/>
  <c r="V25" i="14"/>
  <c r="AB25" i="14"/>
  <c r="P25" i="14"/>
  <c r="X25" i="14"/>
  <c r="Z35" i="14"/>
  <c r="J23" i="15"/>
  <c r="N23" i="15"/>
  <c r="D36" i="21" l="1"/>
  <c r="D38" i="21" s="1"/>
  <c r="D40" i="21" s="1"/>
  <c r="F36" i="21"/>
  <c r="F38" i="21" s="1"/>
  <c r="F40" i="21" s="1"/>
  <c r="H36" i="21"/>
  <c r="H38" i="21" s="1"/>
  <c r="H40" i="21" s="1"/>
  <c r="H87" i="21" s="1"/>
  <c r="J36" i="21"/>
  <c r="J38" i="21" s="1"/>
  <c r="J40" i="21" s="1"/>
  <c r="J87" i="21" s="1"/>
  <c r="J25" i="10"/>
  <c r="J39" i="10" s="1"/>
  <c r="J45" i="10" s="1"/>
  <c r="J91" i="10" s="1"/>
  <c r="J95" i="10" s="1"/>
  <c r="H25" i="10"/>
  <c r="H39" i="10" s="1"/>
  <c r="H45" i="10" s="1"/>
  <c r="H91" i="10" s="1"/>
  <c r="H95" i="10" s="1"/>
  <c r="D39" i="10"/>
  <c r="D45" i="10" s="1"/>
  <c r="D91" i="10" s="1"/>
  <c r="D95" i="10" s="1"/>
  <c r="F25" i="10"/>
  <c r="F39" i="10" s="1"/>
  <c r="F45" i="10" s="1"/>
  <c r="F91" i="10" s="1"/>
  <c r="F95" i="10" s="1"/>
  <c r="F73" i="21" l="1"/>
  <c r="H73" i="21"/>
  <c r="D73" i="21"/>
  <c r="J73" i="21"/>
</calcChain>
</file>

<file path=xl/sharedStrings.xml><?xml version="1.0" encoding="utf-8"?>
<sst xmlns="http://schemas.openxmlformats.org/spreadsheetml/2006/main" count="640" uniqueCount="305">
  <si>
    <t>-</t>
  </si>
  <si>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</si>
  <si>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</si>
  <si>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</si>
  <si>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</si>
  <si>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</si>
  <si>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</si>
  <si>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</si>
  <si>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</si>
  <si>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</si>
  <si>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Other current liabilities</t>
  </si>
  <si>
    <t>Cost of condominium sale</t>
  </si>
  <si>
    <t>Total other</t>
  </si>
  <si>
    <t xml:space="preserve">components of </t>
  </si>
  <si>
    <t>equity</t>
  </si>
  <si>
    <t>Surplus from</t>
  </si>
  <si>
    <t>under common</t>
  </si>
  <si>
    <t>control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</si>
  <si>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</si>
  <si>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</si>
  <si>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</si>
  <si>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</si>
  <si>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</si>
  <si>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</si>
  <si>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</si>
  <si>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</si>
  <si>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</si>
  <si>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</si>
  <si>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</si>
  <si>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</si>
  <si>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Other current assets</t>
  </si>
  <si>
    <t>NON-CURRENT  ASSETS</t>
  </si>
  <si>
    <t>Leasehold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</si>
  <si>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</si>
  <si>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</si>
  <si>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</si>
  <si>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</si>
  <si>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</si>
  <si>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</si>
  <si>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</si>
  <si>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</si>
  <si>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Deferred tax assets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</si>
  <si>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</si>
  <si>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</si>
  <si>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</si>
  <si>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</si>
  <si>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</si>
  <si>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</si>
  <si>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</si>
  <si>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     Total Non-Current Liabilities</t>
  </si>
  <si>
    <t xml:space="preserve">STATEMENT  OF  CHANGES  IN  SHAREHOLDERS’  EQUITY </t>
  </si>
  <si>
    <r>
      <t xml:space="preserve">STATEMENT  OF  CHANGES  IN  SHAREHOLDERS’  EQUITY    </t>
    </r>
    <r>
      <rPr>
        <sz val="10"/>
        <rFont val="Times New Roman"/>
        <family val="1"/>
      </rPr>
      <t>(CONTINUED)</t>
    </r>
  </si>
  <si>
    <t>on ordinary</t>
  </si>
  <si>
    <t>share capital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</si>
  <si>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</si>
  <si>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</si>
  <si>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</si>
  <si>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</si>
  <si>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</si>
  <si>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</si>
  <si>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</si>
  <si>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 xml:space="preserve">on ordinary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</si>
  <si>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</si>
  <si>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</si>
  <si>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</si>
  <si>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</si>
  <si>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</si>
  <si>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and utilities</t>
  </si>
  <si>
    <t>Adjustment for:</t>
  </si>
  <si>
    <t>Deposit and advance from customers</t>
  </si>
  <si>
    <t>UNIT : BAHT</t>
  </si>
  <si>
    <t xml:space="preserve"> equity</t>
  </si>
  <si>
    <t>COUNTRY  GROUP  DEVELOPMENT  PUBLIC  COMPANY  LIMITED  AND  SUBSIDIARIES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</si>
  <si>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</si>
  <si>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STATEMENT  OF  FINANCIAL  POSITION</t>
  </si>
  <si>
    <t>Exchange differences on translating</t>
  </si>
  <si>
    <t>Cash paid for purchase of fixed assets</t>
  </si>
  <si>
    <t>Total Non-Current Assets</t>
  </si>
  <si>
    <t>Cash paid for finance costs</t>
  </si>
  <si>
    <t>Cash paid for income tax</t>
  </si>
  <si>
    <t>Depreciation and amortization</t>
  </si>
  <si>
    <t>6</t>
  </si>
  <si>
    <t>7</t>
  </si>
  <si>
    <t>11</t>
  </si>
  <si>
    <t>16</t>
  </si>
  <si>
    <t>12</t>
  </si>
  <si>
    <t>14</t>
  </si>
  <si>
    <t>15</t>
  </si>
  <si>
    <t xml:space="preserve">remeasuring 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</si>
  <si>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</si>
  <si>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</si>
  <si>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</si>
  <si>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</si>
  <si>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</si>
  <si>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Profit (loss) before income tax</t>
  </si>
  <si>
    <t xml:space="preserve">Other current liabilities </t>
  </si>
  <si>
    <t>financial statements of foreign operations</t>
  </si>
  <si>
    <t xml:space="preserve">Cash received from sale of </t>
  </si>
  <si>
    <t>STATEMENT  OF  CASH  FLOWS</t>
  </si>
  <si>
    <r>
      <t xml:space="preserve">STATEMENT  OF  CASH  FLOWS   </t>
    </r>
    <r>
      <rPr>
        <sz val="10"/>
        <rFont val="Times New Roman"/>
        <family val="1"/>
      </rPr>
      <t>(CONTINUED)</t>
    </r>
  </si>
  <si>
    <t xml:space="preserve">PROFIT  (LOSS)  ATTRIBUTABLE  TO </t>
  </si>
  <si>
    <t>ATTRIBUTABLE  TO</t>
  </si>
  <si>
    <t>ACCUMULATED  DEFICIT</t>
  </si>
  <si>
    <t>Baht</t>
  </si>
  <si>
    <t>Shares</t>
  </si>
  <si>
    <t xml:space="preserve">Weighted average number of ordinary shares </t>
  </si>
  <si>
    <t>operations</t>
  </si>
  <si>
    <t>STATEMENT  OF  PROFIT  OR  LOSS  AND  OTHER  COMPREHENSIVE  INCOME</t>
  </si>
  <si>
    <t>Operating profit (loss) before</t>
  </si>
  <si>
    <t>changes in operating assets and liabilities</t>
  </si>
  <si>
    <t>5</t>
  </si>
  <si>
    <t>9</t>
  </si>
  <si>
    <t>Other non-current liabilities</t>
  </si>
  <si>
    <t xml:space="preserve">Other non-current liabilities </t>
  </si>
  <si>
    <t>Basic earnings (loss) per share</t>
  </si>
  <si>
    <t>BASIC  EARNINGS  (LOSS)  PER  SHARE</t>
  </si>
  <si>
    <t xml:space="preserve">change in </t>
  </si>
  <si>
    <t>ownership</t>
  </si>
  <si>
    <t xml:space="preserve"> interest</t>
  </si>
  <si>
    <t xml:space="preserve">SURPLUS  FROM  CHANGE  IN  OWNERSHIP  </t>
  </si>
  <si>
    <t>Beginning balance as at January 1, 2016</t>
  </si>
  <si>
    <t xml:space="preserve">Gain (loss) on </t>
  </si>
  <si>
    <t>4.1</t>
  </si>
  <si>
    <t>18</t>
  </si>
  <si>
    <t>19</t>
  </si>
  <si>
    <t>Dividend income</t>
  </si>
  <si>
    <t>NON-CONTROLLING  INTERESTS</t>
  </si>
  <si>
    <t>EQUITY  ATTRIBUTABLE  TO  OWNERS  OF  THE  PARENT</t>
  </si>
  <si>
    <t>INTEREST  IN  A  SUBSIDIARY</t>
  </si>
  <si>
    <t xml:space="preserve">    SHARE  CAPITAL </t>
  </si>
  <si>
    <t>Long-term debentures</t>
  </si>
  <si>
    <t>Construction payables</t>
  </si>
  <si>
    <t>in subsidiaries from related companies</t>
  </si>
  <si>
    <t xml:space="preserve">Payables from purchase of investment </t>
  </si>
  <si>
    <t>17</t>
  </si>
  <si>
    <t>Investment property</t>
  </si>
  <si>
    <t>Prepaid deposits for construction</t>
  </si>
  <si>
    <t>Deposits at bank used as collateral</t>
  </si>
  <si>
    <t>under construction and utilities</t>
  </si>
  <si>
    <t>Beginning balance as at January 1, 2017</t>
  </si>
  <si>
    <t>shareholders’</t>
  </si>
  <si>
    <t xml:space="preserve">of foreign </t>
  </si>
  <si>
    <t>to related companies</t>
  </si>
  <si>
    <t>Cash paid for deposits at bank used as collateral</t>
  </si>
  <si>
    <t xml:space="preserve">Cash and cash equivalents as at January 1, </t>
  </si>
  <si>
    <t xml:space="preserve">Land and cost of projects </t>
  </si>
  <si>
    <t>Long-term borrowings</t>
  </si>
  <si>
    <t>in a subsidiary</t>
  </si>
  <si>
    <t>Bills of exchange</t>
  </si>
  <si>
    <t>Surplus from change in ownership interest</t>
  </si>
  <si>
    <t xml:space="preserve">Accumulated </t>
  </si>
  <si>
    <t>Cash received from short-term loans</t>
  </si>
  <si>
    <t>Cash received from dividend</t>
  </si>
  <si>
    <t>Cash received from interest</t>
  </si>
  <si>
    <t>from a related company</t>
  </si>
  <si>
    <t>a domestic financial institution</t>
  </si>
  <si>
    <t>Net increase (decrease) in cash and cash equivalents</t>
  </si>
  <si>
    <t>4.2</t>
  </si>
  <si>
    <t>combination under</t>
  </si>
  <si>
    <t xml:space="preserve"> common control</t>
  </si>
  <si>
    <t>22</t>
  </si>
  <si>
    <t>4.3</t>
  </si>
  <si>
    <t>4.5</t>
  </si>
  <si>
    <t>UNDER  COMMON  CONTROL</t>
  </si>
  <si>
    <t xml:space="preserve">Surplus from </t>
  </si>
  <si>
    <t>Cash paid for short-term loans</t>
  </si>
  <si>
    <t>to a related company</t>
  </si>
  <si>
    <t>Net cash used in investing activities</t>
  </si>
  <si>
    <t>Property, plant and equipment</t>
  </si>
  <si>
    <t>DEFICIT  FROM  BUSINESS  COMBINATION</t>
  </si>
  <si>
    <t>Increase in ordinary share capital</t>
  </si>
  <si>
    <t xml:space="preserve">Deficit from business </t>
  </si>
  <si>
    <t>Post-employee benefit expense</t>
  </si>
  <si>
    <t xml:space="preserve">Land and cost of projects under construction </t>
  </si>
  <si>
    <t>Proceeds from bills of exchange issuance</t>
  </si>
  <si>
    <t>Cash received from long-term debentures issuance</t>
  </si>
  <si>
    <t xml:space="preserve">business </t>
  </si>
  <si>
    <t>under</t>
  </si>
  <si>
    <t xml:space="preserve">combination </t>
  </si>
  <si>
    <t>Cash received from income tax refund</t>
  </si>
  <si>
    <t xml:space="preserve">  8,966,127,954 ordinary shares of Baht 1.00 each</t>
  </si>
  <si>
    <t xml:space="preserve"> 10,814,953,771 ordinary shares of Baht 1.00 each</t>
  </si>
  <si>
    <t xml:space="preserve">    Authorized share capital </t>
  </si>
  <si>
    <t xml:space="preserve">  8,266,127,954 ordinary shares of Baht 1.00 each,</t>
  </si>
  <si>
    <t xml:space="preserve">  7,336,295,227 ordinary shares of Baht 1.00 each,</t>
  </si>
  <si>
    <t>CONSOLIDATED  FINANCIAL  STATEMENTS</t>
  </si>
  <si>
    <t xml:space="preserve">Deficit from </t>
  </si>
  <si>
    <t>(Gain) loss on foreign exchange rate</t>
  </si>
  <si>
    <t>Cash paid for purchase of investment property</t>
  </si>
  <si>
    <r>
      <t xml:space="preserve">AS  AT  DECEMBER  </t>
    </r>
    <r>
      <rPr>
        <b/>
        <sz val="12"/>
        <rFont val="Times New Roman"/>
        <family val="1"/>
      </rPr>
      <t>31,  2017</t>
    </r>
  </si>
  <si>
    <r>
      <t xml:space="preserve">FOR  THE  YEAR  ENDED  DECEMBER  </t>
    </r>
    <r>
      <rPr>
        <b/>
        <sz val="12"/>
        <rFont val="Times New Roman"/>
        <family val="1"/>
      </rPr>
      <t>31,  2017</t>
    </r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</si>
  <si>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2017</t>
    </r>
  </si>
  <si>
    <t>Ending balance as at December 31, 2017</t>
  </si>
  <si>
    <t>Ending balance as at December 31, 2016</t>
  </si>
  <si>
    <t>Notes to the financial statements form an integral part of these financial statements</t>
  </si>
  <si>
    <t>NET  PROFIT  (LOSS)  FOR  THE  YEAR</t>
  </si>
  <si>
    <t>FOR  THE  YEAR</t>
  </si>
  <si>
    <t>Total comprehensive income for the year</t>
  </si>
  <si>
    <t>Gain on remeasuring fair value of investment property</t>
  </si>
  <si>
    <t>Cash and cash equivalents as at December 31,</t>
  </si>
  <si>
    <t>10</t>
  </si>
  <si>
    <t>13</t>
  </si>
  <si>
    <t>20</t>
  </si>
  <si>
    <t>21</t>
  </si>
  <si>
    <t>2.2.4</t>
  </si>
  <si>
    <t>20.2</t>
  </si>
  <si>
    <t>23</t>
  </si>
  <si>
    <t>27</t>
  </si>
  <si>
    <t>REVENUES</t>
  </si>
  <si>
    <t>Revenue from sale of condominium</t>
  </si>
  <si>
    <t>Commission income</t>
  </si>
  <si>
    <t>Rental income from investment property</t>
  </si>
  <si>
    <t xml:space="preserve">Gain on remeasuring fair value of </t>
  </si>
  <si>
    <t>investment property</t>
  </si>
  <si>
    <t>Gain from currency forward transaction</t>
  </si>
  <si>
    <t>Gain on foreign exchange rate</t>
  </si>
  <si>
    <t>Total Revenues</t>
  </si>
  <si>
    <t>EXPENSES</t>
  </si>
  <si>
    <t xml:space="preserve">Direct operating expenses arising from </t>
  </si>
  <si>
    <t>Loss on foreign exchange rate</t>
  </si>
  <si>
    <t>Directors and managements’ remuneration</t>
  </si>
  <si>
    <t>Total Expenses</t>
  </si>
  <si>
    <t xml:space="preserve">PROFIT  (LOSS)  BEFORE  FINANCE  COSTS </t>
  </si>
  <si>
    <t>FINANCE  COSTS</t>
  </si>
  <si>
    <r>
      <t xml:space="preserve">STATEMENT  OF  PROFIT  OR  LOSS  AND  OTHER  COMPREHENSIVE  INCOME </t>
    </r>
    <r>
      <rPr>
        <sz val="10"/>
        <rFont val="Times New Roman"/>
        <family val="1"/>
      </rPr>
      <t xml:space="preserve"> (CONTINUED)</t>
    </r>
  </si>
  <si>
    <t>28</t>
  </si>
  <si>
    <t>29.2</t>
  </si>
  <si>
    <t>29.1</t>
  </si>
  <si>
    <t>29.4</t>
  </si>
  <si>
    <t>29.3</t>
  </si>
  <si>
    <t>8</t>
  </si>
  <si>
    <t>25.1</t>
  </si>
  <si>
    <t>25.2</t>
  </si>
  <si>
    <t>23.3.1</t>
  </si>
  <si>
    <t>Net cash provided by operating activities</t>
  </si>
  <si>
    <t>Net cash provided by financing activities</t>
  </si>
  <si>
    <t>Distribution costs</t>
  </si>
  <si>
    <t>Trade and other current receivables</t>
  </si>
  <si>
    <t>Other intangible assets</t>
  </si>
  <si>
    <t>Trade and other current payables</t>
  </si>
  <si>
    <t>Investments held as available for sale</t>
  </si>
  <si>
    <t>Current portion of long-term debentures</t>
  </si>
  <si>
    <t>Provisions for employee benefit</t>
  </si>
  <si>
    <t xml:space="preserve"> will not be reclassified to profit or loss</t>
  </si>
  <si>
    <t xml:space="preserve"> will be reclassified to profit or loss</t>
  </si>
  <si>
    <t>Gains on remeasurements of defined benefit plans</t>
  </si>
  <si>
    <t>Components of other comprehensive income that</t>
  </si>
  <si>
    <t>held as available for sale</t>
  </si>
  <si>
    <t xml:space="preserve">OTHER  COMPREHENSIVE  INCOME  (EXPENSE) </t>
  </si>
  <si>
    <t>PROFIT  (LOSS)  BEFORE  INCOME  TAX  EXPENSE</t>
  </si>
  <si>
    <t>AND  INCOME  TAX  EXPENSE</t>
  </si>
  <si>
    <t xml:space="preserve">TOTAL  COMPREHENSIVE  INCOME  (EXPENSE)  </t>
  </si>
  <si>
    <t>Owners of parent</t>
  </si>
  <si>
    <t>Total comprehensive income (expense) for the year</t>
  </si>
  <si>
    <t>investments held</t>
  </si>
  <si>
    <t>as available for sale</t>
  </si>
  <si>
    <t>held as</t>
  </si>
  <si>
    <t>available for sale</t>
  </si>
  <si>
    <t xml:space="preserve">Gains (losses) on </t>
  </si>
  <si>
    <t>Gain on sale of current investments</t>
  </si>
  <si>
    <t>Current investments</t>
  </si>
  <si>
    <t>Gain on remeasuring current investments</t>
  </si>
  <si>
    <t>investments</t>
  </si>
  <si>
    <t>investments held as available for sale</t>
  </si>
  <si>
    <t>Cash received from sale of fixed assets</t>
  </si>
  <si>
    <t xml:space="preserve">    Issued and paid share capital </t>
  </si>
  <si>
    <t>OTHER  COMPONENTS  OF  SHAREHOLDERS’  EQUITY</t>
  </si>
  <si>
    <t xml:space="preserve">Loss on sale of investments held as </t>
  </si>
  <si>
    <t>Gain (loss) on remeasuring investments</t>
  </si>
  <si>
    <t>TOTAL  COMPREHENSIVE  INCOME  (EXPENSE)</t>
  </si>
  <si>
    <t>Other components of shareholders’ equity</t>
  </si>
  <si>
    <t>paid share capital</t>
  </si>
  <si>
    <t xml:space="preserve">paid share capital </t>
  </si>
  <si>
    <t>Loss on sale of investments</t>
  </si>
  <si>
    <t>of investments held as available for sale</t>
  </si>
  <si>
    <t xml:space="preserve">Cash received from capital reduction of trust unit value </t>
  </si>
  <si>
    <t>Cash paid for capital refund to non-controlling interests</t>
  </si>
  <si>
    <t>from the liquidation of subsidiaries</t>
  </si>
  <si>
    <t>Completion of the liquidation of subsidiaries</t>
  </si>
  <si>
    <t>SHARE  DISCOUNT  ON  ORDINARY  SHARES</t>
  </si>
  <si>
    <t>INCOME  TAX  REVENUE  (EXPENSE)</t>
  </si>
  <si>
    <t>FOR  THE  YEAR,  NET  OF  TAX</t>
  </si>
  <si>
    <t>Share discount</t>
  </si>
  <si>
    <t>shares</t>
  </si>
  <si>
    <t>Short-term borrowings</t>
  </si>
  <si>
    <t>Short-term borrowings from a related company</t>
  </si>
  <si>
    <t>Increase in ordinary share capital from non-controlling interests</t>
  </si>
  <si>
    <t>Business combination under common control</t>
  </si>
  <si>
    <t>Total comprehensive expense for the year</t>
  </si>
  <si>
    <t xml:space="preserve">Other components of </t>
  </si>
  <si>
    <t>shareholders’ equity</t>
  </si>
  <si>
    <t>Cash paid for purchase of other intangible assets</t>
  </si>
  <si>
    <t>Cash received from short-term borrowings</t>
  </si>
  <si>
    <t>Cash repaid for bills of exchange</t>
  </si>
  <si>
    <t>Cash received from long-term borrowings</t>
  </si>
  <si>
    <t>Cash repaid for long-term borrowings from</t>
  </si>
  <si>
    <t>Cash repaid for long-term debentures</t>
  </si>
  <si>
    <t>Cash received from increase in ordinary share capital</t>
  </si>
  <si>
    <t xml:space="preserve">from non-controlling interests in a subsidiary </t>
  </si>
  <si>
    <t>Cash received from issuance of ordinary share capital</t>
  </si>
  <si>
    <t xml:space="preserve">of a subsidiary </t>
  </si>
  <si>
    <t>Invest in a subsidiary with having non-controlling interests</t>
  </si>
  <si>
    <t>Cash received from operations</t>
  </si>
  <si>
    <t>Investments in subsidiaries</t>
  </si>
  <si>
    <t>Loss on disposal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</si>
</sst>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00_);_(* \(#,##0.000000\);_(* &quot;-&quot;??????_);_(@_)"/>
  </numFmts>
  <fonts count="20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indexed="8"/>
      <name val="Times New Roman"/>
      <family val="1"/>
    </font>
    <font>
      <b/>
      <sz val="7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3" fillId="0" borderId="0"/>
    <xf numFmtId="39" fontId="2" fillId="0" borderId="0"/>
    <xf numFmtId="39" fontId="2" fillId="0" borderId="0"/>
    <xf numFmtId="0" fontId="9" fillId="0" borderId="0"/>
    <xf numFmtId="9" fontId="1" fillId="0" borderId="0" applyFont="0" applyFill="0" applyBorder="0" applyAlignment="0" applyProtection="0"/>
  </cellStyleXfs>
  <cellXfs count="300">
    <xf numFmtId="39" fontId="0" fillId="0" borderId="0" xfId="0"/>
    <xf numFmtId="166" fontId="5" fillId="0" borderId="0" xfId="1" applyNumberFormat="1" applyFont="1" applyFill="1" applyBorder="1" applyAlignment="1">
      <alignment horizontal="right"/>
    </xf>
    <xf numFmtId="39" fontId="6" fillId="0" borderId="0" xfId="0" applyFont="1" applyBorder="1" applyAlignment="1">
      <alignment horizontal="center"/>
    </xf>
    <xf numFmtId="39" fontId="7" fillId="0" borderId="0" xfId="0" applyFont="1"/>
    <xf numFmtId="39" fontId="6" fillId="0" borderId="0" xfId="0" applyFont="1" applyAlignment="1">
      <alignment horizontal="center"/>
    </xf>
    <xf numFmtId="39" fontId="6" fillId="0" borderId="0" xfId="0" applyFont="1" applyAlignment="1">
      <alignment horizontal="right"/>
    </xf>
    <xf numFmtId="39" fontId="7" fillId="0" borderId="0" xfId="0" applyFont="1" applyAlignment="1">
      <alignment vertical="center"/>
    </xf>
    <xf numFmtId="39" fontId="15" fillId="0" borderId="0" xfId="0" applyFont="1" applyFill="1" applyAlignment="1">
      <alignment vertical="center"/>
    </xf>
    <xf numFmtId="39" fontId="16" fillId="0" borderId="0" xfId="0" applyFont="1" applyFill="1" applyAlignment="1">
      <alignment vertical="center"/>
    </xf>
    <xf numFmtId="39" fontId="15" fillId="0" borderId="0" xfId="0" applyFont="1" applyFill="1" applyAlignment="1">
      <alignment horizontal="left" vertical="center" indent="2"/>
    </xf>
    <xf numFmtId="39" fontId="15" fillId="0" borderId="0" xfId="0" applyFont="1" applyFill="1" applyAlignment="1">
      <alignment horizontal="left" vertical="center" indent="1"/>
    </xf>
    <xf numFmtId="39" fontId="5" fillId="0" borderId="0" xfId="0" applyFont="1" applyFill="1"/>
    <xf numFmtId="39" fontId="7" fillId="0" borderId="0" xfId="0" applyFont="1" applyBorder="1"/>
    <xf numFmtId="39" fontId="7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39" fontId="7" fillId="0" borderId="0" xfId="0" applyFont="1" applyAlignment="1"/>
    <xf numFmtId="39" fontId="7" fillId="0" borderId="0" xfId="0" applyFont="1" applyBorder="1" applyAlignment="1"/>
    <xf numFmtId="168" fontId="5" fillId="0" borderId="0" xfId="1" applyNumberFormat="1" applyFont="1" applyFill="1" applyAlignment="1">
      <alignment horizontal="left" vertical="center" indent="4"/>
    </xf>
    <xf numFmtId="41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Border="1" applyAlignment="1">
      <alignment horizontal="right"/>
    </xf>
    <xf numFmtId="37" fontId="5" fillId="0" borderId="0" xfId="5" applyNumberFormat="1" applyFont="1" applyFill="1"/>
    <xf numFmtId="166" fontId="5" fillId="0" borderId="0" xfId="1" applyNumberFormat="1" applyFont="1" applyFill="1" applyBorder="1"/>
    <xf numFmtId="37" fontId="5" fillId="0" borderId="0" xfId="0" applyNumberFormat="1" applyFont="1" applyFill="1" applyBorder="1"/>
    <xf numFmtId="166" fontId="5" fillId="0" borderId="0" xfId="1" applyNumberFormat="1" applyFont="1" applyFill="1"/>
    <xf numFmtId="39" fontId="4" fillId="0" borderId="0" xfId="0" applyFont="1" applyFill="1" applyAlignment="1" applyProtection="1">
      <alignment horizontal="center"/>
    </xf>
    <xf numFmtId="39" fontId="4" fillId="0" borderId="0" xfId="0" applyFont="1" applyFill="1"/>
    <xf numFmtId="39" fontId="4" fillId="0" borderId="0" xfId="0" applyFont="1" applyFill="1" applyAlignment="1" applyProtection="1">
      <alignment horizontal="right"/>
    </xf>
    <xf numFmtId="39" fontId="4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39" fontId="5" fillId="0" borderId="0" xfId="0" applyFont="1" applyFill="1" applyAlignment="1" applyProtection="1">
      <alignment horizontal="left"/>
    </xf>
    <xf numFmtId="37" fontId="5" fillId="0" borderId="0" xfId="1" applyNumberFormat="1" applyFont="1" applyFill="1" applyAlignment="1" applyProtection="1">
      <alignment horizontal="left"/>
    </xf>
    <xf numFmtId="39" fontId="5" fillId="0" borderId="0" xfId="0" quotePrefix="1" applyFont="1" applyFill="1" applyAlignment="1" applyProtection="1">
      <alignment horizontal="center"/>
    </xf>
    <xf numFmtId="37" fontId="5" fillId="0" borderId="0" xfId="0" applyNumberFormat="1" applyFont="1" applyFill="1" applyBorder="1" applyAlignment="1">
      <alignment horizontal="center"/>
    </xf>
    <xf numFmtId="39" fontId="5" fillId="0" borderId="0" xfId="0" applyNumberFormat="1" applyFont="1" applyFill="1"/>
    <xf numFmtId="37" fontId="5" fillId="0" borderId="0" xfId="0" applyNumberFormat="1" applyFont="1" applyFill="1" applyAlignment="1" applyProtection="1">
      <alignment horizontal="center"/>
    </xf>
    <xf numFmtId="39" fontId="5" fillId="0" borderId="0" xfId="0" applyFont="1" applyFill="1" applyAlignment="1" applyProtection="1">
      <alignment horizontal="left" indent="4"/>
    </xf>
    <xf numFmtId="39" fontId="5" fillId="0" borderId="0" xfId="0" applyFont="1" applyFill="1" applyBorder="1"/>
    <xf numFmtId="49" fontId="5" fillId="0" borderId="0" xfId="0" quotePrefix="1" applyNumberFormat="1" applyFont="1" applyFill="1" applyAlignment="1" applyProtection="1">
      <alignment horizontal="center"/>
    </xf>
    <xf numFmtId="49" fontId="5" fillId="0" borderId="0" xfId="0" applyNumberFormat="1" applyFont="1" applyFill="1" applyAlignment="1" applyProtection="1">
      <alignment horizontal="left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 applyProtection="1">
      <alignment horizontal="center"/>
    </xf>
    <xf numFmtId="166" fontId="5" fillId="0" borderId="0" xfId="4" applyNumberFormat="1" applyFont="1" applyFill="1" applyBorder="1"/>
    <xf numFmtId="166" fontId="5" fillId="0" borderId="0" xfId="4" applyNumberFormat="1" applyFont="1" applyFill="1" applyBorder="1" applyAlignment="1">
      <alignment horizontal="center"/>
    </xf>
    <xf numFmtId="39" fontId="6" fillId="0" borderId="0" xfId="0" applyFont="1" applyFill="1" applyAlignment="1">
      <alignment vertical="center"/>
    </xf>
    <xf numFmtId="39" fontId="5" fillId="0" borderId="0" xfId="1" applyNumberFormat="1" applyFont="1" applyFill="1" applyBorder="1"/>
    <xf numFmtId="43" fontId="5" fillId="0" borderId="0" xfId="1" applyNumberFormat="1" applyFont="1" applyFill="1" applyBorder="1"/>
    <xf numFmtId="43" fontId="5" fillId="0" borderId="0" xfId="1" applyFont="1" applyFill="1"/>
    <xf numFmtId="166" fontId="5" fillId="0" borderId="0" xfId="4" applyNumberFormat="1" applyFont="1" applyFill="1" applyBorder="1" applyAlignment="1" applyProtection="1">
      <alignment horizontal="right"/>
    </xf>
    <xf numFmtId="39" fontId="17" fillId="0" borderId="0" xfId="0" applyFont="1" applyFill="1" applyAlignment="1">
      <alignment horizontal="left" vertical="center" indent="1"/>
    </xf>
    <xf numFmtId="39" fontId="7" fillId="0" borderId="0" xfId="0" applyFont="1" applyFill="1" applyAlignment="1">
      <alignment horizontal="left" vertical="center"/>
    </xf>
    <xf numFmtId="39" fontId="7" fillId="0" borderId="0" xfId="0" applyFont="1" applyFill="1" applyAlignment="1">
      <alignment horizontal="left" vertical="center" indent="1"/>
    </xf>
    <xf numFmtId="166" fontId="5" fillId="0" borderId="1" xfId="4" applyNumberFormat="1" applyFont="1" applyFill="1" applyBorder="1"/>
    <xf numFmtId="39" fontId="16" fillId="0" borderId="0" xfId="0" applyFont="1" applyFill="1" applyAlignment="1">
      <alignment horizontal="center" vertical="center"/>
    </xf>
    <xf numFmtId="41" fontId="5" fillId="0" borderId="0" xfId="5" applyNumberFormat="1" applyFont="1" applyFill="1" applyBorder="1" applyAlignment="1">
      <alignment horizontal="center" vertical="center"/>
    </xf>
    <xf numFmtId="37" fontId="5" fillId="0" borderId="0" xfId="5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9" fontId="6" fillId="0" borderId="0" xfId="0" applyFont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2" xfId="5" applyNumberFormat="1" applyFont="1" applyFill="1" applyBorder="1" applyAlignment="1">
      <alignment horizontal="right" vertical="center"/>
    </xf>
    <xf numFmtId="41" fontId="5" fillId="0" borderId="2" xfId="5" applyNumberFormat="1" applyFont="1" applyFill="1" applyBorder="1" applyAlignment="1">
      <alignment horizontal="center" vertical="center"/>
    </xf>
    <xf numFmtId="39" fontId="15" fillId="0" borderId="0" xfId="0" applyFont="1" applyFill="1" applyAlignment="1">
      <alignment horizontal="left" vertical="center"/>
    </xf>
    <xf numFmtId="166" fontId="5" fillId="0" borderId="0" xfId="1" applyNumberFormat="1" applyFont="1" applyFill="1" applyBorder="1" applyAlignment="1">
      <alignment horizontal="center" vertical="center"/>
    </xf>
    <xf numFmtId="39" fontId="6" fillId="0" borderId="0" xfId="0" applyFont="1" applyBorder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7" fillId="0" borderId="0" xfId="0" applyFont="1" applyBorder="1" applyAlignment="1">
      <alignment vertical="center"/>
    </xf>
    <xf numFmtId="39" fontId="12" fillId="0" borderId="0" xfId="0" applyFont="1" applyAlignment="1">
      <alignment vertical="center"/>
    </xf>
    <xf numFmtId="39" fontId="11" fillId="0" borderId="2" xfId="0" applyFont="1" applyBorder="1" applyAlignment="1">
      <alignment horizontal="center" vertical="center"/>
    </xf>
    <xf numFmtId="39" fontId="11" fillId="0" borderId="0" xfId="0" applyFont="1" applyBorder="1" applyAlignment="1">
      <alignment horizontal="center" vertical="center"/>
    </xf>
    <xf numFmtId="37" fontId="11" fillId="0" borderId="0" xfId="16" applyNumberFormat="1" applyFont="1" applyFill="1" applyBorder="1" applyAlignment="1">
      <alignment horizontal="center" vertical="center"/>
    </xf>
    <xf numFmtId="39" fontId="11" fillId="0" borderId="0" xfId="0" applyFont="1" applyAlignment="1">
      <alignment horizontal="center" vertical="center"/>
    </xf>
    <xf numFmtId="39" fontId="13" fillId="0" borderId="0" xfId="0" applyFont="1" applyBorder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0" fontId="11" fillId="0" borderId="0" xfId="13" applyFont="1" applyBorder="1" applyAlignment="1">
      <alignment horizontal="center" vertical="center"/>
    </xf>
    <xf numFmtId="39" fontId="12" fillId="0" borderId="0" xfId="0" applyFont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9" fontId="18" fillId="0" borderId="0" xfId="0" applyFont="1" applyBorder="1" applyAlignment="1">
      <alignment vertical="center"/>
    </xf>
    <xf numFmtId="39" fontId="12" fillId="0" borderId="2" xfId="0" applyFont="1" applyBorder="1" applyAlignment="1">
      <alignment vertical="center"/>
    </xf>
    <xf numFmtId="166" fontId="12" fillId="0" borderId="0" xfId="4" applyNumberFormat="1" applyFont="1" applyBorder="1" applyAlignment="1">
      <alignment horizontal="center" vertical="center"/>
    </xf>
    <xf numFmtId="39" fontId="11" fillId="0" borderId="0" xfId="0" applyFont="1" applyAlignment="1">
      <alignment vertical="center"/>
    </xf>
    <xf numFmtId="43" fontId="5" fillId="0" borderId="0" xfId="1" applyFont="1" applyFill="1" applyAlignment="1" applyProtection="1">
      <alignment horizontal="left" vertical="center" indent="1"/>
    </xf>
    <xf numFmtId="39" fontId="5" fillId="0" borderId="0" xfId="14" applyFont="1" applyFill="1" applyAlignment="1">
      <alignment horizontal="left" vertical="center" indent="1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1" xfId="5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/>
    </xf>
    <xf numFmtId="39" fontId="5" fillId="0" borderId="0" xfId="0" applyFont="1" applyFill="1" applyAlignment="1" applyProtection="1">
      <alignment horizontal="left" indent="2"/>
    </xf>
    <xf numFmtId="166" fontId="5" fillId="0" borderId="0" xfId="4" applyNumberFormat="1" applyFont="1" applyFill="1"/>
    <xf numFmtId="37" fontId="5" fillId="0" borderId="0" xfId="1" applyNumberFormat="1" applyFont="1" applyFill="1" applyAlignment="1">
      <alignment horizontal="left"/>
    </xf>
    <xf numFmtId="0" fontId="5" fillId="0" borderId="0" xfId="7" applyFont="1" applyFill="1" applyAlignment="1">
      <alignment horizontal="left" indent="3"/>
    </xf>
    <xf numFmtId="49" fontId="5" fillId="0" borderId="0" xfId="0" applyNumberFormat="1" applyFont="1" applyFill="1"/>
    <xf numFmtId="166" fontId="5" fillId="0" borderId="2" xfId="4" applyNumberFormat="1" applyFont="1" applyFill="1" applyBorder="1" applyAlignment="1">
      <alignment horizontal="center"/>
    </xf>
    <xf numFmtId="39" fontId="5" fillId="0" borderId="0" xfId="0" applyFont="1" applyFill="1" applyAlignment="1"/>
    <xf numFmtId="166" fontId="5" fillId="0" borderId="3" xfId="4" applyNumberFormat="1" applyFont="1" applyFill="1" applyBorder="1"/>
    <xf numFmtId="39" fontId="5" fillId="0" borderId="0" xfId="0" applyFont="1" applyFill="1" applyAlignment="1" applyProtection="1">
      <alignment horizontal="left" indent="1"/>
    </xf>
    <xf numFmtId="166" fontId="5" fillId="0" borderId="0" xfId="4" applyNumberFormat="1" applyFont="1" applyFill="1" applyBorder="1" applyProtection="1"/>
    <xf numFmtId="37" fontId="5" fillId="0" borderId="0" xfId="1" applyNumberFormat="1" applyFont="1" applyFill="1" applyBorder="1" applyAlignment="1" applyProtection="1">
      <alignment horizontal="left"/>
    </xf>
    <xf numFmtId="166" fontId="5" fillId="0" borderId="0" xfId="1" applyNumberFormat="1" applyFont="1" applyFill="1" applyBorder="1" applyProtection="1"/>
    <xf numFmtId="37" fontId="5" fillId="0" borderId="0" xfId="1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 applyProtection="1">
      <alignment horizontal="center"/>
    </xf>
    <xf numFmtId="166" fontId="5" fillId="0" borderId="0" xfId="1" applyNumberFormat="1" applyFont="1" applyFill="1" applyBorder="1" applyAlignment="1" applyProtection="1">
      <alignment horizontal="right"/>
    </xf>
    <xf numFmtId="37" fontId="5" fillId="0" borderId="0" xfId="1" applyNumberFormat="1" applyFont="1" applyFill="1" applyAlignment="1">
      <alignment horizontal="center"/>
    </xf>
    <xf numFmtId="166" fontId="5" fillId="0" borderId="4" xfId="4" applyNumberFormat="1" applyFont="1" applyFill="1" applyBorder="1" applyAlignment="1" applyProtection="1">
      <alignment horizontal="right"/>
    </xf>
    <xf numFmtId="37" fontId="5" fillId="0" borderId="0" xfId="0" applyNumberFormat="1" applyFont="1" applyFill="1" applyAlignment="1" applyProtection="1">
      <alignment horizontal="left"/>
    </xf>
    <xf numFmtId="39" fontId="5" fillId="0" borderId="0" xfId="0" applyFont="1" applyFill="1" applyAlignment="1">
      <alignment horizontal="left" indent="1"/>
    </xf>
    <xf numFmtId="39" fontId="4" fillId="0" borderId="0" xfId="0" applyFont="1" applyFill="1" applyAlignment="1">
      <alignment horizontal="right"/>
    </xf>
    <xf numFmtId="167" fontId="5" fillId="0" borderId="0" xfId="1" applyNumberFormat="1" applyFont="1" applyFill="1" applyBorder="1"/>
    <xf numFmtId="166" fontId="5" fillId="0" borderId="0" xfId="1" applyNumberFormat="1" applyFont="1" applyFill="1" applyBorder="1" applyAlignment="1" applyProtection="1">
      <alignment horizontal="center"/>
    </xf>
    <xf numFmtId="39" fontId="6" fillId="0" borderId="0" xfId="0" applyFont="1" applyBorder="1" applyAlignment="1">
      <alignment horizontal="right"/>
    </xf>
    <xf numFmtId="0" fontId="11" fillId="0" borderId="0" xfId="9" applyFont="1" applyBorder="1" applyAlignment="1">
      <alignment horizontal="center" vertical="center"/>
    </xf>
    <xf numFmtId="0" fontId="11" fillId="0" borderId="0" xfId="11" applyFont="1" applyBorder="1" applyAlignment="1">
      <alignment horizontal="center" vertical="center"/>
    </xf>
    <xf numFmtId="166" fontId="12" fillId="0" borderId="0" xfId="4" applyNumberFormat="1" applyFont="1" applyBorder="1" applyAlignment="1">
      <alignment vertical="center"/>
    </xf>
    <xf numFmtId="166" fontId="12" fillId="0" borderId="0" xfId="4" applyNumberFormat="1" applyFont="1" applyAlignment="1">
      <alignment horizontal="center" vertical="center"/>
    </xf>
    <xf numFmtId="166" fontId="12" fillId="0" borderId="4" xfId="4" applyNumberFormat="1" applyFont="1" applyBorder="1" applyAlignment="1">
      <alignment horizontal="right" vertical="center"/>
    </xf>
    <xf numFmtId="37" fontId="12" fillId="0" borderId="0" xfId="4" applyNumberFormat="1" applyFont="1" applyBorder="1" applyAlignment="1">
      <alignment horizontal="right" vertical="center"/>
    </xf>
    <xf numFmtId="39" fontId="12" fillId="0" borderId="0" xfId="15" applyFont="1" applyAlignment="1">
      <alignment vertical="center"/>
    </xf>
    <xf numFmtId="39" fontId="12" fillId="0" borderId="0" xfId="0" quotePrefix="1" applyFont="1" applyAlignment="1">
      <alignment horizontal="center" vertical="center"/>
    </xf>
    <xf numFmtId="39" fontId="12" fillId="0" borderId="0" xfId="0" applyFont="1" applyFill="1" applyAlignment="1">
      <alignment horizontal="left" vertical="center"/>
    </xf>
    <xf numFmtId="166" fontId="12" fillId="0" borderId="0" xfId="4" applyNumberFormat="1" applyFont="1" applyBorder="1" applyAlignment="1">
      <alignment horizontal="right" vertical="center"/>
    </xf>
    <xf numFmtId="43" fontId="6" fillId="0" borderId="0" xfId="0" applyNumberFormat="1" applyFont="1" applyAlignment="1">
      <alignment horizontal="center" vertical="center"/>
    </xf>
    <xf numFmtId="43" fontId="6" fillId="0" borderId="0" xfId="0" applyNumberFormat="1" applyFont="1" applyBorder="1" applyAlignment="1">
      <alignment horizontal="center" vertical="center"/>
    </xf>
    <xf numFmtId="43" fontId="7" fillId="0" borderId="0" xfId="0" applyNumberFormat="1" applyFont="1" applyBorder="1" applyAlignment="1">
      <alignment vertical="center"/>
    </xf>
    <xf numFmtId="39" fontId="6" fillId="0" borderId="1" xfId="0" applyFont="1" applyBorder="1" applyAlignment="1">
      <alignment horizontal="center" vertical="center"/>
    </xf>
    <xf numFmtId="39" fontId="7" fillId="0" borderId="1" xfId="0" applyFont="1" applyBorder="1" applyAlignment="1">
      <alignment vertical="center"/>
    </xf>
    <xf numFmtId="166" fontId="7" fillId="0" borderId="0" xfId="4" applyNumberFormat="1" applyFont="1" applyBorder="1" applyAlignment="1">
      <alignment horizontal="right" vertical="center"/>
    </xf>
    <xf numFmtId="166" fontId="7" fillId="0" borderId="0" xfId="4" applyNumberFormat="1" applyFont="1" applyBorder="1" applyAlignment="1">
      <alignment horizontal="center" vertical="center"/>
    </xf>
    <xf numFmtId="41" fontId="7" fillId="0" borderId="0" xfId="4" applyNumberFormat="1" applyFont="1" applyBorder="1" applyAlignment="1">
      <alignment horizontal="center" vertical="center"/>
    </xf>
    <xf numFmtId="41" fontId="7" fillId="0" borderId="0" xfId="4" applyNumberFormat="1" applyFont="1" applyAlignment="1">
      <alignment horizontal="right" vertical="center"/>
    </xf>
    <xf numFmtId="41" fontId="7" fillId="0" borderId="0" xfId="4" applyNumberFormat="1" applyFont="1" applyBorder="1" applyAlignment="1">
      <alignment horizontal="right" vertical="center"/>
    </xf>
    <xf numFmtId="41" fontId="7" fillId="0" borderId="4" xfId="4" applyNumberFormat="1" applyFont="1" applyBorder="1" applyAlignment="1">
      <alignment horizontal="right" vertical="center"/>
    </xf>
    <xf numFmtId="41" fontId="7" fillId="0" borderId="0" xfId="4" applyNumberFormat="1" applyFont="1" applyBorder="1" applyAlignment="1">
      <alignment horizontal="right"/>
    </xf>
    <xf numFmtId="0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center" vertical="center"/>
    </xf>
    <xf numFmtId="41" fontId="5" fillId="0" borderId="2" xfId="4" applyNumberFormat="1" applyFont="1" applyFill="1" applyBorder="1" applyAlignment="1">
      <alignment horizontal="center" vertical="center"/>
    </xf>
    <xf numFmtId="39" fontId="5" fillId="0" borderId="0" xfId="14" applyFont="1" applyFill="1" applyAlignment="1">
      <alignment horizontal="lef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41" fontId="5" fillId="0" borderId="0" xfId="4" applyNumberFormat="1" applyFont="1" applyFill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43" fontId="5" fillId="0" borderId="0" xfId="1" applyFont="1" applyFill="1" applyAlignment="1" applyProtection="1">
      <alignment horizontal="left" vertical="center" indent="2"/>
    </xf>
    <xf numFmtId="39" fontId="5" fillId="0" borderId="0" xfId="0" applyFont="1" applyFill="1" applyAlignment="1">
      <alignment vertical="center"/>
    </xf>
    <xf numFmtId="43" fontId="5" fillId="0" borderId="0" xfId="1" applyFont="1" applyFill="1" applyAlignment="1">
      <alignment horizontal="centerContinuous" vertical="center"/>
    </xf>
    <xf numFmtId="166" fontId="5" fillId="0" borderId="4" xfId="4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6" fontId="5" fillId="0" borderId="0" xfId="4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/>
    </xf>
    <xf numFmtId="39" fontId="7" fillId="0" borderId="0" xfId="0" applyFont="1" applyFill="1"/>
    <xf numFmtId="39" fontId="6" fillId="0" borderId="0" xfId="0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/>
    </xf>
    <xf numFmtId="39" fontId="5" fillId="0" borderId="0" xfId="14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9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39" fontId="4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5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2"/>
    </xf>
    <xf numFmtId="37" fontId="5" fillId="0" borderId="0" xfId="5" applyNumberFormat="1" applyFont="1" applyFill="1" applyAlignment="1">
      <alignment vertical="center"/>
    </xf>
    <xf numFmtId="39" fontId="5" fillId="0" borderId="0" xfId="0" applyFont="1" applyFill="1" applyAlignment="1" applyProtection="1">
      <alignment horizontal="left" vertical="center" indent="2"/>
    </xf>
    <xf numFmtId="39" fontId="5" fillId="0" borderId="0" xfId="0" applyFont="1" applyFill="1" applyAlignment="1" applyProtection="1">
      <alignment horizontal="left" vertical="center" indent="3"/>
    </xf>
    <xf numFmtId="39" fontId="5" fillId="0" borderId="0" xfId="0" applyFont="1" applyFill="1" applyBorder="1" applyAlignment="1" applyProtection="1">
      <alignment horizontal="left" vertical="center" indent="2"/>
    </xf>
    <xf numFmtId="39" fontId="5" fillId="0" borderId="0" xfId="0" applyFont="1" applyFill="1" applyBorder="1" applyAlignment="1" applyProtection="1">
      <alignment horizontal="left" vertical="center" indent="3"/>
    </xf>
    <xf numFmtId="37" fontId="5" fillId="0" borderId="5" xfId="5" applyNumberFormat="1" applyFont="1" applyFill="1" applyBorder="1" applyAlignment="1">
      <alignment vertical="center"/>
    </xf>
    <xf numFmtId="49" fontId="5" fillId="0" borderId="0" xfId="5" applyNumberFormat="1" applyFont="1" applyFill="1"/>
    <xf numFmtId="49" fontId="5" fillId="0" borderId="0" xfId="0" applyNumberFormat="1" applyFont="1" applyFill="1" applyAlignment="1">
      <alignment horizontal="center" vertical="center"/>
    </xf>
    <xf numFmtId="37" fontId="5" fillId="0" borderId="5" xfId="5" applyNumberFormat="1" applyFont="1" applyFill="1" applyBorder="1"/>
    <xf numFmtId="37" fontId="5" fillId="0" borderId="4" xfId="5" applyNumberFormat="1" applyFont="1" applyFill="1" applyBorder="1"/>
    <xf numFmtId="43" fontId="5" fillId="0" borderId="0" xfId="1" applyFont="1" applyFill="1" applyAlignment="1" applyProtection="1">
      <alignment horizontal="left" indent="2"/>
    </xf>
    <xf numFmtId="49" fontId="5" fillId="0" borderId="0" xfId="1" applyNumberFormat="1" applyFont="1" applyFill="1" applyBorder="1" applyAlignment="1">
      <alignment horizontal="center"/>
    </xf>
    <xf numFmtId="49" fontId="5" fillId="0" borderId="0" xfId="5" applyNumberFormat="1" applyFont="1" applyFill="1" applyBorder="1"/>
    <xf numFmtId="39" fontId="5" fillId="0" borderId="0" xfId="14" applyFont="1" applyFill="1"/>
    <xf numFmtId="49" fontId="4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1" fontId="5" fillId="0" borderId="0" xfId="5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 applyProtection="1">
      <alignment horizontal="left" vertical="center"/>
    </xf>
    <xf numFmtId="37" fontId="5" fillId="0" borderId="5" xfId="5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 applyProtection="1">
      <alignment horizontal="left" indent="2"/>
    </xf>
    <xf numFmtId="37" fontId="5" fillId="0" borderId="0" xfId="1" applyNumberFormat="1" applyFont="1" applyFill="1" applyAlignment="1" applyProtection="1">
      <alignment horizontal="left" indent="2"/>
    </xf>
    <xf numFmtId="39" fontId="5" fillId="0" borderId="0" xfId="0" applyFont="1" applyFill="1" applyAlignment="1" applyProtection="1">
      <alignment horizontal="left" vertical="center" indent="1"/>
    </xf>
    <xf numFmtId="37" fontId="5" fillId="0" borderId="3" xfId="5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5" applyNumberFormat="1" applyFont="1" applyFill="1" applyBorder="1" applyAlignment="1">
      <alignment horizontal="center" vertical="center"/>
    </xf>
    <xf numFmtId="37" fontId="5" fillId="0" borderId="0" xfId="5" applyNumberFormat="1" applyFont="1" applyFill="1" applyBorder="1" applyAlignment="1">
      <alignment horizontal="center"/>
    </xf>
    <xf numFmtId="37" fontId="5" fillId="0" borderId="2" xfId="5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 applyProtection="1">
      <alignment horizontal="left" vertical="center"/>
    </xf>
    <xf numFmtId="43" fontId="5" fillId="0" borderId="0" xfId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4" xfId="5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37" fontId="5" fillId="0" borderId="0" xfId="5" applyNumberFormat="1" applyFont="1" applyFill="1" applyBorder="1" applyAlignment="1"/>
    <xf numFmtId="37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left" vertical="center" indent="1"/>
    </xf>
    <xf numFmtId="49" fontId="5" fillId="0" borderId="0" xfId="1" quotePrefix="1" applyNumberFormat="1" applyFont="1" applyFill="1" applyAlignment="1">
      <alignment horizontal="center" vertical="center"/>
    </xf>
    <xf numFmtId="39" fontId="4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/>
    </xf>
    <xf numFmtId="39" fontId="5" fillId="0" borderId="0" xfId="0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39" fontId="7" fillId="0" borderId="0" xfId="0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39" fontId="5" fillId="0" borderId="0" xfId="0" applyFont="1" applyFill="1" applyAlignment="1">
      <alignment horizontal="right" vertical="center"/>
    </xf>
    <xf numFmtId="43" fontId="5" fillId="0" borderId="0" xfId="1" applyFont="1" applyFill="1" applyAlignment="1">
      <alignment horizontal="left" vertical="center" indent="2"/>
    </xf>
    <xf numFmtId="43" fontId="5" fillId="0" borderId="0" xfId="1" quotePrefix="1" applyFont="1" applyFill="1" applyAlignment="1" applyProtection="1">
      <alignment horizontal="center" vertical="center"/>
    </xf>
    <xf numFmtId="44" fontId="5" fillId="0" borderId="0" xfId="1" applyNumberFormat="1" applyFont="1" applyFill="1" applyAlignment="1" applyProtection="1">
      <alignment horizontal="left" vertical="center" indent="1"/>
    </xf>
    <xf numFmtId="43" fontId="5" fillId="0" borderId="0" xfId="1" applyFont="1" applyFill="1" applyAlignment="1" applyProtection="1">
      <alignment horizontal="left" vertical="center" indent="3"/>
    </xf>
    <xf numFmtId="37" fontId="5" fillId="0" borderId="5" xfId="4" applyNumberFormat="1" applyFont="1" applyFill="1" applyBorder="1" applyAlignment="1">
      <alignment horizontal="right" vertical="center"/>
    </xf>
    <xf numFmtId="39" fontId="4" fillId="0" borderId="0" xfId="0" applyFont="1" applyFill="1" applyAlignment="1">
      <alignment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5" fillId="0" borderId="5" xfId="4" applyNumberFormat="1" applyFont="1" applyFill="1" applyBorder="1" applyAlignment="1">
      <alignment horizontal="right" vertical="center"/>
    </xf>
    <xf numFmtId="39" fontId="4" fillId="0" borderId="0" xfId="0" applyFont="1" applyFill="1" applyAlignment="1" applyProtection="1">
      <alignment horizontal="left" vertical="center"/>
    </xf>
    <xf numFmtId="39" fontId="5" fillId="0" borderId="0" xfId="0" applyFont="1" applyFill="1" applyAlignment="1" applyProtection="1">
      <alignment horizontal="left" vertical="center"/>
    </xf>
    <xf numFmtId="39" fontId="4" fillId="0" borderId="0" xfId="0" applyFont="1" applyFill="1" applyAlignment="1" applyProtection="1">
      <alignment horizontal="left" vertical="center" indent="1"/>
    </xf>
    <xf numFmtId="39" fontId="5" fillId="0" borderId="0" xfId="0" applyFont="1" applyFill="1" applyAlignment="1" applyProtection="1">
      <alignment vertical="center"/>
    </xf>
    <xf numFmtId="39" fontId="4" fillId="0" borderId="0" xfId="0" applyFont="1" applyFill="1" applyAlignment="1" applyProtection="1">
      <alignment vertical="center"/>
    </xf>
    <xf numFmtId="49" fontId="5" fillId="0" borderId="0" xfId="0" quotePrefix="1" applyNumberFormat="1" applyFont="1" applyFill="1" applyAlignment="1" applyProtection="1">
      <alignment horizontal="center" vertical="center"/>
    </xf>
    <xf numFmtId="43" fontId="5" fillId="0" borderId="0" xfId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39" fontId="5" fillId="0" borderId="0" xfId="0" applyFont="1" applyFill="1" applyBorder="1" applyAlignment="1">
      <alignment horizontal="center"/>
    </xf>
    <xf numFmtId="41" fontId="7" fillId="0" borderId="4" xfId="4" applyNumberFormat="1" applyFont="1" applyBorder="1" applyAlignment="1">
      <alignment horizontal="center" vertical="center"/>
    </xf>
    <xf numFmtId="39" fontId="12" fillId="0" borderId="0" xfId="0" applyFont="1" applyFill="1" applyAlignment="1">
      <alignment horizontal="left" vertical="center" indent="1"/>
    </xf>
    <xf numFmtId="10" fontId="5" fillId="0" borderId="0" xfId="17" applyNumberFormat="1" applyFont="1" applyFill="1"/>
    <xf numFmtId="43" fontId="6" fillId="0" borderId="1" xfId="0" applyNumberFormat="1" applyFont="1" applyBorder="1" applyAlignment="1">
      <alignment horizontal="center" vertical="center"/>
    </xf>
    <xf numFmtId="39" fontId="12" fillId="0" borderId="0" xfId="4" applyNumberFormat="1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39" fontId="12" fillId="0" borderId="0" xfId="4" applyNumberFormat="1" applyFont="1" applyBorder="1" applyAlignment="1">
      <alignment horizontal="center" vertical="center"/>
    </xf>
    <xf numFmtId="43" fontId="5" fillId="0" borderId="0" xfId="1" applyFont="1" applyAlignment="1" applyProtection="1">
      <alignment horizontal="left" vertical="center" indent="1"/>
    </xf>
    <xf numFmtId="41" fontId="5" fillId="0" borderId="0" xfId="4" applyNumberFormat="1" applyFont="1" applyBorder="1" applyAlignment="1">
      <alignment horizontal="right" vertical="center"/>
    </xf>
    <xf numFmtId="37" fontId="5" fillId="0" borderId="0" xfId="4" applyNumberFormat="1" applyFont="1" applyBorder="1" applyAlignment="1">
      <alignment horizontal="right" vertical="center"/>
    </xf>
    <xf numFmtId="41" fontId="5" fillId="0" borderId="0" xfId="4" applyNumberFormat="1" applyFont="1" applyBorder="1" applyAlignment="1">
      <alignment horizontal="center" vertical="center"/>
    </xf>
    <xf numFmtId="166" fontId="5" fillId="0" borderId="0" xfId="4" applyNumberFormat="1" applyFont="1" applyBorder="1" applyAlignment="1">
      <alignment horizontal="center" vertical="center"/>
    </xf>
    <xf numFmtId="166" fontId="5" fillId="0" borderId="2" xfId="4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39" fontId="12" fillId="0" borderId="1" xfId="0" applyFont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 applyProtection="1"/>
    <xf numFmtId="3" fontId="5" fillId="0" borderId="0" xfId="1" applyNumberFormat="1" applyFont="1" applyFill="1" applyBorder="1" applyAlignment="1" applyProtection="1"/>
    <xf numFmtId="3" fontId="5" fillId="0" borderId="0" xfId="1" applyNumberFormat="1" applyFont="1" applyFill="1" applyAlignment="1"/>
    <xf numFmtId="39" fontId="6" fillId="0" borderId="0" xfId="0" applyFont="1" applyFill="1" applyBorder="1" applyAlignment="1">
      <alignment horizontal="center"/>
    </xf>
    <xf numFmtId="39" fontId="6" fillId="0" borderId="0" xfId="0" applyFont="1" applyFill="1" applyAlignment="1" applyProtection="1">
      <alignment horizontal="left"/>
    </xf>
    <xf numFmtId="39" fontId="6" fillId="0" borderId="0" xfId="0" applyFont="1" applyFill="1" applyAlignment="1"/>
    <xf numFmtId="39" fontId="7" fillId="0" borderId="0" xfId="0" applyFont="1" applyFill="1" applyAlignment="1"/>
    <xf numFmtId="39" fontId="7" fillId="0" borderId="0" xfId="0" quotePrefix="1" applyFont="1" applyFill="1" applyAlignment="1">
      <alignment horizontal="left" indent="1"/>
    </xf>
    <xf numFmtId="39" fontId="6" fillId="0" borderId="0" xfId="0" applyFont="1" applyFill="1"/>
    <xf numFmtId="49" fontId="12" fillId="0" borderId="0" xfId="0" quotePrefix="1" applyNumberFormat="1" applyFont="1" applyAlignment="1">
      <alignment horizontal="center" vertical="center"/>
    </xf>
    <xf numFmtId="166" fontId="12" fillId="0" borderId="4" xfId="4" applyNumberFormat="1" applyFont="1" applyBorder="1" applyAlignment="1">
      <alignment horizontal="center" vertical="center"/>
    </xf>
    <xf numFmtId="165" fontId="5" fillId="0" borderId="0" xfId="0" applyNumberFormat="1" applyFont="1" applyFill="1" applyAlignment="1" applyProtection="1">
      <alignment horizontal="center"/>
    </xf>
    <xf numFmtId="166" fontId="5" fillId="0" borderId="0" xfId="4" applyNumberFormat="1" applyFont="1" applyFill="1" applyBorder="1" applyAlignment="1">
      <alignment horizontal="right"/>
    </xf>
    <xf numFmtId="49" fontId="5" fillId="0" borderId="0" xfId="0" applyNumberFormat="1" applyFont="1" applyFill="1" applyAlignment="1" applyProtection="1">
      <alignment horizontal="center"/>
    </xf>
    <xf numFmtId="39" fontId="5" fillId="0" borderId="0" xfId="0" applyFont="1" applyFill="1" applyAlignment="1" applyProtection="1">
      <alignment horizontal="left" indent="3"/>
    </xf>
    <xf numFmtId="39" fontId="4" fillId="0" borderId="0" xfId="0" applyFont="1" applyFill="1" applyAlignment="1" applyProtection="1">
      <alignment horizontal="left" indent="4"/>
    </xf>
    <xf numFmtId="166" fontId="5" fillId="0" borderId="5" xfId="4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1" applyNumberFormat="1" applyFont="1" applyFill="1"/>
    <xf numFmtId="166" fontId="5" fillId="0" borderId="0" xfId="1" applyNumberFormat="1" applyFont="1" applyFill="1" applyAlignment="1">
      <alignment horizontal="center"/>
    </xf>
    <xf numFmtId="166" fontId="5" fillId="0" borderId="5" xfId="4" applyNumberFormat="1" applyFont="1" applyFill="1" applyBorder="1"/>
    <xf numFmtId="39" fontId="6" fillId="0" borderId="0" xfId="0" applyFont="1" applyFill="1" applyAlignment="1">
      <alignment horizontal="left" indent="2"/>
    </xf>
    <xf numFmtId="37" fontId="5" fillId="0" borderId="0" xfId="1" quotePrefix="1" applyNumberFormat="1" applyFont="1" applyFill="1" applyAlignment="1" applyProtection="1">
      <alignment horizontal="left"/>
    </xf>
    <xf numFmtId="166" fontId="5" fillId="0" borderId="2" xfId="4" applyNumberFormat="1" applyFont="1" applyFill="1" applyBorder="1"/>
    <xf numFmtId="39" fontId="6" fillId="0" borderId="0" xfId="0" applyFont="1" applyFill="1" applyAlignment="1" applyProtection="1">
      <alignment horizontal="left" indent="2"/>
    </xf>
    <xf numFmtId="39" fontId="10" fillId="0" borderId="0" xfId="0" applyFont="1" applyFill="1" applyAlignment="1">
      <alignment vertical="center"/>
    </xf>
    <xf numFmtId="39" fontId="7" fillId="0" borderId="0" xfId="0" applyFont="1" applyFill="1" applyAlignment="1">
      <alignment horizontal="left" indent="1"/>
    </xf>
    <xf numFmtId="43" fontId="5" fillId="0" borderId="0" xfId="1" applyFont="1" applyFill="1" applyBorder="1"/>
    <xf numFmtId="39" fontId="5" fillId="0" borderId="0" xfId="0" applyNumberFormat="1" applyFont="1" applyFill="1" applyBorder="1"/>
    <xf numFmtId="39" fontId="5" fillId="0" borderId="0" xfId="0" applyNumberFormat="1" applyFont="1" applyFill="1" applyBorder="1" applyAlignment="1">
      <alignment horizontal="center"/>
    </xf>
    <xf numFmtId="41" fontId="19" fillId="0" borderId="0" xfId="1" applyNumberFormat="1" applyFont="1" applyFill="1" applyBorder="1" applyAlignment="1" applyProtection="1">
      <alignment horizontal="right"/>
    </xf>
    <xf numFmtId="169" fontId="5" fillId="0" borderId="0" xfId="5" applyNumberFormat="1" applyFont="1" applyFill="1" applyBorder="1" applyAlignment="1">
      <alignment horizontal="center" vertical="center"/>
    </xf>
    <xf numFmtId="169" fontId="5" fillId="0" borderId="0" xfId="5" applyNumberFormat="1" applyFont="1" applyFill="1" applyBorder="1" applyAlignment="1">
      <alignment horizontal="center"/>
    </xf>
    <xf numFmtId="169" fontId="5" fillId="0" borderId="2" xfId="5" applyNumberFormat="1" applyFont="1" applyFill="1" applyBorder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center" vertical="center"/>
    </xf>
    <xf numFmtId="39" fontId="6" fillId="0" borderId="2" xfId="0" applyFont="1" applyFill="1" applyBorder="1" applyAlignment="1" applyProtection="1">
      <alignment horizontal="right" vertical="center"/>
    </xf>
    <xf numFmtId="39" fontId="6" fillId="0" borderId="2" xfId="0" applyFont="1" applyFill="1" applyBorder="1" applyAlignment="1" applyProtection="1">
      <alignment horizontal="right"/>
    </xf>
    <xf numFmtId="39" fontId="6" fillId="0" borderId="0" xfId="0" applyFont="1" applyFill="1" applyBorder="1" applyAlignment="1">
      <alignment horizontal="center"/>
    </xf>
    <xf numFmtId="39" fontId="5" fillId="0" borderId="0" xfId="0" applyFont="1" applyFill="1" applyAlignment="1">
      <alignment horizontal="center"/>
    </xf>
    <xf numFmtId="39" fontId="6" fillId="0" borderId="0" xfId="0" applyFont="1" applyFill="1" applyAlignment="1">
      <alignment horizontal="center"/>
    </xf>
    <xf numFmtId="39" fontId="6" fillId="0" borderId="0" xfId="0" applyFont="1" applyFill="1" applyAlignment="1" applyProtection="1">
      <alignment horizontal="center"/>
    </xf>
    <xf numFmtId="39" fontId="11" fillId="0" borderId="1" xfId="0" applyFont="1" applyBorder="1" applyAlignment="1">
      <alignment horizontal="center" vertical="center"/>
    </xf>
    <xf numFmtId="39" fontId="6" fillId="0" borderId="0" xfId="0" applyFont="1" applyAlignment="1">
      <alignment horizontal="center"/>
    </xf>
    <xf numFmtId="39" fontId="6" fillId="0" borderId="2" xfId="0" applyFont="1" applyBorder="1" applyAlignment="1">
      <alignment horizontal="right"/>
    </xf>
    <xf numFmtId="39" fontId="11" fillId="0" borderId="2" xfId="0" applyFont="1" applyBorder="1" applyAlignment="1">
      <alignment horizontal="center" vertical="center"/>
    </xf>
    <xf numFmtId="39" fontId="14" fillId="0" borderId="2" xfId="0" applyFont="1" applyBorder="1" applyAlignment="1">
      <alignment horizontal="center" vertical="center"/>
    </xf>
    <xf numFmtId="39" fontId="7" fillId="0" borderId="0" xfId="0" applyFont="1" applyAlignment="1">
      <alignment horizontal="center"/>
    </xf>
    <xf numFmtId="43" fontId="10" fillId="0" borderId="2" xfId="0" applyNumberFormat="1" applyFont="1" applyBorder="1" applyAlignment="1">
      <alignment horizontal="center" vertical="center"/>
    </xf>
    <xf numFmtId="39" fontId="6" fillId="0" borderId="2" xfId="0" quotePrefix="1" applyFont="1" applyBorder="1" applyAlignment="1">
      <alignment horizontal="right"/>
    </xf>
  </cellXfs>
  <cellStyles count="18">
    <cellStyle name="Comma" xfId="1" builtinId="3"/>
    <cellStyle name="Comma 2" xfId="2"/>
    <cellStyle name="Comma 2 2" xfId="3"/>
    <cellStyle name="Comma 2 2 2" xfId="4"/>
    <cellStyle name="Comma 2 3" xfId="5"/>
    <cellStyle name="Normal" xfId="0" builtinId="0"/>
    <cellStyle name="Normal 2" xfId="6"/>
    <cellStyle name="Normal 2 2" xfId="7"/>
    <cellStyle name="Normal 2 3" xfId="8"/>
    <cellStyle name="Normal 2 3 2" xfId="9"/>
    <cellStyle name="Normal 3" xfId="10"/>
    <cellStyle name="Normal 3 2" xfId="11"/>
    <cellStyle name="Normal 4" xfId="12"/>
    <cellStyle name="Normal_2A864(Dec) 2" xfId="13"/>
    <cellStyle name="Normal_2B206E(Cash flow)" xfId="14"/>
    <cellStyle name="Normal_2B206E(change)" xfId="15"/>
    <cellStyle name="Normal_Q2_FS_THAI_AEONTS49 (3)" xfId="16"/>
    <cellStyle name="Percent" xfId="1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kkitsiri/Desktop/CGD_FS/FINAL/YE_16/CGD16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กำไร"/>
      <sheetName val="รวม"/>
      <sheetName val="เฉพาะ"/>
      <sheetName val="กระแส"/>
    </sheetNames>
    <sheetDataSet>
      <sheetData sheetId="0">
        <row r="109">
          <cell r="A109" t="str">
            <v>Notes to the financial statements form an integral part of these financial statements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35"/>
  <sheetViews>
    <sheetView topLeftCell="A100" zoomScaleNormal="100" zoomScaleSheetLayoutView="100" workbookViewId="0">
      <selection activeCell="N106" sqref="N106"/>
    </sheetView>
  </sheetViews>
  <sheetFormatPr defaultColWidth="9.625" defaultRowHeight="20.100000000000001" customHeight="1" x14ac:dyDescent="0.25"/>
  <cols>
    <col min="1" max="1" width="51.375" style="11" customWidth="1"/>
    <col min="2" max="2" width="7.625" style="180" customWidth="1"/>
    <col min="3" max="3" width="1.125" style="180" customWidth="1"/>
    <col min="4" max="4" width="14.625" style="48" customWidth="1"/>
    <col min="5" max="5" width="1.125" style="48" customWidth="1"/>
    <col min="6" max="6" width="14.625" style="48" customWidth="1"/>
    <col min="7" max="7" width="1.125" style="48" customWidth="1"/>
    <col min="8" max="8" width="14.625" style="11" customWidth="1"/>
    <col min="9" max="9" width="1.125" style="11" customWidth="1"/>
    <col min="10" max="10" width="14.625" style="11" customWidth="1"/>
    <col min="11" max="11" width="0.875" style="11" customWidth="1"/>
    <col min="12" max="12" width="14.125" style="11" bestFit="1" customWidth="1"/>
    <col min="13" max="16384" width="9.625" style="11"/>
  </cols>
  <sheetData>
    <row r="1" spans="1:10" ht="18.75" customHeight="1" x14ac:dyDescent="0.25">
      <c r="A1" s="284" t="s">
        <v>72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8.75" customHeight="1" x14ac:dyDescent="0.25">
      <c r="A2" s="284" t="s">
        <v>74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s="154" customFormat="1" ht="18.75" customHeight="1" x14ac:dyDescent="0.2">
      <c r="A3" s="285" t="s">
        <v>189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10" ht="18.75" customHeight="1" x14ac:dyDescent="0.25">
      <c r="A4" s="287" t="s">
        <v>70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ht="9" customHeight="1" x14ac:dyDescent="0.25">
      <c r="A5" s="155"/>
      <c r="B5" s="156"/>
      <c r="C5" s="156"/>
      <c r="D5" s="155"/>
      <c r="E5" s="155"/>
      <c r="F5" s="155"/>
      <c r="G5" s="155"/>
      <c r="H5" s="155"/>
      <c r="I5" s="155"/>
      <c r="J5" s="155"/>
    </row>
    <row r="6" spans="1:10" ht="18.75" customHeight="1" x14ac:dyDescent="0.25">
      <c r="A6" s="157"/>
      <c r="B6" s="158" t="s">
        <v>22</v>
      </c>
      <c r="C6" s="158"/>
      <c r="D6" s="283" t="s">
        <v>1</v>
      </c>
      <c r="E6" s="283"/>
      <c r="F6" s="283"/>
      <c r="G6" s="159"/>
      <c r="H6" s="283" t="s">
        <v>65</v>
      </c>
      <c r="I6" s="283"/>
      <c r="J6" s="283"/>
    </row>
    <row r="7" spans="1:10" ht="18.75" customHeight="1" x14ac:dyDescent="0.25">
      <c r="A7" s="157"/>
      <c r="B7" s="158"/>
      <c r="C7" s="158"/>
      <c r="D7" s="283" t="s">
        <v>23</v>
      </c>
      <c r="E7" s="283"/>
      <c r="F7" s="283"/>
      <c r="G7" s="159"/>
      <c r="H7" s="283" t="s">
        <v>23</v>
      </c>
      <c r="I7" s="283"/>
      <c r="J7" s="283"/>
    </row>
    <row r="8" spans="1:10" ht="18.75" customHeight="1" x14ac:dyDescent="0.25">
      <c r="A8" s="157"/>
      <c r="B8" s="158"/>
      <c r="C8" s="158"/>
      <c r="D8" s="160">
        <v>2017</v>
      </c>
      <c r="E8" s="161"/>
      <c r="F8" s="160">
        <v>2016</v>
      </c>
      <c r="G8" s="162"/>
      <c r="H8" s="160">
        <v>2017</v>
      </c>
      <c r="I8" s="161"/>
      <c r="J8" s="160">
        <v>2016</v>
      </c>
    </row>
    <row r="9" spans="1:10" ht="18.75" customHeight="1" x14ac:dyDescent="0.25">
      <c r="A9" s="54" t="s">
        <v>28</v>
      </c>
      <c r="B9" s="158"/>
      <c r="C9" s="158"/>
      <c r="D9" s="160"/>
      <c r="E9" s="161"/>
      <c r="F9" s="160"/>
      <c r="G9" s="162"/>
      <c r="H9" s="160"/>
      <c r="I9" s="161"/>
      <c r="J9" s="160"/>
    </row>
    <row r="10" spans="1:10" ht="18.75" customHeight="1" x14ac:dyDescent="0.25">
      <c r="A10" s="7" t="s">
        <v>29</v>
      </c>
      <c r="B10" s="158"/>
      <c r="C10" s="158"/>
      <c r="D10" s="163"/>
      <c r="E10" s="163"/>
      <c r="F10" s="163"/>
      <c r="G10" s="163"/>
      <c r="H10" s="163"/>
      <c r="I10" s="163"/>
      <c r="J10" s="163"/>
    </row>
    <row r="11" spans="1:10" ht="18.75" customHeight="1" x14ac:dyDescent="0.25">
      <c r="A11" s="164" t="s">
        <v>27</v>
      </c>
      <c r="B11" s="61" t="s">
        <v>110</v>
      </c>
      <c r="C11" s="61"/>
      <c r="D11" s="249">
        <v>425109756</v>
      </c>
      <c r="E11" s="250"/>
      <c r="F11" s="249">
        <v>1058519636</v>
      </c>
      <c r="G11" s="250"/>
      <c r="H11" s="249">
        <v>158167006</v>
      </c>
      <c r="I11" s="251"/>
      <c r="J11" s="249">
        <v>682876677</v>
      </c>
    </row>
    <row r="12" spans="1:10" ht="18.75" customHeight="1" x14ac:dyDescent="0.25">
      <c r="A12" s="166" t="s">
        <v>260</v>
      </c>
      <c r="B12" s="61" t="s">
        <v>81</v>
      </c>
      <c r="C12" s="61"/>
      <c r="D12" s="112" t="s">
        <v>0</v>
      </c>
      <c r="E12" s="250"/>
      <c r="F12" s="249">
        <v>820707</v>
      </c>
      <c r="G12" s="250"/>
      <c r="H12" s="112" t="s">
        <v>0</v>
      </c>
      <c r="I12" s="251"/>
      <c r="J12" s="249">
        <v>820707</v>
      </c>
    </row>
    <row r="13" spans="1:10" ht="18.75" customHeight="1" x14ac:dyDescent="0.25">
      <c r="A13" s="166" t="s">
        <v>237</v>
      </c>
      <c r="B13" s="61" t="s">
        <v>82</v>
      </c>
      <c r="C13" s="61"/>
      <c r="D13" s="249">
        <v>1269274710</v>
      </c>
      <c r="E13" s="250"/>
      <c r="F13" s="249">
        <v>1498382286</v>
      </c>
      <c r="G13" s="250"/>
      <c r="H13" s="249">
        <v>10324073</v>
      </c>
      <c r="I13" s="251"/>
      <c r="J13" s="249">
        <v>11320286</v>
      </c>
    </row>
    <row r="14" spans="1:10" ht="18.75" customHeight="1" x14ac:dyDescent="0.25">
      <c r="A14" s="166" t="s">
        <v>40</v>
      </c>
      <c r="B14" s="61" t="s">
        <v>226</v>
      </c>
      <c r="C14" s="61"/>
      <c r="D14" s="112" t="s">
        <v>0</v>
      </c>
      <c r="E14" s="250"/>
      <c r="F14" s="112" t="s">
        <v>0</v>
      </c>
      <c r="G14" s="250"/>
      <c r="H14" s="249">
        <v>839943371</v>
      </c>
      <c r="I14" s="251"/>
      <c r="J14" s="249">
        <v>1256913586</v>
      </c>
    </row>
    <row r="15" spans="1:10" ht="18.75" customHeight="1" x14ac:dyDescent="0.25">
      <c r="A15" s="166" t="s">
        <v>145</v>
      </c>
      <c r="B15" s="61"/>
      <c r="C15" s="61"/>
      <c r="D15" s="165"/>
      <c r="E15" s="163"/>
      <c r="F15" s="165"/>
      <c r="G15" s="165"/>
      <c r="H15" s="165"/>
      <c r="I15" s="165"/>
      <c r="J15" s="165"/>
    </row>
    <row r="16" spans="1:10" ht="18.75" customHeight="1" x14ac:dyDescent="0.25">
      <c r="A16" s="167" t="s">
        <v>138</v>
      </c>
      <c r="B16" s="61" t="s">
        <v>230</v>
      </c>
      <c r="C16" s="61"/>
      <c r="D16" s="165">
        <v>3465740032</v>
      </c>
      <c r="E16" s="163"/>
      <c r="F16" s="165">
        <v>2028039895</v>
      </c>
      <c r="G16" s="165"/>
      <c r="H16" s="165">
        <v>159769951</v>
      </c>
      <c r="I16" s="165"/>
      <c r="J16" s="165">
        <v>684670280</v>
      </c>
    </row>
    <row r="17" spans="1:12" ht="18.75" customHeight="1" x14ac:dyDescent="0.25">
      <c r="A17" s="168" t="s">
        <v>30</v>
      </c>
      <c r="B17" s="61" t="s">
        <v>111</v>
      </c>
      <c r="C17" s="61"/>
      <c r="D17" s="55">
        <v>245404500</v>
      </c>
      <c r="E17" s="163"/>
      <c r="F17" s="55">
        <v>145961041</v>
      </c>
      <c r="G17" s="165"/>
      <c r="H17" s="165">
        <v>278799993</v>
      </c>
      <c r="I17" s="165"/>
      <c r="J17" s="165">
        <v>249415334</v>
      </c>
    </row>
    <row r="18" spans="1:12" ht="18.75" customHeight="1" x14ac:dyDescent="0.25">
      <c r="A18" s="169" t="s">
        <v>35</v>
      </c>
      <c r="B18" s="61"/>
      <c r="C18" s="61"/>
      <c r="D18" s="170">
        <f>SUM(D11:D17)</f>
        <v>5405528998</v>
      </c>
      <c r="E18" s="163"/>
      <c r="F18" s="170">
        <f>SUM(F11:F17)</f>
        <v>4731723565</v>
      </c>
      <c r="G18" s="165"/>
      <c r="H18" s="170">
        <f>SUM(H11:H17)</f>
        <v>1447004394</v>
      </c>
      <c r="I18" s="165"/>
      <c r="J18" s="170">
        <f>SUM(J11:J17)</f>
        <v>2886016870</v>
      </c>
    </row>
    <row r="19" spans="1:12" ht="18.75" customHeight="1" x14ac:dyDescent="0.25">
      <c r="A19" s="91"/>
      <c r="B19" s="153"/>
      <c r="C19" s="153"/>
      <c r="D19" s="171"/>
      <c r="E19" s="171"/>
      <c r="F19" s="171"/>
      <c r="G19" s="20"/>
      <c r="H19" s="20"/>
      <c r="I19" s="20"/>
      <c r="J19" s="20"/>
      <c r="L19" s="234"/>
    </row>
    <row r="20" spans="1:12" ht="18.75" customHeight="1" x14ac:dyDescent="0.25">
      <c r="A20" s="7" t="s">
        <v>31</v>
      </c>
      <c r="B20" s="153"/>
      <c r="C20" s="153"/>
      <c r="D20" s="171"/>
      <c r="E20" s="171"/>
      <c r="F20" s="171"/>
      <c r="G20" s="20"/>
      <c r="H20" s="20"/>
      <c r="I20" s="20"/>
      <c r="J20" s="20"/>
    </row>
    <row r="21" spans="1:12" ht="18.75" customHeight="1" x14ac:dyDescent="0.25">
      <c r="A21" s="166" t="s">
        <v>137</v>
      </c>
      <c r="B21" s="61" t="s">
        <v>200</v>
      </c>
      <c r="C21" s="61"/>
      <c r="D21" s="55">
        <v>1581813813</v>
      </c>
      <c r="E21" s="163"/>
      <c r="F21" s="55">
        <v>801417315</v>
      </c>
      <c r="G21" s="165"/>
      <c r="H21" s="55">
        <v>435302156</v>
      </c>
      <c r="I21" s="165"/>
      <c r="J21" s="55" t="s">
        <v>0</v>
      </c>
    </row>
    <row r="22" spans="1:12" ht="18.75" customHeight="1" x14ac:dyDescent="0.25">
      <c r="A22" s="166" t="s">
        <v>240</v>
      </c>
      <c r="B22" s="61" t="s">
        <v>83</v>
      </c>
      <c r="C22" s="61"/>
      <c r="D22" s="19">
        <v>307088227</v>
      </c>
      <c r="E22" s="171"/>
      <c r="F22" s="19">
        <v>403279753</v>
      </c>
      <c r="G22" s="20"/>
      <c r="H22" s="18">
        <v>307088227</v>
      </c>
      <c r="I22" s="20"/>
      <c r="J22" s="18">
        <v>403279753</v>
      </c>
    </row>
    <row r="23" spans="1:12" ht="18.75" customHeight="1" x14ac:dyDescent="0.25">
      <c r="A23" s="166" t="s">
        <v>303</v>
      </c>
      <c r="B23" s="61" t="s">
        <v>227</v>
      </c>
      <c r="C23" s="61"/>
      <c r="D23" s="18" t="s">
        <v>0</v>
      </c>
      <c r="E23" s="171"/>
      <c r="F23" s="18" t="s">
        <v>0</v>
      </c>
      <c r="G23" s="20"/>
      <c r="H23" s="20">
        <v>1496380151</v>
      </c>
      <c r="I23" s="20"/>
      <c r="J23" s="20">
        <v>1496380151</v>
      </c>
    </row>
    <row r="24" spans="1:12" ht="18.75" customHeight="1" x14ac:dyDescent="0.25">
      <c r="A24" s="166" t="s">
        <v>136</v>
      </c>
      <c r="B24" s="153"/>
      <c r="C24" s="153"/>
      <c r="D24" s="20">
        <v>895501448</v>
      </c>
      <c r="E24" s="171"/>
      <c r="F24" s="20">
        <v>863336866</v>
      </c>
      <c r="G24" s="20"/>
      <c r="H24" s="18" t="s">
        <v>0</v>
      </c>
      <c r="I24" s="20"/>
      <c r="J24" s="18" t="s">
        <v>0</v>
      </c>
    </row>
    <row r="25" spans="1:12" ht="18.75" customHeight="1" x14ac:dyDescent="0.25">
      <c r="A25" s="166" t="s">
        <v>135</v>
      </c>
      <c r="B25" s="61" t="s">
        <v>85</v>
      </c>
      <c r="C25" s="61"/>
      <c r="D25" s="18">
        <v>845666309</v>
      </c>
      <c r="E25" s="171"/>
      <c r="F25" s="18">
        <v>842742946</v>
      </c>
      <c r="G25" s="20"/>
      <c r="H25" s="18" t="s">
        <v>0</v>
      </c>
      <c r="I25" s="20"/>
      <c r="J25" s="18" t="s">
        <v>0</v>
      </c>
    </row>
    <row r="26" spans="1:12" ht="18.75" customHeight="1" x14ac:dyDescent="0.25">
      <c r="A26" s="166" t="s">
        <v>168</v>
      </c>
      <c r="B26" s="172" t="s">
        <v>201</v>
      </c>
      <c r="C26" s="172"/>
      <c r="D26" s="19">
        <v>3944962524</v>
      </c>
      <c r="E26" s="171"/>
      <c r="F26" s="19">
        <v>1240285268</v>
      </c>
      <c r="G26" s="20"/>
      <c r="H26" s="20">
        <v>1855782885</v>
      </c>
      <c r="I26" s="20"/>
      <c r="J26" s="20">
        <v>11743679.000000002</v>
      </c>
    </row>
    <row r="27" spans="1:12" ht="18.75" customHeight="1" x14ac:dyDescent="0.25">
      <c r="A27" s="166" t="s">
        <v>32</v>
      </c>
      <c r="B27" s="61" t="s">
        <v>86</v>
      </c>
      <c r="C27" s="61"/>
      <c r="D27" s="19">
        <v>99973099</v>
      </c>
      <c r="E27" s="171"/>
      <c r="F27" s="19">
        <v>99973099</v>
      </c>
      <c r="G27" s="20"/>
      <c r="H27" s="20">
        <v>3781994396</v>
      </c>
      <c r="I27" s="20"/>
      <c r="J27" s="20">
        <v>3781994396</v>
      </c>
    </row>
    <row r="28" spans="1:12" ht="18.75" customHeight="1" x14ac:dyDescent="0.25">
      <c r="A28" s="166" t="s">
        <v>33</v>
      </c>
      <c r="B28" s="153"/>
      <c r="C28" s="153"/>
      <c r="D28" s="20">
        <v>3614375768</v>
      </c>
      <c r="E28" s="171"/>
      <c r="F28" s="20">
        <v>3614375768</v>
      </c>
      <c r="G28" s="20"/>
      <c r="H28" s="18" t="s">
        <v>0</v>
      </c>
      <c r="I28" s="20"/>
      <c r="J28" s="18" t="s">
        <v>0</v>
      </c>
    </row>
    <row r="29" spans="1:12" ht="18.75" customHeight="1" x14ac:dyDescent="0.25">
      <c r="A29" s="166" t="s">
        <v>238</v>
      </c>
      <c r="B29" s="61" t="s">
        <v>87</v>
      </c>
      <c r="C29" s="61"/>
      <c r="D29" s="20">
        <v>2127706</v>
      </c>
      <c r="E29" s="171"/>
      <c r="F29" s="20">
        <v>1134790</v>
      </c>
      <c r="G29" s="20"/>
      <c r="H29" s="20">
        <v>1849993</v>
      </c>
      <c r="I29" s="20"/>
      <c r="J29" s="20">
        <v>759341</v>
      </c>
    </row>
    <row r="30" spans="1:12" ht="18.75" customHeight="1" x14ac:dyDescent="0.25">
      <c r="A30" s="166" t="s">
        <v>41</v>
      </c>
      <c r="B30" s="61" t="s">
        <v>84</v>
      </c>
      <c r="C30" s="61"/>
      <c r="D30" s="20">
        <v>21025957</v>
      </c>
      <c r="E30" s="171"/>
      <c r="F30" s="20">
        <v>2911211</v>
      </c>
      <c r="G30" s="165"/>
      <c r="H30" s="165">
        <v>21025957</v>
      </c>
      <c r="I30" s="165"/>
      <c r="J30" s="165">
        <v>2911211</v>
      </c>
    </row>
    <row r="31" spans="1:12" ht="18.75" customHeight="1" x14ac:dyDescent="0.25">
      <c r="A31" s="166" t="s">
        <v>34</v>
      </c>
      <c r="B31" s="153"/>
      <c r="C31" s="153"/>
      <c r="D31" s="20">
        <v>64228197</v>
      </c>
      <c r="E31" s="171"/>
      <c r="F31" s="20">
        <v>66143887</v>
      </c>
      <c r="G31" s="165"/>
      <c r="H31" s="165">
        <v>4900459</v>
      </c>
      <c r="I31" s="165"/>
      <c r="J31" s="165">
        <v>4972799</v>
      </c>
    </row>
    <row r="32" spans="1:12" ht="18.75" customHeight="1" x14ac:dyDescent="0.25">
      <c r="A32" s="169" t="s">
        <v>77</v>
      </c>
      <c r="B32" s="153"/>
      <c r="C32" s="153"/>
      <c r="D32" s="173">
        <f>SUM(D21:D31)</f>
        <v>11376763048</v>
      </c>
      <c r="E32" s="171"/>
      <c r="F32" s="173">
        <f>SUM(F21:F31)</f>
        <v>7935600903</v>
      </c>
      <c r="G32" s="20"/>
      <c r="H32" s="173">
        <f>SUM(H21:H31)</f>
        <v>7904324224</v>
      </c>
      <c r="I32" s="20"/>
      <c r="J32" s="173">
        <f>SUM(J21:J31)</f>
        <v>5702041330</v>
      </c>
    </row>
    <row r="33" spans="1:10" ht="18.75" customHeight="1" thickBot="1" x14ac:dyDescent="0.3">
      <c r="A33" s="8" t="s">
        <v>36</v>
      </c>
      <c r="B33" s="153"/>
      <c r="C33" s="153"/>
      <c r="D33" s="174">
        <f>SUM(D18,D32)</f>
        <v>16782292046</v>
      </c>
      <c r="E33" s="171"/>
      <c r="F33" s="174">
        <f>SUM(F18,F32)</f>
        <v>12667324468</v>
      </c>
      <c r="G33" s="171"/>
      <c r="H33" s="174">
        <f>SUM(H18,H32)</f>
        <v>9351328618</v>
      </c>
      <c r="I33" s="171"/>
      <c r="J33" s="174">
        <f>SUM(J18,J32)</f>
        <v>8588058200</v>
      </c>
    </row>
    <row r="34" spans="1:10" s="38" customFormat="1" ht="18.75" customHeight="1" thickTop="1" x14ac:dyDescent="0.25">
      <c r="A34" s="175"/>
      <c r="B34" s="176"/>
      <c r="C34" s="176"/>
      <c r="D34" s="48"/>
      <c r="E34" s="171"/>
      <c r="F34" s="48"/>
      <c r="G34" s="171"/>
      <c r="H34" s="48"/>
      <c r="I34" s="171"/>
      <c r="J34" s="48"/>
    </row>
    <row r="35" spans="1:10" s="38" customFormat="1" ht="18.75" customHeight="1" x14ac:dyDescent="0.25">
      <c r="A35" s="175"/>
      <c r="B35" s="176"/>
      <c r="C35" s="176"/>
      <c r="D35" s="171"/>
      <c r="E35" s="171"/>
      <c r="F35" s="171"/>
      <c r="G35" s="171"/>
      <c r="H35" s="177"/>
      <c r="I35" s="171"/>
      <c r="J35" s="171"/>
    </row>
    <row r="36" spans="1:10" s="38" customFormat="1" ht="18.75" customHeight="1" x14ac:dyDescent="0.25">
      <c r="A36" s="175"/>
      <c r="B36" s="176"/>
      <c r="C36" s="176"/>
      <c r="D36" s="171"/>
      <c r="E36" s="171"/>
      <c r="F36" s="171"/>
      <c r="G36" s="171"/>
      <c r="H36" s="177"/>
      <c r="I36" s="171"/>
      <c r="J36" s="171"/>
    </row>
    <row r="37" spans="1:10" s="38" customFormat="1" ht="18.75" customHeight="1" x14ac:dyDescent="0.25">
      <c r="A37" s="175"/>
      <c r="B37" s="176"/>
      <c r="C37" s="176"/>
      <c r="D37" s="171"/>
      <c r="E37" s="171"/>
      <c r="F37" s="171"/>
      <c r="G37" s="171"/>
      <c r="H37" s="177"/>
      <c r="I37" s="171"/>
      <c r="J37" s="171"/>
    </row>
    <row r="38" spans="1:10" s="38" customFormat="1" ht="18.75" customHeight="1" x14ac:dyDescent="0.25">
      <c r="A38" s="175"/>
      <c r="B38" s="176"/>
      <c r="C38" s="176"/>
      <c r="D38" s="171"/>
      <c r="E38" s="171"/>
      <c r="F38" s="171"/>
      <c r="G38" s="171"/>
      <c r="H38" s="177"/>
      <c r="I38" s="171"/>
      <c r="J38" s="171"/>
    </row>
    <row r="39" spans="1:10" s="38" customFormat="1" ht="18.75" customHeight="1" x14ac:dyDescent="0.25">
      <c r="A39" s="175"/>
      <c r="B39" s="176"/>
      <c r="C39" s="176"/>
      <c r="D39" s="171"/>
      <c r="E39" s="171"/>
      <c r="F39" s="171"/>
      <c r="G39" s="171"/>
      <c r="H39" s="177"/>
      <c r="I39" s="171"/>
      <c r="J39" s="171"/>
    </row>
    <row r="40" spans="1:10" s="38" customFormat="1" ht="18.75" customHeight="1" x14ac:dyDescent="0.25">
      <c r="A40" s="175"/>
      <c r="B40" s="176"/>
      <c r="C40" s="176"/>
      <c r="D40" s="171"/>
      <c r="E40" s="171"/>
      <c r="F40" s="171"/>
      <c r="G40" s="171"/>
      <c r="H40" s="177"/>
      <c r="I40" s="171"/>
      <c r="J40" s="171"/>
    </row>
    <row r="41" spans="1:10" s="38" customFormat="1" ht="18.75" customHeight="1" x14ac:dyDescent="0.25">
      <c r="A41" s="175"/>
      <c r="B41" s="176"/>
      <c r="C41" s="176"/>
      <c r="D41" s="171"/>
      <c r="E41" s="171"/>
      <c r="F41" s="171"/>
      <c r="G41" s="171"/>
      <c r="H41" s="177"/>
      <c r="I41" s="171"/>
      <c r="J41" s="171"/>
    </row>
    <row r="42" spans="1:10" s="38" customFormat="1" ht="18.75" customHeight="1" x14ac:dyDescent="0.25">
      <c r="A42" s="175"/>
      <c r="B42" s="176"/>
      <c r="C42" s="176"/>
      <c r="D42" s="171"/>
      <c r="E42" s="171"/>
      <c r="F42" s="171"/>
      <c r="G42" s="171"/>
      <c r="H42" s="177"/>
      <c r="I42" s="171"/>
      <c r="J42" s="171"/>
    </row>
    <row r="43" spans="1:10" s="38" customFormat="1" ht="18.75" customHeight="1" x14ac:dyDescent="0.25">
      <c r="A43" s="175"/>
      <c r="B43" s="176"/>
      <c r="C43" s="176"/>
      <c r="D43" s="171"/>
      <c r="E43" s="171"/>
      <c r="F43" s="171"/>
      <c r="G43" s="171"/>
      <c r="H43" s="177"/>
      <c r="I43" s="171"/>
      <c r="J43" s="171"/>
    </row>
    <row r="44" spans="1:10" s="38" customFormat="1" ht="18.75" customHeight="1" x14ac:dyDescent="0.25">
      <c r="A44" s="175"/>
      <c r="B44" s="176"/>
      <c r="C44" s="176"/>
      <c r="D44" s="171"/>
      <c r="E44" s="171"/>
      <c r="F44" s="171"/>
      <c r="G44" s="171"/>
      <c r="H44" s="171"/>
      <c r="I44" s="171"/>
      <c r="J44" s="171"/>
    </row>
    <row r="45" spans="1:10" s="38" customFormat="1" ht="18.75" customHeight="1" x14ac:dyDescent="0.25">
      <c r="A45" s="175"/>
      <c r="B45" s="176"/>
      <c r="C45" s="176"/>
      <c r="D45" s="171"/>
      <c r="E45" s="171"/>
      <c r="F45" s="171"/>
      <c r="G45" s="171"/>
      <c r="H45" s="171"/>
      <c r="I45" s="171"/>
      <c r="J45" s="171"/>
    </row>
    <row r="46" spans="1:10" s="38" customFormat="1" ht="18.75" customHeight="1" x14ac:dyDescent="0.25">
      <c r="A46" s="175"/>
      <c r="B46" s="176"/>
      <c r="C46" s="176"/>
      <c r="D46" s="171"/>
      <c r="E46" s="171"/>
      <c r="F46" s="171"/>
      <c r="G46" s="171"/>
      <c r="H46" s="171"/>
      <c r="I46" s="171"/>
      <c r="J46" s="171"/>
    </row>
    <row r="47" spans="1:10" s="38" customFormat="1" ht="18.75" customHeight="1" x14ac:dyDescent="0.25">
      <c r="A47" s="175"/>
      <c r="B47" s="176"/>
      <c r="C47" s="176"/>
      <c r="D47" s="171"/>
      <c r="E47" s="171"/>
      <c r="F47" s="171"/>
      <c r="G47" s="171"/>
      <c r="H47" s="171"/>
      <c r="I47" s="171"/>
      <c r="J47" s="171"/>
    </row>
    <row r="48" spans="1:10" s="38" customFormat="1" ht="18.75" customHeight="1" x14ac:dyDescent="0.25">
      <c r="A48" s="175"/>
      <c r="B48" s="176"/>
      <c r="C48" s="176"/>
      <c r="D48" s="171"/>
      <c r="E48" s="171"/>
      <c r="F48" s="171"/>
      <c r="G48" s="171"/>
      <c r="H48" s="171"/>
      <c r="I48" s="171"/>
      <c r="J48" s="171"/>
    </row>
    <row r="49" spans="1:10" s="38" customFormat="1" ht="18.75" customHeight="1" x14ac:dyDescent="0.25">
      <c r="A49" s="175"/>
      <c r="B49" s="176"/>
      <c r="C49" s="176"/>
      <c r="D49" s="171"/>
      <c r="E49" s="171"/>
      <c r="F49" s="171"/>
      <c r="G49" s="171"/>
      <c r="H49" s="171"/>
      <c r="I49" s="171"/>
      <c r="J49" s="171"/>
    </row>
    <row r="50" spans="1:10" s="38" customFormat="1" ht="18.75" customHeight="1" x14ac:dyDescent="0.25">
      <c r="A50" s="175"/>
      <c r="B50" s="176"/>
      <c r="C50" s="176"/>
      <c r="D50" s="171"/>
      <c r="E50" s="171"/>
      <c r="F50" s="171"/>
      <c r="G50" s="171"/>
      <c r="H50" s="171"/>
      <c r="I50" s="171"/>
      <c r="J50" s="171"/>
    </row>
    <row r="51" spans="1:10" s="38" customFormat="1" ht="18.75" customHeight="1" x14ac:dyDescent="0.25">
      <c r="A51" s="175"/>
      <c r="B51" s="176"/>
      <c r="C51" s="176"/>
      <c r="D51" s="171"/>
      <c r="E51" s="171"/>
      <c r="F51" s="171"/>
      <c r="G51" s="171"/>
      <c r="H51" s="171"/>
      <c r="I51" s="171"/>
      <c r="J51" s="171"/>
    </row>
    <row r="52" spans="1:10" s="38" customFormat="1" ht="18.75" customHeight="1" x14ac:dyDescent="0.25">
      <c r="A52" s="175"/>
      <c r="B52" s="176"/>
      <c r="C52" s="176"/>
      <c r="D52" s="171"/>
      <c r="E52" s="171"/>
      <c r="F52" s="171"/>
      <c r="G52" s="171"/>
      <c r="H52" s="171"/>
      <c r="I52" s="171"/>
      <c r="J52" s="171"/>
    </row>
    <row r="53" spans="1:10" s="38" customFormat="1" ht="18.75" customHeight="1" x14ac:dyDescent="0.25">
      <c r="A53" s="175"/>
      <c r="B53" s="176"/>
      <c r="C53" s="176"/>
      <c r="D53" s="171"/>
      <c r="E53" s="171"/>
      <c r="F53" s="171"/>
      <c r="G53" s="171"/>
      <c r="H53" s="171"/>
      <c r="I53" s="171"/>
      <c r="J53" s="171"/>
    </row>
    <row r="54" spans="1:10" s="38" customFormat="1" ht="18.75" customHeight="1" x14ac:dyDescent="0.25">
      <c r="A54" s="175"/>
      <c r="B54" s="176"/>
      <c r="C54" s="176"/>
      <c r="D54" s="171"/>
      <c r="E54" s="171"/>
      <c r="F54" s="171"/>
      <c r="G54" s="171"/>
      <c r="H54" s="171"/>
      <c r="I54" s="171"/>
      <c r="J54" s="171"/>
    </row>
    <row r="55" spans="1:10" s="38" customFormat="1" ht="18.75" customHeight="1" x14ac:dyDescent="0.25">
      <c r="A55" s="175"/>
      <c r="B55" s="176"/>
      <c r="C55" s="176"/>
      <c r="D55" s="171"/>
      <c r="E55" s="171"/>
      <c r="F55" s="171"/>
      <c r="G55" s="171"/>
      <c r="H55" s="171"/>
      <c r="I55" s="171"/>
      <c r="J55" s="171"/>
    </row>
    <row r="56" spans="1:10" s="38" customFormat="1" ht="18.75" customHeight="1" x14ac:dyDescent="0.25">
      <c r="A56" s="175"/>
      <c r="B56" s="176"/>
      <c r="C56" s="176"/>
      <c r="D56" s="171"/>
      <c r="E56" s="171"/>
      <c r="F56" s="171"/>
      <c r="G56" s="171"/>
      <c r="H56" s="171"/>
      <c r="I56" s="171"/>
      <c r="J56" s="171"/>
    </row>
    <row r="57" spans="1:10" s="38" customFormat="1" ht="18.75" customHeight="1" x14ac:dyDescent="0.25">
      <c r="A57" s="148"/>
      <c r="B57" s="176"/>
      <c r="C57" s="176"/>
      <c r="D57" s="171"/>
      <c r="E57" s="171"/>
      <c r="F57" s="171"/>
      <c r="G57" s="171"/>
      <c r="H57" s="171"/>
      <c r="I57" s="171"/>
      <c r="J57" s="171"/>
    </row>
    <row r="58" spans="1:10" s="38" customFormat="1" ht="18.75" customHeight="1" x14ac:dyDescent="0.25">
      <c r="A58" s="148" t="s">
        <v>194</v>
      </c>
      <c r="B58" s="176"/>
      <c r="C58" s="176"/>
      <c r="D58" s="171"/>
      <c r="E58" s="171"/>
      <c r="F58" s="171"/>
      <c r="G58" s="171"/>
      <c r="H58" s="171"/>
      <c r="I58" s="171"/>
      <c r="J58" s="171"/>
    </row>
    <row r="59" spans="1:10" ht="18.75" customHeight="1" x14ac:dyDescent="0.25">
      <c r="A59" s="284" t="s">
        <v>72</v>
      </c>
      <c r="B59" s="284"/>
      <c r="C59" s="284"/>
      <c r="D59" s="284"/>
      <c r="E59" s="284"/>
      <c r="F59" s="284"/>
      <c r="G59" s="284"/>
      <c r="H59" s="284"/>
      <c r="I59" s="284"/>
      <c r="J59" s="284"/>
    </row>
    <row r="60" spans="1:10" ht="18.75" customHeight="1" x14ac:dyDescent="0.25">
      <c r="A60" s="284" t="s">
        <v>73</v>
      </c>
      <c r="B60" s="284"/>
      <c r="C60" s="284"/>
      <c r="D60" s="284"/>
      <c r="E60" s="284"/>
      <c r="F60" s="284"/>
      <c r="G60" s="284"/>
      <c r="H60" s="284"/>
      <c r="I60" s="284"/>
      <c r="J60" s="284"/>
    </row>
    <row r="61" spans="1:10" s="154" customFormat="1" ht="18.75" customHeight="1" x14ac:dyDescent="0.2">
      <c r="A61" s="285" t="s">
        <v>189</v>
      </c>
      <c r="B61" s="285"/>
      <c r="C61" s="285"/>
      <c r="D61" s="285"/>
      <c r="E61" s="285"/>
      <c r="F61" s="285"/>
      <c r="G61" s="285"/>
      <c r="H61" s="285"/>
      <c r="I61" s="285"/>
      <c r="J61" s="285"/>
    </row>
    <row r="62" spans="1:10" ht="18.75" customHeight="1" x14ac:dyDescent="0.25">
      <c r="A62" s="286" t="s">
        <v>70</v>
      </c>
      <c r="B62" s="286"/>
      <c r="C62" s="286"/>
      <c r="D62" s="286"/>
      <c r="E62" s="286"/>
      <c r="F62" s="286"/>
      <c r="G62" s="286"/>
      <c r="H62" s="286"/>
      <c r="I62" s="286"/>
      <c r="J62" s="286"/>
    </row>
    <row r="63" spans="1:10" ht="9" customHeight="1" x14ac:dyDescent="0.25">
      <c r="A63" s="155"/>
      <c r="B63" s="156"/>
      <c r="C63" s="156"/>
      <c r="D63" s="155"/>
      <c r="E63" s="155"/>
      <c r="F63" s="155"/>
      <c r="G63" s="155"/>
      <c r="H63" s="155"/>
      <c r="I63" s="155"/>
      <c r="J63" s="155"/>
    </row>
    <row r="64" spans="1:10" ht="18.75" customHeight="1" x14ac:dyDescent="0.25">
      <c r="A64" s="178"/>
      <c r="B64" s="158" t="s">
        <v>22</v>
      </c>
      <c r="C64" s="158"/>
      <c r="D64" s="283" t="s">
        <v>1</v>
      </c>
      <c r="E64" s="283"/>
      <c r="F64" s="283"/>
      <c r="G64" s="159"/>
      <c r="H64" s="283" t="s">
        <v>65</v>
      </c>
      <c r="I64" s="283"/>
      <c r="J64" s="283"/>
    </row>
    <row r="65" spans="1:10" ht="18.75" customHeight="1" x14ac:dyDescent="0.25">
      <c r="A65" s="178"/>
      <c r="B65" s="179"/>
      <c r="C65" s="179"/>
      <c r="D65" s="283" t="s">
        <v>23</v>
      </c>
      <c r="E65" s="283"/>
      <c r="F65" s="283"/>
      <c r="G65" s="159"/>
      <c r="H65" s="283" t="s">
        <v>23</v>
      </c>
      <c r="I65" s="283"/>
      <c r="J65" s="283"/>
    </row>
    <row r="66" spans="1:10" s="38" customFormat="1" ht="18.75" customHeight="1" x14ac:dyDescent="0.25">
      <c r="A66" s="175"/>
      <c r="B66" s="153"/>
      <c r="C66" s="153"/>
      <c r="D66" s="160">
        <v>2017</v>
      </c>
      <c r="E66" s="161"/>
      <c r="F66" s="160">
        <v>2016</v>
      </c>
      <c r="G66" s="162"/>
      <c r="H66" s="160">
        <v>2017</v>
      </c>
      <c r="I66" s="161"/>
      <c r="J66" s="160">
        <v>2016</v>
      </c>
    </row>
    <row r="67" spans="1:10" s="38" customFormat="1" ht="18.75" customHeight="1" x14ac:dyDescent="0.25">
      <c r="A67" s="54" t="s">
        <v>44</v>
      </c>
      <c r="B67" s="153"/>
      <c r="C67" s="153"/>
      <c r="D67" s="181"/>
      <c r="E67" s="182"/>
      <c r="F67" s="181"/>
      <c r="G67" s="1"/>
      <c r="H67" s="181"/>
      <c r="I67" s="182"/>
      <c r="J67" s="181"/>
    </row>
    <row r="68" spans="1:10" s="38" customFormat="1" ht="18.75" customHeight="1" x14ac:dyDescent="0.25">
      <c r="A68" s="7" t="s">
        <v>39</v>
      </c>
      <c r="B68" s="153"/>
      <c r="C68" s="153"/>
      <c r="D68" s="175"/>
      <c r="E68" s="175"/>
      <c r="F68" s="175"/>
      <c r="G68" s="1"/>
      <c r="H68" s="181"/>
      <c r="I68" s="182"/>
      <c r="J68" s="181"/>
    </row>
    <row r="69" spans="1:10" s="38" customFormat="1" ht="18.75" customHeight="1" x14ac:dyDescent="0.25">
      <c r="A69" s="166" t="s">
        <v>239</v>
      </c>
      <c r="B69" s="61" t="s">
        <v>134</v>
      </c>
      <c r="C69" s="61"/>
      <c r="D69" s="56">
        <v>287765982</v>
      </c>
      <c r="E69" s="183"/>
      <c r="F69" s="56">
        <v>177157110</v>
      </c>
      <c r="G69" s="64"/>
      <c r="H69" s="56">
        <v>52130033</v>
      </c>
      <c r="I69" s="57"/>
      <c r="J69" s="56">
        <v>40732527</v>
      </c>
    </row>
    <row r="70" spans="1:10" s="38" customFormat="1" ht="18.75" customHeight="1" x14ac:dyDescent="0.25">
      <c r="A70" s="166" t="s">
        <v>133</v>
      </c>
      <c r="B70" s="61"/>
      <c r="C70" s="61"/>
      <c r="D70" s="56"/>
      <c r="E70" s="183"/>
      <c r="F70" s="56"/>
      <c r="G70" s="64"/>
      <c r="H70" s="56"/>
      <c r="I70" s="57"/>
      <c r="J70" s="56"/>
    </row>
    <row r="71" spans="1:10" s="38" customFormat="1" ht="18.75" customHeight="1" x14ac:dyDescent="0.25">
      <c r="A71" s="167" t="s">
        <v>132</v>
      </c>
      <c r="B71" s="61" t="s">
        <v>228</v>
      </c>
      <c r="C71" s="61"/>
      <c r="D71" s="55" t="s">
        <v>0</v>
      </c>
      <c r="E71" s="183"/>
      <c r="F71" s="55" t="s">
        <v>0</v>
      </c>
      <c r="G71" s="64"/>
      <c r="H71" s="56">
        <v>477204099</v>
      </c>
      <c r="I71" s="57"/>
      <c r="J71" s="56">
        <v>477466033</v>
      </c>
    </row>
    <row r="72" spans="1:10" s="38" customFormat="1" ht="18.75" customHeight="1" x14ac:dyDescent="0.25">
      <c r="A72" s="166" t="s">
        <v>69</v>
      </c>
      <c r="B72" s="61"/>
      <c r="C72" s="61"/>
      <c r="D72" s="56">
        <v>2444229957</v>
      </c>
      <c r="E72" s="183"/>
      <c r="F72" s="56">
        <v>1542490492</v>
      </c>
      <c r="G72" s="64"/>
      <c r="H72" s="56">
        <v>5927974</v>
      </c>
      <c r="I72" s="57"/>
      <c r="J72" s="56">
        <v>4341715</v>
      </c>
    </row>
    <row r="73" spans="1:10" s="38" customFormat="1" ht="18.75" customHeight="1" x14ac:dyDescent="0.25">
      <c r="A73" s="166" t="s">
        <v>284</v>
      </c>
      <c r="B73" s="61"/>
      <c r="C73" s="61"/>
      <c r="D73" s="56">
        <v>8899511</v>
      </c>
      <c r="E73" s="183"/>
      <c r="F73" s="56">
        <v>7077927</v>
      </c>
      <c r="G73" s="64"/>
      <c r="H73" s="55" t="s">
        <v>0</v>
      </c>
      <c r="I73" s="57"/>
      <c r="J73" s="55" t="s">
        <v>0</v>
      </c>
    </row>
    <row r="74" spans="1:10" s="38" customFormat="1" ht="18.75" customHeight="1" x14ac:dyDescent="0.25">
      <c r="A74" s="166" t="s">
        <v>285</v>
      </c>
      <c r="B74" s="61" t="s">
        <v>229</v>
      </c>
      <c r="C74" s="61"/>
      <c r="D74" s="55" t="s">
        <v>0</v>
      </c>
      <c r="E74" s="183"/>
      <c r="F74" s="55" t="s">
        <v>0</v>
      </c>
      <c r="G74" s="64"/>
      <c r="H74" s="56">
        <v>469875624</v>
      </c>
      <c r="I74" s="57"/>
      <c r="J74" s="56">
        <v>453232085</v>
      </c>
    </row>
    <row r="75" spans="1:10" s="38" customFormat="1" ht="18.75" customHeight="1" x14ac:dyDescent="0.25">
      <c r="A75" s="166" t="s">
        <v>148</v>
      </c>
      <c r="B75" s="61" t="s">
        <v>123</v>
      </c>
      <c r="C75" s="61"/>
      <c r="D75" s="56">
        <v>667275353</v>
      </c>
      <c r="E75" s="183"/>
      <c r="F75" s="56">
        <v>1473187224</v>
      </c>
      <c r="G75" s="64"/>
      <c r="H75" s="56">
        <v>667275353</v>
      </c>
      <c r="I75" s="183"/>
      <c r="J75" s="56">
        <v>1473187224</v>
      </c>
    </row>
    <row r="76" spans="1:10" s="38" customFormat="1" ht="18.75" customHeight="1" x14ac:dyDescent="0.25">
      <c r="A76" s="166" t="s">
        <v>241</v>
      </c>
      <c r="B76" s="61" t="s">
        <v>203</v>
      </c>
      <c r="C76" s="61"/>
      <c r="D76" s="55">
        <v>1750000000</v>
      </c>
      <c r="E76" s="163"/>
      <c r="F76" s="55" t="s">
        <v>0</v>
      </c>
      <c r="G76" s="165"/>
      <c r="H76" s="55">
        <v>1750000000</v>
      </c>
      <c r="I76" s="165"/>
      <c r="J76" s="55" t="s">
        <v>0</v>
      </c>
    </row>
    <row r="77" spans="1:10" s="38" customFormat="1" ht="18.75" customHeight="1" x14ac:dyDescent="0.25">
      <c r="A77" s="166" t="s">
        <v>10</v>
      </c>
      <c r="B77" s="61" t="s">
        <v>124</v>
      </c>
      <c r="C77" s="61"/>
      <c r="D77" s="56">
        <v>61848959</v>
      </c>
      <c r="E77" s="183"/>
      <c r="F77" s="56">
        <v>43062097</v>
      </c>
      <c r="G77" s="64"/>
      <c r="H77" s="56">
        <v>19483563</v>
      </c>
      <c r="I77" s="57"/>
      <c r="J77" s="56">
        <v>11126719</v>
      </c>
    </row>
    <row r="78" spans="1:10" s="38" customFormat="1" ht="18.75" customHeight="1" x14ac:dyDescent="0.25">
      <c r="A78" s="166" t="s">
        <v>48</v>
      </c>
      <c r="B78" s="153"/>
      <c r="C78" s="153"/>
      <c r="D78" s="184">
        <f>SUM(D69:D77)</f>
        <v>5220019762</v>
      </c>
      <c r="E78" s="175"/>
      <c r="F78" s="184">
        <f>SUM(F69:F77)</f>
        <v>3242974850</v>
      </c>
      <c r="G78" s="64"/>
      <c r="H78" s="184">
        <f>SUM(H69:H77)</f>
        <v>3441896646</v>
      </c>
      <c r="I78" s="57"/>
      <c r="J78" s="184">
        <f>SUM(J69:J77)</f>
        <v>2460086303</v>
      </c>
    </row>
    <row r="79" spans="1:10" s="38" customFormat="1" ht="11.25" customHeight="1" x14ac:dyDescent="0.25">
      <c r="A79" s="37"/>
      <c r="B79" s="153"/>
      <c r="C79" s="153"/>
      <c r="D79" s="175"/>
      <c r="E79" s="175"/>
      <c r="F79" s="175"/>
      <c r="G79" s="1"/>
      <c r="H79" s="181"/>
      <c r="I79" s="182"/>
      <c r="J79" s="181"/>
    </row>
    <row r="80" spans="1:10" s="38" customFormat="1" ht="18.75" customHeight="1" x14ac:dyDescent="0.25">
      <c r="A80" s="7" t="s">
        <v>37</v>
      </c>
      <c r="B80" s="153"/>
      <c r="C80" s="153"/>
      <c r="D80" s="175"/>
      <c r="E80" s="175"/>
      <c r="F80" s="175"/>
      <c r="G80" s="1"/>
      <c r="H80" s="181"/>
      <c r="I80" s="182"/>
      <c r="J80" s="181"/>
    </row>
    <row r="81" spans="1:10" s="38" customFormat="1" ht="18.75" customHeight="1" x14ac:dyDescent="0.25">
      <c r="A81" s="166" t="s">
        <v>131</v>
      </c>
      <c r="B81" s="61" t="s">
        <v>205</v>
      </c>
      <c r="C81" s="61"/>
      <c r="D81" s="19">
        <v>796411973</v>
      </c>
      <c r="E81" s="185"/>
      <c r="F81" s="19">
        <v>314261663</v>
      </c>
      <c r="G81" s="88"/>
      <c r="H81" s="55" t="s">
        <v>0</v>
      </c>
      <c r="I81" s="88"/>
      <c r="J81" s="55" t="s">
        <v>0</v>
      </c>
    </row>
    <row r="82" spans="1:10" s="38" customFormat="1" ht="18.75" customHeight="1" x14ac:dyDescent="0.25">
      <c r="A82" s="166" t="s">
        <v>146</v>
      </c>
      <c r="B82" s="61" t="s">
        <v>202</v>
      </c>
      <c r="C82" s="61"/>
      <c r="D82" s="19">
        <v>4067573235</v>
      </c>
      <c r="E82" s="185"/>
      <c r="F82" s="19">
        <v>1964083401</v>
      </c>
      <c r="G82" s="88"/>
      <c r="H82" s="55" t="s">
        <v>0</v>
      </c>
      <c r="I82" s="88"/>
      <c r="J82" s="55" t="s">
        <v>0</v>
      </c>
    </row>
    <row r="83" spans="1:10" s="38" customFormat="1" ht="18.75" customHeight="1" x14ac:dyDescent="0.25">
      <c r="A83" s="166" t="s">
        <v>130</v>
      </c>
      <c r="B83" s="61" t="s">
        <v>203</v>
      </c>
      <c r="C83" s="61"/>
      <c r="D83" s="19">
        <v>750000000</v>
      </c>
      <c r="E83" s="185"/>
      <c r="F83" s="19">
        <v>1150000000</v>
      </c>
      <c r="G83" s="88"/>
      <c r="H83" s="56">
        <v>750000000</v>
      </c>
      <c r="I83" s="88"/>
      <c r="J83" s="56">
        <v>1150000000</v>
      </c>
    </row>
    <row r="84" spans="1:10" s="38" customFormat="1" ht="18.75" customHeight="1" x14ac:dyDescent="0.25">
      <c r="A84" s="166" t="s">
        <v>242</v>
      </c>
      <c r="B84" s="61" t="s">
        <v>160</v>
      </c>
      <c r="C84" s="61"/>
      <c r="D84" s="19">
        <v>6813796</v>
      </c>
      <c r="E84" s="185"/>
      <c r="F84" s="19">
        <v>7181590</v>
      </c>
      <c r="G84" s="88"/>
      <c r="H84" s="56">
        <v>6813796</v>
      </c>
      <c r="I84" s="88"/>
      <c r="J84" s="56">
        <v>7181590</v>
      </c>
    </row>
    <row r="85" spans="1:10" s="38" customFormat="1" ht="18.75" customHeight="1" x14ac:dyDescent="0.25">
      <c r="A85" s="166" t="s">
        <v>112</v>
      </c>
      <c r="B85" s="153"/>
      <c r="C85" s="153"/>
      <c r="D85" s="56">
        <v>27423728</v>
      </c>
      <c r="E85" s="185"/>
      <c r="F85" s="56">
        <v>15748987</v>
      </c>
      <c r="G85" s="88"/>
      <c r="H85" s="55" t="s">
        <v>0</v>
      </c>
      <c r="I85" s="88"/>
      <c r="J85" s="55" t="s">
        <v>0</v>
      </c>
    </row>
    <row r="86" spans="1:10" s="38" customFormat="1" ht="18.75" customHeight="1" x14ac:dyDescent="0.25">
      <c r="A86" s="166" t="s">
        <v>49</v>
      </c>
      <c r="B86" s="153"/>
      <c r="C86" s="153"/>
      <c r="D86" s="184">
        <f>SUM(D81:D85)</f>
        <v>5648222732</v>
      </c>
      <c r="E86" s="186"/>
      <c r="F86" s="184">
        <f>SUM(F81:F85)</f>
        <v>3451275641</v>
      </c>
      <c r="G86" s="56">
        <f>SUM(G81:G85)</f>
        <v>0</v>
      </c>
      <c r="H86" s="184">
        <f>SUM(H81:H85)</f>
        <v>756813796</v>
      </c>
      <c r="I86" s="56">
        <f>SUM(I81:I85)</f>
        <v>0</v>
      </c>
      <c r="J86" s="184">
        <f>SUM(J81:J85)</f>
        <v>1157181590</v>
      </c>
    </row>
    <row r="87" spans="1:10" s="38" customFormat="1" ht="18.75" customHeight="1" x14ac:dyDescent="0.25">
      <c r="A87" s="9" t="s">
        <v>38</v>
      </c>
      <c r="B87" s="153"/>
      <c r="C87" s="153"/>
      <c r="D87" s="65">
        <f>D78+D86</f>
        <v>10868242494</v>
      </c>
      <c r="E87" s="186"/>
      <c r="F87" s="65">
        <f>F78+F86</f>
        <v>6694250491</v>
      </c>
      <c r="G87" s="88"/>
      <c r="H87" s="65">
        <f>H78+H86</f>
        <v>4198710442</v>
      </c>
      <c r="I87" s="88"/>
      <c r="J87" s="65">
        <f>J78+J86</f>
        <v>3617267893</v>
      </c>
    </row>
    <row r="88" spans="1:10" s="38" customFormat="1" ht="11.25" customHeight="1" x14ac:dyDescent="0.25">
      <c r="A88" s="37"/>
      <c r="B88" s="153"/>
      <c r="C88" s="153"/>
      <c r="D88" s="175"/>
      <c r="E88" s="175"/>
      <c r="F88" s="175"/>
      <c r="G88" s="1"/>
      <c r="H88" s="181"/>
      <c r="I88" s="182"/>
      <c r="J88" s="181"/>
    </row>
    <row r="89" spans="1:10" s="38" customFormat="1" ht="18.75" customHeight="1" x14ac:dyDescent="0.25">
      <c r="A89" s="7" t="s">
        <v>45</v>
      </c>
      <c r="B89" s="153"/>
      <c r="C89" s="153"/>
      <c r="D89" s="175"/>
      <c r="E89" s="175"/>
      <c r="F89" s="175"/>
      <c r="G89" s="1"/>
      <c r="H89" s="181"/>
      <c r="I89" s="182"/>
      <c r="J89" s="181"/>
    </row>
    <row r="90" spans="1:10" s="38" customFormat="1" ht="18.75" customHeight="1" x14ac:dyDescent="0.25">
      <c r="A90" s="7" t="s">
        <v>129</v>
      </c>
      <c r="B90" s="153" t="s">
        <v>206</v>
      </c>
      <c r="C90" s="61"/>
      <c r="D90" s="175"/>
      <c r="E90" s="175"/>
      <c r="F90" s="175"/>
      <c r="G90" s="1"/>
      <c r="H90" s="181"/>
      <c r="I90" s="182"/>
      <c r="J90" s="181"/>
    </row>
    <row r="91" spans="1:10" s="38" customFormat="1" ht="18.75" customHeight="1" x14ac:dyDescent="0.25">
      <c r="A91" s="187" t="s">
        <v>182</v>
      </c>
      <c r="B91" s="153"/>
      <c r="C91" s="153"/>
      <c r="D91" s="175"/>
      <c r="E91" s="175"/>
      <c r="F91" s="175"/>
      <c r="G91" s="1"/>
      <c r="H91" s="181"/>
      <c r="I91" s="182"/>
      <c r="J91" s="181"/>
    </row>
    <row r="92" spans="1:10" s="38" customFormat="1" ht="18.75" customHeight="1" thickBot="1" x14ac:dyDescent="0.3">
      <c r="A92" s="167" t="s">
        <v>180</v>
      </c>
      <c r="B92" s="153"/>
      <c r="C92" s="153"/>
      <c r="D92" s="188">
        <v>8966127954</v>
      </c>
      <c r="E92" s="186"/>
      <c r="G92" s="88"/>
      <c r="H92" s="188">
        <v>8966127954</v>
      </c>
      <c r="I92" s="88"/>
    </row>
    <row r="93" spans="1:10" s="38" customFormat="1" ht="18.75" customHeight="1" thickTop="1" thickBot="1" x14ac:dyDescent="0.3">
      <c r="A93" s="167" t="s">
        <v>181</v>
      </c>
      <c r="B93" s="153"/>
      <c r="C93" s="153"/>
      <c r="D93" s="186"/>
      <c r="E93" s="186"/>
      <c r="F93" s="188">
        <v>10814953771</v>
      </c>
      <c r="G93" s="189"/>
      <c r="H93" s="186"/>
      <c r="I93" s="189"/>
      <c r="J93" s="188">
        <v>10814953771</v>
      </c>
    </row>
    <row r="94" spans="1:10" s="38" customFormat="1" ht="18.75" customHeight="1" thickTop="1" x14ac:dyDescent="0.25">
      <c r="A94" s="187" t="s">
        <v>265</v>
      </c>
      <c r="B94" s="153"/>
      <c r="C94" s="153"/>
      <c r="D94" s="186"/>
      <c r="E94" s="186"/>
      <c r="F94" s="198"/>
      <c r="G94" s="189"/>
      <c r="H94" s="186"/>
      <c r="I94" s="189"/>
      <c r="J94" s="198"/>
    </row>
    <row r="95" spans="1:10" s="38" customFormat="1" ht="18.75" customHeight="1" x14ac:dyDescent="0.25">
      <c r="A95" s="167" t="s">
        <v>183</v>
      </c>
      <c r="B95" s="153"/>
      <c r="C95" s="153"/>
      <c r="D95" s="186"/>
      <c r="E95" s="186"/>
      <c r="F95" s="198"/>
      <c r="G95" s="189"/>
      <c r="H95" s="186"/>
      <c r="I95" s="189"/>
      <c r="J95" s="198"/>
    </row>
    <row r="96" spans="1:10" s="38" customFormat="1" ht="18.75" customHeight="1" x14ac:dyDescent="0.25">
      <c r="A96" s="17" t="s">
        <v>47</v>
      </c>
      <c r="B96" s="153"/>
      <c r="C96" s="153"/>
      <c r="D96" s="56">
        <v>8266127954</v>
      </c>
      <c r="E96" s="186"/>
      <c r="F96" s="191"/>
      <c r="G96" s="189"/>
      <c r="H96" s="56">
        <v>8266127954</v>
      </c>
      <c r="I96" s="189"/>
      <c r="J96" s="191"/>
    </row>
    <row r="97" spans="1:12" s="38" customFormat="1" ht="18.75" customHeight="1" x14ac:dyDescent="0.25">
      <c r="A97" s="167" t="s">
        <v>184</v>
      </c>
      <c r="F97" s="56"/>
    </row>
    <row r="98" spans="1:12" s="38" customFormat="1" ht="18.75" customHeight="1" x14ac:dyDescent="0.25">
      <c r="A98" s="17" t="s">
        <v>47</v>
      </c>
      <c r="B98" s="153"/>
      <c r="C98" s="153"/>
      <c r="D98" s="231"/>
      <c r="E98" s="185"/>
      <c r="F98" s="56">
        <v>7336295227</v>
      </c>
      <c r="G98" s="88"/>
      <c r="H98" s="231"/>
      <c r="I98" s="88"/>
      <c r="J98" s="56">
        <v>7336295227</v>
      </c>
    </row>
    <row r="99" spans="1:12" s="38" customFormat="1" ht="11.25" customHeight="1" x14ac:dyDescent="0.25">
      <c r="A99" s="37"/>
      <c r="B99" s="153"/>
      <c r="C99" s="153"/>
      <c r="D99" s="183"/>
      <c r="E99" s="175"/>
      <c r="F99" s="183"/>
      <c r="G99" s="1"/>
      <c r="H99" s="175"/>
      <c r="I99" s="182"/>
      <c r="J99" s="175"/>
    </row>
    <row r="100" spans="1:12" s="38" customFormat="1" ht="18.75" customHeight="1" x14ac:dyDescent="0.25">
      <c r="A100" s="7" t="s">
        <v>279</v>
      </c>
      <c r="B100" s="61" t="s">
        <v>233</v>
      </c>
      <c r="C100" s="61"/>
      <c r="D100" s="56">
        <v>-1559517810</v>
      </c>
      <c r="E100" s="186"/>
      <c r="F100" s="56">
        <v>-1652501083</v>
      </c>
      <c r="G100" s="88"/>
      <c r="H100" s="56">
        <v>-1559517810</v>
      </c>
      <c r="I100" s="88"/>
      <c r="J100" s="56">
        <v>-1652501083</v>
      </c>
    </row>
    <row r="101" spans="1:12" s="38" customFormat="1" ht="18.75" customHeight="1" x14ac:dyDescent="0.25">
      <c r="A101" s="7" t="s">
        <v>169</v>
      </c>
      <c r="B101" s="61"/>
      <c r="C101" s="61"/>
      <c r="D101" s="56"/>
      <c r="E101" s="186"/>
      <c r="F101" s="56"/>
      <c r="G101" s="88"/>
      <c r="H101" s="56"/>
      <c r="I101" s="88"/>
      <c r="J101" s="56"/>
      <c r="L101" s="7"/>
    </row>
    <row r="102" spans="1:12" s="38" customFormat="1" ht="18.75" customHeight="1" x14ac:dyDescent="0.25">
      <c r="A102" s="10" t="s">
        <v>163</v>
      </c>
      <c r="B102" s="61" t="s">
        <v>204</v>
      </c>
      <c r="C102" s="61"/>
      <c r="D102" s="56">
        <v>-819437470</v>
      </c>
      <c r="E102" s="186"/>
      <c r="F102" s="190" t="s">
        <v>0</v>
      </c>
      <c r="G102" s="88"/>
      <c r="H102" s="56">
        <v>-819437470</v>
      </c>
      <c r="I102" s="88"/>
      <c r="J102" s="190" t="s">
        <v>0</v>
      </c>
      <c r="L102" s="7"/>
    </row>
    <row r="103" spans="1:12" ht="18.75" customHeight="1" x14ac:dyDescent="0.25">
      <c r="A103" s="67" t="s">
        <v>89</v>
      </c>
      <c r="B103" s="153"/>
      <c r="C103" s="153"/>
      <c r="D103" s="183"/>
      <c r="E103" s="175"/>
      <c r="F103" s="183"/>
      <c r="G103" s="14"/>
      <c r="H103" s="181"/>
      <c r="I103" s="182"/>
      <c r="J103" s="181"/>
    </row>
    <row r="104" spans="1:12" ht="18.75" customHeight="1" x14ac:dyDescent="0.25">
      <c r="A104" s="10" t="s">
        <v>90</v>
      </c>
      <c r="B104" s="153"/>
      <c r="C104" s="153"/>
      <c r="D104" s="56">
        <v>-732872059</v>
      </c>
      <c r="E104" s="185"/>
      <c r="F104" s="56">
        <v>-732872059</v>
      </c>
      <c r="G104" s="68"/>
      <c r="H104" s="280">
        <v>0</v>
      </c>
      <c r="I104" s="57"/>
      <c r="J104" s="190" t="s">
        <v>0</v>
      </c>
    </row>
    <row r="105" spans="1:12" ht="18.75" customHeight="1" x14ac:dyDescent="0.25">
      <c r="A105" s="51" t="s">
        <v>119</v>
      </c>
      <c r="B105" s="153"/>
      <c r="C105" s="153"/>
      <c r="D105" s="56"/>
      <c r="E105" s="185"/>
      <c r="F105" s="56"/>
      <c r="G105" s="14"/>
      <c r="H105" s="281"/>
      <c r="I105" s="182"/>
      <c r="J105" s="191"/>
    </row>
    <row r="106" spans="1:12" ht="18.75" customHeight="1" x14ac:dyDescent="0.25">
      <c r="A106" s="52" t="s">
        <v>128</v>
      </c>
      <c r="B106" s="61"/>
      <c r="C106" s="61"/>
      <c r="D106" s="65">
        <v>1578638448</v>
      </c>
      <c r="E106" s="185"/>
      <c r="F106" s="65">
        <v>1578638448</v>
      </c>
      <c r="G106" s="68"/>
      <c r="H106" s="282">
        <v>0</v>
      </c>
      <c r="I106" s="57"/>
      <c r="J106" s="192" t="s">
        <v>0</v>
      </c>
    </row>
    <row r="107" spans="1:12" ht="18.75" customHeight="1" x14ac:dyDescent="0.25">
      <c r="A107" s="50"/>
      <c r="B107" s="153"/>
      <c r="C107" s="153"/>
      <c r="D107" s="56">
        <f>SUM(D96:D106)</f>
        <v>6732939063</v>
      </c>
      <c r="E107" s="186"/>
      <c r="F107" s="56">
        <f>SUM(F96:F106)</f>
        <v>6529560533</v>
      </c>
      <c r="G107" s="68"/>
      <c r="H107" s="56">
        <f>SUM(H96:H106)</f>
        <v>5887172674</v>
      </c>
      <c r="I107" s="88"/>
      <c r="J107" s="56">
        <f>SUM(J96:J106)</f>
        <v>5683794144</v>
      </c>
    </row>
    <row r="108" spans="1:12" ht="18.75" customHeight="1" x14ac:dyDescent="0.25">
      <c r="A108" s="7" t="s">
        <v>102</v>
      </c>
      <c r="B108" s="153"/>
      <c r="C108" s="153"/>
      <c r="D108" s="56">
        <v>-895103718</v>
      </c>
      <c r="E108" s="193"/>
      <c r="F108" s="56">
        <v>-753208148</v>
      </c>
      <c r="G108" s="194"/>
      <c r="H108" s="56">
        <v>-679303264</v>
      </c>
      <c r="I108" s="195"/>
      <c r="J108" s="56">
        <v>-730505824</v>
      </c>
    </row>
    <row r="109" spans="1:12" ht="18.75" customHeight="1" x14ac:dyDescent="0.25">
      <c r="A109" s="7" t="s">
        <v>266</v>
      </c>
      <c r="B109" s="61"/>
      <c r="C109" s="61"/>
      <c r="D109" s="65">
        <v>-277685843</v>
      </c>
      <c r="E109" s="193"/>
      <c r="F109" s="65">
        <v>-204951184</v>
      </c>
      <c r="G109" s="64"/>
      <c r="H109" s="66">
        <v>-55251234</v>
      </c>
      <c r="I109" s="57"/>
      <c r="J109" s="66">
        <v>17501987</v>
      </c>
    </row>
    <row r="110" spans="1:12" ht="18.75" customHeight="1" x14ac:dyDescent="0.25">
      <c r="A110" s="9" t="s">
        <v>127</v>
      </c>
      <c r="B110" s="153"/>
      <c r="C110" s="153"/>
      <c r="D110" s="89">
        <f>SUM(D107:D109)</f>
        <v>5560149502</v>
      </c>
      <c r="E110" s="185"/>
      <c r="F110" s="89">
        <f>SUM(F107:F109)</f>
        <v>5571401201</v>
      </c>
      <c r="G110" s="194"/>
      <c r="H110" s="89">
        <f>SUM(H107:H109)</f>
        <v>5152618176</v>
      </c>
      <c r="I110" s="195"/>
      <c r="J110" s="89">
        <f>SUM(J107:J109)</f>
        <v>4970790307</v>
      </c>
    </row>
    <row r="111" spans="1:12" s="38" customFormat="1" ht="18.75" customHeight="1" x14ac:dyDescent="0.25">
      <c r="A111" s="7" t="s">
        <v>126</v>
      </c>
      <c r="B111" s="153"/>
      <c r="C111" s="153"/>
      <c r="D111" s="65">
        <v>353900050</v>
      </c>
      <c r="E111" s="185"/>
      <c r="F111" s="65">
        <v>401672776</v>
      </c>
      <c r="G111" s="57"/>
      <c r="H111" s="192" t="s">
        <v>0</v>
      </c>
      <c r="I111" s="88"/>
      <c r="J111" s="192" t="s">
        <v>0</v>
      </c>
    </row>
    <row r="112" spans="1:12" ht="18.75" customHeight="1" x14ac:dyDescent="0.25">
      <c r="A112" s="9" t="s">
        <v>42</v>
      </c>
      <c r="B112" s="153"/>
      <c r="C112" s="153"/>
      <c r="D112" s="56">
        <f>SUM(D110:D111)</f>
        <v>5914049552</v>
      </c>
      <c r="E112" s="186"/>
      <c r="F112" s="56">
        <f>SUM(F110:F111)</f>
        <v>5973073977</v>
      </c>
      <c r="G112" s="64"/>
      <c r="H112" s="56">
        <f>SUM(H110:H111)</f>
        <v>5152618176</v>
      </c>
      <c r="I112" s="88"/>
      <c r="J112" s="56">
        <f>SUM(J110:J111)</f>
        <v>4970790307</v>
      </c>
    </row>
    <row r="113" spans="1:10" ht="18.75" customHeight="1" thickBot="1" x14ac:dyDescent="0.3">
      <c r="A113" s="8" t="s">
        <v>43</v>
      </c>
      <c r="B113" s="153"/>
      <c r="C113" s="153"/>
      <c r="D113" s="196">
        <f>SUM(D87,D112)</f>
        <v>16782292046</v>
      </c>
      <c r="E113" s="186"/>
      <c r="F113" s="196">
        <f>SUM(F87,F112)</f>
        <v>12667324468</v>
      </c>
      <c r="G113" s="64"/>
      <c r="H113" s="196">
        <f>SUM(H87,H112)</f>
        <v>9351328618</v>
      </c>
      <c r="I113" s="88"/>
      <c r="J113" s="196">
        <f>SUM(J87,J112)</f>
        <v>8588058200</v>
      </c>
    </row>
    <row r="114" spans="1:10" ht="18.75" customHeight="1" thickTop="1" x14ac:dyDescent="0.25">
      <c r="B114" s="153"/>
      <c r="C114" s="153"/>
      <c r="D114" s="182"/>
      <c r="E114" s="175"/>
      <c r="F114" s="182"/>
      <c r="G114" s="182"/>
      <c r="H114" s="182"/>
      <c r="I114" s="182"/>
      <c r="J114" s="182"/>
    </row>
    <row r="115" spans="1:10" ht="18.75" customHeight="1" x14ac:dyDescent="0.25">
      <c r="B115" s="153"/>
      <c r="C115" s="153"/>
      <c r="D115" s="19"/>
      <c r="E115" s="186"/>
      <c r="F115" s="19"/>
      <c r="G115" s="1"/>
      <c r="H115" s="19"/>
      <c r="I115" s="189"/>
      <c r="J115" s="19"/>
    </row>
    <row r="116" spans="1:10" ht="18.75" customHeight="1" x14ac:dyDescent="0.25">
      <c r="B116" s="153"/>
      <c r="C116" s="153"/>
      <c r="D116" s="19"/>
      <c r="E116" s="186"/>
      <c r="F116" s="19"/>
      <c r="G116" s="1"/>
      <c r="H116" s="19"/>
      <c r="I116" s="189"/>
      <c r="J116" s="19"/>
    </row>
    <row r="117" spans="1:10" ht="20.100000000000001" customHeight="1" x14ac:dyDescent="0.25">
      <c r="A117" s="148" t="s">
        <v>194</v>
      </c>
      <c r="B117" s="153"/>
      <c r="C117" s="153"/>
      <c r="D117" s="197"/>
      <c r="E117" s="197"/>
      <c r="F117" s="197"/>
      <c r="G117" s="197"/>
      <c r="H117" s="197"/>
      <c r="I117" s="48"/>
      <c r="J117" s="48"/>
    </row>
    <row r="118" spans="1:10" ht="20.100000000000001" customHeight="1" x14ac:dyDescent="0.25">
      <c r="B118" s="153"/>
      <c r="C118" s="153"/>
      <c r="D118" s="197"/>
      <c r="E118" s="197"/>
      <c r="F118" s="197"/>
      <c r="G118" s="197"/>
      <c r="H118" s="197"/>
      <c r="I118" s="48"/>
      <c r="J118" s="48"/>
    </row>
    <row r="119" spans="1:10" ht="20.100000000000001" customHeight="1" x14ac:dyDescent="0.25">
      <c r="B119" s="153"/>
      <c r="C119" s="153"/>
      <c r="D119" s="197"/>
      <c r="E119" s="197"/>
      <c r="F119" s="197"/>
      <c r="G119" s="197"/>
      <c r="H119" s="48"/>
      <c r="I119" s="48"/>
      <c r="J119" s="48"/>
    </row>
    <row r="120" spans="1:10" ht="20.100000000000001" customHeight="1" x14ac:dyDescent="0.25">
      <c r="B120" s="153"/>
      <c r="C120" s="153"/>
      <c r="D120" s="197"/>
      <c r="E120" s="197"/>
      <c r="F120" s="197"/>
      <c r="G120" s="197"/>
      <c r="H120" s="48"/>
      <c r="I120" s="48"/>
      <c r="J120" s="48"/>
    </row>
    <row r="121" spans="1:10" ht="20.100000000000001" customHeight="1" x14ac:dyDescent="0.25">
      <c r="B121" s="153"/>
      <c r="C121" s="153"/>
      <c r="D121" s="197"/>
      <c r="E121" s="197"/>
      <c r="F121" s="197"/>
      <c r="G121" s="197"/>
      <c r="H121" s="48"/>
      <c r="I121" s="48"/>
      <c r="J121" s="48"/>
    </row>
    <row r="122" spans="1:10" ht="20.100000000000001" customHeight="1" x14ac:dyDescent="0.25">
      <c r="A122" s="197"/>
      <c r="B122" s="153"/>
      <c r="C122" s="153"/>
      <c r="D122" s="197"/>
      <c r="E122" s="197"/>
      <c r="F122" s="197"/>
      <c r="G122" s="197"/>
      <c r="H122" s="48"/>
      <c r="I122" s="48"/>
      <c r="J122" s="48"/>
    </row>
    <row r="123" spans="1:10" ht="20.100000000000001" customHeight="1" x14ac:dyDescent="0.25">
      <c r="A123" s="197"/>
      <c r="B123" s="153"/>
      <c r="C123" s="153"/>
      <c r="D123" s="197"/>
      <c r="E123" s="197"/>
      <c r="F123" s="197"/>
      <c r="G123" s="197"/>
      <c r="H123" s="48"/>
      <c r="I123" s="48"/>
      <c r="J123" s="48"/>
    </row>
    <row r="124" spans="1:10" ht="20.100000000000001" customHeight="1" x14ac:dyDescent="0.25">
      <c r="A124" s="197"/>
      <c r="B124" s="153"/>
      <c r="C124" s="153"/>
      <c r="D124" s="197"/>
      <c r="E124" s="197"/>
      <c r="F124" s="197"/>
      <c r="G124" s="197"/>
      <c r="H124" s="48"/>
      <c r="I124" s="48"/>
      <c r="J124" s="48"/>
    </row>
    <row r="125" spans="1:10" ht="20.100000000000001" customHeight="1" x14ac:dyDescent="0.25">
      <c r="A125" s="29"/>
      <c r="B125" s="153"/>
      <c r="C125" s="153"/>
      <c r="D125" s="29"/>
      <c r="E125" s="29"/>
      <c r="F125" s="29"/>
      <c r="G125" s="29"/>
    </row>
    <row r="126" spans="1:10" ht="20.100000000000001" customHeight="1" x14ac:dyDescent="0.25">
      <c r="A126" s="29"/>
      <c r="B126" s="153"/>
      <c r="C126" s="153"/>
      <c r="D126" s="29"/>
      <c r="E126" s="29"/>
      <c r="F126" s="29"/>
      <c r="G126" s="29"/>
    </row>
    <row r="127" spans="1:10" ht="20.100000000000001" customHeight="1" x14ac:dyDescent="0.25">
      <c r="A127" s="29"/>
      <c r="B127" s="153"/>
      <c r="C127" s="153"/>
      <c r="D127" s="29"/>
      <c r="E127" s="29"/>
      <c r="F127" s="29"/>
      <c r="G127" s="29"/>
    </row>
    <row r="128" spans="1:10" ht="20.100000000000001" customHeight="1" x14ac:dyDescent="0.25">
      <c r="A128" s="29"/>
      <c r="B128" s="153"/>
      <c r="C128" s="153"/>
      <c r="D128" s="29"/>
      <c r="E128" s="29"/>
      <c r="F128" s="29"/>
      <c r="G128" s="29"/>
    </row>
    <row r="129" spans="1:7" ht="20.100000000000001" customHeight="1" x14ac:dyDescent="0.25">
      <c r="A129" s="29"/>
      <c r="B129" s="153"/>
      <c r="C129" s="153"/>
      <c r="D129" s="29"/>
      <c r="E129" s="29"/>
      <c r="F129" s="29"/>
      <c r="G129" s="29"/>
    </row>
    <row r="130" spans="1:7" ht="20.100000000000001" customHeight="1" x14ac:dyDescent="0.25">
      <c r="A130" s="29"/>
      <c r="B130" s="153"/>
      <c r="C130" s="153"/>
      <c r="D130" s="29"/>
      <c r="E130" s="29"/>
      <c r="F130" s="29"/>
      <c r="G130" s="29"/>
    </row>
    <row r="131" spans="1:7" ht="20.100000000000001" customHeight="1" x14ac:dyDescent="0.25">
      <c r="A131" s="29"/>
      <c r="B131" s="153"/>
      <c r="C131" s="153"/>
      <c r="D131" s="29"/>
      <c r="E131" s="29"/>
      <c r="F131" s="29"/>
      <c r="G131" s="29"/>
    </row>
    <row r="132" spans="1:7" ht="20.100000000000001" customHeight="1" x14ac:dyDescent="0.25">
      <c r="A132" s="29"/>
      <c r="B132" s="153"/>
      <c r="C132" s="153"/>
      <c r="D132" s="29"/>
      <c r="E132" s="29"/>
      <c r="F132" s="29"/>
      <c r="G132" s="29"/>
    </row>
    <row r="133" spans="1:7" ht="20.100000000000001" customHeight="1" x14ac:dyDescent="0.25">
      <c r="A133" s="29"/>
      <c r="D133" s="29"/>
      <c r="E133" s="29"/>
      <c r="F133" s="29"/>
      <c r="G133" s="29"/>
    </row>
    <row r="134" spans="1:7" ht="20.100000000000001" customHeight="1" x14ac:dyDescent="0.25">
      <c r="A134" s="29"/>
      <c r="D134" s="29"/>
      <c r="E134" s="29"/>
      <c r="F134" s="29"/>
      <c r="G134" s="29"/>
    </row>
    <row r="135" spans="1:7" ht="20.100000000000001" customHeight="1" x14ac:dyDescent="0.25">
      <c r="A135" s="29"/>
      <c r="D135" s="29"/>
      <c r="E135" s="29"/>
      <c r="F135" s="29"/>
      <c r="G135" s="29"/>
    </row>
    <row r="136" spans="1:7" ht="20.100000000000001" customHeight="1" x14ac:dyDescent="0.25">
      <c r="A136" s="29"/>
      <c r="D136" s="29"/>
      <c r="E136" s="29"/>
      <c r="F136" s="29"/>
      <c r="G136" s="29"/>
    </row>
    <row r="137" spans="1:7" ht="20.100000000000001" customHeight="1" x14ac:dyDescent="0.25">
      <c r="A137" s="29"/>
      <c r="D137" s="29"/>
      <c r="E137" s="29"/>
      <c r="F137" s="29"/>
      <c r="G137" s="29"/>
    </row>
    <row r="138" spans="1:7" ht="20.100000000000001" customHeight="1" x14ac:dyDescent="0.25">
      <c r="A138" s="29"/>
      <c r="D138" s="29"/>
      <c r="E138" s="29"/>
      <c r="F138" s="29"/>
      <c r="G138" s="29"/>
    </row>
    <row r="139" spans="1:7" ht="20.100000000000001" customHeight="1" x14ac:dyDescent="0.25">
      <c r="A139" s="29"/>
      <c r="D139" s="29"/>
      <c r="E139" s="29"/>
      <c r="F139" s="29"/>
      <c r="G139" s="29"/>
    </row>
    <row r="140" spans="1:7" ht="20.100000000000001" customHeight="1" x14ac:dyDescent="0.25">
      <c r="A140" s="29"/>
      <c r="D140" s="29"/>
      <c r="E140" s="29"/>
      <c r="F140" s="29"/>
      <c r="G140" s="29"/>
    </row>
    <row r="141" spans="1:7" ht="20.100000000000001" customHeight="1" x14ac:dyDescent="0.25">
      <c r="A141" s="29"/>
      <c r="D141" s="29"/>
      <c r="E141" s="29"/>
      <c r="F141" s="29"/>
      <c r="G141" s="29"/>
    </row>
    <row r="142" spans="1:7" ht="20.100000000000001" customHeight="1" x14ac:dyDescent="0.25">
      <c r="A142" s="29"/>
      <c r="D142" s="29"/>
      <c r="E142" s="29"/>
      <c r="F142" s="29"/>
      <c r="G142" s="29"/>
    </row>
    <row r="143" spans="1:7" ht="20.100000000000001" customHeight="1" x14ac:dyDescent="0.25">
      <c r="A143" s="29"/>
      <c r="D143" s="29"/>
      <c r="E143" s="29"/>
      <c r="F143" s="29"/>
      <c r="G143" s="29"/>
    </row>
    <row r="144" spans="1:7" ht="20.100000000000001" customHeight="1" x14ac:dyDescent="0.25">
      <c r="A144" s="29"/>
      <c r="D144" s="29"/>
      <c r="E144" s="29"/>
      <c r="F144" s="29"/>
      <c r="G144" s="29"/>
    </row>
    <row r="145" spans="1:7" ht="20.100000000000001" customHeight="1" x14ac:dyDescent="0.25">
      <c r="A145" s="29"/>
      <c r="D145" s="29"/>
      <c r="E145" s="29"/>
      <c r="F145" s="29"/>
      <c r="G145" s="29"/>
    </row>
    <row r="146" spans="1:7" ht="20.100000000000001" customHeight="1" x14ac:dyDescent="0.25">
      <c r="A146" s="29"/>
      <c r="D146" s="29"/>
      <c r="E146" s="29"/>
      <c r="F146" s="29"/>
      <c r="G146" s="29"/>
    </row>
    <row r="147" spans="1:7" ht="20.100000000000001" customHeight="1" x14ac:dyDescent="0.25">
      <c r="A147" s="29"/>
      <c r="D147" s="29"/>
      <c r="E147" s="29"/>
      <c r="F147" s="29"/>
      <c r="G147" s="29"/>
    </row>
    <row r="148" spans="1:7" ht="20.100000000000001" customHeight="1" x14ac:dyDescent="0.25">
      <c r="A148" s="29"/>
      <c r="D148" s="29"/>
      <c r="E148" s="29"/>
      <c r="F148" s="29"/>
      <c r="G148" s="29"/>
    </row>
    <row r="149" spans="1:7" ht="20.100000000000001" customHeight="1" x14ac:dyDescent="0.25">
      <c r="A149" s="29"/>
      <c r="D149" s="29"/>
      <c r="E149" s="29"/>
      <c r="F149" s="29"/>
      <c r="G149" s="29"/>
    </row>
    <row r="150" spans="1:7" ht="20.100000000000001" customHeight="1" x14ac:dyDescent="0.25">
      <c r="A150" s="29"/>
      <c r="D150" s="29"/>
      <c r="E150" s="29"/>
      <c r="F150" s="29"/>
      <c r="G150" s="29"/>
    </row>
    <row r="151" spans="1:7" ht="20.100000000000001" customHeight="1" x14ac:dyDescent="0.25">
      <c r="A151" s="29"/>
      <c r="D151" s="29"/>
      <c r="E151" s="29"/>
      <c r="F151" s="29"/>
      <c r="G151" s="29"/>
    </row>
    <row r="152" spans="1:7" ht="20.100000000000001" customHeight="1" x14ac:dyDescent="0.25">
      <c r="A152" s="29"/>
      <c r="D152" s="29"/>
      <c r="E152" s="29"/>
      <c r="F152" s="29"/>
      <c r="G152" s="29"/>
    </row>
    <row r="153" spans="1:7" ht="20.100000000000001" customHeight="1" x14ac:dyDescent="0.25">
      <c r="A153" s="29"/>
      <c r="D153" s="29"/>
      <c r="E153" s="29"/>
      <c r="F153" s="29"/>
      <c r="G153" s="29"/>
    </row>
    <row r="154" spans="1:7" ht="20.100000000000001" customHeight="1" x14ac:dyDescent="0.25">
      <c r="A154" s="29"/>
      <c r="D154" s="29"/>
      <c r="E154" s="29"/>
      <c r="F154" s="29"/>
      <c r="G154" s="29"/>
    </row>
    <row r="155" spans="1:7" ht="20.100000000000001" customHeight="1" x14ac:dyDescent="0.25">
      <c r="A155" s="29"/>
      <c r="D155" s="29"/>
      <c r="E155" s="29"/>
      <c r="F155" s="29"/>
      <c r="G155" s="29"/>
    </row>
    <row r="156" spans="1:7" ht="20.100000000000001" customHeight="1" x14ac:dyDescent="0.25">
      <c r="A156" s="29"/>
      <c r="D156" s="29"/>
      <c r="E156" s="29"/>
      <c r="F156" s="29"/>
      <c r="G156" s="29"/>
    </row>
    <row r="157" spans="1:7" ht="20.100000000000001" customHeight="1" x14ac:dyDescent="0.25">
      <c r="A157" s="29"/>
      <c r="D157" s="29"/>
      <c r="E157" s="29"/>
      <c r="F157" s="29"/>
      <c r="G157" s="29"/>
    </row>
    <row r="158" spans="1:7" ht="20.100000000000001" customHeight="1" x14ac:dyDescent="0.25">
      <c r="A158" s="29"/>
      <c r="D158" s="29"/>
      <c r="E158" s="29"/>
      <c r="F158" s="29"/>
      <c r="G158" s="29"/>
    </row>
    <row r="159" spans="1:7" ht="20.100000000000001" customHeight="1" x14ac:dyDescent="0.25">
      <c r="A159" s="29"/>
      <c r="D159" s="29"/>
      <c r="E159" s="29"/>
      <c r="F159" s="29"/>
      <c r="G159" s="29"/>
    </row>
    <row r="160" spans="1:7" ht="20.100000000000001" customHeight="1" x14ac:dyDescent="0.25">
      <c r="A160" s="29"/>
      <c r="D160" s="29"/>
      <c r="E160" s="29"/>
      <c r="F160" s="29"/>
      <c r="G160" s="29"/>
    </row>
    <row r="161" spans="1:7" ht="20.100000000000001" customHeight="1" x14ac:dyDescent="0.25">
      <c r="A161" s="29"/>
      <c r="D161" s="29"/>
      <c r="E161" s="29"/>
      <c r="F161" s="29"/>
      <c r="G161" s="29"/>
    </row>
    <row r="162" spans="1:7" ht="20.100000000000001" customHeight="1" x14ac:dyDescent="0.25">
      <c r="A162" s="29"/>
      <c r="D162" s="29"/>
      <c r="E162" s="29"/>
      <c r="F162" s="29"/>
      <c r="G162" s="29"/>
    </row>
    <row r="163" spans="1:7" ht="20.100000000000001" customHeight="1" x14ac:dyDescent="0.25">
      <c r="A163" s="29"/>
      <c r="D163" s="29"/>
      <c r="E163" s="29"/>
      <c r="F163" s="29"/>
      <c r="G163" s="29"/>
    </row>
    <row r="164" spans="1:7" ht="20.100000000000001" customHeight="1" x14ac:dyDescent="0.25">
      <c r="A164" s="29"/>
      <c r="D164" s="29"/>
      <c r="E164" s="29"/>
      <c r="F164" s="29"/>
      <c r="G164" s="29"/>
    </row>
    <row r="165" spans="1:7" ht="20.100000000000001" customHeight="1" x14ac:dyDescent="0.25">
      <c r="A165" s="29"/>
      <c r="D165" s="29"/>
      <c r="E165" s="29"/>
      <c r="F165" s="29"/>
      <c r="G165" s="29"/>
    </row>
    <row r="166" spans="1:7" ht="20.100000000000001" customHeight="1" x14ac:dyDescent="0.25">
      <c r="D166" s="29"/>
      <c r="E166" s="29"/>
      <c r="F166" s="29"/>
      <c r="G166" s="29"/>
    </row>
    <row r="167" spans="1:7" ht="20.100000000000001" customHeight="1" x14ac:dyDescent="0.25">
      <c r="A167" s="29"/>
      <c r="D167" s="29"/>
      <c r="E167" s="29"/>
      <c r="F167" s="29"/>
      <c r="G167" s="29"/>
    </row>
    <row r="168" spans="1:7" ht="20.100000000000001" customHeight="1" x14ac:dyDescent="0.25">
      <c r="A168" s="29"/>
      <c r="D168" s="29"/>
      <c r="E168" s="29"/>
      <c r="F168" s="29"/>
      <c r="G168" s="29"/>
    </row>
    <row r="169" spans="1:7" ht="20.100000000000001" customHeight="1" x14ac:dyDescent="0.25">
      <c r="A169" s="29"/>
      <c r="D169" s="29"/>
      <c r="E169" s="29"/>
      <c r="F169" s="29"/>
      <c r="G169" s="29"/>
    </row>
    <row r="170" spans="1:7" ht="20.100000000000001" customHeight="1" x14ac:dyDescent="0.25">
      <c r="A170" s="29"/>
      <c r="D170" s="29"/>
      <c r="E170" s="29"/>
      <c r="F170" s="29"/>
      <c r="G170" s="29"/>
    </row>
    <row r="171" spans="1:7" ht="20.100000000000001" customHeight="1" x14ac:dyDescent="0.25">
      <c r="A171" s="29"/>
      <c r="D171" s="29"/>
      <c r="E171" s="29"/>
      <c r="F171" s="29"/>
      <c r="G171" s="29"/>
    </row>
    <row r="172" spans="1:7" ht="20.100000000000001" customHeight="1" x14ac:dyDescent="0.25">
      <c r="A172" s="29"/>
      <c r="D172" s="29"/>
      <c r="E172" s="29"/>
      <c r="F172" s="29"/>
      <c r="G172" s="29"/>
    </row>
    <row r="173" spans="1:7" ht="20.100000000000001" customHeight="1" x14ac:dyDescent="0.25">
      <c r="A173" s="29"/>
      <c r="D173" s="29"/>
      <c r="E173" s="29"/>
      <c r="F173" s="29"/>
      <c r="G173" s="29"/>
    </row>
    <row r="174" spans="1:7" ht="20.100000000000001" customHeight="1" x14ac:dyDescent="0.25">
      <c r="A174" s="29"/>
      <c r="D174" s="29"/>
      <c r="E174" s="29"/>
      <c r="F174" s="29"/>
      <c r="G174" s="29"/>
    </row>
    <row r="175" spans="1:7" ht="20.100000000000001" customHeight="1" x14ac:dyDescent="0.25">
      <c r="A175" s="29"/>
      <c r="D175" s="29"/>
      <c r="E175" s="29"/>
      <c r="F175" s="29"/>
      <c r="G175" s="29"/>
    </row>
    <row r="176" spans="1:7" ht="20.100000000000001" customHeight="1" x14ac:dyDescent="0.25">
      <c r="A176" s="29"/>
      <c r="D176" s="29"/>
      <c r="E176" s="29"/>
      <c r="F176" s="29"/>
      <c r="G176" s="29"/>
    </row>
    <row r="177" spans="1:7" ht="20.100000000000001" customHeight="1" x14ac:dyDescent="0.25">
      <c r="A177" s="29"/>
      <c r="D177" s="29"/>
      <c r="E177" s="29"/>
      <c r="F177" s="29"/>
      <c r="G177" s="29"/>
    </row>
    <row r="178" spans="1:7" ht="20.100000000000001" customHeight="1" x14ac:dyDescent="0.25">
      <c r="A178" s="29"/>
      <c r="D178" s="29"/>
      <c r="E178" s="29"/>
      <c r="F178" s="29"/>
      <c r="G178" s="29"/>
    </row>
    <row r="179" spans="1:7" ht="20.100000000000001" customHeight="1" x14ac:dyDescent="0.25">
      <c r="A179" s="29"/>
      <c r="D179" s="29"/>
      <c r="E179" s="29"/>
      <c r="F179" s="29"/>
      <c r="G179" s="29"/>
    </row>
    <row r="180" spans="1:7" ht="20.100000000000001" customHeight="1" x14ac:dyDescent="0.25">
      <c r="A180" s="29"/>
      <c r="D180" s="29"/>
      <c r="E180" s="29"/>
      <c r="F180" s="29"/>
      <c r="G180" s="29"/>
    </row>
    <row r="181" spans="1:7" ht="20.100000000000001" customHeight="1" x14ac:dyDescent="0.25">
      <c r="A181" s="29"/>
      <c r="D181" s="29"/>
      <c r="E181" s="29"/>
      <c r="F181" s="29"/>
      <c r="G181" s="29"/>
    </row>
    <row r="182" spans="1:7" ht="20.100000000000001" customHeight="1" x14ac:dyDescent="0.25">
      <c r="A182" s="29"/>
      <c r="D182" s="29"/>
      <c r="E182" s="29"/>
      <c r="F182" s="29"/>
      <c r="G182" s="29"/>
    </row>
    <row r="183" spans="1:7" ht="20.100000000000001" customHeight="1" x14ac:dyDescent="0.25">
      <c r="A183" s="29"/>
      <c r="D183" s="29"/>
      <c r="E183" s="29"/>
      <c r="F183" s="29"/>
      <c r="G183" s="29"/>
    </row>
    <row r="184" spans="1:7" ht="20.100000000000001" customHeight="1" x14ac:dyDescent="0.25">
      <c r="A184" s="29"/>
      <c r="D184" s="29"/>
      <c r="E184" s="29"/>
      <c r="F184" s="29"/>
      <c r="G184" s="29"/>
    </row>
    <row r="185" spans="1:7" ht="20.100000000000001" customHeight="1" x14ac:dyDescent="0.25">
      <c r="A185" s="29"/>
      <c r="D185" s="29"/>
      <c r="E185" s="29"/>
      <c r="F185" s="29"/>
      <c r="G185" s="29"/>
    </row>
    <row r="186" spans="1:7" ht="20.100000000000001" customHeight="1" x14ac:dyDescent="0.25">
      <c r="A186" s="29"/>
      <c r="D186" s="29"/>
      <c r="E186" s="29"/>
      <c r="F186" s="29"/>
      <c r="G186" s="29"/>
    </row>
    <row r="187" spans="1:7" ht="20.100000000000001" customHeight="1" x14ac:dyDescent="0.25">
      <c r="A187" s="29"/>
      <c r="D187" s="29"/>
      <c r="E187" s="29"/>
      <c r="F187" s="29"/>
      <c r="G187" s="29"/>
    </row>
    <row r="188" spans="1:7" ht="20.100000000000001" customHeight="1" x14ac:dyDescent="0.25">
      <c r="A188" s="29"/>
      <c r="D188" s="29"/>
      <c r="E188" s="29"/>
      <c r="F188" s="29"/>
      <c r="G188" s="29"/>
    </row>
    <row r="189" spans="1:7" ht="20.100000000000001" customHeight="1" x14ac:dyDescent="0.25">
      <c r="A189" s="29"/>
      <c r="D189" s="29"/>
      <c r="E189" s="29"/>
      <c r="F189" s="29"/>
      <c r="G189" s="29"/>
    </row>
    <row r="190" spans="1:7" ht="20.100000000000001" customHeight="1" x14ac:dyDescent="0.25">
      <c r="A190" s="29"/>
      <c r="D190" s="29"/>
      <c r="E190" s="29"/>
      <c r="F190" s="29"/>
      <c r="G190" s="29"/>
    </row>
    <row r="191" spans="1:7" ht="20.100000000000001" customHeight="1" x14ac:dyDescent="0.25">
      <c r="A191" s="29"/>
      <c r="D191" s="29"/>
      <c r="E191" s="29"/>
      <c r="F191" s="29"/>
      <c r="G191" s="29"/>
    </row>
    <row r="192" spans="1:7" ht="20.100000000000001" customHeight="1" x14ac:dyDescent="0.25">
      <c r="A192" s="29"/>
      <c r="D192" s="29"/>
      <c r="E192" s="29"/>
      <c r="F192" s="29"/>
      <c r="G192" s="29"/>
    </row>
    <row r="193" spans="1:7" ht="20.100000000000001" customHeight="1" x14ac:dyDescent="0.25">
      <c r="A193" s="29"/>
      <c r="D193" s="29"/>
      <c r="E193" s="29"/>
      <c r="F193" s="29"/>
      <c r="G193" s="29"/>
    </row>
    <row r="194" spans="1:7" ht="20.100000000000001" customHeight="1" x14ac:dyDescent="0.25">
      <c r="A194" s="29"/>
      <c r="D194" s="29"/>
      <c r="E194" s="29"/>
      <c r="F194" s="29"/>
      <c r="G194" s="29"/>
    </row>
    <row r="195" spans="1:7" ht="20.100000000000001" customHeight="1" x14ac:dyDescent="0.25">
      <c r="A195" s="29"/>
      <c r="D195" s="29"/>
      <c r="E195" s="29"/>
      <c r="F195" s="29"/>
      <c r="G195" s="29"/>
    </row>
    <row r="196" spans="1:7" ht="20.100000000000001" customHeight="1" x14ac:dyDescent="0.25">
      <c r="A196" s="29"/>
      <c r="D196" s="29"/>
      <c r="E196" s="29"/>
      <c r="F196" s="29"/>
      <c r="G196" s="29"/>
    </row>
    <row r="197" spans="1:7" ht="20.100000000000001" customHeight="1" x14ac:dyDescent="0.25">
      <c r="A197" s="29"/>
      <c r="D197" s="29"/>
      <c r="E197" s="29"/>
      <c r="F197" s="29"/>
      <c r="G197" s="29"/>
    </row>
    <row r="198" spans="1:7" ht="20.100000000000001" customHeight="1" x14ac:dyDescent="0.25">
      <c r="A198" s="29"/>
      <c r="D198" s="29"/>
      <c r="E198" s="29"/>
      <c r="F198" s="29"/>
      <c r="G198" s="29"/>
    </row>
    <row r="199" spans="1:7" ht="20.100000000000001" customHeight="1" x14ac:dyDescent="0.25">
      <c r="A199" s="29"/>
      <c r="D199" s="29"/>
      <c r="E199" s="29"/>
      <c r="F199" s="29"/>
      <c r="G199" s="29"/>
    </row>
    <row r="200" spans="1:7" ht="20.100000000000001" customHeight="1" x14ac:dyDescent="0.25">
      <c r="A200" s="29"/>
      <c r="D200" s="29"/>
      <c r="E200" s="29"/>
      <c r="F200" s="29"/>
      <c r="G200" s="29"/>
    </row>
    <row r="201" spans="1:7" ht="20.100000000000001" customHeight="1" x14ac:dyDescent="0.25">
      <c r="A201" s="29"/>
      <c r="D201" s="29"/>
      <c r="E201" s="29"/>
      <c r="F201" s="29"/>
      <c r="G201" s="29"/>
    </row>
    <row r="202" spans="1:7" ht="20.100000000000001" customHeight="1" x14ac:dyDescent="0.25">
      <c r="A202" s="29"/>
      <c r="D202" s="29"/>
      <c r="E202" s="29"/>
      <c r="F202" s="29"/>
      <c r="G202" s="29"/>
    </row>
    <row r="203" spans="1:7" ht="20.100000000000001" customHeight="1" x14ac:dyDescent="0.25">
      <c r="A203" s="29"/>
      <c r="D203" s="29"/>
      <c r="E203" s="29"/>
      <c r="F203" s="29"/>
      <c r="G203" s="29"/>
    </row>
    <row r="204" spans="1:7" ht="20.100000000000001" customHeight="1" x14ac:dyDescent="0.25">
      <c r="A204" s="29"/>
      <c r="D204" s="29"/>
      <c r="E204" s="29"/>
      <c r="F204" s="29"/>
      <c r="G204" s="29"/>
    </row>
    <row r="205" spans="1:7" ht="20.100000000000001" customHeight="1" x14ac:dyDescent="0.25">
      <c r="A205" s="29"/>
      <c r="D205" s="29"/>
      <c r="E205" s="29"/>
      <c r="F205" s="29"/>
      <c r="G205" s="29"/>
    </row>
    <row r="206" spans="1:7" ht="20.100000000000001" customHeight="1" x14ac:dyDescent="0.25">
      <c r="A206" s="29"/>
      <c r="D206" s="29"/>
      <c r="E206" s="29"/>
      <c r="F206" s="29"/>
      <c r="G206" s="29"/>
    </row>
    <row r="207" spans="1:7" ht="20.100000000000001" customHeight="1" x14ac:dyDescent="0.25">
      <c r="A207" s="29"/>
      <c r="D207" s="29"/>
      <c r="E207" s="29"/>
      <c r="F207" s="29"/>
      <c r="G207" s="29"/>
    </row>
    <row r="208" spans="1:7" ht="20.100000000000001" customHeight="1" x14ac:dyDescent="0.25">
      <c r="A208" s="29"/>
      <c r="D208" s="29"/>
      <c r="E208" s="29"/>
      <c r="F208" s="29"/>
      <c r="G208" s="29"/>
    </row>
    <row r="209" spans="1:7" ht="20.100000000000001" customHeight="1" x14ac:dyDescent="0.25">
      <c r="A209" s="29"/>
      <c r="D209" s="29"/>
      <c r="E209" s="29"/>
      <c r="F209" s="29"/>
      <c r="G209" s="29"/>
    </row>
    <row r="210" spans="1:7" ht="20.100000000000001" customHeight="1" x14ac:dyDescent="0.25">
      <c r="A210" s="29"/>
      <c r="D210" s="29"/>
      <c r="E210" s="29"/>
      <c r="F210" s="29"/>
      <c r="G210" s="29"/>
    </row>
    <row r="211" spans="1:7" ht="20.100000000000001" customHeight="1" x14ac:dyDescent="0.25">
      <c r="A211" s="29"/>
      <c r="D211" s="29"/>
      <c r="E211" s="29"/>
      <c r="F211" s="29"/>
      <c r="G211" s="29"/>
    </row>
    <row r="212" spans="1:7" ht="20.100000000000001" customHeight="1" x14ac:dyDescent="0.25">
      <c r="A212" s="29"/>
      <c r="D212" s="29"/>
      <c r="E212" s="29"/>
      <c r="F212" s="29"/>
      <c r="G212" s="29"/>
    </row>
    <row r="213" spans="1:7" ht="20.100000000000001" customHeight="1" x14ac:dyDescent="0.25">
      <c r="A213" s="29"/>
      <c r="D213" s="29"/>
      <c r="E213" s="29"/>
      <c r="F213" s="29"/>
      <c r="G213" s="29"/>
    </row>
    <row r="214" spans="1:7" ht="20.100000000000001" customHeight="1" x14ac:dyDescent="0.25">
      <c r="A214" s="29"/>
      <c r="D214" s="29"/>
      <c r="E214" s="29"/>
      <c r="F214" s="29"/>
      <c r="G214" s="29"/>
    </row>
    <row r="215" spans="1:7" ht="20.100000000000001" customHeight="1" x14ac:dyDescent="0.25">
      <c r="A215" s="29"/>
      <c r="D215" s="29"/>
      <c r="E215" s="29"/>
      <c r="F215" s="29"/>
      <c r="G215" s="29"/>
    </row>
    <row r="216" spans="1:7" ht="20.100000000000001" customHeight="1" x14ac:dyDescent="0.25">
      <c r="A216" s="29"/>
      <c r="D216" s="29"/>
      <c r="E216" s="29"/>
      <c r="F216" s="29"/>
      <c r="G216" s="29"/>
    </row>
    <row r="217" spans="1:7" ht="20.100000000000001" customHeight="1" x14ac:dyDescent="0.25">
      <c r="A217" s="29"/>
      <c r="D217" s="29"/>
      <c r="E217" s="29"/>
      <c r="F217" s="29"/>
      <c r="G217" s="29"/>
    </row>
    <row r="218" spans="1:7" ht="20.100000000000001" customHeight="1" x14ac:dyDescent="0.25">
      <c r="A218" s="29"/>
      <c r="D218" s="29"/>
      <c r="E218" s="29"/>
      <c r="F218" s="29"/>
      <c r="G218" s="29"/>
    </row>
    <row r="219" spans="1:7" ht="20.100000000000001" customHeight="1" x14ac:dyDescent="0.25">
      <c r="A219" s="29"/>
      <c r="D219" s="29"/>
      <c r="E219" s="29"/>
      <c r="F219" s="29"/>
      <c r="G219" s="29"/>
    </row>
    <row r="220" spans="1:7" ht="20.100000000000001" customHeight="1" x14ac:dyDescent="0.25">
      <c r="A220" s="29"/>
      <c r="D220" s="29"/>
      <c r="E220" s="29"/>
      <c r="F220" s="29"/>
      <c r="G220" s="29"/>
    </row>
    <row r="221" spans="1:7" ht="20.100000000000001" customHeight="1" x14ac:dyDescent="0.25">
      <c r="A221" s="29"/>
      <c r="D221" s="29"/>
      <c r="E221" s="29"/>
      <c r="F221" s="29"/>
      <c r="G221" s="29"/>
    </row>
    <row r="222" spans="1:7" ht="20.100000000000001" customHeight="1" x14ac:dyDescent="0.25">
      <c r="A222" s="29"/>
      <c r="D222" s="29"/>
      <c r="E222" s="29"/>
      <c r="F222" s="29"/>
      <c r="G222" s="29"/>
    </row>
    <row r="223" spans="1:7" ht="20.100000000000001" customHeight="1" x14ac:dyDescent="0.25">
      <c r="A223" s="29"/>
      <c r="D223" s="29"/>
      <c r="E223" s="29"/>
      <c r="F223" s="29"/>
      <c r="G223" s="29"/>
    </row>
    <row r="224" spans="1:7" ht="20.100000000000001" customHeight="1" x14ac:dyDescent="0.25">
      <c r="A224" s="29"/>
      <c r="D224" s="29"/>
      <c r="E224" s="29"/>
      <c r="F224" s="29"/>
      <c r="G224" s="29"/>
    </row>
    <row r="225" spans="1:7" ht="20.100000000000001" customHeight="1" x14ac:dyDescent="0.25">
      <c r="A225" s="29"/>
      <c r="D225" s="29"/>
      <c r="E225" s="29"/>
      <c r="F225" s="29"/>
      <c r="G225" s="29"/>
    </row>
    <row r="226" spans="1:7" ht="20.100000000000001" customHeight="1" x14ac:dyDescent="0.25">
      <c r="A226" s="29"/>
      <c r="D226" s="29"/>
      <c r="E226" s="29"/>
      <c r="F226" s="29"/>
      <c r="G226" s="29"/>
    </row>
    <row r="227" spans="1:7" ht="20.100000000000001" customHeight="1" x14ac:dyDescent="0.25">
      <c r="A227" s="29"/>
      <c r="D227" s="29"/>
      <c r="E227" s="29"/>
      <c r="F227" s="29"/>
      <c r="G227" s="29"/>
    </row>
    <row r="228" spans="1:7" ht="20.100000000000001" customHeight="1" x14ac:dyDescent="0.25">
      <c r="A228" s="29"/>
      <c r="D228" s="29"/>
      <c r="E228" s="29"/>
      <c r="F228" s="29"/>
      <c r="G228" s="29"/>
    </row>
    <row r="229" spans="1:7" ht="20.100000000000001" customHeight="1" x14ac:dyDescent="0.25">
      <c r="A229" s="29"/>
      <c r="D229" s="29"/>
      <c r="E229" s="29"/>
      <c r="F229" s="29"/>
      <c r="G229" s="29"/>
    </row>
    <row r="230" spans="1:7" ht="20.100000000000001" customHeight="1" x14ac:dyDescent="0.25">
      <c r="A230" s="29"/>
      <c r="D230" s="29"/>
      <c r="E230" s="29"/>
      <c r="F230" s="29"/>
      <c r="G230" s="29"/>
    </row>
    <row r="231" spans="1:7" ht="20.100000000000001" customHeight="1" x14ac:dyDescent="0.25">
      <c r="A231" s="29"/>
      <c r="D231" s="29"/>
      <c r="E231" s="29"/>
      <c r="F231" s="29"/>
      <c r="G231" s="29"/>
    </row>
    <row r="232" spans="1:7" ht="20.100000000000001" customHeight="1" x14ac:dyDescent="0.25">
      <c r="A232" s="29"/>
      <c r="D232" s="29"/>
      <c r="E232" s="29"/>
      <c r="F232" s="29"/>
      <c r="G232" s="29"/>
    </row>
    <row r="233" spans="1:7" ht="20.100000000000001" customHeight="1" x14ac:dyDescent="0.25">
      <c r="A233" s="29"/>
      <c r="D233" s="29"/>
      <c r="E233" s="29"/>
      <c r="F233" s="29"/>
      <c r="G233" s="29"/>
    </row>
    <row r="234" spans="1:7" ht="20.100000000000001" customHeight="1" x14ac:dyDescent="0.25">
      <c r="A234" s="29"/>
      <c r="D234" s="29"/>
      <c r="E234" s="29"/>
      <c r="F234" s="29"/>
      <c r="G234" s="29"/>
    </row>
    <row r="235" spans="1:7" ht="20.100000000000001" customHeight="1" x14ac:dyDescent="0.25">
      <c r="A235" s="29"/>
      <c r="D235" s="29"/>
      <c r="E235" s="29"/>
      <c r="F235" s="29"/>
      <c r="G235" s="29"/>
    </row>
    <row r="236" spans="1:7" ht="20.100000000000001" customHeight="1" x14ac:dyDescent="0.25">
      <c r="A236" s="29"/>
      <c r="D236" s="29"/>
      <c r="E236" s="29"/>
      <c r="F236" s="29"/>
      <c r="G236" s="29"/>
    </row>
    <row r="237" spans="1:7" ht="20.100000000000001" customHeight="1" x14ac:dyDescent="0.25">
      <c r="A237" s="29"/>
      <c r="D237" s="29"/>
      <c r="E237" s="29"/>
      <c r="F237" s="29"/>
      <c r="G237" s="29"/>
    </row>
    <row r="238" spans="1:7" ht="20.100000000000001" customHeight="1" x14ac:dyDescent="0.25">
      <c r="A238" s="29"/>
      <c r="D238" s="29"/>
      <c r="E238" s="29"/>
      <c r="F238" s="29"/>
      <c r="G238" s="29"/>
    </row>
    <row r="239" spans="1:7" ht="20.100000000000001" customHeight="1" x14ac:dyDescent="0.25">
      <c r="A239" s="29"/>
      <c r="D239" s="29"/>
      <c r="E239" s="29"/>
      <c r="F239" s="29"/>
      <c r="G239" s="29"/>
    </row>
    <row r="240" spans="1:7" ht="20.100000000000001" customHeight="1" x14ac:dyDescent="0.25">
      <c r="A240" s="29"/>
      <c r="D240" s="29"/>
      <c r="E240" s="29"/>
      <c r="F240" s="29"/>
      <c r="G240" s="29"/>
    </row>
    <row r="241" spans="1:7" ht="20.100000000000001" customHeight="1" x14ac:dyDescent="0.25">
      <c r="A241" s="29"/>
      <c r="D241" s="29"/>
      <c r="E241" s="29"/>
      <c r="F241" s="29"/>
      <c r="G241" s="29"/>
    </row>
    <row r="242" spans="1:7" ht="20.100000000000001" customHeight="1" x14ac:dyDescent="0.25">
      <c r="A242" s="29"/>
      <c r="D242" s="29"/>
      <c r="E242" s="29"/>
      <c r="F242" s="29"/>
      <c r="G242" s="29"/>
    </row>
    <row r="243" spans="1:7" ht="20.100000000000001" customHeight="1" x14ac:dyDescent="0.25">
      <c r="A243" s="29"/>
      <c r="D243" s="29"/>
      <c r="E243" s="29"/>
      <c r="F243" s="29"/>
      <c r="G243" s="29"/>
    </row>
    <row r="244" spans="1:7" ht="20.100000000000001" customHeight="1" x14ac:dyDescent="0.25">
      <c r="A244" s="29"/>
      <c r="D244" s="29"/>
      <c r="E244" s="29"/>
      <c r="F244" s="29"/>
      <c r="G244" s="29"/>
    </row>
    <row r="245" spans="1:7" ht="20.100000000000001" customHeight="1" x14ac:dyDescent="0.25">
      <c r="A245" s="29"/>
      <c r="D245" s="29"/>
      <c r="E245" s="29"/>
      <c r="F245" s="29"/>
      <c r="G245" s="29"/>
    </row>
    <row r="246" spans="1:7" ht="20.100000000000001" customHeight="1" x14ac:dyDescent="0.25">
      <c r="A246" s="29"/>
      <c r="D246" s="29"/>
      <c r="E246" s="29"/>
      <c r="F246" s="29"/>
      <c r="G246" s="29"/>
    </row>
    <row r="247" spans="1:7" ht="20.100000000000001" customHeight="1" x14ac:dyDescent="0.25">
      <c r="A247" s="29"/>
      <c r="D247" s="29"/>
      <c r="E247" s="29"/>
      <c r="F247" s="29"/>
      <c r="G247" s="29"/>
    </row>
    <row r="248" spans="1:7" ht="20.100000000000001" customHeight="1" x14ac:dyDescent="0.25">
      <c r="A248" s="29"/>
      <c r="D248" s="29"/>
      <c r="E248" s="29"/>
      <c r="F248" s="29"/>
      <c r="G248" s="29"/>
    </row>
    <row r="249" spans="1:7" ht="20.100000000000001" customHeight="1" x14ac:dyDescent="0.25">
      <c r="A249" s="29"/>
      <c r="D249" s="29"/>
      <c r="E249" s="29"/>
      <c r="F249" s="29"/>
      <c r="G249" s="29"/>
    </row>
    <row r="250" spans="1:7" ht="20.100000000000001" customHeight="1" x14ac:dyDescent="0.25">
      <c r="A250" s="29"/>
      <c r="D250" s="29"/>
      <c r="E250" s="29"/>
      <c r="F250" s="29"/>
      <c r="G250" s="29"/>
    </row>
    <row r="251" spans="1:7" ht="20.100000000000001" customHeight="1" x14ac:dyDescent="0.25">
      <c r="A251" s="29"/>
      <c r="D251" s="29"/>
      <c r="E251" s="29"/>
      <c r="F251" s="29"/>
      <c r="G251" s="29"/>
    </row>
    <row r="252" spans="1:7" ht="20.100000000000001" customHeight="1" x14ac:dyDescent="0.25">
      <c r="A252" s="29"/>
      <c r="D252" s="29"/>
      <c r="E252" s="29"/>
      <c r="F252" s="29"/>
      <c r="G252" s="29"/>
    </row>
    <row r="253" spans="1:7" ht="20.100000000000001" customHeight="1" x14ac:dyDescent="0.25">
      <c r="A253" s="29"/>
      <c r="D253" s="29"/>
      <c r="E253" s="29"/>
      <c r="F253" s="29"/>
      <c r="G253" s="29"/>
    </row>
    <row r="254" spans="1:7" ht="20.100000000000001" customHeight="1" x14ac:dyDescent="0.25">
      <c r="A254" s="29"/>
      <c r="D254" s="29"/>
      <c r="E254" s="29"/>
      <c r="F254" s="29"/>
      <c r="G254" s="29"/>
    </row>
    <row r="255" spans="1:7" ht="20.100000000000001" customHeight="1" x14ac:dyDescent="0.25">
      <c r="A255" s="29"/>
      <c r="D255" s="29"/>
      <c r="E255" s="29"/>
      <c r="F255" s="29"/>
      <c r="G255" s="29"/>
    </row>
    <row r="256" spans="1:7" ht="20.100000000000001" customHeight="1" x14ac:dyDescent="0.25">
      <c r="A256" s="29"/>
      <c r="D256" s="29"/>
      <c r="E256" s="29"/>
      <c r="F256" s="29"/>
      <c r="G256" s="29"/>
    </row>
    <row r="257" spans="1:7" ht="20.100000000000001" customHeight="1" x14ac:dyDescent="0.25">
      <c r="A257" s="29"/>
      <c r="D257" s="29"/>
      <c r="E257" s="29"/>
      <c r="F257" s="29"/>
      <c r="G257" s="29"/>
    </row>
    <row r="258" spans="1:7" ht="20.100000000000001" customHeight="1" x14ac:dyDescent="0.25">
      <c r="A258" s="29"/>
      <c r="D258" s="29"/>
      <c r="E258" s="29"/>
      <c r="F258" s="29"/>
      <c r="G258" s="29"/>
    </row>
    <row r="259" spans="1:7" ht="20.100000000000001" customHeight="1" x14ac:dyDescent="0.25">
      <c r="A259" s="29"/>
      <c r="D259" s="29"/>
      <c r="E259" s="29"/>
      <c r="F259" s="29"/>
      <c r="G259" s="29"/>
    </row>
    <row r="260" spans="1:7" ht="20.100000000000001" customHeight="1" x14ac:dyDescent="0.25">
      <c r="A260" s="29"/>
      <c r="D260" s="29"/>
      <c r="E260" s="29"/>
      <c r="F260" s="29"/>
      <c r="G260" s="29"/>
    </row>
    <row r="261" spans="1:7" ht="20.100000000000001" customHeight="1" x14ac:dyDescent="0.25">
      <c r="A261" s="29"/>
      <c r="D261" s="29"/>
      <c r="E261" s="29"/>
      <c r="F261" s="29"/>
      <c r="G261" s="29"/>
    </row>
    <row r="262" spans="1:7" ht="20.100000000000001" customHeight="1" x14ac:dyDescent="0.25">
      <c r="A262" s="29"/>
      <c r="D262" s="29"/>
      <c r="E262" s="29"/>
      <c r="F262" s="29"/>
      <c r="G262" s="29"/>
    </row>
    <row r="263" spans="1:7" ht="20.100000000000001" customHeight="1" x14ac:dyDescent="0.25">
      <c r="A263" s="29"/>
      <c r="D263" s="29"/>
      <c r="E263" s="29"/>
      <c r="F263" s="29"/>
      <c r="G263" s="29"/>
    </row>
    <row r="264" spans="1:7" ht="20.100000000000001" customHeight="1" x14ac:dyDescent="0.25">
      <c r="A264" s="29"/>
      <c r="D264" s="29"/>
      <c r="E264" s="29"/>
      <c r="F264" s="29"/>
      <c r="G264" s="29"/>
    </row>
    <row r="265" spans="1:7" ht="20.100000000000001" customHeight="1" x14ac:dyDescent="0.25">
      <c r="A265" s="29"/>
      <c r="D265" s="29"/>
      <c r="E265" s="29"/>
      <c r="F265" s="29"/>
      <c r="G265" s="29"/>
    </row>
    <row r="266" spans="1:7" ht="20.100000000000001" customHeight="1" x14ac:dyDescent="0.25">
      <c r="A266" s="29"/>
      <c r="D266" s="29"/>
      <c r="E266" s="29"/>
      <c r="F266" s="29"/>
      <c r="G266" s="29"/>
    </row>
    <row r="267" spans="1:7" ht="20.100000000000001" customHeight="1" x14ac:dyDescent="0.25">
      <c r="A267" s="29"/>
      <c r="D267" s="29"/>
      <c r="E267" s="29"/>
      <c r="F267" s="29"/>
      <c r="G267" s="29"/>
    </row>
    <row r="268" spans="1:7" ht="20.100000000000001" customHeight="1" x14ac:dyDescent="0.25">
      <c r="A268" s="29"/>
      <c r="D268" s="29"/>
      <c r="E268" s="29"/>
      <c r="F268" s="29"/>
      <c r="G268" s="29"/>
    </row>
    <row r="269" spans="1:7" ht="20.100000000000001" customHeight="1" x14ac:dyDescent="0.25">
      <c r="A269" s="29"/>
      <c r="D269" s="29"/>
      <c r="E269" s="29"/>
      <c r="F269" s="29"/>
      <c r="G269" s="29"/>
    </row>
    <row r="270" spans="1:7" ht="20.100000000000001" customHeight="1" x14ac:dyDescent="0.25">
      <c r="A270" s="29"/>
      <c r="D270" s="29"/>
      <c r="E270" s="29"/>
      <c r="F270" s="29"/>
      <c r="G270" s="29"/>
    </row>
    <row r="271" spans="1:7" ht="20.100000000000001" customHeight="1" x14ac:dyDescent="0.25">
      <c r="A271" s="29"/>
      <c r="D271" s="29"/>
      <c r="E271" s="29"/>
      <c r="F271" s="29"/>
      <c r="G271" s="29"/>
    </row>
    <row r="272" spans="1:7" ht="20.100000000000001" customHeight="1" x14ac:dyDescent="0.25">
      <c r="A272" s="29"/>
      <c r="D272" s="29"/>
      <c r="E272" s="29"/>
      <c r="F272" s="29"/>
      <c r="G272" s="29"/>
    </row>
    <row r="273" spans="1:7" ht="20.100000000000001" customHeight="1" x14ac:dyDescent="0.25">
      <c r="A273" s="29"/>
      <c r="D273" s="29"/>
      <c r="E273" s="29"/>
      <c r="F273" s="29"/>
      <c r="G273" s="29"/>
    </row>
    <row r="274" spans="1:7" ht="20.100000000000001" customHeight="1" x14ac:dyDescent="0.25">
      <c r="A274" s="29"/>
      <c r="D274" s="29"/>
      <c r="E274" s="29"/>
      <c r="F274" s="29"/>
      <c r="G274" s="29"/>
    </row>
    <row r="275" spans="1:7" ht="20.100000000000001" customHeight="1" x14ac:dyDescent="0.25">
      <c r="A275" s="29"/>
      <c r="D275" s="29"/>
      <c r="E275" s="29"/>
      <c r="F275" s="29"/>
      <c r="G275" s="29"/>
    </row>
    <row r="276" spans="1:7" ht="20.100000000000001" customHeight="1" x14ac:dyDescent="0.25">
      <c r="A276" s="29"/>
      <c r="D276" s="29"/>
      <c r="E276" s="29"/>
      <c r="F276" s="29"/>
      <c r="G276" s="29"/>
    </row>
    <row r="277" spans="1:7" ht="20.100000000000001" customHeight="1" x14ac:dyDescent="0.25">
      <c r="A277" s="29"/>
      <c r="D277" s="29"/>
      <c r="E277" s="29"/>
      <c r="F277" s="29"/>
      <c r="G277" s="29"/>
    </row>
    <row r="278" spans="1:7" ht="20.100000000000001" customHeight="1" x14ac:dyDescent="0.25">
      <c r="A278" s="29"/>
      <c r="D278" s="29"/>
      <c r="E278" s="29"/>
      <c r="F278" s="29"/>
      <c r="G278" s="29"/>
    </row>
    <row r="279" spans="1:7" ht="20.100000000000001" customHeight="1" x14ac:dyDescent="0.25">
      <c r="A279" s="29"/>
      <c r="D279" s="29"/>
      <c r="E279" s="29"/>
      <c r="F279" s="29"/>
      <c r="G279" s="29"/>
    </row>
    <row r="280" spans="1:7" ht="20.100000000000001" customHeight="1" x14ac:dyDescent="0.25">
      <c r="A280" s="29"/>
      <c r="D280" s="29"/>
      <c r="E280" s="29"/>
      <c r="F280" s="29"/>
      <c r="G280" s="29"/>
    </row>
    <row r="281" spans="1:7" ht="20.100000000000001" customHeight="1" x14ac:dyDescent="0.25">
      <c r="A281" s="29"/>
      <c r="D281" s="29"/>
      <c r="E281" s="29"/>
      <c r="F281" s="29"/>
      <c r="G281" s="29"/>
    </row>
    <row r="282" spans="1:7" ht="20.100000000000001" customHeight="1" x14ac:dyDescent="0.25">
      <c r="A282" s="29"/>
      <c r="D282" s="29"/>
      <c r="E282" s="29"/>
      <c r="F282" s="29"/>
      <c r="G282" s="29"/>
    </row>
    <row r="283" spans="1:7" ht="20.100000000000001" customHeight="1" x14ac:dyDescent="0.25">
      <c r="A283" s="29"/>
      <c r="D283" s="29"/>
      <c r="E283" s="29"/>
      <c r="F283" s="29"/>
      <c r="G283" s="29"/>
    </row>
    <row r="284" spans="1:7" ht="20.100000000000001" customHeight="1" x14ac:dyDescent="0.25">
      <c r="A284" s="29"/>
      <c r="D284" s="29"/>
      <c r="E284" s="29"/>
      <c r="F284" s="29"/>
      <c r="G284" s="29"/>
    </row>
    <row r="285" spans="1:7" ht="20.100000000000001" customHeight="1" x14ac:dyDescent="0.25">
      <c r="A285" s="29"/>
      <c r="D285" s="29"/>
      <c r="E285" s="29"/>
      <c r="F285" s="29"/>
      <c r="G285" s="29"/>
    </row>
    <row r="286" spans="1:7" ht="20.100000000000001" customHeight="1" x14ac:dyDescent="0.25">
      <c r="A286" s="29"/>
      <c r="D286" s="29"/>
      <c r="E286" s="29"/>
      <c r="F286" s="29"/>
      <c r="G286" s="29"/>
    </row>
    <row r="287" spans="1:7" ht="20.100000000000001" customHeight="1" x14ac:dyDescent="0.25">
      <c r="A287" s="29"/>
      <c r="D287" s="29"/>
      <c r="E287" s="29"/>
      <c r="F287" s="29"/>
      <c r="G287" s="29"/>
    </row>
    <row r="288" spans="1:7" ht="20.100000000000001" customHeight="1" x14ac:dyDescent="0.25">
      <c r="A288" s="29"/>
      <c r="D288" s="29"/>
      <c r="E288" s="29"/>
      <c r="F288" s="29"/>
      <c r="G288" s="29"/>
    </row>
    <row r="289" spans="1:7" ht="20.100000000000001" customHeight="1" x14ac:dyDescent="0.25">
      <c r="A289" s="29"/>
      <c r="D289" s="29"/>
      <c r="E289" s="29"/>
      <c r="F289" s="29"/>
      <c r="G289" s="29"/>
    </row>
    <row r="290" spans="1:7" ht="20.100000000000001" customHeight="1" x14ac:dyDescent="0.25">
      <c r="A290" s="29"/>
      <c r="D290" s="29"/>
      <c r="E290" s="29"/>
      <c r="F290" s="29"/>
      <c r="G290" s="29"/>
    </row>
    <row r="291" spans="1:7" ht="20.100000000000001" customHeight="1" x14ac:dyDescent="0.25">
      <c r="A291" s="29"/>
      <c r="D291" s="29"/>
      <c r="E291" s="29"/>
      <c r="F291" s="29"/>
      <c r="G291" s="29"/>
    </row>
    <row r="292" spans="1:7" ht="20.100000000000001" customHeight="1" x14ac:dyDescent="0.25">
      <c r="A292" s="29"/>
      <c r="D292" s="29"/>
      <c r="E292" s="29"/>
      <c r="F292" s="29"/>
      <c r="G292" s="29"/>
    </row>
    <row r="293" spans="1:7" ht="20.100000000000001" customHeight="1" x14ac:dyDescent="0.25">
      <c r="A293" s="29"/>
      <c r="D293" s="29"/>
      <c r="E293" s="29"/>
      <c r="F293" s="29"/>
      <c r="G293" s="29"/>
    </row>
    <row r="294" spans="1:7" ht="20.100000000000001" customHeight="1" x14ac:dyDescent="0.25">
      <c r="A294" s="29"/>
      <c r="D294" s="29"/>
      <c r="E294" s="29"/>
      <c r="F294" s="29"/>
      <c r="G294" s="29"/>
    </row>
    <row r="295" spans="1:7" ht="20.100000000000001" customHeight="1" x14ac:dyDescent="0.25">
      <c r="A295" s="29"/>
      <c r="D295" s="29"/>
      <c r="E295" s="29"/>
      <c r="F295" s="29"/>
      <c r="G295" s="29"/>
    </row>
    <row r="296" spans="1:7" ht="20.100000000000001" customHeight="1" x14ac:dyDescent="0.25">
      <c r="A296" s="29"/>
      <c r="D296" s="29"/>
      <c r="E296" s="29"/>
      <c r="F296" s="29"/>
      <c r="G296" s="29"/>
    </row>
    <row r="297" spans="1:7" ht="20.100000000000001" customHeight="1" x14ac:dyDescent="0.25">
      <c r="A297" s="29"/>
      <c r="D297" s="29"/>
      <c r="E297" s="29"/>
      <c r="F297" s="29"/>
      <c r="G297" s="29"/>
    </row>
    <row r="298" spans="1:7" ht="20.100000000000001" customHeight="1" x14ac:dyDescent="0.25">
      <c r="A298" s="29"/>
      <c r="D298" s="29"/>
      <c r="E298" s="29"/>
      <c r="F298" s="29"/>
      <c r="G298" s="29"/>
    </row>
    <row r="299" spans="1:7" ht="20.100000000000001" customHeight="1" x14ac:dyDescent="0.25">
      <c r="A299" s="29"/>
      <c r="D299" s="29"/>
      <c r="E299" s="29"/>
      <c r="F299" s="29"/>
      <c r="G299" s="29"/>
    </row>
    <row r="300" spans="1:7" ht="20.100000000000001" customHeight="1" x14ac:dyDescent="0.25">
      <c r="A300" s="29"/>
      <c r="D300" s="29"/>
      <c r="E300" s="29"/>
      <c r="F300" s="29"/>
      <c r="G300" s="29"/>
    </row>
    <row r="301" spans="1:7" ht="20.100000000000001" customHeight="1" x14ac:dyDescent="0.25">
      <c r="A301" s="29"/>
      <c r="D301" s="29"/>
      <c r="E301" s="29"/>
      <c r="F301" s="29"/>
      <c r="G301" s="29"/>
    </row>
    <row r="302" spans="1:7" ht="20.100000000000001" customHeight="1" x14ac:dyDescent="0.25">
      <c r="A302" s="29"/>
      <c r="D302" s="29"/>
      <c r="E302" s="29"/>
      <c r="F302" s="29"/>
      <c r="G302" s="29"/>
    </row>
    <row r="303" spans="1:7" ht="20.100000000000001" customHeight="1" x14ac:dyDescent="0.25">
      <c r="A303" s="29"/>
      <c r="D303" s="29"/>
      <c r="E303" s="29"/>
      <c r="F303" s="29"/>
      <c r="G303" s="29"/>
    </row>
    <row r="304" spans="1:7" ht="20.100000000000001" customHeight="1" x14ac:dyDescent="0.25">
      <c r="A304" s="29"/>
      <c r="D304" s="29"/>
      <c r="E304" s="29"/>
      <c r="F304" s="29"/>
      <c r="G304" s="29"/>
    </row>
    <row r="305" spans="1:7" ht="20.100000000000001" customHeight="1" x14ac:dyDescent="0.25">
      <c r="A305" s="29"/>
      <c r="D305" s="29"/>
      <c r="E305" s="29"/>
      <c r="F305" s="29"/>
      <c r="G305" s="29"/>
    </row>
    <row r="306" spans="1:7" ht="20.100000000000001" customHeight="1" x14ac:dyDescent="0.25">
      <c r="A306" s="29"/>
      <c r="D306" s="29"/>
      <c r="E306" s="29"/>
      <c r="F306" s="29"/>
      <c r="G306" s="29"/>
    </row>
    <row r="307" spans="1:7" ht="20.100000000000001" customHeight="1" x14ac:dyDescent="0.25">
      <c r="A307" s="29"/>
      <c r="D307" s="29"/>
      <c r="E307" s="29"/>
      <c r="F307" s="29"/>
      <c r="G307" s="29"/>
    </row>
    <row r="308" spans="1:7" ht="20.100000000000001" customHeight="1" x14ac:dyDescent="0.25">
      <c r="A308" s="29"/>
      <c r="D308" s="29"/>
      <c r="E308" s="29"/>
      <c r="F308" s="29"/>
      <c r="G308" s="29"/>
    </row>
    <row r="309" spans="1:7" ht="20.100000000000001" customHeight="1" x14ac:dyDescent="0.25">
      <c r="A309" s="29"/>
      <c r="D309" s="29"/>
      <c r="E309" s="29"/>
      <c r="F309" s="29"/>
      <c r="G309" s="29"/>
    </row>
    <row r="310" spans="1:7" ht="20.100000000000001" customHeight="1" x14ac:dyDescent="0.25">
      <c r="A310" s="29"/>
      <c r="D310" s="29"/>
      <c r="E310" s="29"/>
      <c r="F310" s="29"/>
      <c r="G310" s="29"/>
    </row>
    <row r="311" spans="1:7" ht="20.100000000000001" customHeight="1" x14ac:dyDescent="0.25">
      <c r="A311" s="29"/>
      <c r="D311" s="29"/>
      <c r="E311" s="29"/>
      <c r="F311" s="29"/>
      <c r="G311" s="29"/>
    </row>
    <row r="312" spans="1:7" ht="20.100000000000001" customHeight="1" x14ac:dyDescent="0.25">
      <c r="A312" s="29"/>
      <c r="D312" s="29"/>
      <c r="E312" s="29"/>
      <c r="F312" s="29"/>
      <c r="G312" s="29"/>
    </row>
    <row r="313" spans="1:7" ht="20.100000000000001" customHeight="1" x14ac:dyDescent="0.25">
      <c r="A313" s="29"/>
      <c r="D313" s="29"/>
      <c r="E313" s="29"/>
      <c r="F313" s="29"/>
      <c r="G313" s="29"/>
    </row>
    <row r="314" spans="1:7" ht="20.100000000000001" customHeight="1" x14ac:dyDescent="0.25">
      <c r="A314" s="29"/>
      <c r="D314" s="29"/>
      <c r="E314" s="29"/>
      <c r="F314" s="29"/>
      <c r="G314" s="29"/>
    </row>
    <row r="315" spans="1:7" ht="20.100000000000001" customHeight="1" x14ac:dyDescent="0.25">
      <c r="A315" s="29"/>
      <c r="D315" s="29"/>
      <c r="E315" s="29"/>
      <c r="F315" s="29"/>
      <c r="G315" s="29"/>
    </row>
    <row r="316" spans="1:7" ht="20.100000000000001" customHeight="1" x14ac:dyDescent="0.25">
      <c r="A316" s="29"/>
      <c r="D316" s="29"/>
      <c r="E316" s="29"/>
      <c r="F316" s="29"/>
      <c r="G316" s="29"/>
    </row>
    <row r="317" spans="1:7" ht="20.100000000000001" customHeight="1" x14ac:dyDescent="0.25">
      <c r="A317" s="29"/>
      <c r="D317" s="29"/>
      <c r="E317" s="29"/>
      <c r="F317" s="29"/>
      <c r="G317" s="29"/>
    </row>
    <row r="318" spans="1:7" ht="20.100000000000001" customHeight="1" x14ac:dyDescent="0.25">
      <c r="A318" s="29"/>
      <c r="D318" s="29"/>
      <c r="E318" s="29"/>
      <c r="F318" s="29"/>
      <c r="G318" s="29"/>
    </row>
    <row r="319" spans="1:7" ht="20.100000000000001" customHeight="1" x14ac:dyDescent="0.25">
      <c r="A319" s="29"/>
      <c r="D319" s="29"/>
      <c r="E319" s="29"/>
      <c r="F319" s="29"/>
      <c r="G319" s="29"/>
    </row>
    <row r="320" spans="1:7" ht="20.100000000000001" customHeight="1" x14ac:dyDescent="0.25">
      <c r="A320" s="29"/>
      <c r="D320" s="29"/>
      <c r="E320" s="29"/>
      <c r="F320" s="29"/>
      <c r="G320" s="29"/>
    </row>
    <row r="321" spans="1:7" ht="20.100000000000001" customHeight="1" x14ac:dyDescent="0.25">
      <c r="A321" s="29"/>
      <c r="D321" s="29"/>
      <c r="E321" s="29"/>
      <c r="F321" s="29"/>
      <c r="G321" s="29"/>
    </row>
    <row r="322" spans="1:7" ht="20.100000000000001" customHeight="1" x14ac:dyDescent="0.25">
      <c r="A322" s="29"/>
      <c r="D322" s="29"/>
      <c r="E322" s="29"/>
      <c r="F322" s="29"/>
      <c r="G322" s="29"/>
    </row>
    <row r="323" spans="1:7" ht="20.100000000000001" customHeight="1" x14ac:dyDescent="0.25">
      <c r="A323" s="29"/>
      <c r="D323" s="29"/>
      <c r="E323" s="29"/>
      <c r="F323" s="29"/>
      <c r="G323" s="29"/>
    </row>
    <row r="324" spans="1:7" ht="20.100000000000001" customHeight="1" x14ac:dyDescent="0.25">
      <c r="A324" s="29"/>
      <c r="D324" s="29"/>
      <c r="E324" s="29"/>
      <c r="F324" s="29"/>
      <c r="G324" s="29"/>
    </row>
    <row r="325" spans="1:7" ht="20.100000000000001" customHeight="1" x14ac:dyDescent="0.25">
      <c r="A325" s="29"/>
      <c r="D325" s="29"/>
      <c r="E325" s="29"/>
      <c r="F325" s="29"/>
      <c r="G325" s="29"/>
    </row>
    <row r="326" spans="1:7" ht="20.100000000000001" customHeight="1" x14ac:dyDescent="0.25">
      <c r="A326" s="29"/>
      <c r="D326" s="29"/>
      <c r="E326" s="29"/>
      <c r="F326" s="29"/>
      <c r="G326" s="29"/>
    </row>
    <row r="327" spans="1:7" ht="20.100000000000001" customHeight="1" x14ac:dyDescent="0.25">
      <c r="A327" s="29"/>
      <c r="D327" s="29"/>
      <c r="E327" s="29"/>
      <c r="F327" s="29"/>
      <c r="G327" s="29"/>
    </row>
    <row r="328" spans="1:7" ht="20.100000000000001" customHeight="1" x14ac:dyDescent="0.25">
      <c r="A328" s="29"/>
      <c r="D328" s="29"/>
      <c r="E328" s="29"/>
      <c r="F328" s="29"/>
      <c r="G328" s="29"/>
    </row>
    <row r="329" spans="1:7" ht="20.100000000000001" customHeight="1" x14ac:dyDescent="0.25">
      <c r="A329" s="29"/>
      <c r="D329" s="29"/>
      <c r="E329" s="29"/>
      <c r="F329" s="29"/>
      <c r="G329" s="29"/>
    </row>
    <row r="330" spans="1:7" ht="20.100000000000001" customHeight="1" x14ac:dyDescent="0.25">
      <c r="A330" s="29"/>
      <c r="D330" s="29"/>
      <c r="E330" s="29"/>
      <c r="F330" s="29"/>
      <c r="G330" s="29"/>
    </row>
    <row r="331" spans="1:7" ht="20.100000000000001" customHeight="1" x14ac:dyDescent="0.25">
      <c r="A331" s="29"/>
      <c r="D331" s="29"/>
      <c r="E331" s="29"/>
      <c r="F331" s="29"/>
      <c r="G331" s="29"/>
    </row>
    <row r="332" spans="1:7" ht="20.100000000000001" customHeight="1" x14ac:dyDescent="0.25">
      <c r="A332" s="29"/>
      <c r="D332" s="29"/>
      <c r="E332" s="29"/>
      <c r="F332" s="29"/>
      <c r="G332" s="29"/>
    </row>
    <row r="333" spans="1:7" ht="20.100000000000001" customHeight="1" x14ac:dyDescent="0.25">
      <c r="A333" s="29"/>
      <c r="D333" s="29"/>
      <c r="E333" s="29"/>
      <c r="F333" s="29"/>
      <c r="G333" s="29"/>
    </row>
    <row r="334" spans="1:7" ht="20.100000000000001" customHeight="1" x14ac:dyDescent="0.25">
      <c r="A334" s="29"/>
      <c r="D334" s="29"/>
      <c r="E334" s="29"/>
      <c r="F334" s="29"/>
      <c r="G334" s="29"/>
    </row>
    <row r="335" spans="1:7" ht="20.100000000000001" customHeight="1" x14ac:dyDescent="0.25">
      <c r="D335" s="11"/>
      <c r="E335" s="11"/>
      <c r="F335" s="11"/>
      <c r="G335" s="11"/>
    </row>
  </sheetData>
  <mergeCells count="16">
    <mergeCell ref="A1:J1"/>
    <mergeCell ref="A2:J2"/>
    <mergeCell ref="A3:J3"/>
    <mergeCell ref="A4:J4"/>
    <mergeCell ref="D6:F6"/>
    <mergeCell ref="H6:J6"/>
    <mergeCell ref="D64:F64"/>
    <mergeCell ref="H64:J64"/>
    <mergeCell ref="D65:F65"/>
    <mergeCell ref="H65:J65"/>
    <mergeCell ref="D7:F7"/>
    <mergeCell ref="H7:J7"/>
    <mergeCell ref="A59:J59"/>
    <mergeCell ref="A60:J60"/>
    <mergeCell ref="A61:J61"/>
    <mergeCell ref="A62:J62"/>
  </mergeCells>
  <pageMargins left="0.9" right="0.4" top="0.9" bottom="0.5" header="0.6" footer="0.3"/>
  <pageSetup paperSize="9" scale="70" orientation="portrait" r:id="rId1"/>
  <rowBreaks count="1" manualBreakCount="1"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23"/>
  <sheetViews>
    <sheetView topLeftCell="A76" zoomScaleNormal="100" workbookViewId="0">
      <selection activeCell="A39" sqref="A39"/>
    </sheetView>
  </sheetViews>
  <sheetFormatPr defaultColWidth="9.625" defaultRowHeight="15.75" x14ac:dyDescent="0.25"/>
  <cols>
    <col min="1" max="1" width="47" style="11" customWidth="1"/>
    <col min="2" max="2" width="6.625" style="11" customWidth="1"/>
    <col min="3" max="3" width="5.625" style="11" customWidth="1"/>
    <col min="4" max="4" width="14.5" style="11" customWidth="1"/>
    <col min="5" max="5" width="1.125" style="11" customWidth="1"/>
    <col min="6" max="6" width="14.5" style="11" customWidth="1"/>
    <col min="7" max="7" width="1.125" style="11" customWidth="1"/>
    <col min="8" max="8" width="14.5" style="48" customWidth="1"/>
    <col min="9" max="9" width="1.125" style="35" customWidth="1"/>
    <col min="10" max="10" width="14.5" style="11" customWidth="1"/>
    <col min="11" max="11" width="1" style="11" customWidth="1"/>
    <col min="12" max="12" width="9.625" style="11"/>
    <col min="13" max="14" width="14.125" style="11" bestFit="1" customWidth="1"/>
    <col min="15" max="16384" width="9.625" style="11"/>
  </cols>
  <sheetData>
    <row r="1" spans="1:11" ht="21" customHeight="1" x14ac:dyDescent="0.25">
      <c r="A1" s="291" t="s">
        <v>72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1" ht="21" customHeight="1" x14ac:dyDescent="0.25">
      <c r="A2" s="291" t="s">
        <v>107</v>
      </c>
      <c r="B2" s="291"/>
      <c r="C2" s="291"/>
      <c r="D2" s="291"/>
      <c r="E2" s="291"/>
      <c r="F2" s="291"/>
      <c r="G2" s="291"/>
      <c r="H2" s="291"/>
      <c r="I2" s="291"/>
      <c r="J2" s="291"/>
    </row>
    <row r="3" spans="1:11" ht="21" customHeight="1" x14ac:dyDescent="0.25">
      <c r="A3" s="291" t="s">
        <v>190</v>
      </c>
      <c r="B3" s="291"/>
      <c r="C3" s="291"/>
      <c r="D3" s="291"/>
      <c r="E3" s="291"/>
      <c r="F3" s="291"/>
      <c r="G3" s="291"/>
      <c r="H3" s="291"/>
      <c r="I3" s="291"/>
      <c r="J3" s="291"/>
    </row>
    <row r="4" spans="1:11" ht="21" customHeight="1" x14ac:dyDescent="0.25">
      <c r="A4" s="287" t="s">
        <v>70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1" ht="9" customHeight="1" x14ac:dyDescent="0.25">
      <c r="A5" s="24"/>
      <c r="B5" s="24"/>
      <c r="C5" s="24"/>
      <c r="D5" s="24"/>
      <c r="E5" s="24"/>
      <c r="F5" s="24"/>
      <c r="G5" s="24"/>
      <c r="H5" s="25"/>
      <c r="I5" s="25"/>
      <c r="J5" s="26"/>
    </row>
    <row r="6" spans="1:11" ht="21" customHeight="1" x14ac:dyDescent="0.25">
      <c r="A6" s="25"/>
      <c r="B6" s="27" t="s">
        <v>22</v>
      </c>
      <c r="C6" s="25"/>
      <c r="D6" s="288" t="s">
        <v>1</v>
      </c>
      <c r="E6" s="288"/>
      <c r="F6" s="288"/>
      <c r="G6" s="252"/>
      <c r="H6" s="288" t="s">
        <v>65</v>
      </c>
      <c r="I6" s="288"/>
      <c r="J6" s="288"/>
    </row>
    <row r="7" spans="1:11" ht="21" customHeight="1" x14ac:dyDescent="0.25">
      <c r="A7" s="25"/>
      <c r="B7" s="25"/>
      <c r="C7" s="25"/>
      <c r="D7" s="288" t="s">
        <v>23</v>
      </c>
      <c r="E7" s="288"/>
      <c r="F7" s="288"/>
      <c r="G7" s="252"/>
      <c r="H7" s="288" t="s">
        <v>23</v>
      </c>
      <c r="I7" s="288"/>
      <c r="J7" s="288"/>
    </row>
    <row r="8" spans="1:11" ht="21" customHeight="1" x14ac:dyDescent="0.25">
      <c r="A8" s="25"/>
      <c r="C8" s="27"/>
      <c r="D8" s="28">
        <v>2017</v>
      </c>
      <c r="E8" s="25"/>
      <c r="F8" s="28">
        <v>2016</v>
      </c>
      <c r="G8" s="90"/>
      <c r="H8" s="28">
        <v>2017</v>
      </c>
      <c r="I8" s="25"/>
      <c r="J8" s="28">
        <v>2016</v>
      </c>
    </row>
    <row r="9" spans="1:11" ht="21" customHeight="1" x14ac:dyDescent="0.25">
      <c r="A9" s="253" t="s">
        <v>208</v>
      </c>
      <c r="B9" s="260"/>
      <c r="C9" s="260"/>
      <c r="D9" s="261"/>
      <c r="E9" s="22"/>
      <c r="F9" s="261"/>
      <c r="G9" s="14"/>
      <c r="H9" s="261"/>
      <c r="I9" s="22"/>
      <c r="J9" s="261"/>
    </row>
    <row r="10" spans="1:11" ht="21" customHeight="1" x14ac:dyDescent="0.25">
      <c r="A10" s="91" t="s">
        <v>209</v>
      </c>
      <c r="B10" s="29"/>
      <c r="C10" s="29"/>
      <c r="D10" s="44">
        <v>908586453</v>
      </c>
      <c r="E10" s="30"/>
      <c r="F10" s="44">
        <v>351563210</v>
      </c>
      <c r="G10" s="30"/>
      <c r="H10" s="44">
        <v>908586453</v>
      </c>
      <c r="I10" s="30"/>
      <c r="J10" s="44">
        <v>351563210</v>
      </c>
    </row>
    <row r="11" spans="1:11" ht="21" customHeight="1" x14ac:dyDescent="0.25">
      <c r="A11" s="91" t="s">
        <v>210</v>
      </c>
      <c r="B11" s="31"/>
      <c r="C11" s="31"/>
      <c r="D11" s="92">
        <v>1056037</v>
      </c>
      <c r="E11" s="32"/>
      <c r="F11" s="92">
        <v>1107570</v>
      </c>
      <c r="G11" s="23"/>
      <c r="H11" s="92">
        <v>1056037</v>
      </c>
      <c r="I11" s="93"/>
      <c r="J11" s="92">
        <v>1107570</v>
      </c>
      <c r="K11" s="44"/>
    </row>
    <row r="12" spans="1:11" ht="21" customHeight="1" x14ac:dyDescent="0.25">
      <c r="A12" s="91" t="s">
        <v>211</v>
      </c>
      <c r="B12" s="262" t="s">
        <v>85</v>
      </c>
      <c r="C12" s="31"/>
      <c r="D12" s="92">
        <v>52508664</v>
      </c>
      <c r="E12" s="32"/>
      <c r="F12" s="92">
        <v>27004956</v>
      </c>
      <c r="G12" s="23"/>
      <c r="H12" s="44" t="s">
        <v>0</v>
      </c>
      <c r="I12" s="93"/>
      <c r="J12" s="44" t="s">
        <v>0</v>
      </c>
    </row>
    <row r="13" spans="1:11" ht="21" customHeight="1" x14ac:dyDescent="0.25">
      <c r="A13" s="91" t="s">
        <v>6</v>
      </c>
      <c r="B13" s="33"/>
      <c r="C13" s="33"/>
      <c r="D13" s="43">
        <v>5726863</v>
      </c>
      <c r="E13" s="22"/>
      <c r="F13" s="43">
        <v>2888689</v>
      </c>
      <c r="G13" s="21"/>
      <c r="H13" s="92">
        <v>110890264</v>
      </c>
      <c r="I13" s="22"/>
      <c r="J13" s="92">
        <v>116017888</v>
      </c>
      <c r="K13" s="44"/>
    </row>
    <row r="14" spans="1:11" ht="21" customHeight="1" x14ac:dyDescent="0.25">
      <c r="A14" s="91" t="s">
        <v>125</v>
      </c>
      <c r="B14" s="262"/>
      <c r="C14" s="33"/>
      <c r="D14" s="43">
        <v>4245934</v>
      </c>
      <c r="E14" s="22"/>
      <c r="F14" s="43">
        <v>89588973</v>
      </c>
      <c r="G14" s="21"/>
      <c r="H14" s="92">
        <v>4245934</v>
      </c>
      <c r="I14" s="22"/>
      <c r="J14" s="92">
        <v>233691175</v>
      </c>
    </row>
    <row r="15" spans="1:11" ht="21" customHeight="1" x14ac:dyDescent="0.25">
      <c r="A15" s="91" t="s">
        <v>212</v>
      </c>
      <c r="B15" s="33"/>
      <c r="C15" s="33"/>
      <c r="D15" s="43"/>
      <c r="E15" s="22"/>
      <c r="F15" s="43"/>
      <c r="G15" s="21"/>
      <c r="H15" s="92"/>
      <c r="I15" s="22"/>
      <c r="J15" s="92"/>
    </row>
    <row r="16" spans="1:11" ht="21" customHeight="1" x14ac:dyDescent="0.25">
      <c r="A16" s="263" t="s">
        <v>213</v>
      </c>
      <c r="B16" s="262" t="s">
        <v>85</v>
      </c>
      <c r="C16" s="33"/>
      <c r="D16" s="43">
        <v>4351980</v>
      </c>
      <c r="E16" s="22"/>
      <c r="F16" s="43">
        <v>7562291</v>
      </c>
      <c r="G16" s="21"/>
      <c r="H16" s="44" t="s">
        <v>0</v>
      </c>
      <c r="I16" s="22"/>
      <c r="J16" s="44" t="s">
        <v>0</v>
      </c>
    </row>
    <row r="17" spans="1:10" ht="21" customHeight="1" x14ac:dyDescent="0.25">
      <c r="A17" s="91" t="s">
        <v>214</v>
      </c>
      <c r="B17" s="31"/>
      <c r="C17" s="31"/>
      <c r="D17" s="44" t="s">
        <v>0</v>
      </c>
      <c r="E17" s="22"/>
      <c r="F17" s="43">
        <v>42572000</v>
      </c>
      <c r="G17" s="21"/>
      <c r="H17" s="44" t="s">
        <v>0</v>
      </c>
      <c r="I17" s="22"/>
      <c r="J17" s="92">
        <v>42572000</v>
      </c>
    </row>
    <row r="18" spans="1:10" ht="21" customHeight="1" x14ac:dyDescent="0.25">
      <c r="A18" s="91" t="s">
        <v>215</v>
      </c>
      <c r="B18" s="31"/>
      <c r="C18" s="31"/>
      <c r="D18" s="44">
        <v>124860392</v>
      </c>
      <c r="E18" s="22"/>
      <c r="F18" s="44">
        <v>52120769</v>
      </c>
      <c r="G18" s="21"/>
      <c r="H18" s="44" t="s">
        <v>0</v>
      </c>
      <c r="I18" s="22"/>
      <c r="J18" s="44">
        <v>63394504</v>
      </c>
    </row>
    <row r="19" spans="1:10" ht="21" customHeight="1" x14ac:dyDescent="0.25">
      <c r="A19" s="91" t="s">
        <v>259</v>
      </c>
      <c r="B19" s="31"/>
      <c r="C19" s="31"/>
      <c r="D19" s="44">
        <v>4002</v>
      </c>
      <c r="E19" s="22"/>
      <c r="F19" s="44">
        <v>4000888</v>
      </c>
      <c r="G19" s="21"/>
      <c r="H19" s="44">
        <v>4002</v>
      </c>
      <c r="I19" s="22"/>
      <c r="J19" s="44">
        <v>3338671</v>
      </c>
    </row>
    <row r="20" spans="1:10" ht="21" customHeight="1" x14ac:dyDescent="0.25">
      <c r="A20" s="91" t="s">
        <v>261</v>
      </c>
      <c r="B20" s="31"/>
      <c r="C20" s="31"/>
      <c r="D20" s="44" t="s">
        <v>0</v>
      </c>
      <c r="E20" s="34"/>
      <c r="F20" s="44">
        <v>5353</v>
      </c>
      <c r="G20" s="14"/>
      <c r="H20" s="44" t="s">
        <v>0</v>
      </c>
      <c r="I20" s="22"/>
      <c r="J20" s="44">
        <v>5353</v>
      </c>
    </row>
    <row r="21" spans="1:10" ht="21" customHeight="1" x14ac:dyDescent="0.25">
      <c r="A21" s="91" t="s">
        <v>5</v>
      </c>
      <c r="B21" s="31"/>
      <c r="C21" s="31"/>
      <c r="D21" s="43">
        <f>7163097-864486</f>
        <v>6298611</v>
      </c>
      <c r="E21" s="22"/>
      <c r="F21" s="43">
        <v>11657773</v>
      </c>
      <c r="G21" s="21"/>
      <c r="H21" s="92">
        <v>30134717</v>
      </c>
      <c r="I21" s="22"/>
      <c r="J21" s="92">
        <v>40962357</v>
      </c>
    </row>
    <row r="22" spans="1:10" ht="21" customHeight="1" x14ac:dyDescent="0.25">
      <c r="A22" s="264" t="s">
        <v>216</v>
      </c>
      <c r="B22" s="36"/>
      <c r="C22" s="36"/>
      <c r="D22" s="265">
        <f>SUM(D10:D21)</f>
        <v>1107638936</v>
      </c>
      <c r="E22" s="22"/>
      <c r="F22" s="265">
        <f>SUM(F10:F21)</f>
        <v>590072472</v>
      </c>
      <c r="G22" s="1"/>
      <c r="H22" s="265">
        <f>SUM(H10:H21)</f>
        <v>1054917407</v>
      </c>
      <c r="I22" s="22"/>
      <c r="J22" s="265">
        <f>SUM(J10:J21)</f>
        <v>852652728</v>
      </c>
    </row>
    <row r="23" spans="1:10" ht="21" customHeight="1" x14ac:dyDescent="0.25">
      <c r="A23" s="37"/>
      <c r="B23" s="36"/>
      <c r="C23" s="36"/>
      <c r="D23" s="261"/>
      <c r="E23" s="22"/>
      <c r="F23" s="261"/>
      <c r="G23" s="1"/>
      <c r="H23" s="261"/>
      <c r="I23" s="22"/>
      <c r="J23" s="261"/>
    </row>
    <row r="24" spans="1:10" ht="21" customHeight="1" x14ac:dyDescent="0.25">
      <c r="A24" s="253" t="s">
        <v>217</v>
      </c>
      <c r="B24" s="260"/>
      <c r="C24" s="260"/>
      <c r="D24" s="261"/>
      <c r="E24" s="22"/>
      <c r="F24" s="261"/>
      <c r="G24" s="14"/>
      <c r="H24" s="261"/>
      <c r="I24" s="22"/>
      <c r="J24" s="261"/>
    </row>
    <row r="25" spans="1:10" ht="21" customHeight="1" x14ac:dyDescent="0.25">
      <c r="A25" s="91" t="s">
        <v>11</v>
      </c>
      <c r="B25" s="260"/>
      <c r="C25" s="260"/>
      <c r="D25" s="266">
        <v>544426173</v>
      </c>
      <c r="E25" s="22"/>
      <c r="F25" s="266">
        <v>218460308</v>
      </c>
      <c r="G25" s="14"/>
      <c r="H25" s="266">
        <v>544426173</v>
      </c>
      <c r="I25" s="22"/>
      <c r="J25" s="266">
        <v>218460308</v>
      </c>
    </row>
    <row r="26" spans="1:10" ht="21" customHeight="1" x14ac:dyDescent="0.25">
      <c r="A26" s="91" t="s">
        <v>218</v>
      </c>
      <c r="B26" s="260"/>
      <c r="C26" s="260"/>
      <c r="D26" s="266"/>
      <c r="E26" s="22"/>
      <c r="F26" s="266"/>
      <c r="G26" s="14"/>
      <c r="H26" s="266"/>
      <c r="I26" s="22"/>
      <c r="J26" s="266"/>
    </row>
    <row r="27" spans="1:10" ht="21" customHeight="1" x14ac:dyDescent="0.25">
      <c r="A27" s="263" t="s">
        <v>213</v>
      </c>
      <c r="B27" s="262" t="s">
        <v>85</v>
      </c>
      <c r="C27" s="260"/>
      <c r="D27" s="266">
        <v>3187394</v>
      </c>
      <c r="E27" s="22"/>
      <c r="F27" s="266">
        <v>1209030</v>
      </c>
      <c r="G27" s="14"/>
      <c r="H27" s="44" t="s">
        <v>0</v>
      </c>
      <c r="I27" s="22"/>
      <c r="J27" s="44" t="s">
        <v>0</v>
      </c>
    </row>
    <row r="28" spans="1:10" ht="21" customHeight="1" x14ac:dyDescent="0.25">
      <c r="A28" s="91" t="s">
        <v>236</v>
      </c>
      <c r="B28" s="40"/>
      <c r="C28" s="31"/>
      <c r="D28" s="92">
        <v>286521239</v>
      </c>
      <c r="E28" s="32"/>
      <c r="F28" s="92">
        <v>273857961</v>
      </c>
      <c r="G28" s="1"/>
      <c r="H28" s="44">
        <v>66057684</v>
      </c>
      <c r="I28" s="267"/>
      <c r="J28" s="44">
        <v>33433665</v>
      </c>
    </row>
    <row r="29" spans="1:10" ht="21" customHeight="1" x14ac:dyDescent="0.25">
      <c r="A29" s="91" t="s">
        <v>4</v>
      </c>
      <c r="B29" s="262"/>
      <c r="C29" s="36"/>
      <c r="D29" s="261">
        <f>176299254+348472+31591396-864486</f>
        <v>207374636</v>
      </c>
      <c r="E29" s="22"/>
      <c r="F29" s="261">
        <v>203853091</v>
      </c>
      <c r="G29" s="21"/>
      <c r="H29" s="43">
        <v>166868088</v>
      </c>
      <c r="I29" s="22"/>
      <c r="J29" s="43">
        <v>129186611</v>
      </c>
    </row>
    <row r="30" spans="1:10" ht="21" customHeight="1" x14ac:dyDescent="0.25">
      <c r="A30" s="91" t="s">
        <v>220</v>
      </c>
      <c r="B30" s="39" t="s">
        <v>207</v>
      </c>
      <c r="C30" s="33"/>
      <c r="D30" s="92">
        <v>51126666</v>
      </c>
      <c r="E30" s="41"/>
      <c r="F30" s="92">
        <v>41172604</v>
      </c>
      <c r="G30" s="21"/>
      <c r="H30" s="261">
        <v>51126666</v>
      </c>
      <c r="I30" s="41"/>
      <c r="J30" s="261">
        <v>41172604</v>
      </c>
    </row>
    <row r="31" spans="1:10" ht="21" customHeight="1" x14ac:dyDescent="0.25">
      <c r="A31" s="91" t="s">
        <v>219</v>
      </c>
      <c r="B31" s="262"/>
      <c r="C31" s="36"/>
      <c r="D31" s="44" t="s">
        <v>0</v>
      </c>
      <c r="E31" s="22"/>
      <c r="F31" s="44" t="s">
        <v>0</v>
      </c>
      <c r="G31" s="21"/>
      <c r="H31" s="44">
        <v>196652</v>
      </c>
      <c r="I31" s="22"/>
      <c r="J31" s="44" t="s">
        <v>0</v>
      </c>
    </row>
    <row r="32" spans="1:10" ht="21" customHeight="1" x14ac:dyDescent="0.25">
      <c r="A32" s="91" t="s">
        <v>267</v>
      </c>
      <c r="B32" s="262"/>
      <c r="C32" s="36"/>
      <c r="D32" s="44"/>
      <c r="E32" s="22"/>
      <c r="F32" s="44"/>
      <c r="G32" s="21"/>
      <c r="H32" s="268"/>
      <c r="I32" s="22"/>
      <c r="J32" s="268"/>
    </row>
    <row r="33" spans="1:10" ht="21" customHeight="1" x14ac:dyDescent="0.25">
      <c r="A33" s="94" t="s">
        <v>257</v>
      </c>
      <c r="B33" s="262"/>
      <c r="C33" s="36"/>
      <c r="D33" s="44" t="s">
        <v>0</v>
      </c>
      <c r="E33" s="22"/>
      <c r="F33" s="44">
        <v>93606</v>
      </c>
      <c r="G33" s="21"/>
      <c r="H33" s="268" t="s">
        <v>0</v>
      </c>
      <c r="I33" s="22"/>
      <c r="J33" s="268">
        <v>93606</v>
      </c>
    </row>
    <row r="34" spans="1:10" ht="21" customHeight="1" x14ac:dyDescent="0.25">
      <c r="A34" s="264" t="s">
        <v>221</v>
      </c>
      <c r="B34" s="95"/>
      <c r="D34" s="269">
        <f>SUM(D25:D33)</f>
        <v>1092636108</v>
      </c>
      <c r="E34" s="41"/>
      <c r="F34" s="269">
        <f>SUM(F25:F33)</f>
        <v>738646600</v>
      </c>
      <c r="G34" s="21"/>
      <c r="H34" s="269">
        <f>SUM(H25:H33)</f>
        <v>828675263</v>
      </c>
      <c r="I34" s="41"/>
      <c r="J34" s="269">
        <f>SUM(J25:J33)</f>
        <v>422346794</v>
      </c>
    </row>
    <row r="35" spans="1:10" ht="21" customHeight="1" x14ac:dyDescent="0.25">
      <c r="A35" s="254" t="s">
        <v>222</v>
      </c>
      <c r="B35" s="95"/>
      <c r="H35" s="11"/>
      <c r="I35" s="11"/>
    </row>
    <row r="36" spans="1:10" ht="21" customHeight="1" x14ac:dyDescent="0.25">
      <c r="A36" s="270" t="s">
        <v>250</v>
      </c>
      <c r="B36" s="95"/>
      <c r="D36" s="92">
        <f>+D22-D34</f>
        <v>15002828</v>
      </c>
      <c r="E36" s="41">
        <v>0</v>
      </c>
      <c r="F36" s="92">
        <f>+F22-F34</f>
        <v>-148574128</v>
      </c>
      <c r="G36" s="23">
        <v>0</v>
      </c>
      <c r="H36" s="92">
        <f>+H22-H34</f>
        <v>226242144</v>
      </c>
      <c r="I36" s="41">
        <v>0</v>
      </c>
      <c r="J36" s="92">
        <f>+J22-J34</f>
        <v>430305934</v>
      </c>
    </row>
    <row r="37" spans="1:10" ht="21" customHeight="1" x14ac:dyDescent="0.25">
      <c r="A37" s="255" t="s">
        <v>223</v>
      </c>
      <c r="B37" s="95"/>
      <c r="D37" s="96">
        <v>-211390676</v>
      </c>
      <c r="E37" s="271"/>
      <c r="F37" s="96">
        <v>-205201452</v>
      </c>
      <c r="G37" s="21"/>
      <c r="H37" s="272">
        <v>-177969465</v>
      </c>
      <c r="I37" s="267"/>
      <c r="J37" s="272">
        <v>-197786059</v>
      </c>
    </row>
    <row r="38" spans="1:10" ht="21" customHeight="1" x14ac:dyDescent="0.25">
      <c r="A38" s="254" t="s">
        <v>249</v>
      </c>
      <c r="B38" s="95"/>
      <c r="D38" s="92">
        <f>SUM(D36,D37)</f>
        <v>-196387848</v>
      </c>
      <c r="E38" s="41"/>
      <c r="F38" s="92">
        <f>SUM(F36,F37)</f>
        <v>-353775580</v>
      </c>
      <c r="G38" s="23"/>
      <c r="H38" s="92">
        <f>SUM(H36,H37)</f>
        <v>48272679</v>
      </c>
      <c r="I38" s="41"/>
      <c r="J38" s="92">
        <f>SUM(J36,J37)</f>
        <v>232519875</v>
      </c>
    </row>
    <row r="39" spans="1:10" ht="21" customHeight="1" x14ac:dyDescent="0.25">
      <c r="A39" s="255" t="s">
        <v>280</v>
      </c>
      <c r="B39" s="39" t="s">
        <v>84</v>
      </c>
      <c r="C39" s="42"/>
      <c r="D39" s="44">
        <v>3002322</v>
      </c>
      <c r="E39" s="41"/>
      <c r="F39" s="44">
        <v>-2041101</v>
      </c>
      <c r="G39" s="23"/>
      <c r="H39" s="44">
        <v>527129</v>
      </c>
      <c r="I39" s="41"/>
      <c r="J39" s="44">
        <v>425173.99999999994</v>
      </c>
    </row>
    <row r="40" spans="1:10" ht="21" customHeight="1" x14ac:dyDescent="0.25">
      <c r="A40" s="254" t="s">
        <v>195</v>
      </c>
      <c r="B40" s="40"/>
      <c r="C40" s="31"/>
      <c r="D40" s="53">
        <f>SUM(D38:D39)</f>
        <v>-193385526</v>
      </c>
      <c r="E40" s="22"/>
      <c r="F40" s="53">
        <f>SUM(F38:F39)</f>
        <v>-355816681</v>
      </c>
      <c r="G40" s="21"/>
      <c r="H40" s="53">
        <f>SUM(H38:H39)</f>
        <v>48799808</v>
      </c>
      <c r="I40" s="22"/>
      <c r="J40" s="53">
        <f>SUM(J38:J39)</f>
        <v>232945049</v>
      </c>
    </row>
    <row r="41" spans="1:10" ht="21" customHeight="1" x14ac:dyDescent="0.25">
      <c r="A41" s="255"/>
      <c r="B41" s="40"/>
      <c r="C41" s="31"/>
      <c r="D41" s="43"/>
      <c r="E41" s="22"/>
      <c r="F41" s="43"/>
      <c r="G41" s="21"/>
      <c r="H41" s="43"/>
      <c r="I41" s="22"/>
      <c r="J41" s="43"/>
    </row>
    <row r="42" spans="1:10" ht="21" customHeight="1" x14ac:dyDescent="0.25">
      <c r="A42" s="255"/>
      <c r="B42" s="40"/>
      <c r="C42" s="31"/>
      <c r="D42" s="43"/>
      <c r="E42" s="22"/>
      <c r="F42" s="43"/>
      <c r="G42" s="21"/>
      <c r="H42" s="43"/>
      <c r="I42" s="22"/>
      <c r="J42" s="43"/>
    </row>
    <row r="43" spans="1:10" ht="21" customHeight="1" x14ac:dyDescent="0.25">
      <c r="A43" s="255"/>
      <c r="B43" s="40"/>
      <c r="C43" s="31"/>
      <c r="D43" s="43"/>
      <c r="E43" s="22"/>
      <c r="F43" s="43"/>
      <c r="G43" s="21"/>
      <c r="H43" s="43"/>
      <c r="I43" s="22"/>
      <c r="J43" s="43"/>
    </row>
    <row r="44" spans="1:10" ht="21" customHeight="1" x14ac:dyDescent="0.25">
      <c r="A44" s="255"/>
      <c r="B44" s="40"/>
      <c r="C44" s="31"/>
      <c r="D44" s="43"/>
      <c r="E44" s="22"/>
      <c r="F44" s="43"/>
      <c r="G44" s="21"/>
      <c r="H44" s="43"/>
      <c r="I44" s="22"/>
      <c r="J44" s="43"/>
    </row>
    <row r="45" spans="1:10" ht="21" customHeight="1" x14ac:dyDescent="0.25">
      <c r="A45" s="255"/>
      <c r="B45" s="40"/>
      <c r="C45" s="31"/>
      <c r="D45" s="43"/>
      <c r="E45" s="22"/>
      <c r="F45" s="43"/>
      <c r="G45" s="21"/>
      <c r="H45" s="43"/>
      <c r="I45" s="22"/>
      <c r="J45" s="43"/>
    </row>
    <row r="46" spans="1:10" ht="21" customHeight="1" x14ac:dyDescent="0.25">
      <c r="A46" s="255"/>
      <c r="B46" s="40"/>
      <c r="C46" s="31"/>
      <c r="D46" s="43"/>
      <c r="E46" s="22"/>
      <c r="F46" s="43"/>
      <c r="G46" s="21"/>
      <c r="H46" s="43"/>
      <c r="I46" s="22"/>
      <c r="J46" s="43"/>
    </row>
    <row r="47" spans="1:10" ht="21" customHeight="1" x14ac:dyDescent="0.25">
      <c r="A47" s="255"/>
      <c r="B47" s="40"/>
      <c r="C47" s="31"/>
      <c r="D47" s="43"/>
      <c r="E47" s="22"/>
      <c r="F47" s="43"/>
      <c r="G47" s="21"/>
      <c r="H47" s="43"/>
      <c r="I47" s="22"/>
      <c r="J47" s="43"/>
    </row>
    <row r="48" spans="1:10" ht="21" customHeight="1" x14ac:dyDescent="0.25">
      <c r="A48" s="255"/>
      <c r="B48" s="40"/>
      <c r="C48" s="31"/>
      <c r="D48" s="43"/>
      <c r="E48" s="22"/>
      <c r="F48" s="43"/>
      <c r="G48" s="21"/>
      <c r="H48" s="43"/>
      <c r="I48" s="22"/>
      <c r="J48" s="43"/>
    </row>
    <row r="49" spans="1:10" ht="21" customHeight="1" x14ac:dyDescent="0.25">
      <c r="A49" s="255"/>
      <c r="B49" s="40"/>
      <c r="C49" s="31"/>
      <c r="D49" s="43"/>
      <c r="E49" s="22"/>
      <c r="F49" s="43"/>
      <c r="G49" s="21"/>
      <c r="H49" s="43"/>
      <c r="I49" s="22"/>
      <c r="J49" s="43"/>
    </row>
    <row r="50" spans="1:10" ht="21" customHeight="1" x14ac:dyDescent="0.25">
      <c r="A50" s="255"/>
      <c r="B50" s="40"/>
      <c r="C50" s="31"/>
      <c r="D50" s="43"/>
      <c r="E50" s="22"/>
      <c r="F50" s="43"/>
      <c r="G50" s="21"/>
      <c r="H50" s="43"/>
      <c r="I50" s="22"/>
      <c r="J50" s="43"/>
    </row>
    <row r="51" spans="1:10" ht="21" customHeight="1" x14ac:dyDescent="0.25">
      <c r="A51" s="255"/>
      <c r="B51" s="40"/>
      <c r="C51" s="31"/>
      <c r="D51" s="43"/>
      <c r="E51" s="22"/>
      <c r="F51" s="43"/>
      <c r="G51" s="21"/>
      <c r="H51" s="43"/>
      <c r="I51" s="22"/>
      <c r="J51" s="43"/>
    </row>
    <row r="52" spans="1:10" ht="21" customHeight="1" x14ac:dyDescent="0.25">
      <c r="A52" s="290" t="s">
        <v>72</v>
      </c>
      <c r="B52" s="290"/>
      <c r="C52" s="290"/>
      <c r="D52" s="290"/>
      <c r="E52" s="290"/>
      <c r="F52" s="290"/>
      <c r="G52" s="290"/>
      <c r="H52" s="290"/>
      <c r="I52" s="290"/>
      <c r="J52" s="290"/>
    </row>
    <row r="53" spans="1:10" ht="21" customHeight="1" x14ac:dyDescent="0.25">
      <c r="A53" s="291" t="s">
        <v>224</v>
      </c>
      <c r="B53" s="291"/>
      <c r="C53" s="291"/>
      <c r="D53" s="291"/>
      <c r="E53" s="291"/>
      <c r="F53" s="291"/>
      <c r="G53" s="291"/>
      <c r="H53" s="291"/>
      <c r="I53" s="291"/>
      <c r="J53" s="291"/>
    </row>
    <row r="54" spans="1:10" ht="21" customHeight="1" x14ac:dyDescent="0.25">
      <c r="A54" s="291" t="s">
        <v>190</v>
      </c>
      <c r="B54" s="291"/>
      <c r="C54" s="291"/>
      <c r="D54" s="291"/>
      <c r="E54" s="291"/>
      <c r="F54" s="291"/>
      <c r="G54" s="291"/>
      <c r="H54" s="291"/>
      <c r="I54" s="291"/>
      <c r="J54" s="291"/>
    </row>
    <row r="55" spans="1:10" ht="21" customHeight="1" x14ac:dyDescent="0.25">
      <c r="A55" s="287" t="s">
        <v>70</v>
      </c>
      <c r="B55" s="287"/>
      <c r="C55" s="287"/>
      <c r="D55" s="287"/>
      <c r="E55" s="287"/>
      <c r="F55" s="287"/>
      <c r="G55" s="287"/>
      <c r="H55" s="287"/>
      <c r="I55" s="287"/>
      <c r="J55" s="287"/>
    </row>
    <row r="56" spans="1:10" ht="9" customHeight="1" x14ac:dyDescent="0.25">
      <c r="A56" s="24"/>
      <c r="B56" s="24"/>
      <c r="C56" s="24"/>
      <c r="D56" s="24"/>
      <c r="E56" s="24"/>
      <c r="F56" s="24"/>
      <c r="G56" s="24"/>
      <c r="H56" s="25"/>
      <c r="I56" s="25"/>
      <c r="J56" s="26"/>
    </row>
    <row r="57" spans="1:10" ht="21" customHeight="1" x14ac:dyDescent="0.25">
      <c r="A57" s="25"/>
      <c r="B57" s="27" t="s">
        <v>22</v>
      </c>
      <c r="C57" s="25"/>
      <c r="D57" s="288" t="s">
        <v>1</v>
      </c>
      <c r="E57" s="288"/>
      <c r="F57" s="288"/>
      <c r="G57" s="252"/>
      <c r="H57" s="288" t="s">
        <v>65</v>
      </c>
      <c r="I57" s="288"/>
      <c r="J57" s="288"/>
    </row>
    <row r="58" spans="1:10" ht="21" customHeight="1" x14ac:dyDescent="0.25">
      <c r="A58" s="25"/>
      <c r="B58" s="25"/>
      <c r="C58" s="25"/>
      <c r="D58" s="288" t="s">
        <v>23</v>
      </c>
      <c r="E58" s="288"/>
      <c r="F58" s="288"/>
      <c r="G58" s="252"/>
      <c r="H58" s="288" t="s">
        <v>23</v>
      </c>
      <c r="I58" s="288"/>
      <c r="J58" s="288"/>
    </row>
    <row r="59" spans="1:10" ht="21" customHeight="1" x14ac:dyDescent="0.25">
      <c r="A59" s="25"/>
      <c r="C59" s="27"/>
      <c r="D59" s="28">
        <v>2017</v>
      </c>
      <c r="E59" s="25"/>
      <c r="F59" s="28">
        <v>2016</v>
      </c>
      <c r="G59" s="90"/>
      <c r="H59" s="28">
        <v>2017</v>
      </c>
      <c r="I59" s="25"/>
      <c r="J59" s="28">
        <v>2016</v>
      </c>
    </row>
    <row r="60" spans="1:10" ht="21" customHeight="1" x14ac:dyDescent="0.25">
      <c r="A60" s="254" t="s">
        <v>248</v>
      </c>
      <c r="B60" s="39" t="s">
        <v>84</v>
      </c>
      <c r="C60" s="31"/>
      <c r="D60" s="43"/>
      <c r="E60" s="22"/>
      <c r="F60" s="43"/>
      <c r="G60" s="21"/>
      <c r="H60" s="43"/>
      <c r="I60" s="22"/>
      <c r="J60" s="44"/>
    </row>
    <row r="61" spans="1:10" ht="21" customHeight="1" x14ac:dyDescent="0.25">
      <c r="A61" s="97" t="s">
        <v>246</v>
      </c>
      <c r="B61" s="39"/>
      <c r="C61" s="31"/>
      <c r="D61" s="43"/>
      <c r="E61" s="22"/>
      <c r="F61" s="43"/>
      <c r="G61" s="21"/>
      <c r="H61" s="43"/>
      <c r="I61" s="22"/>
      <c r="J61" s="43"/>
    </row>
    <row r="62" spans="1:10" ht="21" customHeight="1" x14ac:dyDescent="0.25">
      <c r="A62" s="99" t="s">
        <v>244</v>
      </c>
      <c r="B62" s="39"/>
      <c r="C62" s="31"/>
      <c r="D62" s="43"/>
      <c r="E62" s="22"/>
      <c r="F62" s="44"/>
      <c r="G62" s="21"/>
      <c r="H62" s="43"/>
      <c r="I62" s="22"/>
      <c r="J62" s="44"/>
    </row>
    <row r="63" spans="1:10" ht="21" customHeight="1" x14ac:dyDescent="0.25">
      <c r="A63" s="99" t="s">
        <v>268</v>
      </c>
      <c r="B63" s="39"/>
      <c r="C63" s="31"/>
      <c r="D63" s="43"/>
      <c r="E63" s="22"/>
      <c r="F63" s="43"/>
      <c r="G63" s="21"/>
      <c r="H63" s="43"/>
      <c r="I63" s="22"/>
      <c r="J63" s="43"/>
    </row>
    <row r="64" spans="1:10" ht="21" customHeight="1" x14ac:dyDescent="0.25">
      <c r="A64" s="94" t="s">
        <v>247</v>
      </c>
      <c r="B64" s="39" t="s">
        <v>231</v>
      </c>
      <c r="C64" s="31"/>
      <c r="D64" s="43">
        <v>-72753221</v>
      </c>
      <c r="E64" s="22"/>
      <c r="F64" s="43">
        <v>42675638</v>
      </c>
      <c r="G64" s="21"/>
      <c r="H64" s="43">
        <v>-72753221</v>
      </c>
      <c r="I64" s="22"/>
      <c r="J64" s="43">
        <v>42675638</v>
      </c>
    </row>
    <row r="65" spans="1:10" ht="21" customHeight="1" x14ac:dyDescent="0.25">
      <c r="A65" s="99" t="s">
        <v>75</v>
      </c>
      <c r="B65" s="39"/>
      <c r="C65" s="31"/>
      <c r="D65" s="43"/>
      <c r="E65" s="22"/>
      <c r="F65" s="43"/>
      <c r="G65" s="21"/>
      <c r="H65" s="43"/>
      <c r="I65" s="22"/>
      <c r="J65" s="43"/>
    </row>
    <row r="66" spans="1:10" ht="21" customHeight="1" x14ac:dyDescent="0.25">
      <c r="A66" s="94" t="s">
        <v>96</v>
      </c>
      <c r="B66" s="39" t="s">
        <v>232</v>
      </c>
      <c r="C66" s="31"/>
      <c r="D66" s="43">
        <v>-604914</v>
      </c>
      <c r="E66" s="22"/>
      <c r="F66" s="43">
        <v>-231047190</v>
      </c>
      <c r="G66" s="21"/>
      <c r="H66" s="44" t="s">
        <v>0</v>
      </c>
      <c r="I66" s="22"/>
      <c r="J66" s="44" t="s">
        <v>0</v>
      </c>
    </row>
    <row r="67" spans="1:10" ht="21" customHeight="1" x14ac:dyDescent="0.25">
      <c r="A67" s="97" t="s">
        <v>246</v>
      </c>
      <c r="B67" s="31"/>
      <c r="C67" s="31"/>
      <c r="D67" s="43"/>
      <c r="E67" s="22"/>
      <c r="F67" s="43"/>
      <c r="G67" s="21"/>
      <c r="H67" s="44"/>
      <c r="I67" s="22"/>
      <c r="J67" s="44"/>
    </row>
    <row r="68" spans="1:10" ht="21" customHeight="1" x14ac:dyDescent="0.25">
      <c r="A68" s="99" t="s">
        <v>243</v>
      </c>
      <c r="B68" s="31"/>
      <c r="C68" s="31"/>
      <c r="D68" s="43"/>
      <c r="E68" s="22"/>
      <c r="F68" s="43"/>
      <c r="G68" s="21"/>
      <c r="H68" s="44"/>
      <c r="I68" s="22"/>
      <c r="J68" s="44"/>
    </row>
    <row r="69" spans="1:10" ht="21" customHeight="1" x14ac:dyDescent="0.25">
      <c r="A69" s="99" t="s">
        <v>245</v>
      </c>
      <c r="B69" s="40"/>
      <c r="C69" s="31"/>
      <c r="D69" s="96">
        <v>2402752</v>
      </c>
      <c r="E69" s="22"/>
      <c r="F69" s="96">
        <v>697580</v>
      </c>
      <c r="G69" s="21"/>
      <c r="H69" s="96">
        <v>2402752</v>
      </c>
      <c r="I69" s="22"/>
      <c r="J69" s="96">
        <v>697580</v>
      </c>
    </row>
    <row r="70" spans="1:10" ht="21" customHeight="1" x14ac:dyDescent="0.25">
      <c r="A70" s="255" t="s">
        <v>248</v>
      </c>
      <c r="B70" s="31"/>
      <c r="C70" s="31"/>
      <c r="D70" s="43"/>
      <c r="E70" s="22"/>
      <c r="F70" s="43"/>
      <c r="G70" s="21"/>
      <c r="H70" s="43"/>
      <c r="I70" s="22"/>
      <c r="J70" s="43"/>
    </row>
    <row r="71" spans="1:10" ht="21" customHeight="1" x14ac:dyDescent="0.25">
      <c r="A71" s="256" t="s">
        <v>281</v>
      </c>
      <c r="B71" s="31"/>
      <c r="C71" s="31"/>
      <c r="D71" s="96">
        <f>SUM(D60:D69)</f>
        <v>-70955383</v>
      </c>
      <c r="E71" s="22"/>
      <c r="F71" s="96">
        <f>SUM(F60:F69)</f>
        <v>-187673972</v>
      </c>
      <c r="G71" s="14"/>
      <c r="H71" s="96">
        <f>SUM(H60:H69)</f>
        <v>-70350469</v>
      </c>
      <c r="I71" s="34"/>
      <c r="J71" s="96">
        <f>SUM(J60:J69)</f>
        <v>43373218</v>
      </c>
    </row>
    <row r="72" spans="1:10" ht="21" customHeight="1" x14ac:dyDescent="0.25">
      <c r="A72" s="254" t="s">
        <v>269</v>
      </c>
      <c r="B72" s="31"/>
      <c r="C72" s="31"/>
      <c r="D72" s="44"/>
      <c r="E72" s="22"/>
      <c r="F72" s="44"/>
      <c r="G72" s="14"/>
      <c r="H72" s="44"/>
      <c r="I72" s="34"/>
      <c r="J72" s="44"/>
    </row>
    <row r="73" spans="1:10" ht="21" customHeight="1" thickBot="1" x14ac:dyDescent="0.3">
      <c r="A73" s="270" t="s">
        <v>196</v>
      </c>
      <c r="B73" s="31"/>
      <c r="C73" s="31"/>
      <c r="D73" s="98">
        <f>SUM(D71,D40)</f>
        <v>-264340909</v>
      </c>
      <c r="E73" s="22"/>
      <c r="F73" s="98">
        <f>SUM(F71,F40)</f>
        <v>-543490653</v>
      </c>
      <c r="G73" s="21"/>
      <c r="H73" s="98">
        <f>SUM(H71,H40)</f>
        <v>-21550661</v>
      </c>
      <c r="I73" s="22"/>
      <c r="J73" s="98">
        <f>SUM(J71,J40)</f>
        <v>276318267</v>
      </c>
    </row>
    <row r="74" spans="1:10" ht="21" customHeight="1" thickTop="1" x14ac:dyDescent="0.25">
      <c r="A74" s="45"/>
      <c r="B74" s="31"/>
      <c r="C74" s="31"/>
      <c r="D74" s="43"/>
      <c r="E74" s="22"/>
      <c r="F74" s="43"/>
      <c r="G74" s="21"/>
      <c r="H74" s="43"/>
      <c r="I74" s="22"/>
      <c r="J74" s="43"/>
    </row>
    <row r="75" spans="1:10" ht="21" customHeight="1" x14ac:dyDescent="0.25">
      <c r="A75" s="257" t="s">
        <v>100</v>
      </c>
      <c r="B75" s="27"/>
      <c r="C75" s="27"/>
      <c r="D75" s="28"/>
      <c r="E75" s="25"/>
      <c r="F75" s="28"/>
      <c r="G75" s="90"/>
      <c r="H75" s="28"/>
      <c r="I75" s="25"/>
      <c r="J75" s="28"/>
    </row>
    <row r="76" spans="1:10" ht="21" customHeight="1" x14ac:dyDescent="0.25">
      <c r="A76" s="99" t="s">
        <v>252</v>
      </c>
      <c r="B76" s="31"/>
      <c r="C76" s="31"/>
      <c r="D76" s="100">
        <v>-144298322</v>
      </c>
      <c r="E76" s="101"/>
      <c r="F76" s="100">
        <v>-275927272</v>
      </c>
      <c r="G76" s="102"/>
      <c r="H76" s="100">
        <v>48799808</v>
      </c>
      <c r="I76" s="103"/>
      <c r="J76" s="100">
        <v>232945049</v>
      </c>
    </row>
    <row r="77" spans="1:10" ht="21" customHeight="1" x14ac:dyDescent="0.25">
      <c r="A77" s="99" t="s">
        <v>7</v>
      </c>
      <c r="B77" s="31"/>
      <c r="C77" s="31"/>
      <c r="D77" s="104">
        <v>-49087204</v>
      </c>
      <c r="E77" s="32"/>
      <c r="F77" s="104">
        <v>-79889409</v>
      </c>
      <c r="G77" s="105"/>
      <c r="H77" s="104" t="s">
        <v>0</v>
      </c>
      <c r="I77" s="106"/>
      <c r="J77" s="104" t="s">
        <v>0</v>
      </c>
    </row>
    <row r="78" spans="1:10" ht="21" customHeight="1" thickBot="1" x14ac:dyDescent="0.3">
      <c r="A78" s="31"/>
      <c r="B78" s="31"/>
      <c r="C78" s="31"/>
      <c r="D78" s="107">
        <f>SUM(D76:D77)</f>
        <v>-193385526</v>
      </c>
      <c r="E78" s="32"/>
      <c r="F78" s="107">
        <f>SUM(F76:F77)</f>
        <v>-355816681</v>
      </c>
      <c r="G78" s="105"/>
      <c r="H78" s="107">
        <f>SUM(H76:H77)</f>
        <v>48799808</v>
      </c>
      <c r="I78" s="106"/>
      <c r="J78" s="107">
        <f>SUM(J76:J77)</f>
        <v>232945049</v>
      </c>
    </row>
    <row r="79" spans="1:10" ht="21" customHeight="1" thickTop="1" x14ac:dyDescent="0.25">
      <c r="A79" s="31"/>
      <c r="B79" s="31"/>
      <c r="C79" s="31"/>
      <c r="D79" s="49"/>
      <c r="E79" s="32"/>
      <c r="F79" s="49"/>
      <c r="G79" s="105"/>
      <c r="H79" s="49"/>
      <c r="I79" s="106"/>
      <c r="J79" s="49"/>
    </row>
    <row r="80" spans="1:10" ht="21" customHeight="1" x14ac:dyDescent="0.25">
      <c r="A80" s="253" t="s">
        <v>251</v>
      </c>
      <c r="B80" s="31"/>
      <c r="C80" s="31"/>
      <c r="D80" s="22"/>
      <c r="E80" s="41"/>
      <c r="F80" s="22"/>
      <c r="G80" s="23"/>
      <c r="H80" s="22"/>
      <c r="I80" s="41"/>
      <c r="J80" s="22"/>
    </row>
    <row r="81" spans="1:10" ht="21" customHeight="1" x14ac:dyDescent="0.25">
      <c r="A81" s="273" t="s">
        <v>101</v>
      </c>
      <c r="B81" s="31"/>
      <c r="C81" s="31"/>
      <c r="D81" s="22"/>
      <c r="E81" s="41"/>
      <c r="F81" s="22"/>
      <c r="G81" s="23"/>
      <c r="H81" s="22"/>
      <c r="I81" s="41"/>
      <c r="J81" s="22"/>
    </row>
    <row r="82" spans="1:10" ht="21" customHeight="1" x14ac:dyDescent="0.25">
      <c r="A82" s="99" t="s">
        <v>252</v>
      </c>
      <c r="B82" s="31"/>
      <c r="C82" s="31"/>
      <c r="D82" s="100">
        <v>-215253705</v>
      </c>
      <c r="E82" s="101"/>
      <c r="F82" s="100">
        <v>-463601244</v>
      </c>
      <c r="G82" s="102"/>
      <c r="H82" s="100">
        <v>-21550661</v>
      </c>
      <c r="I82" s="103"/>
      <c r="J82" s="100">
        <v>276318267</v>
      </c>
    </row>
    <row r="83" spans="1:10" ht="21" customHeight="1" x14ac:dyDescent="0.25">
      <c r="A83" s="99" t="s">
        <v>7</v>
      </c>
      <c r="B83" s="31"/>
      <c r="C83" s="31"/>
      <c r="D83" s="104">
        <v>-49087204</v>
      </c>
      <c r="E83" s="32"/>
      <c r="F83" s="104">
        <v>-79889409</v>
      </c>
      <c r="G83" s="105"/>
      <c r="H83" s="104" t="s">
        <v>0</v>
      </c>
      <c r="I83" s="106"/>
      <c r="J83" s="104" t="s">
        <v>0</v>
      </c>
    </row>
    <row r="84" spans="1:10" ht="21" customHeight="1" thickBot="1" x14ac:dyDescent="0.3">
      <c r="A84" s="31"/>
      <c r="B84" s="31"/>
      <c r="C84" s="31"/>
      <c r="D84" s="107">
        <f>SUM(D82:D83)</f>
        <v>-264340909</v>
      </c>
      <c r="E84" s="32"/>
      <c r="F84" s="107">
        <f>SUM(F82:F83)</f>
        <v>-543490653</v>
      </c>
      <c r="G84" s="105"/>
      <c r="H84" s="107">
        <f>SUM(H82:H83)</f>
        <v>-21550661</v>
      </c>
      <c r="I84" s="106"/>
      <c r="J84" s="107">
        <f>SUM(J82:J83)</f>
        <v>276318267</v>
      </c>
    </row>
    <row r="85" spans="1:10" ht="21" customHeight="1" thickTop="1" x14ac:dyDescent="0.25">
      <c r="A85" s="274"/>
      <c r="B85" s="31"/>
      <c r="C85" s="31"/>
      <c r="D85" s="49"/>
      <c r="E85" s="32"/>
      <c r="F85" s="49"/>
      <c r="G85" s="105"/>
      <c r="H85" s="49"/>
      <c r="I85" s="106"/>
      <c r="J85" s="49"/>
    </row>
    <row r="86" spans="1:10" ht="21" customHeight="1" x14ac:dyDescent="0.25">
      <c r="A86" s="253" t="s">
        <v>115</v>
      </c>
      <c r="B86" s="39" t="s">
        <v>225</v>
      </c>
      <c r="C86" s="36"/>
      <c r="D86" s="23"/>
      <c r="E86" s="108"/>
      <c r="F86" s="23"/>
      <c r="G86" s="41"/>
      <c r="H86" s="23"/>
      <c r="I86" s="23"/>
      <c r="J86" s="23"/>
    </row>
    <row r="87" spans="1:10" ht="21" customHeight="1" x14ac:dyDescent="0.25">
      <c r="A87" s="109" t="s">
        <v>114</v>
      </c>
      <c r="C87" s="110" t="s">
        <v>103</v>
      </c>
      <c r="D87" s="111">
        <f>D76/D88</f>
        <v>-1.8314503283098957E-2</v>
      </c>
      <c r="E87" s="46"/>
      <c r="F87" s="111">
        <f>F76/F88</f>
        <v>-3.7611257977977479E-2</v>
      </c>
      <c r="G87" s="47"/>
      <c r="H87" s="111">
        <f>H40/H88</f>
        <v>6.1937258274604098E-3</v>
      </c>
      <c r="I87" s="46"/>
      <c r="J87" s="111">
        <f>J40/J88</f>
        <v>3.1752411674013881E-2</v>
      </c>
    </row>
    <row r="88" spans="1:10" ht="21" customHeight="1" x14ac:dyDescent="0.25">
      <c r="A88" s="109" t="s">
        <v>105</v>
      </c>
      <c r="C88" s="110" t="s">
        <v>104</v>
      </c>
      <c r="D88" s="100">
        <v>7878909942</v>
      </c>
      <c r="E88" s="46">
        <v>2443590718</v>
      </c>
      <c r="F88" s="100">
        <v>7336294685</v>
      </c>
      <c r="G88" s="47">
        <v>2443590718</v>
      </c>
      <c r="H88" s="100">
        <v>7878909942</v>
      </c>
      <c r="I88" s="46">
        <v>2443590718</v>
      </c>
      <c r="J88" s="100">
        <v>7336294685</v>
      </c>
    </row>
    <row r="89" spans="1:10" ht="21" customHeight="1" x14ac:dyDescent="0.25">
      <c r="A89" s="275"/>
      <c r="C89" s="27"/>
      <c r="D89" s="276"/>
      <c r="E89" s="46"/>
      <c r="F89" s="276"/>
      <c r="G89" s="47"/>
      <c r="H89" s="276"/>
      <c r="I89" s="46"/>
      <c r="J89" s="276"/>
    </row>
    <row r="90" spans="1:10" ht="21" customHeight="1" x14ac:dyDescent="0.25">
      <c r="A90" s="275"/>
      <c r="C90" s="27"/>
      <c r="D90" s="276"/>
      <c r="E90" s="46"/>
      <c r="F90" s="276"/>
      <c r="G90" s="47"/>
      <c r="H90" s="276"/>
      <c r="I90" s="46"/>
      <c r="J90" s="276"/>
    </row>
    <row r="91" spans="1:10" ht="21" customHeight="1" x14ac:dyDescent="0.25">
      <c r="A91" s="275"/>
      <c r="C91" s="27"/>
      <c r="D91" s="276"/>
      <c r="E91" s="46"/>
      <c r="F91" s="276"/>
      <c r="G91" s="47"/>
      <c r="H91" s="276"/>
      <c r="I91" s="46"/>
      <c r="J91" s="276"/>
    </row>
    <row r="92" spans="1:10" ht="21" customHeight="1" x14ac:dyDescent="0.25">
      <c r="A92" s="275"/>
      <c r="C92" s="27"/>
      <c r="D92" s="276"/>
      <c r="E92" s="46"/>
      <c r="F92" s="276"/>
      <c r="G92" s="47"/>
      <c r="H92" s="276"/>
      <c r="I92" s="46"/>
      <c r="J92" s="276"/>
    </row>
    <row r="93" spans="1:10" ht="21" customHeight="1" x14ac:dyDescent="0.25">
      <c r="A93" s="275"/>
      <c r="C93" s="27"/>
      <c r="D93" s="276"/>
      <c r="E93" s="46"/>
      <c r="F93" s="276"/>
      <c r="G93" s="47"/>
      <c r="H93" s="276"/>
      <c r="I93" s="46"/>
      <c r="J93" s="276"/>
    </row>
    <row r="94" spans="1:10" ht="21" customHeight="1" x14ac:dyDescent="0.25">
      <c r="A94" s="275"/>
      <c r="C94" s="27"/>
      <c r="D94" s="276"/>
      <c r="E94" s="46"/>
      <c r="F94" s="276"/>
      <c r="G94" s="47"/>
      <c r="H94" s="276"/>
      <c r="I94" s="46"/>
      <c r="J94" s="276"/>
    </row>
    <row r="95" spans="1:10" ht="21" customHeight="1" x14ac:dyDescent="0.25">
      <c r="A95" s="275"/>
      <c r="C95" s="27"/>
      <c r="D95" s="276"/>
      <c r="E95" s="46"/>
      <c r="F95" s="276"/>
      <c r="G95" s="47"/>
      <c r="H95" s="276"/>
      <c r="I95" s="46"/>
      <c r="J95" s="276"/>
    </row>
    <row r="96" spans="1:10" ht="21" customHeight="1" x14ac:dyDescent="0.25">
      <c r="A96" s="275"/>
      <c r="C96" s="27"/>
      <c r="D96" s="276"/>
      <c r="E96" s="46"/>
      <c r="F96" s="276"/>
      <c r="G96" s="47"/>
      <c r="H96" s="276"/>
      <c r="I96" s="46"/>
      <c r="J96" s="276"/>
    </row>
    <row r="97" spans="1:10" ht="21" customHeight="1" x14ac:dyDescent="0.25">
      <c r="A97" s="275"/>
      <c r="C97" s="27"/>
      <c r="D97" s="276"/>
      <c r="E97" s="46"/>
      <c r="F97" s="276"/>
      <c r="G97" s="47"/>
      <c r="H97" s="276"/>
      <c r="I97" s="46"/>
      <c r="J97" s="276"/>
    </row>
    <row r="98" spans="1:10" ht="21" customHeight="1" x14ac:dyDescent="0.25">
      <c r="A98" s="275"/>
      <c r="C98" s="27"/>
      <c r="D98" s="276"/>
      <c r="E98" s="46"/>
      <c r="F98" s="276"/>
      <c r="G98" s="47"/>
      <c r="H98" s="276"/>
      <c r="I98" s="46"/>
      <c r="J98" s="276"/>
    </row>
    <row r="99" spans="1:10" ht="21" customHeight="1" x14ac:dyDescent="0.25">
      <c r="C99" s="27"/>
      <c r="D99" s="276"/>
      <c r="E99" s="46"/>
      <c r="F99" s="276"/>
      <c r="G99" s="47"/>
      <c r="H99" s="276"/>
      <c r="I99" s="46"/>
      <c r="J99" s="276"/>
    </row>
    <row r="100" spans="1:10" ht="21" customHeight="1" x14ac:dyDescent="0.25">
      <c r="B100" s="31"/>
      <c r="C100" s="31"/>
      <c r="D100" s="31"/>
      <c r="E100" s="31"/>
      <c r="F100" s="31"/>
      <c r="G100" s="31"/>
      <c r="H100" s="35"/>
      <c r="I100" s="11"/>
      <c r="J100" s="35"/>
    </row>
    <row r="101" spans="1:10" ht="21" customHeight="1" x14ac:dyDescent="0.25">
      <c r="I101" s="11"/>
      <c r="J101" s="48"/>
    </row>
    <row r="102" spans="1:10" ht="21" customHeight="1" x14ac:dyDescent="0.25">
      <c r="A102" s="11" t="str">
        <f>[1]งบดุล!A109</f>
        <v>Notes to the financial statements form an integral part of these financial statements</v>
      </c>
      <c r="H102" s="276"/>
      <c r="I102" s="38"/>
      <c r="J102" s="276"/>
    </row>
    <row r="103" spans="1:10" ht="21" customHeight="1" x14ac:dyDescent="0.25">
      <c r="H103" s="277"/>
      <c r="I103" s="38"/>
      <c r="J103" s="277"/>
    </row>
    <row r="104" spans="1:10" ht="21" customHeight="1" x14ac:dyDescent="0.25">
      <c r="H104" s="278"/>
      <c r="I104" s="38"/>
      <c r="J104" s="278"/>
    </row>
    <row r="105" spans="1:10" ht="21" customHeight="1" x14ac:dyDescent="0.25">
      <c r="H105" s="276"/>
      <c r="I105" s="38"/>
      <c r="J105" s="276"/>
    </row>
    <row r="106" spans="1:10" ht="21" customHeight="1" x14ac:dyDescent="0.25">
      <c r="H106" s="276"/>
      <c r="I106" s="277"/>
      <c r="J106" s="38"/>
    </row>
    <row r="107" spans="1:10" ht="21" customHeight="1" x14ac:dyDescent="0.25"/>
    <row r="108" spans="1:10" ht="21" customHeight="1" x14ac:dyDescent="0.25"/>
    <row r="109" spans="1:10" ht="21" customHeight="1" x14ac:dyDescent="0.25"/>
    <row r="110" spans="1:10" ht="21" customHeight="1" x14ac:dyDescent="0.25"/>
    <row r="111" spans="1:10" ht="21" customHeight="1" x14ac:dyDescent="0.25"/>
    <row r="112" spans="1:10" ht="21" customHeight="1" x14ac:dyDescent="0.25"/>
    <row r="113" spans="1:10" ht="21" customHeight="1" x14ac:dyDescent="0.25"/>
    <row r="114" spans="1:10" ht="21" customHeight="1" x14ac:dyDescent="0.25"/>
    <row r="115" spans="1:10" ht="21" customHeight="1" x14ac:dyDescent="0.25"/>
    <row r="116" spans="1:10" ht="21" customHeight="1" x14ac:dyDescent="0.25"/>
    <row r="117" spans="1:10" ht="21" customHeight="1" x14ac:dyDescent="0.25"/>
    <row r="118" spans="1:10" ht="21" customHeight="1" x14ac:dyDescent="0.25"/>
    <row r="123" spans="1:10" x14ac:dyDescent="0.25">
      <c r="A123" s="289"/>
      <c r="B123" s="289"/>
      <c r="C123" s="289"/>
      <c r="D123" s="289"/>
      <c r="E123" s="289"/>
      <c r="F123" s="289"/>
      <c r="G123" s="289"/>
      <c r="H123" s="289"/>
      <c r="I123" s="289"/>
      <c r="J123" s="289"/>
    </row>
  </sheetData>
  <mergeCells count="17">
    <mergeCell ref="H6:J6"/>
    <mergeCell ref="D7:F7"/>
    <mergeCell ref="H7:J7"/>
    <mergeCell ref="A1:J1"/>
    <mergeCell ref="A2:J2"/>
    <mergeCell ref="A3:J3"/>
    <mergeCell ref="A4:J4"/>
    <mergeCell ref="D6:F6"/>
    <mergeCell ref="D58:F58"/>
    <mergeCell ref="H58:J58"/>
    <mergeCell ref="A123:J123"/>
    <mergeCell ref="A52:J52"/>
    <mergeCell ref="A53:J53"/>
    <mergeCell ref="A54:J54"/>
    <mergeCell ref="A55:J55"/>
    <mergeCell ref="D57:F57"/>
    <mergeCell ref="H57:J57"/>
  </mergeCells>
  <pageMargins left="1" right="0.3" top="1" bottom="1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9"/>
  <sheetViews>
    <sheetView topLeftCell="A34" zoomScaleNormal="100" zoomScaleSheetLayoutView="100" workbookViewId="0">
      <selection activeCell="A42" sqref="A42"/>
    </sheetView>
  </sheetViews>
  <sheetFormatPr defaultColWidth="9" defaultRowHeight="21" customHeight="1" x14ac:dyDescent="0.2"/>
  <cols>
    <col min="1" max="1" width="35.125" style="15" customWidth="1"/>
    <col min="2" max="2" width="5.125" style="15" customWidth="1"/>
    <col min="3" max="3" width="0.625" style="15" customWidth="1"/>
    <col min="4" max="4" width="10.875" style="15" customWidth="1"/>
    <col min="5" max="5" width="0.625" style="16" customWidth="1"/>
    <col min="6" max="6" width="10.875" style="15" customWidth="1"/>
    <col min="7" max="7" width="0.625" style="16" customWidth="1"/>
    <col min="8" max="8" width="10.125" style="16" customWidth="1"/>
    <col min="9" max="9" width="0.625" style="16" customWidth="1"/>
    <col min="10" max="10" width="10.125" style="16" customWidth="1"/>
    <col min="11" max="11" width="0.625" style="16" customWidth="1"/>
    <col min="12" max="12" width="10.875" style="15" customWidth="1"/>
    <col min="13" max="13" width="0.625" style="16" customWidth="1"/>
    <col min="14" max="14" width="10.125" style="16" customWidth="1"/>
    <col min="15" max="15" width="0.625" style="16" customWidth="1"/>
    <col min="16" max="16" width="10.125" style="15" customWidth="1"/>
    <col min="17" max="17" width="0.625" style="15" customWidth="1"/>
    <col min="18" max="18" width="10.125" style="15" customWidth="1"/>
    <col min="19" max="19" width="0.625" style="16" customWidth="1"/>
    <col min="20" max="20" width="10.125" style="15" customWidth="1"/>
    <col min="21" max="21" width="0.625" style="16" customWidth="1"/>
    <col min="22" max="22" width="10.125" style="15" customWidth="1"/>
    <col min="23" max="23" width="0.625" style="16" customWidth="1"/>
    <col min="24" max="24" width="10.875" style="15" customWidth="1"/>
    <col min="25" max="25" width="0.625" style="16" customWidth="1"/>
    <col min="26" max="26" width="10.125" style="15" customWidth="1"/>
    <col min="27" max="27" width="0.625" style="16" customWidth="1"/>
    <col min="28" max="28" width="10.875" style="15" customWidth="1"/>
    <col min="29" max="29" width="0.625" style="15" customWidth="1"/>
    <col min="30" max="16384" width="9" style="15"/>
  </cols>
  <sheetData>
    <row r="1" spans="1:31" ht="21" customHeight="1" x14ac:dyDescent="0.2">
      <c r="A1" s="293" t="s">
        <v>72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</row>
    <row r="2" spans="1:31" ht="21" customHeight="1" x14ac:dyDescent="0.2">
      <c r="A2" s="293" t="s">
        <v>50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</row>
    <row r="3" spans="1:31" ht="21" customHeight="1" x14ac:dyDescent="0.25">
      <c r="A3" s="293" t="s">
        <v>190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</row>
    <row r="4" spans="1:31" ht="21" customHeight="1" x14ac:dyDescent="0.2">
      <c r="A4" s="294" t="s">
        <v>70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</row>
    <row r="5" spans="1:31" ht="9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13"/>
    </row>
    <row r="6" spans="1:31" ht="18.75" customHeight="1" x14ac:dyDescent="0.2">
      <c r="A6" s="2"/>
      <c r="B6" s="74" t="s">
        <v>22</v>
      </c>
      <c r="C6" s="2"/>
      <c r="D6" s="296" t="s">
        <v>185</v>
      </c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</row>
    <row r="7" spans="1:31" s="72" customFormat="1" ht="18.75" customHeight="1" x14ac:dyDescent="0.55000000000000004">
      <c r="D7" s="295" t="s">
        <v>46</v>
      </c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74"/>
      <c r="Z7" s="76" t="s">
        <v>8</v>
      </c>
      <c r="AA7" s="74"/>
      <c r="AB7" s="74" t="s">
        <v>3</v>
      </c>
    </row>
    <row r="8" spans="1:31" s="72" customFormat="1" ht="18.75" customHeight="1" x14ac:dyDescent="0.55000000000000004">
      <c r="B8" s="76"/>
      <c r="C8" s="76"/>
      <c r="D8" s="74" t="s">
        <v>2</v>
      </c>
      <c r="E8" s="74"/>
      <c r="F8" s="74" t="s">
        <v>282</v>
      </c>
      <c r="G8" s="74"/>
      <c r="H8" s="74" t="s">
        <v>186</v>
      </c>
      <c r="I8" s="74"/>
      <c r="J8" s="74" t="s">
        <v>93</v>
      </c>
      <c r="K8" s="74"/>
      <c r="L8" s="74" t="s">
        <v>164</v>
      </c>
      <c r="M8" s="74"/>
      <c r="N8" s="77" t="s">
        <v>56</v>
      </c>
      <c r="O8" s="74"/>
      <c r="P8" s="292" t="s">
        <v>270</v>
      </c>
      <c r="Q8" s="292"/>
      <c r="R8" s="292"/>
      <c r="S8" s="292"/>
      <c r="T8" s="292"/>
      <c r="U8" s="292"/>
      <c r="V8" s="292"/>
      <c r="W8" s="74"/>
      <c r="X8" s="74" t="s">
        <v>3</v>
      </c>
      <c r="Y8" s="74"/>
      <c r="Z8" s="76" t="s">
        <v>9</v>
      </c>
      <c r="AA8" s="74"/>
      <c r="AB8" s="76" t="s">
        <v>140</v>
      </c>
    </row>
    <row r="9" spans="1:31" s="72" customFormat="1" ht="18.75" customHeight="1" x14ac:dyDescent="0.55000000000000004">
      <c r="B9" s="76"/>
      <c r="C9" s="76"/>
      <c r="D9" s="74" t="s">
        <v>271</v>
      </c>
      <c r="E9" s="74"/>
      <c r="F9" s="74" t="s">
        <v>52</v>
      </c>
      <c r="G9" s="74"/>
      <c r="H9" s="74" t="s">
        <v>176</v>
      </c>
      <c r="I9" s="74"/>
      <c r="J9" s="74" t="s">
        <v>92</v>
      </c>
      <c r="K9" s="74"/>
      <c r="L9" s="74" t="s">
        <v>116</v>
      </c>
      <c r="M9" s="74"/>
      <c r="N9" s="77" t="s">
        <v>57</v>
      </c>
      <c r="O9" s="74"/>
      <c r="P9" s="77" t="s">
        <v>121</v>
      </c>
      <c r="Q9" s="74"/>
      <c r="R9" s="74" t="s">
        <v>58</v>
      </c>
      <c r="S9" s="74"/>
      <c r="T9" s="74" t="s">
        <v>15</v>
      </c>
      <c r="U9" s="74"/>
      <c r="V9" s="79" t="s">
        <v>12</v>
      </c>
      <c r="W9" s="74"/>
      <c r="X9" s="75" t="s">
        <v>54</v>
      </c>
      <c r="Y9" s="74"/>
      <c r="Z9" s="76"/>
      <c r="AA9" s="74"/>
      <c r="AB9" s="74" t="s">
        <v>14</v>
      </c>
    </row>
    <row r="10" spans="1:31" s="72" customFormat="1" ht="18.75" customHeight="1" x14ac:dyDescent="0.55000000000000004">
      <c r="B10" s="80"/>
      <c r="C10" s="80"/>
      <c r="D10" s="74"/>
      <c r="E10" s="74"/>
      <c r="F10" s="74" t="s">
        <v>283</v>
      </c>
      <c r="G10" s="74"/>
      <c r="H10" s="74" t="s">
        <v>178</v>
      </c>
      <c r="I10" s="74"/>
      <c r="J10" s="74" t="s">
        <v>91</v>
      </c>
      <c r="K10" s="74"/>
      <c r="L10" s="74" t="s">
        <v>117</v>
      </c>
      <c r="M10" s="74"/>
      <c r="N10" s="74"/>
      <c r="O10" s="74"/>
      <c r="P10" s="77" t="s">
        <v>88</v>
      </c>
      <c r="Q10" s="74"/>
      <c r="R10" s="74" t="s">
        <v>59</v>
      </c>
      <c r="S10" s="74"/>
      <c r="T10" s="74" t="s">
        <v>19</v>
      </c>
      <c r="U10" s="74"/>
      <c r="V10" s="114" t="s">
        <v>13</v>
      </c>
      <c r="W10" s="74"/>
      <c r="X10" s="81" t="s">
        <v>55</v>
      </c>
      <c r="Y10" s="74"/>
      <c r="Z10" s="76"/>
      <c r="AA10" s="74"/>
      <c r="AB10" s="74"/>
      <c r="AC10" s="80"/>
      <c r="AD10" s="80"/>
      <c r="AE10" s="80"/>
    </row>
    <row r="11" spans="1:31" s="72" customFormat="1" ht="18.75" customHeight="1" x14ac:dyDescent="0.55000000000000004">
      <c r="B11" s="80"/>
      <c r="C11" s="80"/>
      <c r="D11" s="115"/>
      <c r="E11" s="74"/>
      <c r="F11" s="74"/>
      <c r="G11" s="74"/>
      <c r="H11" s="74" t="s">
        <v>177</v>
      </c>
      <c r="I11" s="74"/>
      <c r="J11" s="74" t="s">
        <v>18</v>
      </c>
      <c r="K11" s="74"/>
      <c r="L11" s="74" t="s">
        <v>118</v>
      </c>
      <c r="M11" s="74"/>
      <c r="N11" s="74"/>
      <c r="O11" s="74"/>
      <c r="P11" s="74" t="s">
        <v>262</v>
      </c>
      <c r="Q11" s="74"/>
      <c r="R11" s="74" t="s">
        <v>60</v>
      </c>
      <c r="S11" s="74"/>
      <c r="T11" s="74" t="s">
        <v>16</v>
      </c>
      <c r="U11" s="74"/>
      <c r="V11" s="114" t="s">
        <v>140</v>
      </c>
      <c r="W11" s="74"/>
      <c r="X11" s="74"/>
      <c r="Y11" s="74"/>
      <c r="Z11" s="74"/>
      <c r="AA11" s="74"/>
      <c r="AB11" s="74"/>
      <c r="AC11" s="80"/>
      <c r="AD11" s="80"/>
      <c r="AE11" s="80"/>
    </row>
    <row r="12" spans="1:31" s="72" customFormat="1" ht="18.75" customHeight="1" x14ac:dyDescent="0.55000000000000004">
      <c r="B12" s="80"/>
      <c r="C12" s="80"/>
      <c r="D12" s="80"/>
      <c r="E12" s="74"/>
      <c r="F12" s="74"/>
      <c r="G12" s="74"/>
      <c r="H12" s="74" t="s">
        <v>159</v>
      </c>
      <c r="I12" s="74"/>
      <c r="J12" s="74" t="s">
        <v>19</v>
      </c>
      <c r="K12" s="74"/>
      <c r="L12" s="74" t="s">
        <v>147</v>
      </c>
      <c r="M12" s="74"/>
      <c r="N12" s="74"/>
      <c r="O12" s="74"/>
      <c r="P12" s="74" t="s">
        <v>256</v>
      </c>
      <c r="Q12" s="74"/>
      <c r="R12" s="74" t="s">
        <v>21</v>
      </c>
      <c r="S12" s="74"/>
      <c r="T12" s="74" t="s">
        <v>17</v>
      </c>
      <c r="U12" s="74"/>
      <c r="V12" s="114" t="s">
        <v>14</v>
      </c>
      <c r="W12" s="74"/>
      <c r="X12" s="74"/>
      <c r="Y12" s="74"/>
      <c r="Z12" s="74"/>
      <c r="AA12" s="74"/>
      <c r="AB12" s="74"/>
      <c r="AC12" s="80"/>
      <c r="AD12" s="80"/>
      <c r="AE12" s="80"/>
    </row>
    <row r="13" spans="1:31" s="72" customFormat="1" ht="18.75" customHeight="1" x14ac:dyDescent="0.55000000000000004">
      <c r="D13" s="80"/>
      <c r="E13" s="80"/>
      <c r="F13" s="74"/>
      <c r="G13" s="80"/>
      <c r="H13" s="80"/>
      <c r="I13" s="80"/>
      <c r="J13" s="74"/>
      <c r="K13" s="80"/>
      <c r="L13" s="82"/>
      <c r="M13" s="80"/>
      <c r="N13" s="74"/>
      <c r="O13" s="80"/>
      <c r="P13" s="74" t="s">
        <v>257</v>
      </c>
      <c r="Q13" s="80"/>
      <c r="R13" s="74" t="s">
        <v>20</v>
      </c>
      <c r="S13" s="80"/>
      <c r="T13" s="74"/>
      <c r="U13" s="80"/>
      <c r="V13" s="74"/>
      <c r="W13" s="80"/>
      <c r="X13" s="80"/>
      <c r="Y13" s="80"/>
      <c r="Z13" s="80"/>
      <c r="AA13" s="80"/>
      <c r="AB13" s="74"/>
    </row>
    <row r="14" spans="1:31" s="72" customFormat="1" ht="18.75" customHeight="1" x14ac:dyDescent="0.55000000000000004">
      <c r="D14" s="80"/>
      <c r="E14" s="80"/>
      <c r="F14" s="80"/>
      <c r="G14" s="80"/>
      <c r="H14" s="80"/>
      <c r="I14" s="80"/>
      <c r="J14" s="74"/>
      <c r="K14" s="80"/>
      <c r="L14" s="80"/>
      <c r="M14" s="80"/>
      <c r="N14" s="74"/>
      <c r="O14" s="80"/>
      <c r="P14" s="74"/>
      <c r="Q14" s="80"/>
      <c r="R14" s="74" t="s">
        <v>141</v>
      </c>
      <c r="S14" s="80"/>
      <c r="T14" s="80"/>
      <c r="U14" s="80"/>
      <c r="V14" s="80"/>
      <c r="W14" s="80"/>
      <c r="X14" s="80"/>
      <c r="Y14" s="80"/>
      <c r="Z14" s="80"/>
      <c r="AA14" s="80"/>
      <c r="AB14" s="74"/>
    </row>
    <row r="15" spans="1:31" s="72" customFormat="1" ht="18.75" customHeight="1" x14ac:dyDescent="0.55000000000000004">
      <c r="D15" s="83"/>
      <c r="E15" s="80"/>
      <c r="F15" s="83"/>
      <c r="G15" s="80"/>
      <c r="H15" s="80"/>
      <c r="I15" s="80"/>
      <c r="J15" s="73"/>
      <c r="K15" s="80"/>
      <c r="L15" s="73"/>
      <c r="M15" s="80"/>
      <c r="N15" s="73"/>
      <c r="O15" s="80"/>
      <c r="P15" s="73"/>
      <c r="Q15" s="80"/>
      <c r="R15" s="73" t="s">
        <v>106</v>
      </c>
      <c r="S15" s="80"/>
      <c r="T15" s="83"/>
      <c r="U15" s="80"/>
      <c r="V15" s="83"/>
      <c r="W15" s="80"/>
      <c r="X15" s="83"/>
      <c r="Y15" s="80"/>
      <c r="Z15" s="83"/>
      <c r="AA15" s="80"/>
      <c r="AB15" s="73"/>
    </row>
    <row r="16" spans="1:31" s="72" customFormat="1" ht="18.75" customHeight="1" x14ac:dyDescent="0.55000000000000004">
      <c r="D16" s="80"/>
      <c r="E16" s="80"/>
      <c r="F16" s="80"/>
      <c r="G16" s="80"/>
      <c r="H16" s="246"/>
      <c r="I16" s="80"/>
      <c r="J16" s="74"/>
      <c r="K16" s="80"/>
      <c r="L16" s="74"/>
      <c r="M16" s="80"/>
      <c r="N16" s="74"/>
      <c r="O16" s="80"/>
      <c r="P16" s="74"/>
      <c r="Q16" s="80"/>
      <c r="R16" s="74"/>
      <c r="S16" s="80"/>
      <c r="T16" s="80"/>
      <c r="U16" s="80"/>
      <c r="V16" s="80"/>
      <c r="W16" s="80"/>
      <c r="X16" s="80"/>
      <c r="Y16" s="80"/>
      <c r="Z16" s="80"/>
      <c r="AA16" s="80"/>
      <c r="AB16" s="74"/>
    </row>
    <row r="17" spans="1:30" s="72" customFormat="1" ht="18.75" customHeight="1" x14ac:dyDescent="0.55000000000000004">
      <c r="A17" s="72" t="s">
        <v>120</v>
      </c>
      <c r="D17" s="116">
        <v>7336294461</v>
      </c>
      <c r="E17" s="116"/>
      <c r="F17" s="116">
        <v>-1652501696</v>
      </c>
      <c r="G17" s="116"/>
      <c r="H17" s="117" t="s">
        <v>0</v>
      </c>
      <c r="I17" s="116"/>
      <c r="J17" s="116">
        <v>-732872059</v>
      </c>
      <c r="K17" s="116"/>
      <c r="L17" s="84">
        <v>1149163554</v>
      </c>
      <c r="M17" s="116"/>
      <c r="N17" s="84">
        <v>-477978456</v>
      </c>
      <c r="O17" s="116"/>
      <c r="P17" s="84">
        <v>-25173651</v>
      </c>
      <c r="Q17" s="116"/>
      <c r="R17" s="84">
        <v>9217495</v>
      </c>
      <c r="S17" s="116"/>
      <c r="T17" s="116">
        <v>-623476</v>
      </c>
      <c r="U17" s="116"/>
      <c r="V17" s="84">
        <v>-16579632</v>
      </c>
      <c r="W17" s="116"/>
      <c r="X17" s="116">
        <v>5605526172</v>
      </c>
      <c r="Y17" s="116"/>
      <c r="Z17" s="84">
        <v>311177522</v>
      </c>
      <c r="AA17" s="116"/>
      <c r="AB17" s="84">
        <v>5916703694</v>
      </c>
    </row>
    <row r="18" spans="1:30" s="72" customFormat="1" ht="18.75" customHeight="1" x14ac:dyDescent="0.55000000000000004">
      <c r="A18" s="120" t="s">
        <v>170</v>
      </c>
      <c r="B18" s="121"/>
      <c r="D18" s="117">
        <v>766</v>
      </c>
      <c r="E18" s="116"/>
      <c r="F18" s="117">
        <v>613</v>
      </c>
      <c r="G18" s="116"/>
      <c r="H18" s="117" t="s">
        <v>0</v>
      </c>
      <c r="I18" s="116"/>
      <c r="J18" s="117" t="s">
        <v>0</v>
      </c>
      <c r="K18" s="116"/>
      <c r="L18" s="117" t="s">
        <v>0</v>
      </c>
      <c r="M18" s="116"/>
      <c r="N18" s="117" t="s">
        <v>0</v>
      </c>
      <c r="O18" s="116"/>
      <c r="P18" s="117" t="s">
        <v>0</v>
      </c>
      <c r="Q18" s="116"/>
      <c r="R18" s="117" t="s">
        <v>0</v>
      </c>
      <c r="S18" s="116"/>
      <c r="T18" s="117" t="s">
        <v>0</v>
      </c>
      <c r="U18" s="116"/>
      <c r="V18" s="117" t="s">
        <v>0</v>
      </c>
      <c r="W18" s="116"/>
      <c r="X18" s="116">
        <v>1379</v>
      </c>
      <c r="Y18" s="116"/>
      <c r="Z18" s="117" t="s">
        <v>0</v>
      </c>
      <c r="AA18" s="116"/>
      <c r="AB18" s="84">
        <v>1379</v>
      </c>
    </row>
    <row r="19" spans="1:30" s="72" customFormat="1" ht="18.75" customHeight="1" x14ac:dyDescent="0.55000000000000004">
      <c r="A19" s="120" t="s">
        <v>286</v>
      </c>
      <c r="B19" s="121"/>
      <c r="D19" s="117"/>
      <c r="E19" s="116"/>
      <c r="F19" s="117"/>
      <c r="G19" s="116"/>
      <c r="H19" s="117"/>
      <c r="I19" s="116"/>
      <c r="J19" s="117"/>
      <c r="K19" s="116"/>
      <c r="L19" s="117"/>
      <c r="M19" s="116"/>
      <c r="N19" s="117"/>
      <c r="O19" s="116"/>
      <c r="P19" s="117"/>
      <c r="Q19" s="116"/>
      <c r="R19" s="117"/>
      <c r="S19" s="116"/>
      <c r="T19" s="117"/>
      <c r="U19" s="116"/>
      <c r="V19" s="117"/>
      <c r="W19" s="116"/>
      <c r="X19" s="116"/>
      <c r="Y19" s="116"/>
      <c r="Z19" s="117"/>
      <c r="AA19" s="116"/>
      <c r="AB19" s="84"/>
    </row>
    <row r="20" spans="1:30" s="72" customFormat="1" ht="18.75" customHeight="1" x14ac:dyDescent="0.55000000000000004">
      <c r="A20" s="233" t="s">
        <v>147</v>
      </c>
      <c r="B20" s="121"/>
      <c r="D20" s="117" t="s">
        <v>0</v>
      </c>
      <c r="E20" s="116"/>
      <c r="F20" s="117" t="s">
        <v>0</v>
      </c>
      <c r="G20" s="116"/>
      <c r="H20" s="117" t="s">
        <v>0</v>
      </c>
      <c r="I20" s="116"/>
      <c r="J20" s="117" t="s">
        <v>0</v>
      </c>
      <c r="K20" s="116"/>
      <c r="L20" s="117" t="s">
        <v>0</v>
      </c>
      <c r="M20" s="116"/>
      <c r="N20" s="117" t="s">
        <v>0</v>
      </c>
      <c r="O20" s="116"/>
      <c r="P20" s="117" t="s">
        <v>0</v>
      </c>
      <c r="Q20" s="116"/>
      <c r="R20" s="117" t="s">
        <v>0</v>
      </c>
      <c r="S20" s="116"/>
      <c r="T20" s="117" t="s">
        <v>0</v>
      </c>
      <c r="U20" s="116"/>
      <c r="V20" s="117" t="s">
        <v>0</v>
      </c>
      <c r="W20" s="116"/>
      <c r="X20" s="117" t="s">
        <v>0</v>
      </c>
      <c r="Y20" s="116"/>
      <c r="Z20" s="84">
        <v>593434282</v>
      </c>
      <c r="AA20" s="116"/>
      <c r="AB20" s="84">
        <v>593434282</v>
      </c>
    </row>
    <row r="21" spans="1:30" s="72" customFormat="1" ht="18.75" customHeight="1" x14ac:dyDescent="0.55000000000000004">
      <c r="A21" s="120" t="s">
        <v>301</v>
      </c>
      <c r="B21" s="121"/>
      <c r="D21" s="117" t="s">
        <v>0</v>
      </c>
      <c r="E21" s="116"/>
      <c r="F21" s="117" t="s">
        <v>0</v>
      </c>
      <c r="G21" s="116"/>
      <c r="H21" s="117" t="s">
        <v>0</v>
      </c>
      <c r="I21" s="116"/>
      <c r="J21" s="117" t="s">
        <v>0</v>
      </c>
      <c r="K21" s="116"/>
      <c r="L21" s="117" t="s">
        <v>0</v>
      </c>
      <c r="M21" s="116"/>
      <c r="N21" s="117" t="s">
        <v>0</v>
      </c>
      <c r="O21" s="116"/>
      <c r="P21" s="117" t="s">
        <v>0</v>
      </c>
      <c r="Q21" s="116"/>
      <c r="R21" s="117" t="s">
        <v>0</v>
      </c>
      <c r="S21" s="116"/>
      <c r="T21" s="117" t="s">
        <v>0</v>
      </c>
      <c r="U21" s="116"/>
      <c r="V21" s="117" t="s">
        <v>0</v>
      </c>
      <c r="W21" s="116"/>
      <c r="X21" s="117" t="s">
        <v>0</v>
      </c>
      <c r="Y21" s="116"/>
      <c r="Z21" s="84">
        <v>6425275</v>
      </c>
      <c r="AA21" s="116"/>
      <c r="AB21" s="84">
        <f>SUM(X21:Z21)</f>
        <v>6425275</v>
      </c>
    </row>
    <row r="22" spans="1:30" s="72" customFormat="1" ht="18.75" customHeight="1" x14ac:dyDescent="0.55000000000000004">
      <c r="A22" s="122" t="s">
        <v>149</v>
      </c>
      <c r="D22" s="116"/>
      <c r="E22" s="116"/>
      <c r="F22" s="116"/>
      <c r="G22" s="116"/>
      <c r="H22" s="116"/>
      <c r="I22" s="116"/>
      <c r="J22" s="116"/>
      <c r="K22" s="116"/>
      <c r="L22" s="84"/>
      <c r="M22" s="116"/>
      <c r="N22" s="84"/>
      <c r="O22" s="116"/>
      <c r="P22" s="84"/>
      <c r="Q22" s="116"/>
      <c r="R22" s="84"/>
      <c r="S22" s="116"/>
      <c r="T22" s="116"/>
      <c r="U22" s="116"/>
      <c r="V22" s="84"/>
      <c r="W22" s="116"/>
      <c r="X22" s="116"/>
      <c r="Y22" s="116"/>
      <c r="Z22" s="84"/>
      <c r="AA22" s="116"/>
      <c r="AB22" s="84"/>
    </row>
    <row r="23" spans="1:30" s="72" customFormat="1" ht="18.75" customHeight="1" x14ac:dyDescent="0.55000000000000004">
      <c r="A23" s="233" t="s">
        <v>147</v>
      </c>
      <c r="B23" s="121"/>
      <c r="D23" s="117" t="s">
        <v>0</v>
      </c>
      <c r="E23" s="116"/>
      <c r="F23" s="117" t="s">
        <v>0</v>
      </c>
      <c r="G23" s="116"/>
      <c r="H23" s="117" t="s">
        <v>0</v>
      </c>
      <c r="I23" s="116"/>
      <c r="J23" s="117" t="s">
        <v>0</v>
      </c>
      <c r="K23" s="116"/>
      <c r="L23" s="84">
        <v>429474894</v>
      </c>
      <c r="M23" s="116"/>
      <c r="N23" s="117" t="s">
        <v>0</v>
      </c>
      <c r="O23" s="116"/>
      <c r="P23" s="117" t="s">
        <v>0</v>
      </c>
      <c r="Q23" s="116"/>
      <c r="R23" s="117" t="s">
        <v>0</v>
      </c>
      <c r="S23" s="116"/>
      <c r="T23" s="117" t="s">
        <v>0</v>
      </c>
      <c r="U23" s="116"/>
      <c r="V23" s="117" t="s">
        <v>0</v>
      </c>
      <c r="W23" s="116"/>
      <c r="X23" s="116">
        <v>429474894</v>
      </c>
      <c r="Y23" s="116"/>
      <c r="Z23" s="84">
        <v>-429474894</v>
      </c>
      <c r="AA23" s="116"/>
      <c r="AB23" s="117" t="s">
        <v>0</v>
      </c>
    </row>
    <row r="24" spans="1:30" s="72" customFormat="1" ht="18.75" customHeight="1" x14ac:dyDescent="0.55000000000000004">
      <c r="A24" s="72" t="s">
        <v>253</v>
      </c>
      <c r="D24" s="117" t="s">
        <v>0</v>
      </c>
      <c r="E24" s="80"/>
      <c r="F24" s="84" t="s">
        <v>0</v>
      </c>
      <c r="G24" s="80"/>
      <c r="H24" s="117" t="s">
        <v>0</v>
      </c>
      <c r="I24" s="80"/>
      <c r="J24" s="84" t="s">
        <v>0</v>
      </c>
      <c r="K24" s="80"/>
      <c r="L24" s="84" t="s">
        <v>0</v>
      </c>
      <c r="M24" s="80"/>
      <c r="N24" s="84">
        <v>-275229692</v>
      </c>
      <c r="O24" s="80"/>
      <c r="P24" s="84">
        <v>42675638</v>
      </c>
      <c r="Q24" s="80"/>
      <c r="R24" s="84">
        <v>-231047190</v>
      </c>
      <c r="S24" s="80"/>
      <c r="T24" s="84" t="s">
        <v>0</v>
      </c>
      <c r="U24" s="80"/>
      <c r="V24" s="84">
        <v>-188371552</v>
      </c>
      <c r="W24" s="80"/>
      <c r="X24" s="116">
        <v>-463601244</v>
      </c>
      <c r="Y24" s="80"/>
      <c r="Z24" s="84">
        <v>-79889409</v>
      </c>
      <c r="AA24" s="80"/>
      <c r="AB24" s="84">
        <v>-543490653</v>
      </c>
    </row>
    <row r="25" spans="1:30" s="72" customFormat="1" ht="18.75" customHeight="1" thickBot="1" x14ac:dyDescent="0.6">
      <c r="A25" s="85" t="s">
        <v>193</v>
      </c>
      <c r="D25" s="118">
        <f>SUM(D17:D24)</f>
        <v>7336295227</v>
      </c>
      <c r="E25" s="119"/>
      <c r="F25" s="118">
        <f>SUM(F17:F24)</f>
        <v>-1652501083</v>
      </c>
      <c r="G25" s="119"/>
      <c r="H25" s="259" t="s">
        <v>0</v>
      </c>
      <c r="I25" s="119"/>
      <c r="J25" s="118">
        <f>SUM(J17:J24)</f>
        <v>-732872059</v>
      </c>
      <c r="K25" s="119"/>
      <c r="L25" s="118">
        <f>SUM(L17:L24)</f>
        <v>1578638448</v>
      </c>
      <c r="M25" s="123">
        <f>SUM(M17:M24)</f>
        <v>0</v>
      </c>
      <c r="N25" s="118">
        <f>SUM(N17:N24)</f>
        <v>-753208148</v>
      </c>
      <c r="O25" s="119"/>
      <c r="P25" s="118">
        <f>SUM(P17:P24)</f>
        <v>17501987</v>
      </c>
      <c r="Q25" s="119"/>
      <c r="R25" s="118">
        <f>SUM(R17:R24)</f>
        <v>-221829695</v>
      </c>
      <c r="S25" s="119"/>
      <c r="T25" s="118">
        <f>SUM(T17:T24)</f>
        <v>-623476</v>
      </c>
      <c r="U25" s="119"/>
      <c r="V25" s="118">
        <f>SUM(V17:V24)</f>
        <v>-204951184</v>
      </c>
      <c r="W25" s="119"/>
      <c r="X25" s="118">
        <f>SUM(X17:X24)</f>
        <v>5571401201</v>
      </c>
      <c r="Y25" s="119"/>
      <c r="Z25" s="118">
        <f>SUM(Z17:Z24)</f>
        <v>401672776</v>
      </c>
      <c r="AA25" s="119"/>
      <c r="AB25" s="118">
        <f>SUM(AB17:AB24)</f>
        <v>5973073977</v>
      </c>
    </row>
    <row r="26" spans="1:30" s="72" customFormat="1" ht="18.75" customHeight="1" thickTop="1" x14ac:dyDescent="0.55000000000000004">
      <c r="D26" s="80"/>
      <c r="E26" s="80"/>
      <c r="F26" s="80"/>
      <c r="G26" s="80"/>
      <c r="H26" s="80"/>
      <c r="I26" s="80"/>
      <c r="J26" s="80"/>
      <c r="K26" s="80"/>
      <c r="L26" s="74"/>
      <c r="M26" s="80"/>
      <c r="N26" s="80"/>
      <c r="O26" s="80"/>
      <c r="P26" s="74"/>
      <c r="Q26" s="74"/>
      <c r="R26" s="78"/>
      <c r="S26" s="80"/>
      <c r="T26" s="74"/>
      <c r="U26" s="80"/>
      <c r="V26" s="80"/>
      <c r="W26" s="80"/>
      <c r="X26" s="80"/>
      <c r="Y26" s="80"/>
      <c r="Z26" s="80"/>
      <c r="AA26" s="80"/>
      <c r="AB26" s="74"/>
    </row>
    <row r="27" spans="1:30" s="72" customFormat="1" ht="18.75" customHeight="1" x14ac:dyDescent="0.55000000000000004">
      <c r="E27" s="80"/>
      <c r="G27" s="80"/>
      <c r="H27" s="80"/>
      <c r="I27" s="80"/>
      <c r="J27" s="80"/>
      <c r="K27" s="80"/>
      <c r="M27" s="80"/>
      <c r="O27" s="80"/>
      <c r="S27" s="80"/>
      <c r="U27" s="80"/>
      <c r="W27" s="80"/>
      <c r="Y27" s="80"/>
      <c r="AA27" s="80"/>
    </row>
    <row r="28" spans="1:30" s="72" customFormat="1" ht="18.75" customHeight="1" x14ac:dyDescent="0.55000000000000004">
      <c r="A28" s="72" t="s">
        <v>139</v>
      </c>
      <c r="D28" s="116">
        <v>7336295227</v>
      </c>
      <c r="E28" s="236"/>
      <c r="F28" s="116">
        <v>-1652501083</v>
      </c>
      <c r="G28" s="116"/>
      <c r="H28" s="117" t="s">
        <v>0</v>
      </c>
      <c r="I28" s="116"/>
      <c r="J28" s="117">
        <v>-732872059</v>
      </c>
      <c r="K28" s="116"/>
      <c r="L28" s="116">
        <v>1578638448</v>
      </c>
      <c r="M28" s="236"/>
      <c r="N28" s="84">
        <v>-753208148</v>
      </c>
      <c r="O28" s="236"/>
      <c r="P28" s="84">
        <v>17501987</v>
      </c>
      <c r="Q28" s="238"/>
      <c r="R28" s="84">
        <v>-221829695</v>
      </c>
      <c r="S28" s="236"/>
      <c r="T28" s="84">
        <v>-623476</v>
      </c>
      <c r="U28" s="236"/>
      <c r="V28" s="116">
        <v>-204951184</v>
      </c>
      <c r="W28" s="236"/>
      <c r="X28" s="84">
        <v>5571401201</v>
      </c>
      <c r="Y28" s="236"/>
      <c r="Z28" s="84">
        <v>401672776</v>
      </c>
      <c r="AA28" s="236"/>
      <c r="AB28" s="84">
        <v>5973073977</v>
      </c>
      <c r="AD28" s="237"/>
    </row>
    <row r="29" spans="1:30" s="72" customFormat="1" ht="18.75" customHeight="1" x14ac:dyDescent="0.55000000000000004">
      <c r="A29" s="120" t="s">
        <v>170</v>
      </c>
      <c r="B29" s="121" t="s">
        <v>233</v>
      </c>
      <c r="D29" s="117">
        <v>929832727</v>
      </c>
      <c r="E29" s="116"/>
      <c r="F29" s="117">
        <v>92983273</v>
      </c>
      <c r="G29" s="116"/>
      <c r="H29" s="117" t="s">
        <v>0</v>
      </c>
      <c r="I29" s="116"/>
      <c r="J29" s="117" t="s">
        <v>0</v>
      </c>
      <c r="K29" s="116"/>
      <c r="L29" s="117" t="s">
        <v>0</v>
      </c>
      <c r="M29" s="116"/>
      <c r="N29" s="117" t="s">
        <v>0</v>
      </c>
      <c r="O29" s="116"/>
      <c r="P29" s="117" t="s">
        <v>0</v>
      </c>
      <c r="Q29" s="117"/>
      <c r="R29" s="117" t="s">
        <v>0</v>
      </c>
      <c r="S29" s="116"/>
      <c r="T29" s="117" t="s">
        <v>0</v>
      </c>
      <c r="U29" s="116"/>
      <c r="V29" s="117" t="s">
        <v>0</v>
      </c>
      <c r="W29" s="116"/>
      <c r="X29" s="84">
        <v>1022816000</v>
      </c>
      <c r="Y29" s="116"/>
      <c r="Z29" s="117" t="s">
        <v>0</v>
      </c>
      <c r="AA29" s="116"/>
      <c r="AB29" s="84">
        <v>1022816000</v>
      </c>
    </row>
    <row r="30" spans="1:30" s="72" customFormat="1" ht="18.75" customHeight="1" x14ac:dyDescent="0.55000000000000004">
      <c r="A30" s="120" t="s">
        <v>286</v>
      </c>
      <c r="B30" s="121"/>
      <c r="D30" s="117"/>
      <c r="E30" s="116"/>
      <c r="F30" s="117"/>
      <c r="G30" s="116"/>
      <c r="H30" s="117"/>
      <c r="I30" s="116"/>
      <c r="J30" s="117"/>
      <c r="K30" s="116"/>
      <c r="L30" s="117"/>
      <c r="M30" s="116"/>
      <c r="N30" s="117"/>
      <c r="O30" s="116"/>
      <c r="P30" s="117"/>
      <c r="Q30" s="117"/>
      <c r="R30" s="117"/>
      <c r="S30" s="116"/>
      <c r="T30" s="117"/>
      <c r="U30" s="116"/>
      <c r="V30" s="117"/>
      <c r="W30" s="116"/>
      <c r="X30" s="84"/>
      <c r="Y30" s="116"/>
      <c r="Z30" s="117"/>
      <c r="AA30" s="116"/>
      <c r="AB30" s="84"/>
    </row>
    <row r="31" spans="1:30" s="72" customFormat="1" ht="18.75" customHeight="1" x14ac:dyDescent="0.55000000000000004">
      <c r="A31" s="233" t="s">
        <v>147</v>
      </c>
      <c r="B31" s="258"/>
      <c r="D31" s="117" t="s">
        <v>0</v>
      </c>
      <c r="E31" s="116"/>
      <c r="F31" s="117" t="s">
        <v>0</v>
      </c>
      <c r="G31" s="116"/>
      <c r="H31" s="117" t="s">
        <v>0</v>
      </c>
      <c r="I31" s="116"/>
      <c r="J31" s="117" t="s">
        <v>0</v>
      </c>
      <c r="K31" s="116"/>
      <c r="L31" s="117" t="s">
        <v>0</v>
      </c>
      <c r="M31" s="116"/>
      <c r="N31" s="117" t="s">
        <v>0</v>
      </c>
      <c r="O31" s="116"/>
      <c r="P31" s="117" t="s">
        <v>0</v>
      </c>
      <c r="Q31" s="116"/>
      <c r="R31" s="117" t="s">
        <v>0</v>
      </c>
      <c r="S31" s="116"/>
      <c r="T31" s="117" t="s">
        <v>0</v>
      </c>
      <c r="U31" s="116"/>
      <c r="V31" s="117" t="s">
        <v>0</v>
      </c>
      <c r="W31" s="116"/>
      <c r="X31" s="117" t="s">
        <v>0</v>
      </c>
      <c r="Y31" s="116"/>
      <c r="Z31" s="117">
        <v>1553818</v>
      </c>
      <c r="AA31" s="116"/>
      <c r="AB31" s="84">
        <v>1553818</v>
      </c>
    </row>
    <row r="32" spans="1:30" s="72" customFormat="1" ht="18.75" customHeight="1" x14ac:dyDescent="0.55000000000000004">
      <c r="A32" s="120" t="s">
        <v>287</v>
      </c>
      <c r="B32" s="121" t="s">
        <v>204</v>
      </c>
      <c r="D32" s="117" t="s">
        <v>0</v>
      </c>
      <c r="E32" s="116"/>
      <c r="F32" s="117" t="s">
        <v>0</v>
      </c>
      <c r="G32" s="116"/>
      <c r="H32" s="116">
        <v>-819437470</v>
      </c>
      <c r="I32" s="116"/>
      <c r="J32" s="117" t="s">
        <v>0</v>
      </c>
      <c r="K32" s="116"/>
      <c r="L32" s="117" t="s">
        <v>0</v>
      </c>
      <c r="M32" s="116"/>
      <c r="N32" s="117" t="s">
        <v>0</v>
      </c>
      <c r="O32" s="116"/>
      <c r="P32" s="117" t="s">
        <v>0</v>
      </c>
      <c r="Q32" s="117"/>
      <c r="R32" s="117" t="s">
        <v>0</v>
      </c>
      <c r="S32" s="116"/>
      <c r="T32" s="117" t="s">
        <v>0</v>
      </c>
      <c r="U32" s="116"/>
      <c r="V32" s="117" t="s">
        <v>0</v>
      </c>
      <c r="W32" s="116"/>
      <c r="X32" s="84">
        <v>-819437470</v>
      </c>
      <c r="Y32" s="116"/>
      <c r="Z32" s="117" t="s">
        <v>0</v>
      </c>
      <c r="AA32" s="116"/>
      <c r="AB32" s="84">
        <v>-819437470</v>
      </c>
    </row>
    <row r="33" spans="1:28" s="72" customFormat="1" ht="18.75" customHeight="1" x14ac:dyDescent="0.55000000000000004">
      <c r="A33" s="120" t="s">
        <v>278</v>
      </c>
      <c r="B33" s="121"/>
      <c r="D33" s="117" t="s">
        <v>0</v>
      </c>
      <c r="E33" s="116"/>
      <c r="F33" s="117" t="s">
        <v>0</v>
      </c>
      <c r="G33" s="116"/>
      <c r="H33" s="117" t="s">
        <v>0</v>
      </c>
      <c r="I33" s="116"/>
      <c r="J33" s="117" t="s">
        <v>0</v>
      </c>
      <c r="K33" s="116"/>
      <c r="L33" s="117" t="s">
        <v>0</v>
      </c>
      <c r="M33" s="116"/>
      <c r="N33" s="117" t="s">
        <v>0</v>
      </c>
      <c r="O33" s="116"/>
      <c r="P33" s="117" t="s">
        <v>0</v>
      </c>
      <c r="Q33" s="117"/>
      <c r="R33" s="117" t="s">
        <v>0</v>
      </c>
      <c r="S33" s="116"/>
      <c r="T33" s="117">
        <v>623476</v>
      </c>
      <c r="U33" s="116"/>
      <c r="V33" s="117">
        <v>623476</v>
      </c>
      <c r="W33" s="116"/>
      <c r="X33" s="84">
        <v>623476</v>
      </c>
      <c r="Y33" s="116"/>
      <c r="Z33" s="117">
        <v>-239340</v>
      </c>
      <c r="AA33" s="116"/>
      <c r="AB33" s="84">
        <v>384136</v>
      </c>
    </row>
    <row r="34" spans="1:28" s="72" customFormat="1" ht="18.75" customHeight="1" x14ac:dyDescent="0.55000000000000004">
      <c r="A34" s="72" t="s">
        <v>288</v>
      </c>
      <c r="D34" s="117" t="s">
        <v>0</v>
      </c>
      <c r="E34" s="80"/>
      <c r="F34" s="117" t="s">
        <v>0</v>
      </c>
      <c r="G34" s="80"/>
      <c r="H34" s="117" t="s">
        <v>0</v>
      </c>
      <c r="I34" s="80"/>
      <c r="J34" s="117" t="s">
        <v>0</v>
      </c>
      <c r="K34" s="80"/>
      <c r="L34" s="117" t="s">
        <v>0</v>
      </c>
      <c r="M34" s="80"/>
      <c r="N34" s="84">
        <v>-141895570</v>
      </c>
      <c r="O34" s="80"/>
      <c r="P34" s="84">
        <v>-72753221</v>
      </c>
      <c r="Q34" s="84"/>
      <c r="R34" s="84">
        <v>-604914</v>
      </c>
      <c r="S34" s="80"/>
      <c r="T34" s="117" t="s">
        <v>0</v>
      </c>
      <c r="U34" s="80"/>
      <c r="V34" s="84">
        <v>-73358135</v>
      </c>
      <c r="W34" s="80"/>
      <c r="X34" s="84">
        <v>-215253705</v>
      </c>
      <c r="Y34" s="80"/>
      <c r="Z34" s="84">
        <v>-49087204</v>
      </c>
      <c r="AA34" s="80"/>
      <c r="AB34" s="84">
        <v>-264340909</v>
      </c>
    </row>
    <row r="35" spans="1:28" s="72" customFormat="1" ht="18.75" customHeight="1" thickBot="1" x14ac:dyDescent="0.6">
      <c r="A35" s="85" t="s">
        <v>192</v>
      </c>
      <c r="D35" s="118">
        <f>SUM(D28:D34)</f>
        <v>8266127954</v>
      </c>
      <c r="E35" s="119"/>
      <c r="F35" s="118">
        <f>SUM(F28:F34)</f>
        <v>-1559517810</v>
      </c>
      <c r="G35" s="119"/>
      <c r="H35" s="118">
        <f>SUM(H28:H34)</f>
        <v>-819437470</v>
      </c>
      <c r="I35" s="119"/>
      <c r="J35" s="118">
        <f>SUM(J28:J34)</f>
        <v>-732872059</v>
      </c>
      <c r="K35" s="119"/>
      <c r="L35" s="118">
        <f>SUM(L28:L34)</f>
        <v>1578638448</v>
      </c>
      <c r="M35" s="119"/>
      <c r="N35" s="118">
        <f>SUM(N28:N34)</f>
        <v>-895103718</v>
      </c>
      <c r="O35" s="123">
        <f>SUM(O28:O34)</f>
        <v>0</v>
      </c>
      <c r="P35" s="118">
        <f>SUM(P28:P34)</f>
        <v>-55251234</v>
      </c>
      <c r="Q35" s="123"/>
      <c r="R35" s="118">
        <f>SUM(R28:R34)</f>
        <v>-222434609</v>
      </c>
      <c r="S35" s="119"/>
      <c r="T35" s="259" t="s">
        <v>0</v>
      </c>
      <c r="U35" s="119"/>
      <c r="V35" s="118">
        <f>SUM(V28:V34)</f>
        <v>-277685843</v>
      </c>
      <c r="W35" s="119"/>
      <c r="X35" s="118">
        <f>SUM(X28:X34)</f>
        <v>5560149502</v>
      </c>
      <c r="Y35" s="119"/>
      <c r="Z35" s="118">
        <f>SUM(Z28:Z34)</f>
        <v>353900050</v>
      </c>
      <c r="AA35" s="119"/>
      <c r="AB35" s="118">
        <f>SUM(AB28:AB34)</f>
        <v>5914049552</v>
      </c>
    </row>
    <row r="36" spans="1:28" ht="18.75" customHeight="1" thickTop="1" x14ac:dyDescent="0.2"/>
    <row r="37" spans="1:28" ht="18.75" customHeight="1" x14ac:dyDescent="0.2"/>
    <row r="38" spans="1:28" ht="18.75" customHeight="1" x14ac:dyDescent="0.2"/>
    <row r="39" spans="1:28" ht="18.75" customHeight="1" x14ac:dyDescent="0.2">
      <c r="A39" s="6" t="s">
        <v>194</v>
      </c>
    </row>
  </sheetData>
  <mergeCells count="7">
    <mergeCell ref="P8:V8"/>
    <mergeCell ref="A1:AB1"/>
    <mergeCell ref="A2:AB2"/>
    <mergeCell ref="A3:AB3"/>
    <mergeCell ref="A4:AB4"/>
    <mergeCell ref="D7:X7"/>
    <mergeCell ref="D6:AB6"/>
  </mergeCells>
  <pageMargins left="1" right="0.2" top="1" bottom="0.5" header="0.6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8"/>
  <sheetViews>
    <sheetView topLeftCell="A22" zoomScale="90" zoomScaleNormal="90" zoomScaleSheetLayoutView="90" zoomScalePageLayoutView="80" workbookViewId="0">
      <selection activeCell="L9" sqref="L9"/>
    </sheetView>
  </sheetViews>
  <sheetFormatPr defaultColWidth="9" defaultRowHeight="21" customHeight="1" x14ac:dyDescent="0.2"/>
  <cols>
    <col min="1" max="1" width="59.5" style="3" customWidth="1"/>
    <col min="2" max="2" width="6.625" style="3" customWidth="1"/>
    <col min="3" max="3" width="1.625" style="3" customWidth="1"/>
    <col min="4" max="4" width="17.625" style="3" customWidth="1"/>
    <col min="5" max="5" width="1.625" style="3" customWidth="1"/>
    <col min="6" max="6" width="18" style="3" customWidth="1"/>
    <col min="7" max="7" width="1.625" style="3" customWidth="1"/>
    <col min="8" max="8" width="18" style="3" customWidth="1"/>
    <col min="9" max="9" width="1.625" style="3" customWidth="1"/>
    <col min="10" max="10" width="17.625" style="3" customWidth="1"/>
    <col min="11" max="11" width="1.625" style="3" customWidth="1"/>
    <col min="12" max="12" width="17.625" style="3" customWidth="1"/>
    <col min="13" max="13" width="1.625" style="3" customWidth="1"/>
    <col min="14" max="14" width="17.625" style="3" customWidth="1"/>
    <col min="15" max="18" width="14.625" style="3" customWidth="1"/>
    <col min="19" max="19" width="1.125" style="3" customWidth="1"/>
    <col min="20" max="20" width="10.625" style="3" customWidth="1"/>
    <col min="21" max="16384" width="9" style="3"/>
  </cols>
  <sheetData>
    <row r="1" spans="1:22" ht="21" customHeight="1" x14ac:dyDescent="0.2">
      <c r="A1" s="293" t="s">
        <v>72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4"/>
      <c r="P1" s="4"/>
      <c r="Q1" s="4"/>
      <c r="R1" s="4"/>
    </row>
    <row r="2" spans="1:22" ht="21" customHeight="1" x14ac:dyDescent="0.2">
      <c r="A2" s="293" t="s">
        <v>51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4"/>
      <c r="P2" s="4"/>
      <c r="Q2" s="4"/>
      <c r="R2" s="4"/>
    </row>
    <row r="3" spans="1:22" ht="21" customHeight="1" x14ac:dyDescent="0.25">
      <c r="A3" s="293" t="s">
        <v>191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4"/>
      <c r="P3" s="4"/>
      <c r="Q3" s="4"/>
      <c r="R3" s="4"/>
    </row>
    <row r="4" spans="1:22" ht="21" customHeight="1" x14ac:dyDescent="0.2">
      <c r="A4" s="299" t="s">
        <v>70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4"/>
      <c r="P4" s="4"/>
      <c r="Q4" s="4"/>
      <c r="R4" s="4"/>
    </row>
    <row r="5" spans="1:22" ht="9" customHeight="1" x14ac:dyDescent="0.2">
      <c r="M5" s="4"/>
      <c r="N5" s="5"/>
      <c r="O5" s="5"/>
      <c r="P5" s="5"/>
      <c r="Q5" s="5"/>
      <c r="R5" s="5"/>
      <c r="S5" s="4"/>
    </row>
    <row r="6" spans="1:22" ht="21" customHeight="1" x14ac:dyDescent="0.2">
      <c r="A6" s="6"/>
      <c r="B6" s="70" t="s">
        <v>22</v>
      </c>
      <c r="C6" s="70"/>
      <c r="D6" s="298" t="s">
        <v>66</v>
      </c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"/>
      <c r="P6" s="2"/>
      <c r="Q6" s="2"/>
      <c r="R6" s="2"/>
    </row>
    <row r="7" spans="1:22" ht="21" customHeight="1" x14ac:dyDescent="0.2">
      <c r="A7" s="6"/>
      <c r="B7" s="124"/>
      <c r="C7" s="124"/>
      <c r="D7" s="125" t="s">
        <v>2</v>
      </c>
      <c r="E7" s="125"/>
      <c r="F7" s="125" t="s">
        <v>282</v>
      </c>
      <c r="G7" s="125"/>
      <c r="H7" s="125" t="s">
        <v>171</v>
      </c>
      <c r="I7" s="125"/>
      <c r="J7" s="125" t="s">
        <v>150</v>
      </c>
      <c r="K7" s="125"/>
      <c r="L7" s="235" t="s">
        <v>289</v>
      </c>
      <c r="M7" s="126"/>
      <c r="N7" s="125" t="s">
        <v>3</v>
      </c>
      <c r="O7" s="2"/>
      <c r="P7" s="2"/>
      <c r="Q7" s="2"/>
      <c r="R7" s="2"/>
    </row>
    <row r="8" spans="1:22" ht="21" customHeight="1" x14ac:dyDescent="0.2">
      <c r="A8" s="6"/>
      <c r="B8" s="124"/>
      <c r="C8" s="124"/>
      <c r="D8" s="125" t="s">
        <v>272</v>
      </c>
      <c r="E8" s="125"/>
      <c r="F8" s="125" t="s">
        <v>61</v>
      </c>
      <c r="G8" s="125"/>
      <c r="H8" s="125" t="s">
        <v>158</v>
      </c>
      <c r="I8" s="125"/>
      <c r="J8" s="125" t="s">
        <v>57</v>
      </c>
      <c r="K8" s="125"/>
      <c r="L8" s="125" t="s">
        <v>290</v>
      </c>
      <c r="M8" s="126"/>
      <c r="N8" s="125" t="s">
        <v>140</v>
      </c>
      <c r="O8" s="2"/>
      <c r="P8" s="2"/>
      <c r="Q8" s="2"/>
      <c r="R8" s="2"/>
    </row>
    <row r="9" spans="1:22" ht="21" customHeight="1" x14ac:dyDescent="0.2">
      <c r="A9" s="6"/>
      <c r="B9" s="124"/>
      <c r="C9" s="124"/>
      <c r="D9" s="125"/>
      <c r="E9" s="125"/>
      <c r="F9" s="125" t="s">
        <v>53</v>
      </c>
      <c r="G9" s="125"/>
      <c r="H9" s="125" t="s">
        <v>159</v>
      </c>
      <c r="I9" s="125"/>
      <c r="J9" s="125"/>
      <c r="K9" s="125"/>
      <c r="L9" s="125" t="s">
        <v>258</v>
      </c>
      <c r="M9" s="126"/>
      <c r="N9" s="125" t="s">
        <v>71</v>
      </c>
      <c r="O9" s="2"/>
      <c r="P9" s="2"/>
      <c r="Q9" s="2"/>
      <c r="R9" s="2"/>
    </row>
    <row r="10" spans="1:22" ht="21" customHeight="1" x14ac:dyDescent="0.2">
      <c r="A10" s="6"/>
      <c r="B10" s="124"/>
      <c r="C10" s="124"/>
      <c r="D10" s="125"/>
      <c r="E10" s="125"/>
      <c r="F10" s="125"/>
      <c r="G10" s="125"/>
      <c r="H10" s="125"/>
      <c r="I10" s="125"/>
      <c r="J10" s="125"/>
      <c r="K10" s="125"/>
      <c r="L10" s="125" t="s">
        <v>88</v>
      </c>
      <c r="M10" s="126"/>
      <c r="N10" s="125"/>
      <c r="O10" s="2"/>
      <c r="P10" s="2"/>
      <c r="Q10" s="2"/>
      <c r="R10" s="2"/>
    </row>
    <row r="11" spans="1:22" ht="21" customHeight="1" x14ac:dyDescent="0.2">
      <c r="A11" s="6"/>
      <c r="B11" s="124"/>
      <c r="C11" s="124"/>
      <c r="D11" s="125"/>
      <c r="E11" s="125"/>
      <c r="F11" s="125"/>
      <c r="G11" s="125"/>
      <c r="H11" s="125"/>
      <c r="I11" s="125"/>
      <c r="J11" s="125"/>
      <c r="K11" s="125"/>
      <c r="L11" s="125" t="s">
        <v>254</v>
      </c>
      <c r="M11" s="126"/>
      <c r="N11" s="125"/>
      <c r="O11" s="2"/>
      <c r="P11" s="2"/>
      <c r="Q11" s="2"/>
      <c r="R11" s="2"/>
    </row>
    <row r="12" spans="1:22" ht="21" customHeight="1" x14ac:dyDescent="0.2">
      <c r="A12" s="6"/>
      <c r="B12" s="124"/>
      <c r="C12" s="124"/>
      <c r="D12" s="125"/>
      <c r="E12" s="125"/>
      <c r="F12" s="125"/>
      <c r="G12" s="125"/>
      <c r="H12" s="125"/>
      <c r="I12" s="125"/>
      <c r="J12" s="125"/>
      <c r="K12" s="125"/>
      <c r="L12" s="125" t="s">
        <v>255</v>
      </c>
      <c r="M12" s="126"/>
      <c r="N12" s="125"/>
      <c r="O12" s="2"/>
      <c r="P12" s="2"/>
      <c r="Q12" s="2"/>
      <c r="R12" s="2"/>
    </row>
    <row r="13" spans="1:22" ht="7.5" customHeight="1" x14ac:dyDescent="0.2">
      <c r="A13" s="6"/>
      <c r="B13" s="71"/>
      <c r="C13" s="71"/>
      <c r="D13" s="127"/>
      <c r="E13" s="69"/>
      <c r="F13" s="128"/>
      <c r="G13" s="71"/>
      <c r="H13" s="127"/>
      <c r="I13" s="69"/>
      <c r="J13" s="127"/>
      <c r="K13" s="69"/>
      <c r="L13" s="127"/>
      <c r="M13" s="71"/>
      <c r="N13" s="127"/>
      <c r="O13" s="2"/>
      <c r="P13" s="2"/>
      <c r="Q13" s="2"/>
      <c r="R13" s="2"/>
      <c r="S13" s="12"/>
      <c r="T13" s="12"/>
      <c r="U13" s="12"/>
      <c r="V13" s="12"/>
    </row>
    <row r="14" spans="1:22" ht="21" customHeight="1" x14ac:dyDescent="0.2">
      <c r="A14" s="6" t="s">
        <v>120</v>
      </c>
      <c r="B14" s="137"/>
      <c r="C14" s="137"/>
      <c r="D14" s="133">
        <v>7336294461</v>
      </c>
      <c r="E14" s="132"/>
      <c r="F14" s="133">
        <v>-1652501696</v>
      </c>
      <c r="G14" s="133"/>
      <c r="H14" s="131" t="s">
        <v>0</v>
      </c>
      <c r="I14" s="132"/>
      <c r="J14" s="133">
        <v>-964148453</v>
      </c>
      <c r="K14" s="133"/>
      <c r="L14" s="130">
        <v>-25173651</v>
      </c>
      <c r="M14" s="132"/>
      <c r="N14" s="129">
        <v>4694470661</v>
      </c>
      <c r="O14" s="135"/>
      <c r="P14" s="135"/>
      <c r="Q14" s="135"/>
      <c r="R14" s="135"/>
    </row>
    <row r="15" spans="1:22" ht="21" customHeight="1" x14ac:dyDescent="0.2">
      <c r="A15" s="6" t="s">
        <v>170</v>
      </c>
      <c r="B15" s="6"/>
      <c r="C15" s="6"/>
      <c r="D15" s="131">
        <v>766</v>
      </c>
      <c r="E15" s="132"/>
      <c r="F15" s="131">
        <v>613</v>
      </c>
      <c r="G15" s="131"/>
      <c r="H15" s="131" t="s">
        <v>0</v>
      </c>
      <c r="I15" s="132"/>
      <c r="J15" s="131" t="s">
        <v>0</v>
      </c>
      <c r="K15" s="131"/>
      <c r="L15" s="131" t="s">
        <v>0</v>
      </c>
      <c r="M15" s="132"/>
      <c r="N15" s="129">
        <v>1379</v>
      </c>
      <c r="O15" s="135"/>
      <c r="P15" s="135"/>
      <c r="Q15" s="135"/>
      <c r="R15" s="135"/>
    </row>
    <row r="16" spans="1:22" ht="21" customHeight="1" x14ac:dyDescent="0.2">
      <c r="A16" s="6" t="s">
        <v>197</v>
      </c>
      <c r="B16" s="6"/>
      <c r="C16" s="6"/>
      <c r="D16" s="131" t="s">
        <v>0</v>
      </c>
      <c r="E16" s="132"/>
      <c r="F16" s="131" t="s">
        <v>0</v>
      </c>
      <c r="G16" s="131"/>
      <c r="H16" s="131" t="s">
        <v>0</v>
      </c>
      <c r="I16" s="132"/>
      <c r="J16" s="131">
        <v>233642629</v>
      </c>
      <c r="K16" s="131"/>
      <c r="L16" s="131">
        <v>42675638</v>
      </c>
      <c r="M16" s="132"/>
      <c r="N16" s="129">
        <f>SUM(D16:L16)</f>
        <v>276318267</v>
      </c>
      <c r="O16" s="135"/>
      <c r="P16" s="135"/>
      <c r="Q16" s="135"/>
      <c r="R16" s="135"/>
    </row>
    <row r="17" spans="1:18" ht="21" customHeight="1" thickBot="1" x14ac:dyDescent="0.25">
      <c r="A17" s="58" t="s">
        <v>193</v>
      </c>
      <c r="B17" s="6"/>
      <c r="C17" s="6"/>
      <c r="D17" s="134">
        <f>SUM(D14:D16)</f>
        <v>7336295227</v>
      </c>
      <c r="E17" s="132"/>
      <c r="F17" s="134">
        <f>SUM(F14:F16)</f>
        <v>-1652501083</v>
      </c>
      <c r="G17" s="133"/>
      <c r="H17" s="232" t="s">
        <v>0</v>
      </c>
      <c r="I17" s="133"/>
      <c r="J17" s="134">
        <f>SUM(J14:J16)</f>
        <v>-730505824</v>
      </c>
      <c r="K17" s="133"/>
      <c r="L17" s="134">
        <f>SUM(L14:L16)</f>
        <v>17501987</v>
      </c>
      <c r="M17" s="133"/>
      <c r="N17" s="134">
        <f>SUM(N14:N16)</f>
        <v>4970790307</v>
      </c>
      <c r="O17" s="135"/>
      <c r="P17" s="135"/>
      <c r="Q17" s="135"/>
      <c r="R17" s="135"/>
    </row>
    <row r="18" spans="1:18" ht="21" customHeight="1" thickTop="1" x14ac:dyDescent="0.2">
      <c r="A18" s="13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8" ht="21" customHeight="1" x14ac:dyDescent="0.2">
      <c r="A19" s="6" t="s">
        <v>139</v>
      </c>
      <c r="B19" s="137"/>
      <c r="C19" s="137"/>
      <c r="D19" s="133">
        <v>7336295227</v>
      </c>
      <c r="E19" s="132"/>
      <c r="F19" s="133">
        <v>-1652501083</v>
      </c>
      <c r="G19" s="133"/>
      <c r="H19" s="131" t="s">
        <v>0</v>
      </c>
      <c r="I19" s="132"/>
      <c r="J19" s="133">
        <v>-730505824</v>
      </c>
      <c r="K19" s="133"/>
      <c r="L19" s="130">
        <v>17501987</v>
      </c>
      <c r="M19" s="132"/>
      <c r="N19" s="129">
        <v>4970790307</v>
      </c>
      <c r="O19" s="135"/>
      <c r="P19" s="135"/>
      <c r="Q19" s="135"/>
      <c r="R19" s="135"/>
    </row>
    <row r="20" spans="1:18" ht="21" customHeight="1" x14ac:dyDescent="0.2">
      <c r="A20" s="6" t="s">
        <v>170</v>
      </c>
      <c r="B20" s="137" t="s">
        <v>233</v>
      </c>
      <c r="C20" s="137"/>
      <c r="D20" s="133">
        <v>929832727</v>
      </c>
      <c r="E20" s="132"/>
      <c r="F20" s="133">
        <v>92983273</v>
      </c>
      <c r="G20" s="133"/>
      <c r="H20" s="131" t="s">
        <v>0</v>
      </c>
      <c r="I20" s="132"/>
      <c r="J20" s="131" t="s">
        <v>0</v>
      </c>
      <c r="K20" s="133"/>
      <c r="L20" s="131" t="s">
        <v>0</v>
      </c>
      <c r="M20" s="132"/>
      <c r="N20" s="129">
        <v>1022816000</v>
      </c>
      <c r="O20" s="135"/>
      <c r="P20" s="135"/>
      <c r="Q20" s="135"/>
      <c r="R20" s="135"/>
    </row>
    <row r="21" spans="1:18" ht="21" customHeight="1" x14ac:dyDescent="0.2">
      <c r="A21" s="6" t="s">
        <v>287</v>
      </c>
      <c r="B21" s="137" t="s">
        <v>204</v>
      </c>
      <c r="C21" s="137"/>
      <c r="D21" s="131" t="s">
        <v>0</v>
      </c>
      <c r="E21" s="132"/>
      <c r="F21" s="131" t="s">
        <v>0</v>
      </c>
      <c r="G21" s="131"/>
      <c r="H21" s="133">
        <v>-819437470</v>
      </c>
      <c r="I21" s="132"/>
      <c r="J21" s="131" t="s">
        <v>0</v>
      </c>
      <c r="K21" s="133"/>
      <c r="L21" s="131" t="s">
        <v>0</v>
      </c>
      <c r="M21" s="132"/>
      <c r="N21" s="129">
        <v>-819437470</v>
      </c>
      <c r="O21" s="135"/>
      <c r="P21" s="135"/>
      <c r="Q21" s="135"/>
      <c r="R21" s="135"/>
    </row>
    <row r="22" spans="1:18" ht="21" customHeight="1" x14ac:dyDescent="0.2">
      <c r="A22" s="6" t="s">
        <v>253</v>
      </c>
      <c r="B22" s="6"/>
      <c r="C22" s="6"/>
      <c r="D22" s="131" t="s">
        <v>0</v>
      </c>
      <c r="E22" s="132"/>
      <c r="F22" s="131" t="s">
        <v>0</v>
      </c>
      <c r="G22" s="131"/>
      <c r="H22" s="131" t="s">
        <v>0</v>
      </c>
      <c r="I22" s="132"/>
      <c r="J22" s="131">
        <v>51202560</v>
      </c>
      <c r="K22" s="131"/>
      <c r="L22" s="131">
        <v>-72753221</v>
      </c>
      <c r="M22" s="132"/>
      <c r="N22" s="129">
        <v>-21550661</v>
      </c>
      <c r="O22" s="135"/>
      <c r="P22" s="135"/>
      <c r="Q22" s="135"/>
      <c r="R22" s="135"/>
    </row>
    <row r="23" spans="1:18" ht="21" customHeight="1" thickBot="1" x14ac:dyDescent="0.25">
      <c r="A23" s="58" t="s">
        <v>192</v>
      </c>
      <c r="B23" s="6"/>
      <c r="C23" s="6"/>
      <c r="D23" s="134">
        <f>SUM(D19:D22)</f>
        <v>8266127954</v>
      </c>
      <c r="E23" s="132"/>
      <c r="F23" s="134">
        <f>SUM(F19:F22)</f>
        <v>-1559517810</v>
      </c>
      <c r="G23" s="133"/>
      <c r="H23" s="134">
        <f>SUM(H19:H22)</f>
        <v>-819437470</v>
      </c>
      <c r="I23" s="133"/>
      <c r="J23" s="134">
        <f>SUM(J19:J22)</f>
        <v>-679303264</v>
      </c>
      <c r="K23" s="133"/>
      <c r="L23" s="134">
        <f>SUM(L19:L22)</f>
        <v>-55251234</v>
      </c>
      <c r="M23" s="133"/>
      <c r="N23" s="134">
        <f>SUM(N19:N22)</f>
        <v>5152618176</v>
      </c>
      <c r="O23" s="135"/>
      <c r="P23" s="135"/>
      <c r="Q23" s="135"/>
      <c r="R23" s="135"/>
    </row>
    <row r="24" spans="1:18" ht="21" customHeight="1" thickTop="1" x14ac:dyDescent="0.2">
      <c r="A24" s="13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8" ht="21" customHeight="1" x14ac:dyDescent="0.2">
      <c r="A25" s="13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8" ht="21" customHeight="1" x14ac:dyDescent="0.2">
      <c r="A26" s="13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8" ht="21" customHeight="1" x14ac:dyDescent="0.2">
      <c r="A27" s="13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8" ht="21" customHeight="1" x14ac:dyDescent="0.2">
      <c r="A28" s="13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8" ht="21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8" ht="21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8" ht="21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8" ht="21" customHeight="1" x14ac:dyDescent="0.2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5" spans="1:18" ht="21" customHeight="1" x14ac:dyDescent="0.2">
      <c r="A35" s="6" t="s">
        <v>194</v>
      </c>
    </row>
    <row r="48" spans="1:18" ht="21" customHeight="1" x14ac:dyDescent="0.2">
      <c r="A48" s="297"/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13"/>
      <c r="P48" s="13"/>
      <c r="Q48" s="13"/>
      <c r="R48" s="13"/>
    </row>
  </sheetData>
  <mergeCells count="6">
    <mergeCell ref="A48:N48"/>
    <mergeCell ref="A1:N1"/>
    <mergeCell ref="A2:N2"/>
    <mergeCell ref="A3:N3"/>
    <mergeCell ref="D6:N6"/>
    <mergeCell ref="A4:N4"/>
  </mergeCells>
  <pageMargins left="1" right="0.2" top="1" bottom="0.5" header="0.6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103"/>
  <sheetViews>
    <sheetView tabSelected="1" topLeftCell="A67" zoomScaleNormal="100" zoomScaleSheetLayoutView="80" workbookViewId="0">
      <selection activeCell="F107" sqref="F107"/>
    </sheetView>
  </sheetViews>
  <sheetFormatPr defaultColWidth="9.625" defaultRowHeight="20.100000000000001" customHeight="1" x14ac:dyDescent="0.25"/>
  <cols>
    <col min="1" max="1" width="49.375" style="11" customWidth="1"/>
    <col min="2" max="2" width="7.125" style="11" customWidth="1"/>
    <col min="3" max="3" width="1" style="11" customWidth="1"/>
    <col min="4" max="4" width="15.625" style="48" customWidth="1"/>
    <col min="5" max="5" width="0.625" style="48" customWidth="1"/>
    <col min="6" max="6" width="15.625" style="48" customWidth="1"/>
    <col min="7" max="7" width="0.625" style="48" customWidth="1"/>
    <col min="8" max="8" width="15.625" style="11" customWidth="1"/>
    <col min="9" max="9" width="0.625" style="11" customWidth="1"/>
    <col min="10" max="10" width="15.625" style="11" customWidth="1"/>
    <col min="11" max="11" width="0.625" style="11" customWidth="1"/>
    <col min="12" max="16384" width="9.625" style="11"/>
  </cols>
  <sheetData>
    <row r="1" spans="1:10" ht="20.100000000000001" customHeight="1" x14ac:dyDescent="0.25">
      <c r="A1" s="284" t="s">
        <v>72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20.100000000000001" customHeight="1" x14ac:dyDescent="0.25">
      <c r="A2" s="284" t="s">
        <v>98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s="154" customFormat="1" ht="20.100000000000001" customHeight="1" x14ac:dyDescent="0.2">
      <c r="A3" s="285" t="s">
        <v>190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10" ht="20.100000000000001" customHeight="1" x14ac:dyDescent="0.25">
      <c r="A4" s="286" t="s">
        <v>70</v>
      </c>
      <c r="B4" s="286"/>
      <c r="C4" s="286"/>
      <c r="D4" s="286"/>
      <c r="E4" s="286"/>
      <c r="F4" s="286"/>
      <c r="G4" s="286"/>
      <c r="H4" s="286"/>
      <c r="I4" s="286"/>
      <c r="J4" s="286"/>
    </row>
    <row r="5" spans="1:10" s="148" customFormat="1" ht="9" customHeight="1" x14ac:dyDescent="0.55000000000000004">
      <c r="A5" s="284"/>
      <c r="B5" s="284"/>
      <c r="C5" s="284"/>
      <c r="D5" s="284"/>
      <c r="E5" s="284"/>
      <c r="F5" s="284"/>
      <c r="G5" s="284"/>
      <c r="H5" s="284"/>
      <c r="I5" s="284"/>
      <c r="J5" s="284"/>
    </row>
    <row r="6" spans="1:10" s="148" customFormat="1" ht="20.100000000000001" customHeight="1" x14ac:dyDescent="0.55000000000000004">
      <c r="A6" s="204"/>
      <c r="B6" s="204" t="s">
        <v>22</v>
      </c>
      <c r="C6" s="204"/>
      <c r="D6" s="283" t="s">
        <v>1</v>
      </c>
      <c r="E6" s="283"/>
      <c r="F6" s="283"/>
      <c r="G6" s="159"/>
      <c r="H6" s="283" t="s">
        <v>65</v>
      </c>
      <c r="I6" s="283"/>
      <c r="J6" s="283"/>
    </row>
    <row r="7" spans="1:10" s="148" customFormat="1" ht="20.100000000000001" customHeight="1" x14ac:dyDescent="0.55000000000000004">
      <c r="A7" s="204"/>
      <c r="B7" s="204"/>
      <c r="C7" s="204"/>
      <c r="D7" s="283" t="s">
        <v>23</v>
      </c>
      <c r="E7" s="283"/>
      <c r="F7" s="283"/>
      <c r="G7" s="159"/>
      <c r="H7" s="283" t="s">
        <v>23</v>
      </c>
      <c r="I7" s="283"/>
      <c r="J7" s="283"/>
    </row>
    <row r="8" spans="1:10" s="148" customFormat="1" ht="16.5" customHeight="1" x14ac:dyDescent="0.55000000000000004">
      <c r="A8" s="204"/>
      <c r="C8" s="204"/>
      <c r="D8" s="160">
        <v>2017</v>
      </c>
      <c r="E8" s="161"/>
      <c r="F8" s="160">
        <v>2016</v>
      </c>
      <c r="G8" s="160"/>
      <c r="H8" s="160">
        <v>2017</v>
      </c>
      <c r="I8" s="161"/>
      <c r="J8" s="160">
        <v>2016</v>
      </c>
    </row>
    <row r="9" spans="1:10" s="148" customFormat="1" ht="20.100000000000001" customHeight="1" x14ac:dyDescent="0.55000000000000004">
      <c r="A9" s="205" t="s">
        <v>24</v>
      </c>
      <c r="B9" s="205"/>
      <c r="C9" s="204"/>
      <c r="D9" s="206"/>
      <c r="E9" s="206"/>
      <c r="F9" s="206"/>
      <c r="G9" s="206"/>
      <c r="H9" s="206"/>
      <c r="J9" s="206"/>
    </row>
    <row r="10" spans="1:10" s="148" customFormat="1" ht="19.350000000000001" customHeight="1" x14ac:dyDescent="0.55000000000000004">
      <c r="A10" s="157" t="s">
        <v>94</v>
      </c>
      <c r="B10" s="157"/>
      <c r="C10" s="200"/>
      <c r="D10" s="138">
        <v>-196387848</v>
      </c>
      <c r="E10" s="57"/>
      <c r="F10" s="138">
        <v>-353775580</v>
      </c>
      <c r="G10" s="64"/>
      <c r="H10" s="138">
        <v>48272679</v>
      </c>
      <c r="I10" s="62"/>
      <c r="J10" s="138">
        <v>232519875</v>
      </c>
    </row>
    <row r="11" spans="1:10" s="148" customFormat="1" ht="19.350000000000001" customHeight="1" x14ac:dyDescent="0.55000000000000004">
      <c r="A11" s="141" t="s">
        <v>68</v>
      </c>
      <c r="B11" s="141"/>
      <c r="C11" s="200"/>
      <c r="D11" s="138"/>
      <c r="E11" s="57"/>
      <c r="F11" s="138"/>
      <c r="G11" s="64"/>
      <c r="H11" s="138"/>
      <c r="I11" s="62"/>
      <c r="J11" s="138"/>
    </row>
    <row r="12" spans="1:10" s="148" customFormat="1" ht="19.350000000000001" customHeight="1" x14ac:dyDescent="0.55000000000000004">
      <c r="A12" s="86" t="s">
        <v>80</v>
      </c>
      <c r="B12" s="183"/>
      <c r="C12" s="200"/>
      <c r="D12" s="138">
        <v>80273702</v>
      </c>
      <c r="E12" s="57"/>
      <c r="F12" s="138">
        <v>88172187</v>
      </c>
      <c r="G12" s="64"/>
      <c r="H12" s="138">
        <v>6063614</v>
      </c>
      <c r="I12" s="62"/>
      <c r="J12" s="138">
        <v>6098478</v>
      </c>
    </row>
    <row r="13" spans="1:10" s="148" customFormat="1" ht="19.350000000000001" customHeight="1" x14ac:dyDescent="0.55000000000000004">
      <c r="A13" s="86" t="s">
        <v>259</v>
      </c>
      <c r="B13" s="183"/>
      <c r="C13" s="200"/>
      <c r="D13" s="139">
        <v>-4002</v>
      </c>
      <c r="E13" s="57"/>
      <c r="F13" s="139">
        <v>-4000888</v>
      </c>
      <c r="G13" s="68"/>
      <c r="H13" s="139">
        <v>-4002</v>
      </c>
      <c r="I13" s="57"/>
      <c r="J13" s="139">
        <v>-3338671</v>
      </c>
    </row>
    <row r="14" spans="1:10" s="148" customFormat="1" ht="19.350000000000001" customHeight="1" x14ac:dyDescent="0.55000000000000004">
      <c r="A14" s="86" t="s">
        <v>261</v>
      </c>
      <c r="B14" s="183"/>
      <c r="C14" s="200"/>
      <c r="D14" s="139" t="s">
        <v>0</v>
      </c>
      <c r="E14" s="57"/>
      <c r="F14" s="139">
        <v>-5353</v>
      </c>
      <c r="G14" s="68"/>
      <c r="H14" s="139" t="s">
        <v>0</v>
      </c>
      <c r="I14" s="62"/>
      <c r="J14" s="139">
        <v>-5353</v>
      </c>
    </row>
    <row r="15" spans="1:10" s="148" customFormat="1" ht="19.350000000000001" customHeight="1" x14ac:dyDescent="0.55000000000000004">
      <c r="A15" s="239" t="s">
        <v>273</v>
      </c>
      <c r="B15" s="183"/>
      <c r="C15" s="200"/>
      <c r="D15" s="139"/>
      <c r="E15" s="57"/>
      <c r="F15" s="139"/>
      <c r="G15" s="68"/>
      <c r="H15" s="139"/>
      <c r="I15" s="57"/>
      <c r="J15" s="139"/>
    </row>
    <row r="16" spans="1:10" s="148" customFormat="1" ht="19.350000000000001" customHeight="1" x14ac:dyDescent="0.55000000000000004">
      <c r="A16" s="147" t="s">
        <v>247</v>
      </c>
      <c r="B16" s="183"/>
      <c r="C16" s="200"/>
      <c r="D16" s="139" t="s">
        <v>0</v>
      </c>
      <c r="E16" s="57"/>
      <c r="F16" s="139">
        <v>93606</v>
      </c>
      <c r="G16" s="68"/>
      <c r="H16" s="139" t="s">
        <v>0</v>
      </c>
      <c r="I16" s="57"/>
      <c r="J16" s="139">
        <v>93606</v>
      </c>
    </row>
    <row r="17" spans="1:10" s="148" customFormat="1" ht="19.350000000000001" customHeight="1" x14ac:dyDescent="0.55000000000000004">
      <c r="A17" s="86" t="s">
        <v>187</v>
      </c>
      <c r="B17" s="183"/>
      <c r="C17" s="200"/>
      <c r="D17" s="139">
        <v>-124510447</v>
      </c>
      <c r="E17" s="57"/>
      <c r="F17" s="139">
        <v>-12072314</v>
      </c>
      <c r="G17" s="68"/>
      <c r="H17" s="139">
        <v>206276</v>
      </c>
      <c r="I17" s="62"/>
      <c r="J17" s="240">
        <v>-69758713</v>
      </c>
    </row>
    <row r="18" spans="1:10" s="148" customFormat="1" ht="19.350000000000001" customHeight="1" x14ac:dyDescent="0.55000000000000004">
      <c r="A18" s="86" t="s">
        <v>198</v>
      </c>
      <c r="B18" s="183"/>
      <c r="C18" s="200"/>
      <c r="D18" s="139">
        <v>-4351980</v>
      </c>
      <c r="E18" s="57"/>
      <c r="F18" s="139">
        <v>-7562291</v>
      </c>
      <c r="G18" s="68"/>
      <c r="H18" s="139" t="s">
        <v>0</v>
      </c>
      <c r="I18" s="62"/>
      <c r="J18" s="139" t="s">
        <v>0</v>
      </c>
    </row>
    <row r="19" spans="1:10" s="148" customFormat="1" ht="19.350000000000001" customHeight="1" x14ac:dyDescent="0.55000000000000004">
      <c r="A19" s="86" t="s">
        <v>304</v>
      </c>
      <c r="B19" s="183"/>
      <c r="C19" s="200"/>
      <c r="D19" s="139">
        <v>30726910</v>
      </c>
      <c r="E19" s="57"/>
      <c r="F19" s="139">
        <v>509806</v>
      </c>
      <c r="G19" s="68"/>
      <c r="H19" s="139" t="s">
        <v>0</v>
      </c>
      <c r="I19" s="62"/>
      <c r="J19" s="139">
        <v>505040</v>
      </c>
    </row>
    <row r="20" spans="1:10" s="148" customFormat="1" ht="19.350000000000001" customHeight="1" x14ac:dyDescent="0.55000000000000004">
      <c r="A20" s="86" t="s">
        <v>172</v>
      </c>
      <c r="B20" s="183"/>
      <c r="C20" s="200"/>
      <c r="D20" s="139">
        <v>2635646</v>
      </c>
      <c r="E20" s="57"/>
      <c r="F20" s="139">
        <v>2125870</v>
      </c>
      <c r="G20" s="68"/>
      <c r="H20" s="138">
        <v>2635646</v>
      </c>
      <c r="I20" s="62"/>
      <c r="J20" s="139">
        <v>2125870</v>
      </c>
    </row>
    <row r="21" spans="1:10" s="148" customFormat="1" ht="19.350000000000001" customHeight="1" x14ac:dyDescent="0.55000000000000004">
      <c r="A21" s="86" t="s">
        <v>6</v>
      </c>
      <c r="B21" s="183"/>
      <c r="C21" s="200"/>
      <c r="D21" s="139">
        <v>-5726863</v>
      </c>
      <c r="E21" s="57"/>
      <c r="F21" s="139">
        <v>-2888689</v>
      </c>
      <c r="G21" s="68"/>
      <c r="H21" s="138">
        <v>-110890264</v>
      </c>
      <c r="I21" s="62"/>
      <c r="J21" s="138">
        <v>-116017888</v>
      </c>
    </row>
    <row r="22" spans="1:10" s="148" customFormat="1" ht="19.350000000000001" customHeight="1" x14ac:dyDescent="0.55000000000000004">
      <c r="A22" s="86" t="s">
        <v>125</v>
      </c>
      <c r="B22" s="183"/>
      <c r="C22" s="200"/>
      <c r="D22" s="139">
        <v>-4245934</v>
      </c>
      <c r="E22" s="57"/>
      <c r="F22" s="139">
        <v>-89588973</v>
      </c>
      <c r="G22" s="68"/>
      <c r="H22" s="138">
        <v>-4245934</v>
      </c>
      <c r="I22" s="62"/>
      <c r="J22" s="138">
        <v>-233691175</v>
      </c>
    </row>
    <row r="23" spans="1:10" s="148" customFormat="1" ht="19.350000000000001" customHeight="1" x14ac:dyDescent="0.55000000000000004">
      <c r="A23" s="86" t="s">
        <v>62</v>
      </c>
      <c r="B23" s="183"/>
      <c r="C23" s="200"/>
      <c r="D23" s="140">
        <v>211390676</v>
      </c>
      <c r="E23" s="57"/>
      <c r="F23" s="140">
        <v>205201452</v>
      </c>
      <c r="G23" s="68"/>
      <c r="H23" s="140">
        <v>177969465</v>
      </c>
      <c r="I23" s="62"/>
      <c r="J23" s="140">
        <v>197786059</v>
      </c>
    </row>
    <row r="24" spans="1:10" s="148" customFormat="1" ht="19.350000000000001" customHeight="1" x14ac:dyDescent="0.55000000000000004">
      <c r="A24" s="141" t="s">
        <v>108</v>
      </c>
      <c r="B24" s="183"/>
      <c r="C24" s="200"/>
      <c r="D24" s="139"/>
      <c r="E24" s="57"/>
      <c r="F24" s="139"/>
      <c r="G24" s="68"/>
      <c r="H24" s="139"/>
      <c r="I24" s="62"/>
      <c r="J24" s="139"/>
    </row>
    <row r="25" spans="1:10" s="148" customFormat="1" ht="19.350000000000001" customHeight="1" x14ac:dyDescent="0.55000000000000004">
      <c r="A25" s="87" t="s">
        <v>109</v>
      </c>
      <c r="B25" s="183"/>
      <c r="C25" s="200"/>
      <c r="D25" s="138">
        <f>SUM(D10:D23)</f>
        <v>-10200140</v>
      </c>
      <c r="E25" s="57"/>
      <c r="F25" s="138">
        <f>SUM(F10:F23)</f>
        <v>-173791167</v>
      </c>
      <c r="G25" s="64"/>
      <c r="H25" s="142">
        <f>SUM(H10:H23)</f>
        <v>120007480</v>
      </c>
      <c r="I25" s="143"/>
      <c r="J25" s="142">
        <f>SUM(J10:J23)</f>
        <v>16317128</v>
      </c>
    </row>
    <row r="26" spans="1:10" s="148" customFormat="1" ht="19.350000000000001" customHeight="1" x14ac:dyDescent="0.55000000000000004">
      <c r="A26" s="141" t="s">
        <v>63</v>
      </c>
      <c r="B26" s="141"/>
      <c r="C26" s="200"/>
      <c r="D26" s="138"/>
      <c r="E26" s="57"/>
      <c r="F26" s="138"/>
      <c r="G26" s="64"/>
      <c r="H26" s="142"/>
      <c r="I26" s="143"/>
      <c r="J26" s="142"/>
    </row>
    <row r="27" spans="1:10" s="148" customFormat="1" ht="19.350000000000001" customHeight="1" x14ac:dyDescent="0.55000000000000004">
      <c r="A27" s="86" t="s">
        <v>260</v>
      </c>
      <c r="B27" s="183"/>
      <c r="C27" s="200"/>
      <c r="D27" s="139">
        <v>824709</v>
      </c>
      <c r="E27" s="57"/>
      <c r="F27" s="139">
        <v>832368670</v>
      </c>
      <c r="G27" s="199"/>
      <c r="H27" s="139">
        <v>824709</v>
      </c>
      <c r="I27" s="143"/>
      <c r="J27" s="142">
        <v>706297263</v>
      </c>
    </row>
    <row r="28" spans="1:10" s="148" customFormat="1" ht="19.350000000000001" customHeight="1" x14ac:dyDescent="0.55000000000000004">
      <c r="A28" s="86" t="s">
        <v>237</v>
      </c>
      <c r="B28" s="183"/>
      <c r="C28" s="200"/>
      <c r="D28" s="139">
        <v>458925066</v>
      </c>
      <c r="E28" s="57"/>
      <c r="F28" s="139">
        <v>-321572131</v>
      </c>
      <c r="G28" s="64"/>
      <c r="H28" s="142">
        <v>996213</v>
      </c>
      <c r="I28" s="143"/>
      <c r="J28" s="142">
        <v>28217656</v>
      </c>
    </row>
    <row r="29" spans="1:10" s="148" customFormat="1" ht="19.350000000000001" customHeight="1" x14ac:dyDescent="0.55000000000000004">
      <c r="A29" s="86" t="s">
        <v>173</v>
      </c>
      <c r="B29" s="183"/>
      <c r="C29" s="200"/>
      <c r="D29" s="144"/>
      <c r="E29" s="57"/>
      <c r="F29" s="144"/>
      <c r="G29" s="68"/>
      <c r="H29" s="142"/>
      <c r="I29" s="62"/>
      <c r="J29" s="142"/>
    </row>
    <row r="30" spans="1:10" s="148" customFormat="1" ht="19.350000000000001" customHeight="1" x14ac:dyDescent="0.55000000000000004">
      <c r="A30" s="147" t="s">
        <v>67</v>
      </c>
      <c r="B30" s="183"/>
      <c r="C30" s="200"/>
      <c r="D30" s="144">
        <v>308715876</v>
      </c>
      <c r="E30" s="57"/>
      <c r="F30" s="144">
        <v>48535640</v>
      </c>
      <c r="G30" s="68"/>
      <c r="H30" s="142">
        <v>524900329</v>
      </c>
      <c r="I30" s="62"/>
      <c r="J30" s="241">
        <v>170175999</v>
      </c>
    </row>
    <row r="31" spans="1:10" s="148" customFormat="1" ht="19.350000000000001" customHeight="1" x14ac:dyDescent="0.55000000000000004">
      <c r="A31" s="86" t="s">
        <v>30</v>
      </c>
      <c r="B31" s="183"/>
      <c r="C31" s="200"/>
      <c r="D31" s="144">
        <v>-87481340</v>
      </c>
      <c r="E31" s="57"/>
      <c r="F31" s="144">
        <v>-40233648</v>
      </c>
      <c r="G31" s="68"/>
      <c r="H31" s="142">
        <v>-34676217</v>
      </c>
      <c r="I31" s="62"/>
      <c r="J31" s="142">
        <v>3143188</v>
      </c>
    </row>
    <row r="32" spans="1:10" s="148" customFormat="1" ht="19.350000000000001" customHeight="1" x14ac:dyDescent="0.55000000000000004">
      <c r="A32" s="86" t="s">
        <v>136</v>
      </c>
      <c r="B32" s="183"/>
      <c r="C32" s="200"/>
      <c r="D32" s="60" t="s">
        <v>0</v>
      </c>
      <c r="E32" s="57"/>
      <c r="F32" s="144">
        <v>-156227256</v>
      </c>
      <c r="H32" s="60" t="s">
        <v>0</v>
      </c>
      <c r="J32" s="60" t="s">
        <v>0</v>
      </c>
    </row>
    <row r="33" spans="1:10" s="148" customFormat="1" ht="19.350000000000001" customHeight="1" x14ac:dyDescent="0.55000000000000004">
      <c r="A33" s="86" t="s">
        <v>34</v>
      </c>
      <c r="B33" s="183"/>
      <c r="C33" s="200"/>
      <c r="D33" s="139">
        <v>1915690</v>
      </c>
      <c r="E33" s="57"/>
      <c r="F33" s="139">
        <v>-40642748</v>
      </c>
      <c r="G33" s="68"/>
      <c r="H33" s="142">
        <v>72340</v>
      </c>
      <c r="I33" s="62"/>
      <c r="J33" s="142">
        <v>5268475</v>
      </c>
    </row>
    <row r="34" spans="1:10" s="148" customFormat="1" ht="19.350000000000001" customHeight="1" x14ac:dyDescent="0.55000000000000004">
      <c r="A34" s="141" t="s">
        <v>64</v>
      </c>
      <c r="B34" s="141"/>
      <c r="C34" s="200"/>
      <c r="D34" s="144"/>
      <c r="E34" s="57"/>
      <c r="F34" s="144"/>
      <c r="G34" s="68"/>
      <c r="H34" s="142"/>
      <c r="I34" s="62"/>
      <c r="J34" s="142"/>
    </row>
    <row r="35" spans="1:10" s="148" customFormat="1" ht="19.350000000000001" customHeight="1" x14ac:dyDescent="0.55000000000000004">
      <c r="A35" s="86" t="s">
        <v>239</v>
      </c>
      <c r="B35" s="183"/>
      <c r="C35" s="200"/>
      <c r="D35" s="138">
        <v>-7342177</v>
      </c>
      <c r="E35" s="57"/>
      <c r="F35" s="138">
        <v>-121211308</v>
      </c>
      <c r="G35" s="199"/>
      <c r="H35" s="142">
        <v>11882323</v>
      </c>
      <c r="I35" s="88"/>
      <c r="J35" s="241">
        <v>-46430887</v>
      </c>
    </row>
    <row r="36" spans="1:10" s="148" customFormat="1" ht="19.350000000000001" customHeight="1" x14ac:dyDescent="0.55000000000000004">
      <c r="A36" s="86" t="s">
        <v>69</v>
      </c>
      <c r="B36" s="183"/>
      <c r="D36" s="138">
        <v>901739465</v>
      </c>
      <c r="E36" s="200"/>
      <c r="F36" s="138">
        <v>704721836</v>
      </c>
      <c r="G36" s="201"/>
      <c r="H36" s="142">
        <v>1586259</v>
      </c>
      <c r="I36" s="151"/>
      <c r="J36" s="241">
        <v>-8062149</v>
      </c>
    </row>
    <row r="37" spans="1:10" s="148" customFormat="1" ht="19.350000000000001" customHeight="1" x14ac:dyDescent="0.55000000000000004">
      <c r="A37" s="86" t="s">
        <v>95</v>
      </c>
      <c r="B37" s="183"/>
      <c r="D37" s="138">
        <v>8900820</v>
      </c>
      <c r="E37" s="200"/>
      <c r="F37" s="138">
        <v>21459666</v>
      </c>
      <c r="G37" s="201"/>
      <c r="H37" s="142">
        <v>6671913</v>
      </c>
      <c r="I37" s="151"/>
      <c r="J37" s="241">
        <v>1853973</v>
      </c>
    </row>
    <row r="38" spans="1:10" s="148" customFormat="1" ht="19.350000000000001" customHeight="1" x14ac:dyDescent="0.55000000000000004">
      <c r="A38" s="86" t="s">
        <v>113</v>
      </c>
      <c r="B38" s="183"/>
      <c r="D38" s="138">
        <v>11674741</v>
      </c>
      <c r="E38" s="200"/>
      <c r="F38" s="138">
        <v>5651653</v>
      </c>
      <c r="G38" s="201"/>
      <c r="H38" s="139" t="s">
        <v>0</v>
      </c>
      <c r="I38" s="151"/>
      <c r="J38" s="242" t="s">
        <v>0</v>
      </c>
    </row>
    <row r="39" spans="1:10" s="148" customFormat="1" ht="19.350000000000001" customHeight="1" x14ac:dyDescent="0.55000000000000004">
      <c r="A39" s="147" t="s">
        <v>302</v>
      </c>
      <c r="B39" s="183"/>
      <c r="C39" s="200"/>
      <c r="D39" s="145">
        <f>SUM(D25:D38)</f>
        <v>1587672710</v>
      </c>
      <c r="E39" s="57"/>
      <c r="F39" s="145">
        <f>SUM(F25:F38)</f>
        <v>759059207</v>
      </c>
      <c r="G39" s="88"/>
      <c r="H39" s="145">
        <f>SUM(H25:H38)</f>
        <v>632265349</v>
      </c>
      <c r="I39" s="143"/>
      <c r="J39" s="145">
        <f>SUM(J25:J38)</f>
        <v>876780646</v>
      </c>
    </row>
    <row r="40" spans="1:10" s="148" customFormat="1" ht="19.350000000000001" customHeight="1" x14ac:dyDescent="0.55000000000000004">
      <c r="A40" s="202" t="s">
        <v>153</v>
      </c>
      <c r="B40" s="207"/>
      <c r="C40" s="200"/>
      <c r="D40" s="208">
        <v>5764801</v>
      </c>
      <c r="E40" s="57"/>
      <c r="F40" s="208">
        <v>2888689</v>
      </c>
      <c r="G40" s="64"/>
      <c r="H40" s="208">
        <v>115961220</v>
      </c>
      <c r="I40" s="62"/>
      <c r="J40" s="243">
        <v>1619595</v>
      </c>
    </row>
    <row r="41" spans="1:10" s="148" customFormat="1" ht="19.350000000000001" customHeight="1" x14ac:dyDescent="0.55000000000000004">
      <c r="A41" s="202" t="s">
        <v>152</v>
      </c>
      <c r="B41" s="183"/>
      <c r="C41" s="200"/>
      <c r="D41" s="146">
        <v>4245934</v>
      </c>
      <c r="E41" s="57"/>
      <c r="F41" s="146">
        <v>66753820</v>
      </c>
      <c r="G41" s="88"/>
      <c r="H41" s="146">
        <v>4245934</v>
      </c>
      <c r="I41" s="143"/>
      <c r="J41" s="146">
        <v>8782262</v>
      </c>
    </row>
    <row r="42" spans="1:10" s="148" customFormat="1" ht="19.350000000000001" customHeight="1" x14ac:dyDescent="0.55000000000000004">
      <c r="A42" s="202" t="s">
        <v>78</v>
      </c>
      <c r="B42" s="207"/>
      <c r="C42" s="149"/>
      <c r="D42" s="146">
        <v>-129626076</v>
      </c>
      <c r="E42" s="57"/>
      <c r="F42" s="146">
        <v>-154811753</v>
      </c>
      <c r="G42" s="68"/>
      <c r="H42" s="208">
        <v>-108929795</v>
      </c>
      <c r="I42" s="62"/>
      <c r="J42" s="243">
        <v>-154325372</v>
      </c>
    </row>
    <row r="43" spans="1:10" s="148" customFormat="1" ht="19.350000000000001" customHeight="1" x14ac:dyDescent="0.55000000000000004">
      <c r="A43" s="202" t="s">
        <v>179</v>
      </c>
      <c r="B43" s="207"/>
      <c r="C43" s="149"/>
      <c r="D43" s="146">
        <v>1208811</v>
      </c>
      <c r="E43" s="57"/>
      <c r="F43" s="139" t="s">
        <v>0</v>
      </c>
      <c r="G43" s="68"/>
      <c r="H43" s="208">
        <v>1208811</v>
      </c>
      <c r="I43" s="62"/>
      <c r="J43" s="243" t="s">
        <v>0</v>
      </c>
    </row>
    <row r="44" spans="1:10" s="148" customFormat="1" ht="19.350000000000001" customHeight="1" x14ac:dyDescent="0.55000000000000004">
      <c r="A44" s="202" t="s">
        <v>79</v>
      </c>
      <c r="B44" s="207"/>
      <c r="C44" s="149"/>
      <c r="D44" s="209">
        <v>-11462985</v>
      </c>
      <c r="E44" s="57"/>
      <c r="F44" s="209">
        <v>-4807730</v>
      </c>
      <c r="G44" s="68"/>
      <c r="H44" s="209">
        <v>-11444345</v>
      </c>
      <c r="I44" s="62"/>
      <c r="J44" s="244">
        <v>-4790227</v>
      </c>
    </row>
    <row r="45" spans="1:10" s="148" customFormat="1" ht="19.350000000000001" customHeight="1" x14ac:dyDescent="0.55000000000000004">
      <c r="A45" s="147" t="s">
        <v>234</v>
      </c>
      <c r="B45" s="183"/>
      <c r="C45" s="200"/>
      <c r="D45" s="209">
        <f>SUM(D39:D44)</f>
        <v>1457803195</v>
      </c>
      <c r="E45" s="210"/>
      <c r="F45" s="209">
        <f>SUM(F39:F44)</f>
        <v>669082233</v>
      </c>
      <c r="G45" s="64"/>
      <c r="H45" s="209">
        <f>SUM(H39:H44)</f>
        <v>633307174</v>
      </c>
      <c r="I45" s="62"/>
      <c r="J45" s="209">
        <f>SUM(J39:J44)</f>
        <v>728066904</v>
      </c>
    </row>
    <row r="46" spans="1:10" s="148" customFormat="1" ht="19.350000000000001" customHeight="1" x14ac:dyDescent="0.55000000000000004">
      <c r="A46" s="147"/>
      <c r="B46" s="183"/>
      <c r="C46" s="200"/>
      <c r="D46" s="146"/>
      <c r="E46" s="210"/>
      <c r="F46" s="146"/>
      <c r="G46" s="64"/>
      <c r="H46" s="146"/>
      <c r="I46" s="62"/>
      <c r="J46" s="146"/>
    </row>
    <row r="47" spans="1:10" s="148" customFormat="1" ht="19.350000000000001" customHeight="1" x14ac:dyDescent="0.55000000000000004">
      <c r="A47" s="147"/>
      <c r="B47" s="183"/>
      <c r="C47" s="200"/>
      <c r="D47" s="146"/>
      <c r="E47" s="210"/>
      <c r="F47" s="146"/>
      <c r="G47" s="64"/>
      <c r="H47" s="146"/>
      <c r="I47" s="62"/>
      <c r="J47" s="146"/>
    </row>
    <row r="48" spans="1:10" s="148" customFormat="1" ht="20.100000000000001" customHeight="1" x14ac:dyDescent="0.55000000000000004">
      <c r="A48" s="284" t="s">
        <v>72</v>
      </c>
      <c r="B48" s="284"/>
      <c r="C48" s="284"/>
      <c r="D48" s="284"/>
      <c r="E48" s="284"/>
      <c r="F48" s="284"/>
      <c r="G48" s="284"/>
      <c r="H48" s="284"/>
      <c r="I48" s="284"/>
      <c r="J48" s="284"/>
    </row>
    <row r="49" spans="1:10" s="148" customFormat="1" ht="20.100000000000001" customHeight="1" x14ac:dyDescent="0.55000000000000004">
      <c r="A49" s="284" t="s">
        <v>99</v>
      </c>
      <c r="B49" s="284"/>
      <c r="C49" s="284"/>
      <c r="D49" s="284"/>
      <c r="E49" s="284"/>
      <c r="F49" s="284"/>
      <c r="G49" s="284"/>
      <c r="H49" s="284"/>
      <c r="I49" s="284"/>
      <c r="J49" s="284"/>
    </row>
    <row r="50" spans="1:10" s="211" customFormat="1" ht="20.100000000000001" customHeight="1" x14ac:dyDescent="0.55000000000000004">
      <c r="A50" s="285" t="s">
        <v>190</v>
      </c>
      <c r="B50" s="285"/>
      <c r="C50" s="285"/>
      <c r="D50" s="285"/>
      <c r="E50" s="285"/>
      <c r="F50" s="285"/>
      <c r="G50" s="285"/>
      <c r="H50" s="285"/>
      <c r="I50" s="285"/>
      <c r="J50" s="285"/>
    </row>
    <row r="51" spans="1:10" s="148" customFormat="1" ht="20.100000000000001" customHeight="1" x14ac:dyDescent="0.55000000000000004">
      <c r="A51" s="286" t="s">
        <v>70</v>
      </c>
      <c r="B51" s="286"/>
      <c r="C51" s="286"/>
      <c r="D51" s="286"/>
      <c r="E51" s="286"/>
      <c r="F51" s="286"/>
      <c r="G51" s="286"/>
      <c r="H51" s="286"/>
      <c r="I51" s="286"/>
      <c r="J51" s="286"/>
    </row>
    <row r="52" spans="1:10" s="148" customFormat="1" ht="9" customHeight="1" x14ac:dyDescent="0.55000000000000004">
      <c r="A52" s="284"/>
      <c r="B52" s="284"/>
      <c r="C52" s="284"/>
      <c r="D52" s="284"/>
      <c r="E52" s="284"/>
      <c r="F52" s="284"/>
      <c r="G52" s="284"/>
      <c r="H52" s="284"/>
      <c r="I52" s="284"/>
      <c r="J52" s="284"/>
    </row>
    <row r="53" spans="1:10" s="148" customFormat="1" ht="20.100000000000001" customHeight="1" x14ac:dyDescent="0.55000000000000004">
      <c r="A53" s="204"/>
      <c r="B53" s="204" t="s">
        <v>22</v>
      </c>
      <c r="C53" s="204"/>
      <c r="D53" s="283" t="s">
        <v>1</v>
      </c>
      <c r="E53" s="283"/>
      <c r="F53" s="283"/>
      <c r="G53" s="159"/>
      <c r="H53" s="283" t="s">
        <v>65</v>
      </c>
      <c r="I53" s="283"/>
      <c r="J53" s="283"/>
    </row>
    <row r="54" spans="1:10" s="148" customFormat="1" ht="20.100000000000001" customHeight="1" x14ac:dyDescent="0.55000000000000004">
      <c r="A54" s="204"/>
      <c r="B54" s="204"/>
      <c r="C54" s="204"/>
      <c r="D54" s="283" t="s">
        <v>23</v>
      </c>
      <c r="E54" s="283"/>
      <c r="F54" s="283"/>
      <c r="G54" s="159"/>
      <c r="H54" s="283" t="s">
        <v>23</v>
      </c>
      <c r="I54" s="283"/>
      <c r="J54" s="283"/>
    </row>
    <row r="55" spans="1:10" s="148" customFormat="1" ht="20.100000000000001" customHeight="1" x14ac:dyDescent="0.55000000000000004">
      <c r="A55" s="204"/>
      <c r="C55" s="204"/>
      <c r="D55" s="160">
        <v>2017</v>
      </c>
      <c r="E55" s="161"/>
      <c r="F55" s="160">
        <v>2016</v>
      </c>
      <c r="G55" s="160"/>
      <c r="H55" s="160">
        <v>2017</v>
      </c>
      <c r="I55" s="161"/>
      <c r="J55" s="160">
        <v>2016</v>
      </c>
    </row>
    <row r="56" spans="1:10" s="148" customFormat="1" ht="20.100000000000001" customHeight="1" x14ac:dyDescent="0.55000000000000004">
      <c r="A56" s="45" t="s">
        <v>25</v>
      </c>
      <c r="B56" s="45"/>
      <c r="C56" s="200"/>
      <c r="D56" s="200"/>
      <c r="E56" s="200"/>
      <c r="F56" s="200"/>
      <c r="G56" s="212"/>
      <c r="H56" s="200"/>
      <c r="I56" s="200"/>
      <c r="J56" s="200"/>
    </row>
    <row r="57" spans="1:10" s="148" customFormat="1" ht="20.100000000000001" customHeight="1" x14ac:dyDescent="0.55000000000000004">
      <c r="A57" s="86" t="s">
        <v>165</v>
      </c>
      <c r="B57" s="45"/>
      <c r="C57" s="200"/>
      <c r="D57" s="200"/>
      <c r="E57" s="200"/>
      <c r="F57" s="200"/>
      <c r="G57" s="212"/>
      <c r="H57" s="200"/>
      <c r="I57" s="200"/>
    </row>
    <row r="58" spans="1:10" s="148" customFormat="1" ht="20.100000000000001" customHeight="1" x14ac:dyDescent="0.55000000000000004">
      <c r="A58" s="147" t="s">
        <v>166</v>
      </c>
      <c r="B58" s="215" t="s">
        <v>161</v>
      </c>
      <c r="C58" s="200"/>
      <c r="D58" s="229" t="s">
        <v>0</v>
      </c>
      <c r="E58" s="229"/>
      <c r="F58" s="229" t="s">
        <v>0</v>
      </c>
      <c r="G58" s="212"/>
      <c r="H58" s="229" t="s">
        <v>0</v>
      </c>
      <c r="I58" s="200"/>
      <c r="J58" s="59">
        <v>-950943500</v>
      </c>
    </row>
    <row r="59" spans="1:10" s="148" customFormat="1" ht="20.100000000000001" customHeight="1" x14ac:dyDescent="0.55000000000000004">
      <c r="A59" s="86" t="s">
        <v>151</v>
      </c>
      <c r="B59" s="45"/>
      <c r="C59" s="200"/>
      <c r="D59" s="229"/>
      <c r="E59" s="229"/>
      <c r="G59" s="212"/>
      <c r="H59" s="62"/>
      <c r="I59" s="200"/>
      <c r="J59" s="229"/>
    </row>
    <row r="60" spans="1:10" s="148" customFormat="1" ht="20.100000000000001" customHeight="1" x14ac:dyDescent="0.55000000000000004">
      <c r="A60" s="147" t="s">
        <v>142</v>
      </c>
      <c r="B60" s="215" t="s">
        <v>161</v>
      </c>
      <c r="C60" s="200"/>
      <c r="D60" s="229" t="s">
        <v>0</v>
      </c>
      <c r="E60" s="229"/>
      <c r="F60" s="229" t="s">
        <v>0</v>
      </c>
      <c r="G60" s="212"/>
      <c r="H60" s="143">
        <v>416387606</v>
      </c>
      <c r="I60" s="200"/>
      <c r="J60" s="59">
        <v>382310100</v>
      </c>
    </row>
    <row r="61" spans="1:10" s="148" customFormat="1" ht="20.100000000000001" customHeight="1" x14ac:dyDescent="0.55000000000000004">
      <c r="A61" s="202" t="s">
        <v>143</v>
      </c>
      <c r="B61" s="215"/>
      <c r="C61" s="149"/>
      <c r="D61" s="151">
        <v>-869522268</v>
      </c>
      <c r="E61" s="200"/>
      <c r="F61" s="59">
        <v>-809871205</v>
      </c>
      <c r="G61" s="212"/>
      <c r="H61" s="59">
        <v>-435302156</v>
      </c>
      <c r="I61" s="200"/>
      <c r="J61" s="60" t="s">
        <v>0</v>
      </c>
    </row>
    <row r="62" spans="1:10" s="148" customFormat="1" ht="20.100000000000001" customHeight="1" x14ac:dyDescent="0.55000000000000004">
      <c r="A62" s="202" t="s">
        <v>97</v>
      </c>
      <c r="C62" s="200"/>
      <c r="D62" s="200"/>
      <c r="E62" s="200"/>
      <c r="F62" s="200"/>
      <c r="G62" s="200"/>
      <c r="H62" s="213"/>
    </row>
    <row r="63" spans="1:10" s="148" customFormat="1" ht="20.100000000000001" customHeight="1" x14ac:dyDescent="0.55000000000000004">
      <c r="A63" s="214" t="s">
        <v>263</v>
      </c>
      <c r="B63" s="215"/>
      <c r="C63" s="200"/>
      <c r="D63" s="229" t="s">
        <v>0</v>
      </c>
      <c r="E63" s="57"/>
      <c r="F63" s="59">
        <v>53057394</v>
      </c>
      <c r="G63" s="200"/>
      <c r="H63" s="229" t="s">
        <v>0</v>
      </c>
      <c r="J63" s="245">
        <v>53057394</v>
      </c>
    </row>
    <row r="64" spans="1:10" s="148" customFormat="1" ht="20.100000000000001" customHeight="1" x14ac:dyDescent="0.55000000000000004">
      <c r="A64" s="202" t="s">
        <v>275</v>
      </c>
      <c r="B64" s="215"/>
      <c r="C64" s="200"/>
      <c r="D64" s="151"/>
      <c r="E64" s="57"/>
      <c r="F64" s="59"/>
      <c r="G64" s="200"/>
      <c r="H64" s="59"/>
      <c r="J64" s="151"/>
    </row>
    <row r="65" spans="1:10" s="148" customFormat="1" ht="20.100000000000001" customHeight="1" x14ac:dyDescent="0.55000000000000004">
      <c r="A65" s="214" t="s">
        <v>274</v>
      </c>
      <c r="B65" s="215" t="s">
        <v>83</v>
      </c>
      <c r="C65" s="200"/>
      <c r="D65" s="151">
        <v>5250000</v>
      </c>
      <c r="E65" s="57"/>
      <c r="F65" s="59">
        <v>3000000</v>
      </c>
      <c r="G65" s="200"/>
      <c r="H65" s="59">
        <v>5250000</v>
      </c>
      <c r="J65" s="245">
        <v>3000000</v>
      </c>
    </row>
    <row r="66" spans="1:10" s="148" customFormat="1" ht="20.100000000000001" customHeight="1" x14ac:dyDescent="0.55000000000000004">
      <c r="A66" s="216" t="s">
        <v>188</v>
      </c>
      <c r="B66" s="215" t="s">
        <v>85</v>
      </c>
      <c r="C66" s="200"/>
      <c r="D66" s="229" t="s">
        <v>0</v>
      </c>
      <c r="E66" s="57"/>
      <c r="F66" s="139">
        <v>-895021543</v>
      </c>
      <c r="G66" s="64"/>
      <c r="H66" s="229" t="s">
        <v>0</v>
      </c>
      <c r="I66" s="143"/>
      <c r="J66" s="60" t="s">
        <v>0</v>
      </c>
    </row>
    <row r="67" spans="1:10" s="148" customFormat="1" ht="20.100000000000001" customHeight="1" x14ac:dyDescent="0.55000000000000004">
      <c r="A67" s="216" t="s">
        <v>264</v>
      </c>
      <c r="B67" s="215"/>
      <c r="C67" s="200"/>
      <c r="D67" s="151">
        <v>864486</v>
      </c>
      <c r="E67" s="57"/>
      <c r="F67" s="139" t="s">
        <v>0</v>
      </c>
      <c r="G67" s="64"/>
      <c r="H67" s="229" t="s">
        <v>0</v>
      </c>
      <c r="I67" s="143"/>
      <c r="J67" s="60" t="s">
        <v>0</v>
      </c>
    </row>
    <row r="68" spans="1:10" s="148" customFormat="1" ht="20.100000000000001" customHeight="1" x14ac:dyDescent="0.55000000000000004">
      <c r="A68" s="202" t="s">
        <v>76</v>
      </c>
      <c r="B68" s="203" t="s">
        <v>122</v>
      </c>
      <c r="C68" s="149"/>
      <c r="D68" s="152">
        <v>-1833251873</v>
      </c>
      <c r="E68" s="57"/>
      <c r="F68" s="63">
        <v>-136901791</v>
      </c>
      <c r="G68" s="64"/>
      <c r="H68" s="59">
        <v>-1646968080</v>
      </c>
      <c r="I68" s="62"/>
      <c r="J68" s="59">
        <v>-1098886</v>
      </c>
    </row>
    <row r="69" spans="1:10" s="148" customFormat="1" ht="20.100000000000001" customHeight="1" x14ac:dyDescent="0.55000000000000004">
      <c r="A69" s="202" t="s">
        <v>291</v>
      </c>
      <c r="B69" s="203" t="s">
        <v>157</v>
      </c>
      <c r="C69" s="149"/>
      <c r="D69" s="152">
        <v>-1331679</v>
      </c>
      <c r="E69" s="57"/>
      <c r="F69" s="230" t="s">
        <v>0</v>
      </c>
      <c r="G69" s="64"/>
      <c r="H69" s="59">
        <v>-1331679</v>
      </c>
      <c r="I69" s="62"/>
      <c r="J69" s="60" t="s">
        <v>0</v>
      </c>
    </row>
    <row r="70" spans="1:10" s="148" customFormat="1" ht="20.100000000000001" customHeight="1" x14ac:dyDescent="0.55000000000000004">
      <c r="A70" s="217" t="s">
        <v>167</v>
      </c>
      <c r="B70" s="183"/>
      <c r="C70" s="200"/>
      <c r="D70" s="218">
        <f>SUM(D58:D69)</f>
        <v>-2697991334</v>
      </c>
      <c r="E70" s="88"/>
      <c r="F70" s="218">
        <f>SUM(F58:F69)</f>
        <v>-1785737145</v>
      </c>
      <c r="G70" s="88"/>
      <c r="H70" s="218">
        <f>SUM(H58:H69)</f>
        <v>-1661964309</v>
      </c>
      <c r="I70" s="88"/>
      <c r="J70" s="218">
        <f>SUM(J58:J69)</f>
        <v>-513674892</v>
      </c>
    </row>
    <row r="71" spans="1:10" s="148" customFormat="1" ht="20.100000000000001" customHeight="1" x14ac:dyDescent="0.55000000000000004">
      <c r="A71" s="219"/>
      <c r="B71" s="219"/>
      <c r="C71" s="200"/>
      <c r="D71" s="220"/>
      <c r="E71" s="210"/>
      <c r="F71" s="220"/>
      <c r="G71" s="221"/>
      <c r="H71" s="220"/>
      <c r="I71" s="210"/>
      <c r="J71" s="220"/>
    </row>
    <row r="72" spans="1:10" s="148" customFormat="1" ht="20.100000000000001" customHeight="1" x14ac:dyDescent="0.55000000000000004">
      <c r="A72" s="45" t="s">
        <v>26</v>
      </c>
      <c r="B72" s="45"/>
      <c r="C72" s="149"/>
      <c r="D72" s="146"/>
      <c r="E72" s="57"/>
      <c r="F72" s="146"/>
      <c r="G72" s="57"/>
      <c r="H72" s="63"/>
      <c r="I72" s="57"/>
      <c r="J72" s="63"/>
    </row>
    <row r="73" spans="1:10" s="148" customFormat="1" ht="20.100000000000001" customHeight="1" x14ac:dyDescent="0.55000000000000004">
      <c r="A73" s="202" t="s">
        <v>292</v>
      </c>
      <c r="B73" s="45"/>
      <c r="C73" s="149"/>
      <c r="D73" s="146">
        <v>1825467</v>
      </c>
      <c r="E73" s="57"/>
      <c r="F73" s="63">
        <v>7077927</v>
      </c>
      <c r="G73" s="57"/>
      <c r="H73" s="60" t="s">
        <v>0</v>
      </c>
      <c r="I73" s="57"/>
      <c r="J73" s="60" t="s">
        <v>0</v>
      </c>
    </row>
    <row r="74" spans="1:10" s="148" customFormat="1" ht="20.100000000000001" customHeight="1" x14ac:dyDescent="0.55000000000000004">
      <c r="A74" s="202" t="s">
        <v>292</v>
      </c>
      <c r="B74" s="207"/>
      <c r="C74" s="149"/>
      <c r="D74" s="60"/>
      <c r="E74" s="57"/>
      <c r="F74" s="60"/>
      <c r="G74" s="64"/>
      <c r="H74" s="60"/>
      <c r="I74" s="62"/>
      <c r="J74" s="60"/>
    </row>
    <row r="75" spans="1:10" s="148" customFormat="1" ht="20.100000000000001" customHeight="1" x14ac:dyDescent="0.55000000000000004">
      <c r="A75" s="214" t="s">
        <v>154</v>
      </c>
      <c r="B75" s="203" t="s">
        <v>162</v>
      </c>
      <c r="C75" s="149"/>
      <c r="D75" s="60" t="s">
        <v>0</v>
      </c>
      <c r="E75" s="57"/>
      <c r="F75" s="60" t="s">
        <v>0</v>
      </c>
      <c r="G75" s="64"/>
      <c r="H75" s="63">
        <v>16720000</v>
      </c>
      <c r="I75" s="62"/>
      <c r="J75" s="63">
        <v>740880000</v>
      </c>
    </row>
    <row r="76" spans="1:10" s="148" customFormat="1" ht="20.100000000000001" customHeight="1" x14ac:dyDescent="0.55000000000000004">
      <c r="A76" s="202" t="s">
        <v>174</v>
      </c>
      <c r="B76" s="207"/>
      <c r="C76" s="149"/>
      <c r="D76" s="63">
        <v>505932717</v>
      </c>
      <c r="E76" s="57"/>
      <c r="F76" s="63">
        <v>1445029604</v>
      </c>
      <c r="G76" s="64"/>
      <c r="H76" s="63">
        <v>505932717</v>
      </c>
      <c r="I76" s="62"/>
      <c r="J76" s="63">
        <v>1445029604</v>
      </c>
    </row>
    <row r="77" spans="1:10" s="148" customFormat="1" ht="20.100000000000001" customHeight="1" x14ac:dyDescent="0.55000000000000004">
      <c r="A77" s="202" t="s">
        <v>293</v>
      </c>
      <c r="B77" s="207"/>
      <c r="C77" s="149"/>
      <c r="D77" s="63">
        <v>-1368705253</v>
      </c>
      <c r="E77" s="57"/>
      <c r="F77" s="63">
        <v>-421983877</v>
      </c>
      <c r="G77" s="64"/>
      <c r="H77" s="63">
        <v>-1368705253</v>
      </c>
      <c r="I77" s="62"/>
      <c r="J77" s="63">
        <v>-421983877</v>
      </c>
    </row>
    <row r="78" spans="1:10" s="148" customFormat="1" ht="20.100000000000001" customHeight="1" x14ac:dyDescent="0.55000000000000004">
      <c r="A78" s="202" t="s">
        <v>294</v>
      </c>
      <c r="B78" s="207"/>
      <c r="C78" s="149"/>
      <c r="D78" s="60" t="s">
        <v>0</v>
      </c>
      <c r="E78" s="57"/>
      <c r="F78" s="63">
        <v>961826200</v>
      </c>
      <c r="G78" s="64"/>
      <c r="H78" s="60" t="s">
        <v>0</v>
      </c>
      <c r="I78" s="62"/>
      <c r="J78" s="60" t="s">
        <v>0</v>
      </c>
    </row>
    <row r="79" spans="1:10" s="148" customFormat="1" ht="20.100000000000001" customHeight="1" x14ac:dyDescent="0.55000000000000004">
      <c r="A79" s="202" t="s">
        <v>295</v>
      </c>
      <c r="B79" s="207"/>
      <c r="C79" s="149"/>
      <c r="D79" s="63"/>
      <c r="E79" s="57"/>
      <c r="F79" s="63"/>
      <c r="G79" s="64"/>
      <c r="H79" s="63"/>
      <c r="I79" s="62"/>
      <c r="J79" s="63"/>
    </row>
    <row r="80" spans="1:10" s="148" customFormat="1" ht="20.100000000000001" customHeight="1" x14ac:dyDescent="0.55000000000000004">
      <c r="A80" s="214" t="s">
        <v>155</v>
      </c>
      <c r="B80" s="207"/>
      <c r="C80" s="149"/>
      <c r="D80" s="60" t="s">
        <v>0</v>
      </c>
      <c r="E80" s="57"/>
      <c r="F80" s="63">
        <v>-1000</v>
      </c>
      <c r="G80" s="64"/>
      <c r="H80" s="60" t="s">
        <v>0</v>
      </c>
      <c r="I80" s="62"/>
      <c r="J80" s="63">
        <v>-1000</v>
      </c>
    </row>
    <row r="81" spans="1:10" s="148" customFormat="1" ht="20.100000000000001" customHeight="1" x14ac:dyDescent="0.55000000000000004">
      <c r="A81" s="202" t="s">
        <v>175</v>
      </c>
      <c r="B81" s="207"/>
      <c r="C81" s="149"/>
      <c r="D81" s="63">
        <v>1350000000</v>
      </c>
      <c r="E81" s="57"/>
      <c r="F81" s="230" t="s">
        <v>0</v>
      </c>
      <c r="G81" s="64"/>
      <c r="H81" s="63">
        <v>1350000000</v>
      </c>
      <c r="I81" s="62"/>
      <c r="J81" s="230" t="s">
        <v>0</v>
      </c>
    </row>
    <row r="82" spans="1:10" s="148" customFormat="1" ht="20.100000000000001" customHeight="1" x14ac:dyDescent="0.55000000000000004">
      <c r="A82" s="202" t="s">
        <v>296</v>
      </c>
      <c r="B82" s="207"/>
      <c r="C82" s="149"/>
      <c r="D82" s="60" t="s">
        <v>0</v>
      </c>
      <c r="E82" s="57"/>
      <c r="F82" s="230">
        <v>-1500000000</v>
      </c>
      <c r="G82" s="64"/>
      <c r="H82" s="60" t="s">
        <v>0</v>
      </c>
      <c r="I82" s="62"/>
      <c r="J82" s="230">
        <v>-1500000000</v>
      </c>
    </row>
    <row r="83" spans="1:10" s="148" customFormat="1" ht="20.100000000000001" customHeight="1" x14ac:dyDescent="0.55000000000000004">
      <c r="A83" s="202" t="s">
        <v>297</v>
      </c>
      <c r="B83" s="207"/>
      <c r="C83" s="149"/>
      <c r="D83" s="60" t="s">
        <v>0</v>
      </c>
      <c r="E83" s="57"/>
      <c r="F83" s="63">
        <v>1379</v>
      </c>
      <c r="G83" s="64"/>
      <c r="H83" s="60" t="s">
        <v>0</v>
      </c>
      <c r="I83" s="62"/>
      <c r="J83" s="63">
        <v>1379</v>
      </c>
    </row>
    <row r="84" spans="1:10" s="148" customFormat="1" ht="20.100000000000001" customHeight="1" x14ac:dyDescent="0.55000000000000004">
      <c r="A84" s="202" t="s">
        <v>297</v>
      </c>
      <c r="B84" s="207"/>
      <c r="C84" s="149"/>
      <c r="D84" s="63"/>
      <c r="E84" s="57"/>
      <c r="F84" s="63"/>
      <c r="G84" s="64"/>
      <c r="H84" s="63"/>
      <c r="I84" s="62"/>
      <c r="J84" s="63"/>
    </row>
    <row r="85" spans="1:10" s="148" customFormat="1" ht="20.100000000000001" customHeight="1" x14ac:dyDescent="0.55000000000000004">
      <c r="A85" s="214" t="s">
        <v>298</v>
      </c>
      <c r="B85" s="207"/>
      <c r="C85" s="149"/>
      <c r="D85" s="63">
        <v>1553818</v>
      </c>
      <c r="E85" s="57"/>
      <c r="F85" s="63">
        <v>593434282</v>
      </c>
      <c r="G85" s="64"/>
      <c r="H85" s="60" t="s">
        <v>0</v>
      </c>
      <c r="I85" s="57"/>
      <c r="J85" s="60" t="s">
        <v>0</v>
      </c>
    </row>
    <row r="86" spans="1:10" s="148" customFormat="1" ht="20.100000000000001" customHeight="1" x14ac:dyDescent="0.55000000000000004">
      <c r="A86" s="202" t="s">
        <v>299</v>
      </c>
      <c r="B86" s="207"/>
      <c r="C86" s="149"/>
      <c r="D86" s="230"/>
      <c r="E86" s="57"/>
      <c r="F86" s="63"/>
      <c r="G86" s="64"/>
      <c r="H86" s="63"/>
      <c r="I86" s="57"/>
      <c r="J86" s="60"/>
    </row>
    <row r="87" spans="1:10" s="148" customFormat="1" ht="20.100000000000001" customHeight="1" x14ac:dyDescent="0.45">
      <c r="A87" s="214" t="s">
        <v>300</v>
      </c>
      <c r="B87" s="207"/>
      <c r="C87" s="149"/>
      <c r="D87" s="60" t="s">
        <v>0</v>
      </c>
      <c r="E87" s="279"/>
      <c r="F87" s="63">
        <v>6425275</v>
      </c>
      <c r="G87" s="64"/>
      <c r="H87" s="60" t="s">
        <v>0</v>
      </c>
      <c r="I87" s="57"/>
      <c r="J87" s="60" t="s">
        <v>0</v>
      </c>
    </row>
    <row r="88" spans="1:10" s="148" customFormat="1" ht="20.100000000000001" customHeight="1" x14ac:dyDescent="0.45">
      <c r="A88" s="202" t="s">
        <v>276</v>
      </c>
      <c r="B88" s="207"/>
      <c r="C88" s="149"/>
      <c r="D88" s="63"/>
      <c r="E88" s="279"/>
      <c r="F88" s="63"/>
      <c r="G88" s="64"/>
      <c r="H88" s="60"/>
      <c r="I88" s="57"/>
      <c r="J88" s="60"/>
    </row>
    <row r="89" spans="1:10" s="148" customFormat="1" ht="20.100000000000001" customHeight="1" x14ac:dyDescent="0.45">
      <c r="A89" s="214" t="s">
        <v>277</v>
      </c>
      <c r="B89" s="207"/>
      <c r="C89" s="149"/>
      <c r="D89" s="63">
        <v>-287</v>
      </c>
      <c r="E89" s="279"/>
      <c r="F89" s="60" t="s">
        <v>0</v>
      </c>
      <c r="G89" s="64"/>
      <c r="H89" s="60" t="s">
        <v>0</v>
      </c>
      <c r="I89" s="57"/>
      <c r="J89" s="60" t="s">
        <v>0</v>
      </c>
    </row>
    <row r="90" spans="1:10" s="148" customFormat="1" ht="20.100000000000001" customHeight="1" x14ac:dyDescent="0.55000000000000004">
      <c r="A90" s="217" t="s">
        <v>235</v>
      </c>
      <c r="B90" s="183"/>
      <c r="C90" s="200"/>
      <c r="D90" s="222">
        <f>SUM(D73:D89)</f>
        <v>490606462</v>
      </c>
      <c r="E90" s="146">
        <f>SUM(E76:E87)</f>
        <v>0</v>
      </c>
      <c r="F90" s="222">
        <f>SUM(F73:F89)</f>
        <v>1091809790</v>
      </c>
      <c r="G90" s="146">
        <f>SUM(G76:G87)</f>
        <v>0</v>
      </c>
      <c r="H90" s="222">
        <f>SUM(H73:H89)</f>
        <v>503947464</v>
      </c>
      <c r="I90" s="146">
        <f>SUM(I76:I87)</f>
        <v>0</v>
      </c>
      <c r="J90" s="222">
        <f>SUM(J73:J89)</f>
        <v>263926106</v>
      </c>
    </row>
    <row r="91" spans="1:10" s="148" customFormat="1" ht="20.100000000000001" customHeight="1" x14ac:dyDescent="0.55000000000000004">
      <c r="A91" s="223" t="s">
        <v>156</v>
      </c>
      <c r="B91" s="224"/>
      <c r="C91" s="60"/>
      <c r="D91" s="146">
        <f>SUM(D45+D70+D90)</f>
        <v>-749581677</v>
      </c>
      <c r="E91" s="64"/>
      <c r="F91" s="146">
        <f>SUM(F45+F70+F90)</f>
        <v>-24845122</v>
      </c>
      <c r="G91" s="64"/>
      <c r="H91" s="146">
        <f>SUM(H45+H70+H90)</f>
        <v>-524709671</v>
      </c>
      <c r="I91" s="57"/>
      <c r="J91" s="146">
        <f>SUM(J45+J70+J90)</f>
        <v>478318118</v>
      </c>
    </row>
    <row r="92" spans="1:10" s="148" customFormat="1" ht="20.100000000000001" customHeight="1" x14ac:dyDescent="0.55000000000000004">
      <c r="A92" s="223" t="s">
        <v>75</v>
      </c>
      <c r="B92" s="207"/>
      <c r="C92" s="60"/>
      <c r="D92" s="146"/>
      <c r="E92" s="64"/>
      <c r="F92" s="146"/>
      <c r="G92" s="64"/>
      <c r="H92" s="60"/>
      <c r="I92" s="57"/>
      <c r="J92" s="60"/>
    </row>
    <row r="93" spans="1:10" s="148" customFormat="1" ht="20.100000000000001" customHeight="1" x14ac:dyDescent="0.55000000000000004">
      <c r="A93" s="225" t="s">
        <v>96</v>
      </c>
      <c r="B93" s="207"/>
      <c r="C93" s="60"/>
      <c r="D93" s="247">
        <v>116171797</v>
      </c>
      <c r="E93" s="248"/>
      <c r="F93" s="151">
        <v>-170257401</v>
      </c>
      <c r="G93" s="248"/>
      <c r="H93" s="60" t="s">
        <v>0</v>
      </c>
      <c r="I93" s="194"/>
      <c r="J93" s="60" t="s">
        <v>0</v>
      </c>
    </row>
    <row r="94" spans="1:10" s="148" customFormat="1" ht="20.100000000000001" customHeight="1" x14ac:dyDescent="0.55000000000000004">
      <c r="A94" s="226" t="s">
        <v>144</v>
      </c>
      <c r="B94" s="226"/>
      <c r="C94" s="226"/>
      <c r="D94" s="165">
        <v>1058519636</v>
      </c>
      <c r="E94" s="248"/>
      <c r="F94" s="165">
        <v>1253622159</v>
      </c>
      <c r="G94" s="248"/>
      <c r="H94" s="247">
        <v>682876677</v>
      </c>
      <c r="I94" s="194"/>
      <c r="J94" s="247">
        <v>204558559</v>
      </c>
    </row>
    <row r="95" spans="1:10" s="148" customFormat="1" ht="20.100000000000001" customHeight="1" thickBot="1" x14ac:dyDescent="0.6">
      <c r="A95" s="227" t="s">
        <v>199</v>
      </c>
      <c r="B95" s="228" t="s">
        <v>110</v>
      </c>
      <c r="C95" s="227"/>
      <c r="D95" s="150">
        <f>SUM(D91:D94)</f>
        <v>425109756</v>
      </c>
      <c r="E95" s="64"/>
      <c r="F95" s="150">
        <f>SUM(F91:F94)</f>
        <v>1058519636</v>
      </c>
      <c r="G95" s="64"/>
      <c r="H95" s="150">
        <f>SUM(H91:H94)</f>
        <v>158167006</v>
      </c>
      <c r="I95" s="57"/>
      <c r="J95" s="150">
        <f>SUM(J91:J94)</f>
        <v>682876677</v>
      </c>
    </row>
    <row r="96" spans="1:10" s="148" customFormat="1" ht="20.100000000000001" customHeight="1" thickTop="1" x14ac:dyDescent="0.55000000000000004">
      <c r="A96" s="227"/>
      <c r="B96" s="228"/>
      <c r="C96" s="227"/>
      <c r="D96" s="146"/>
      <c r="E96" s="64"/>
      <c r="F96" s="146"/>
      <c r="G96" s="64"/>
      <c r="H96" s="146"/>
      <c r="I96" s="57"/>
      <c r="J96" s="146"/>
    </row>
    <row r="97" spans="1:10" s="148" customFormat="1" ht="20.100000000000001" customHeight="1" x14ac:dyDescent="0.55000000000000004">
      <c r="A97" s="227"/>
      <c r="B97" s="228"/>
      <c r="C97" s="227"/>
      <c r="D97" s="146"/>
      <c r="E97" s="64"/>
      <c r="F97" s="146"/>
      <c r="G97" s="64"/>
      <c r="H97" s="146"/>
      <c r="I97" s="57"/>
      <c r="J97" s="146"/>
    </row>
    <row r="98" spans="1:10" s="148" customFormat="1" ht="20.100000000000001" customHeight="1" x14ac:dyDescent="0.55000000000000004">
      <c r="A98" s="227"/>
      <c r="B98" s="228"/>
      <c r="C98" s="227"/>
      <c r="D98" s="146"/>
      <c r="E98" s="64"/>
      <c r="F98" s="146"/>
      <c r="G98" s="64"/>
      <c r="H98" s="146"/>
      <c r="I98" s="57"/>
      <c r="J98" s="146"/>
    </row>
    <row r="99" spans="1:10" s="148" customFormat="1" ht="20.100000000000001" customHeight="1" x14ac:dyDescent="0.55000000000000004">
      <c r="A99" s="227"/>
      <c r="B99" s="228"/>
      <c r="C99" s="227"/>
      <c r="D99" s="146"/>
      <c r="E99" s="64"/>
      <c r="F99" s="146"/>
      <c r="G99" s="64"/>
      <c r="H99" s="146"/>
      <c r="I99" s="57"/>
      <c r="J99" s="146"/>
    </row>
    <row r="100" spans="1:10" s="148" customFormat="1" ht="20.100000000000001" customHeight="1" x14ac:dyDescent="0.55000000000000004">
      <c r="A100" s="227"/>
      <c r="B100" s="228"/>
      <c r="C100" s="227"/>
      <c r="D100" s="146"/>
      <c r="E100" s="64"/>
      <c r="F100" s="146"/>
      <c r="G100" s="64"/>
      <c r="H100" s="146"/>
      <c r="I100" s="57"/>
      <c r="J100" s="146"/>
    </row>
    <row r="101" spans="1:10" s="148" customFormat="1" ht="20.100000000000001" customHeight="1" x14ac:dyDescent="0.55000000000000004">
      <c r="A101" s="227"/>
      <c r="B101" s="228"/>
      <c r="C101" s="227"/>
      <c r="D101" s="146"/>
      <c r="E101" s="64"/>
      <c r="F101" s="146"/>
      <c r="G101" s="64"/>
      <c r="H101" s="146"/>
      <c r="I101" s="57"/>
      <c r="J101" s="146"/>
    </row>
    <row r="102" spans="1:10" s="148" customFormat="1" ht="20.100000000000001" customHeight="1" x14ac:dyDescent="0.55000000000000004">
      <c r="A102" s="227"/>
      <c r="B102" s="228"/>
      <c r="C102" s="227"/>
      <c r="D102" s="146"/>
      <c r="E102" s="64"/>
      <c r="F102" s="146"/>
      <c r="G102" s="64"/>
      <c r="H102" s="146"/>
      <c r="I102" s="57"/>
      <c r="J102" s="146"/>
    </row>
    <row r="103" spans="1:10" s="148" customFormat="1" ht="20.100000000000001" customHeight="1" x14ac:dyDescent="0.55000000000000004">
      <c r="A103" s="148" t="s">
        <v>194</v>
      </c>
      <c r="B103" s="207"/>
      <c r="C103" s="149"/>
      <c r="D103" s="208"/>
      <c r="E103" s="57"/>
      <c r="F103" s="60"/>
      <c r="G103" s="57"/>
      <c r="H103" s="60"/>
      <c r="I103" s="57"/>
      <c r="J103" s="60"/>
    </row>
  </sheetData>
  <mergeCells count="18">
    <mergeCell ref="A1:J1"/>
    <mergeCell ref="A2:J2"/>
    <mergeCell ref="A3:J3"/>
    <mergeCell ref="D7:F7"/>
    <mergeCell ref="A4:J4"/>
    <mergeCell ref="H6:J6"/>
    <mergeCell ref="A5:J5"/>
    <mergeCell ref="D6:F6"/>
    <mergeCell ref="H7:J7"/>
    <mergeCell ref="H53:J53"/>
    <mergeCell ref="A48:J48"/>
    <mergeCell ref="A52:J52"/>
    <mergeCell ref="H54:J54"/>
    <mergeCell ref="D54:F54"/>
    <mergeCell ref="A49:J49"/>
    <mergeCell ref="A50:J50"/>
    <mergeCell ref="A51:J51"/>
    <mergeCell ref="D53:F53"/>
  </mergeCells>
  <phoneticPr fontId="0" type="noConversion"/>
  <pageMargins left="0.9" right="0.4" top="0.9" bottom="0.5" header="0.6" footer="0.3"/>
  <pageSetup paperSize="9" scale="70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งบดุล</vt:lpstr>
      <vt:lpstr>กำไร</vt:lpstr>
      <vt:lpstr>รวม</vt:lpstr>
      <vt:lpstr>เฉพาะ</vt:lpstr>
      <vt:lpstr>กระแส</vt:lpstr>
      <vt:lpstr>งบดุล!_GoBack</vt:lpstr>
      <vt:lpstr>เฉพาะ!Print_Area</vt:lpstr>
      <vt:lpstr>กระแส!Print_Area</vt:lpstr>
      <vt:lpstr>กำไร!Print_Area</vt:lpstr>
    </vt:vector>
  </TitlesOfParts>
  <Company>uaa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Kansinee Singkam</cp:lastModifiedBy>
  <cp:lastPrinted>2018-02-22T17:22:41Z</cp:lastPrinted>
  <dcterms:created xsi:type="dcterms:W3CDTF">2007-05-07T09:56:51Z</dcterms:created>
  <dcterms:modified xsi:type="dcterms:W3CDTF">2018-02-23T09:23:42Z</dcterms:modified>
</cp:coreProperties>
</file>