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370" yWindow="30" windowWidth="12750" windowHeight="10095" activeTab="1"/>
  </bookViews>
  <sheets>
    <sheet name="BS" sheetId="7" r:id="rId1"/>
    <sheet name="PL" sheetId="1" r:id="rId2"/>
    <sheet name="conso" sheetId="10" r:id="rId3"/>
    <sheet name="company" sheetId="11" r:id="rId4"/>
  </sheets>
  <definedNames>
    <definedName name="_xlnm.Print_Area" localSheetId="0">BS!$A$1:$L$86</definedName>
    <definedName name="_xlnm.Print_Area" localSheetId="3">company!$A$1:$P$25</definedName>
    <definedName name="_xlnm.Print_Area" localSheetId="2">conso!$A$1:$U$25</definedName>
    <definedName name="_xlnm.Print_Area" localSheetId="1">PL!$A$1:$M$167</definedName>
  </definedNames>
  <calcPr calcId="152511"/>
</workbook>
</file>

<file path=xl/calcChain.xml><?xml version="1.0" encoding="utf-8"?>
<calcChain xmlns="http://schemas.openxmlformats.org/spreadsheetml/2006/main">
  <c r="O19" i="10" l="1"/>
  <c r="O18" i="10"/>
  <c r="K20" i="10"/>
  <c r="O20" i="10"/>
  <c r="M21" i="10"/>
  <c r="M15" i="10"/>
  <c r="M16" i="10"/>
  <c r="M18" i="10"/>
  <c r="G62" i="1"/>
  <c r="M59" i="1"/>
  <c r="M62" i="1"/>
  <c r="K59" i="1"/>
  <c r="K62" i="1"/>
  <c r="I59" i="1"/>
  <c r="I62" i="1"/>
  <c r="G59" i="1"/>
  <c r="M22" i="10"/>
  <c r="M148" i="1"/>
  <c r="K148" i="1"/>
  <c r="G148" i="1"/>
  <c r="I148" i="1"/>
  <c r="L47" i="7"/>
  <c r="J47" i="7"/>
  <c r="F47" i="7"/>
  <c r="H47" i="7"/>
  <c r="L17" i="7"/>
  <c r="J17" i="7"/>
  <c r="F17" i="7"/>
  <c r="H17" i="7"/>
  <c r="L18" i="11"/>
  <c r="H18" i="11"/>
  <c r="F18" i="11"/>
  <c r="D18" i="11"/>
  <c r="I144" i="1"/>
  <c r="K144" i="1"/>
  <c r="M144" i="1"/>
  <c r="L106" i="1"/>
  <c r="I12" i="1"/>
  <c r="K12" i="1"/>
  <c r="M12" i="1"/>
  <c r="I20" i="1"/>
  <c r="K20" i="1"/>
  <c r="M20" i="1"/>
  <c r="H53" i="7"/>
  <c r="J53" i="7"/>
  <c r="L53" i="7"/>
  <c r="H29" i="7"/>
  <c r="H30" i="7"/>
  <c r="J29" i="7"/>
  <c r="J30" i="7"/>
  <c r="L29" i="7"/>
  <c r="L30" i="7"/>
  <c r="I22" i="1"/>
  <c r="I24" i="1"/>
  <c r="I26" i="1"/>
  <c r="I28" i="1"/>
  <c r="I32" i="1"/>
  <c r="M22" i="1"/>
  <c r="M24" i="1"/>
  <c r="M26" i="1"/>
  <c r="M28" i="1"/>
  <c r="M32" i="1"/>
  <c r="H54" i="7"/>
  <c r="L54" i="7"/>
  <c r="K22" i="1"/>
  <c r="K24" i="1"/>
  <c r="K26" i="1"/>
  <c r="K28" i="1"/>
  <c r="K32" i="1"/>
  <c r="J54" i="7"/>
  <c r="N18" i="11"/>
  <c r="N12" i="11"/>
  <c r="I70" i="1"/>
  <c r="I64" i="1"/>
  <c r="I14" i="10"/>
  <c r="M35" i="1"/>
  <c r="M40" i="1"/>
  <c r="I35" i="1"/>
  <c r="I37" i="1"/>
  <c r="I38" i="1"/>
  <c r="G144" i="1"/>
  <c r="I40" i="1"/>
  <c r="C21" i="10"/>
  <c r="G83" i="1"/>
  <c r="I83" i="1"/>
  <c r="K83" i="1"/>
  <c r="M83" i="1"/>
  <c r="S13" i="10"/>
  <c r="H15" i="11"/>
  <c r="H16" i="11"/>
  <c r="H23" i="11"/>
  <c r="F15" i="11"/>
  <c r="F16" i="11"/>
  <c r="F23" i="11"/>
  <c r="D15" i="11"/>
  <c r="D16" i="11"/>
  <c r="D23" i="11"/>
  <c r="N13" i="11"/>
  <c r="G15" i="10"/>
  <c r="G16" i="10"/>
  <c r="E15" i="10"/>
  <c r="E16" i="10"/>
  <c r="C15" i="10"/>
  <c r="C16" i="10"/>
  <c r="O13" i="10"/>
  <c r="O12" i="10"/>
  <c r="Q12" i="10"/>
  <c r="U12" i="10"/>
  <c r="M64" i="1"/>
  <c r="J14" i="11"/>
  <c r="L75" i="7"/>
  <c r="L77" i="7"/>
  <c r="H75" i="7"/>
  <c r="H77" i="7"/>
  <c r="E23" i="10"/>
  <c r="E18" i="10"/>
  <c r="G23" i="10"/>
  <c r="G18" i="10"/>
  <c r="C23" i="10"/>
  <c r="C18" i="10"/>
  <c r="L78" i="7"/>
  <c r="H78" i="7"/>
  <c r="P12" i="11"/>
  <c r="H21" i="11"/>
  <c r="F21" i="11"/>
  <c r="F22" i="11"/>
  <c r="F24" i="11"/>
  <c r="D21" i="11"/>
  <c r="N19" i="11"/>
  <c r="G21" i="10"/>
  <c r="E21" i="10"/>
  <c r="E22" i="10"/>
  <c r="E24" i="10"/>
  <c r="L79" i="7"/>
  <c r="H79" i="7"/>
  <c r="I82" i="1"/>
  <c r="I84" i="1"/>
  <c r="I106" i="1"/>
  <c r="I126" i="1"/>
  <c r="I130" i="1"/>
  <c r="I149" i="1"/>
  <c r="M82" i="1"/>
  <c r="M84" i="1"/>
  <c r="M106" i="1"/>
  <c r="M126" i="1"/>
  <c r="M130" i="1"/>
  <c r="M149" i="1"/>
  <c r="M151" i="1"/>
  <c r="K150" i="1"/>
  <c r="O14" i="10"/>
  <c r="K15" i="10"/>
  <c r="K16" i="10"/>
  <c r="K18" i="10"/>
  <c r="G22" i="10"/>
  <c r="G24" i="10"/>
  <c r="H22" i="11"/>
  <c r="H24" i="11"/>
  <c r="C22" i="10"/>
  <c r="C24" i="10"/>
  <c r="D22" i="11"/>
  <c r="D24" i="11"/>
  <c r="I52" i="1"/>
  <c r="Q14" i="10"/>
  <c r="U14" i="10"/>
  <c r="O15" i="10"/>
  <c r="O16" i="10"/>
  <c r="O23" i="10"/>
  <c r="G64" i="1"/>
  <c r="K64" i="1"/>
  <c r="L20" i="11"/>
  <c r="I66" i="1"/>
  <c r="I69" i="1"/>
  <c r="I71" i="1"/>
  <c r="I13" i="10"/>
  <c r="I15" i="10"/>
  <c r="I16" i="10"/>
  <c r="M52" i="1"/>
  <c r="M66" i="1"/>
  <c r="M69" i="1"/>
  <c r="S15" i="10"/>
  <c r="G20" i="1"/>
  <c r="I23" i="10"/>
  <c r="I18" i="10"/>
  <c r="Q18" i="10"/>
  <c r="Q13" i="10"/>
  <c r="Q15" i="10"/>
  <c r="Q16" i="10"/>
  <c r="Q23" i="10"/>
  <c r="M152" i="1"/>
  <c r="S16" i="10"/>
  <c r="J13" i="11"/>
  <c r="L21" i="11"/>
  <c r="L22" i="11"/>
  <c r="N20" i="11"/>
  <c r="K21" i="10"/>
  <c r="K22" i="10"/>
  <c r="J75" i="7"/>
  <c r="J77" i="7"/>
  <c r="F75" i="7"/>
  <c r="F53" i="7"/>
  <c r="F29" i="7"/>
  <c r="S23" i="10"/>
  <c r="S18" i="10"/>
  <c r="U18" i="10"/>
  <c r="U13" i="10"/>
  <c r="U15" i="10"/>
  <c r="U16" i="10"/>
  <c r="U23" i="10"/>
  <c r="F77" i="7"/>
  <c r="P20" i="11"/>
  <c r="N21" i="11"/>
  <c r="N22" i="11"/>
  <c r="N24" i="11"/>
  <c r="Q20" i="10"/>
  <c r="U20" i="10"/>
  <c r="O21" i="10"/>
  <c r="O22" i="10"/>
  <c r="O24" i="10"/>
  <c r="J78" i="7"/>
  <c r="F54" i="7"/>
  <c r="F30" i="7"/>
  <c r="G70" i="1"/>
  <c r="S19" i="10"/>
  <c r="S21" i="10"/>
  <c r="G12" i="1"/>
  <c r="G22" i="1"/>
  <c r="S22" i="10"/>
  <c r="S24" i="10"/>
  <c r="F78" i="7"/>
  <c r="F79" i="7"/>
  <c r="J79" i="7"/>
  <c r="G24" i="1"/>
  <c r="G26" i="1"/>
  <c r="G28" i="1"/>
  <c r="G82" i="1"/>
  <c r="G84" i="1"/>
  <c r="G106" i="1"/>
  <c r="G126" i="1"/>
  <c r="G32" i="1"/>
  <c r="K82" i="1"/>
  <c r="K84" i="1"/>
  <c r="K106" i="1"/>
  <c r="K126" i="1"/>
  <c r="K130" i="1"/>
  <c r="K149" i="1"/>
  <c r="K151" i="1"/>
  <c r="I151" i="1"/>
  <c r="J15" i="11"/>
  <c r="J16" i="11"/>
  <c r="P13" i="11"/>
  <c r="G130" i="1"/>
  <c r="G149" i="1"/>
  <c r="J23" i="11"/>
  <c r="J18" i="11"/>
  <c r="P18" i="11"/>
  <c r="I152" i="1"/>
  <c r="G150" i="1"/>
  <c r="G151" i="1"/>
  <c r="G152" i="1"/>
  <c r="K152" i="1"/>
  <c r="G35" i="1"/>
  <c r="I19" i="10"/>
  <c r="I21" i="10"/>
  <c r="I22" i="10"/>
  <c r="I24" i="10"/>
  <c r="G52" i="1"/>
  <c r="G66" i="1"/>
  <c r="G69" i="1"/>
  <c r="G71" i="1"/>
  <c r="N14" i="11"/>
  <c r="L15" i="11"/>
  <c r="L16" i="11"/>
  <c r="G37" i="1"/>
  <c r="G38" i="1"/>
  <c r="Q19" i="10"/>
  <c r="Q21" i="10"/>
  <c r="Q22" i="10"/>
  <c r="Q24" i="10"/>
  <c r="G40" i="1"/>
  <c r="K35" i="1"/>
  <c r="K40" i="1"/>
  <c r="K52" i="1"/>
  <c r="K66" i="1"/>
  <c r="K69" i="1"/>
  <c r="P14" i="11"/>
  <c r="P15" i="11"/>
  <c r="P16" i="11"/>
  <c r="P23" i="11"/>
  <c r="N15" i="11"/>
  <c r="N16" i="11"/>
  <c r="N23" i="11"/>
  <c r="U19" i="10"/>
  <c r="U21" i="10"/>
  <c r="U22" i="10"/>
  <c r="U24" i="10"/>
  <c r="J19" i="11"/>
  <c r="J21" i="11"/>
  <c r="J22" i="11"/>
  <c r="J24" i="11"/>
  <c r="P19" i="11"/>
  <c r="P21" i="11"/>
  <c r="P22" i="11"/>
  <c r="P24" i="11"/>
</calcChain>
</file>

<file path=xl/sharedStrings.xml><?xml version="1.0" encoding="utf-8"?>
<sst xmlns="http://schemas.openxmlformats.org/spreadsheetml/2006/main" count="320" uniqueCount="224">
  <si>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</si>
  <si>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</si>
  <si>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</si>
  <si>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</si>
  <si>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</si>
  <si>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</si>
  <si>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</si>
  <si>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Short-term loans to related parties</t>
  </si>
  <si>
    <t>Total current assets</t>
  </si>
  <si>
    <t>Non-current assets</t>
  </si>
  <si>
    <t>Pledged deposits at banks</t>
  </si>
  <si>
    <t>Investments in subsidiaries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</si>
  <si>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</si>
  <si>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</si>
  <si>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</si>
  <si>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</si>
  <si>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</si>
  <si>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Short-term loans from unrelated parties</t>
  </si>
  <si>
    <t>Other current liabilities</t>
  </si>
  <si>
    <t>Total current liabilities</t>
  </si>
  <si>
    <t>Non-current liabilities</t>
  </si>
  <si>
    <t xml:space="preserve">Liabilities under finance leases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</si>
  <si>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</si>
  <si>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</si>
  <si>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</si>
  <si>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</si>
  <si>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</si>
  <si>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</si>
  <si>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Retained earnings</t>
  </si>
  <si>
    <t xml:space="preserve">   Appropriated</t>
  </si>
  <si>
    <t>Total shareholders' equity</t>
  </si>
  <si>
    <t>Total liabilities and shareholders' equity</t>
  </si>
  <si>
    <t>Directors</t>
  </si>
  <si>
    <t>Revenues</t>
  </si>
  <si>
    <t>Service income</t>
  </si>
  <si>
    <t>Other income</t>
  </si>
  <si>
    <t>Total revenues</t>
  </si>
  <si>
    <t>Expenses</t>
  </si>
  <si>
    <t>Cost of sales</t>
  </si>
  <si>
    <t>Cost of services</t>
  </si>
  <si>
    <t>Selling expenses</t>
  </si>
  <si>
    <t>Administrative expenses</t>
  </si>
  <si>
    <t>Total expenses</t>
  </si>
  <si>
    <t>Finance cost</t>
  </si>
  <si>
    <t>Basic earnings per share</t>
  </si>
  <si>
    <t>Cash flows from operating activities</t>
  </si>
  <si>
    <t xml:space="preserve">   Depreciation and amortisation</t>
  </si>
  <si>
    <t xml:space="preserve">   Interest income</t>
  </si>
  <si>
    <t xml:space="preserve">   Interest expense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</si>
  <si>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</si>
  <si>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</si>
  <si>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</si>
  <si>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</si>
  <si>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</si>
  <si>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</si>
  <si>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</si>
  <si>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</si>
  <si>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</si>
  <si>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Cash and cash equivalents at beginning of year</t>
  </si>
  <si>
    <t>Cash and cash equivalents at end of year</t>
  </si>
  <si>
    <t xml:space="preserve">Supplemental cash flows information: </t>
  </si>
  <si>
    <t>Non-cash transactions</t>
  </si>
  <si>
    <t xml:space="preserve">Retained earnings </t>
  </si>
  <si>
    <t>Premium on</t>
  </si>
  <si>
    <t>Unappropriated</t>
  </si>
  <si>
    <t>share capital</t>
  </si>
  <si>
    <t>(deficit)</t>
  </si>
  <si>
    <t>Total</t>
  </si>
  <si>
    <t>Total equity</t>
  </si>
  <si>
    <t>attributable to</t>
  </si>
  <si>
    <t>Trade and other receivables</t>
  </si>
  <si>
    <t>Inventories</t>
  </si>
  <si>
    <t>Property, plant and equipment</t>
  </si>
  <si>
    <t xml:space="preserve">Other non-current assets </t>
  </si>
  <si>
    <t>Provision for long-term employee benefits</t>
  </si>
  <si>
    <t>Other components of shareholders' equity</t>
  </si>
  <si>
    <t>Equity attributable to owners of the Company</t>
  </si>
  <si>
    <t>Non-controlling interests of the subsidiaries</t>
  </si>
  <si>
    <t>Equity holders of the Company</t>
  </si>
  <si>
    <t>Other comprehensive income:</t>
  </si>
  <si>
    <t>Other comprehensive income for the year</t>
  </si>
  <si>
    <t>Total comprehensive income for the year</t>
  </si>
  <si>
    <t>Total comprehensive income attributable to:</t>
  </si>
  <si>
    <t>Profit (loss) attributable to:</t>
  </si>
  <si>
    <t>Other current assets</t>
  </si>
  <si>
    <t>Trade and other payables</t>
  </si>
  <si>
    <t xml:space="preserve">   Trade and other receivables</t>
  </si>
  <si>
    <t xml:space="preserve">   Trade and other payables</t>
  </si>
  <si>
    <t>Total other</t>
  </si>
  <si>
    <t>Equity attributable</t>
  </si>
  <si>
    <t>Issued and</t>
  </si>
  <si>
    <t>components of</t>
  </si>
  <si>
    <t>to non-controlling</t>
  </si>
  <si>
    <t>paid-up</t>
  </si>
  <si>
    <t>shareholders'</t>
  </si>
  <si>
    <t>shareholders</t>
  </si>
  <si>
    <t>interests of the</t>
  </si>
  <si>
    <t>ordinary shares</t>
  </si>
  <si>
    <t>equity</t>
  </si>
  <si>
    <t>of the Company</t>
  </si>
  <si>
    <t>subsidiaries</t>
  </si>
  <si>
    <t>Other components of</t>
  </si>
  <si>
    <t>shareholders' equity</t>
  </si>
  <si>
    <t>Intangible assets</t>
  </si>
  <si>
    <t xml:space="preserve">Sales </t>
  </si>
  <si>
    <t>Long-term loans to unrelated parties</t>
  </si>
  <si>
    <t>Investments in associates</t>
  </si>
  <si>
    <t>assets</t>
  </si>
  <si>
    <t>Revaluation</t>
  </si>
  <si>
    <t>surplus on</t>
  </si>
  <si>
    <t xml:space="preserve">Revaluation </t>
  </si>
  <si>
    <t>Premium on ordinary shares</t>
  </si>
  <si>
    <t>Cash paid for interest expense</t>
  </si>
  <si>
    <t xml:space="preserve">Statement of financial position </t>
  </si>
  <si>
    <t>Statement of financial position (continued)</t>
  </si>
  <si>
    <t>Income statement</t>
  </si>
  <si>
    <t>Statement of comprehensive income</t>
  </si>
  <si>
    <t>Statement of cash flows</t>
  </si>
  <si>
    <t>Statement of cash flows (continued)</t>
  </si>
  <si>
    <t>Statement of changes in shareholders' equity</t>
  </si>
  <si>
    <t>Statement of changes in shareholders' equity (continued)</t>
  </si>
  <si>
    <t xml:space="preserve">   Unappropriated (deficit)</t>
  </si>
  <si>
    <t>Cash received from income tax refunded</t>
  </si>
  <si>
    <t>Cash paid for income tax</t>
  </si>
  <si>
    <t>Appropriated -</t>
  </si>
  <si>
    <t xml:space="preserve">Total comprehensive income for the year </t>
  </si>
  <si>
    <t>Current investments</t>
  </si>
  <si>
    <t>Current portion of long-term loans to</t>
  </si>
  <si>
    <t xml:space="preserve">   unrelated parties</t>
  </si>
  <si>
    <t>Deferred tax assets</t>
  </si>
  <si>
    <t>Deferred tax liabilities</t>
  </si>
  <si>
    <t xml:space="preserve">Provision for decommissioning costs </t>
  </si>
  <si>
    <t>statutory reserve</t>
  </si>
  <si>
    <t>Loss for the year</t>
  </si>
  <si>
    <t>Weighted average number of ordinary shares (shares)</t>
  </si>
  <si>
    <t xml:space="preserve">   Provision for decommissioning costs </t>
  </si>
  <si>
    <t>Decrease (increase) in pledged deposits at banks</t>
  </si>
  <si>
    <t>Interest received</t>
  </si>
  <si>
    <t xml:space="preserve">Cash paid for purchases of current investments </t>
  </si>
  <si>
    <t>Acquisitions of intangible assets</t>
  </si>
  <si>
    <t xml:space="preserve">Repayment of liabilities under finance leases </t>
  </si>
  <si>
    <t xml:space="preserve">   Reduction of cost of inventories to net realisable value </t>
  </si>
  <si>
    <t>Current portion of liabilities</t>
  </si>
  <si>
    <t xml:space="preserve">   under finance leases</t>
  </si>
  <si>
    <t>RPCG Public Company Limited and its subsidiaries</t>
  </si>
  <si>
    <t>8, 9</t>
  </si>
  <si>
    <t>Long-term loan to related party</t>
  </si>
  <si>
    <t>Share of profit from investments in associates</t>
  </si>
  <si>
    <t xml:space="preserve">   Share of profit from investments in associates</t>
  </si>
  <si>
    <t>Other long-term investment</t>
  </si>
  <si>
    <t xml:space="preserve">      1,304,664,125 ordinary shares of Baht 1 each</t>
  </si>
  <si>
    <t>Continuing operation</t>
  </si>
  <si>
    <t>Profit (loss) for the year</t>
  </si>
  <si>
    <t>Discontinued operation</t>
  </si>
  <si>
    <t>Profit (loss) attributable to equity holders of the Company</t>
  </si>
  <si>
    <t xml:space="preserve">Other comprehensive income not to be reclassified </t>
  </si>
  <si>
    <t xml:space="preserve">     to profit or loss in subsequent periods</t>
  </si>
  <si>
    <t xml:space="preserve">Less: Income tax effect </t>
  </si>
  <si>
    <t xml:space="preserve">     to profit or loss in subsequent periods - net of income tax</t>
  </si>
  <si>
    <t>Other comprehensive income not to be reclassified</t>
  </si>
  <si>
    <t>Profit (loss) before tax from continuing operation</t>
  </si>
  <si>
    <t>Loss before tax from discontinued operation</t>
  </si>
  <si>
    <t xml:space="preserve">Profit (loss) before tax </t>
  </si>
  <si>
    <t>Adjustments to reconcile profit (loss) before tax to net</t>
  </si>
  <si>
    <t xml:space="preserve">  cash provided by (paid from) operating activities: </t>
  </si>
  <si>
    <t>Profit (loss) for the year from continuing operation</t>
  </si>
  <si>
    <t>Loss for the year from discontinued operation</t>
  </si>
  <si>
    <t>Balance as at 1 January 2016</t>
  </si>
  <si>
    <t>Balance as at 31 December 2016</t>
  </si>
  <si>
    <t>9, 21</t>
  </si>
  <si>
    <t xml:space="preserve">   Provisions for long-term employee benefits (reversal)</t>
  </si>
  <si>
    <t xml:space="preserve">   Write-off investment in subsidiary</t>
  </si>
  <si>
    <t>Gain (loss) from operating activities before changes in</t>
  </si>
  <si>
    <t xml:space="preserve">   Cash paid for termination benefits</t>
  </si>
  <si>
    <t xml:space="preserve">   Other non-current liabilities</t>
  </si>
  <si>
    <t>Acquisitions of equipment</t>
  </si>
  <si>
    <t xml:space="preserve">   Transfer of non-current assets held-for-sale to buidling,</t>
  </si>
  <si>
    <t xml:space="preserve">   Gain on sale of investment in associate</t>
  </si>
  <si>
    <t xml:space="preserve">      building improvement, machinery and equipment</t>
  </si>
  <si>
    <t xml:space="preserve">Profit (loss) before share of profit from investments in  </t>
  </si>
  <si>
    <t xml:space="preserve">   associates, finance cost and income tax</t>
  </si>
  <si>
    <t>Profit (loss) before finance cost and income tax</t>
  </si>
  <si>
    <t>Profit (loss) before income tax</t>
  </si>
  <si>
    <t>As at 31 December 2017</t>
  </si>
  <si>
    <t xml:space="preserve">For the year ended 31 December 2017 </t>
  </si>
  <si>
    <t>Balance as at 1 January 2017</t>
  </si>
  <si>
    <t>Balance as at 31 December 2017</t>
  </si>
  <si>
    <t>For the year ended 31 December 2017</t>
  </si>
  <si>
    <t xml:space="preserve">Appropriated - </t>
  </si>
  <si>
    <t>Profit for the year</t>
  </si>
  <si>
    <t>Changes in surplus on revaluation of assets</t>
  </si>
  <si>
    <t>26, 29</t>
  </si>
  <si>
    <t xml:space="preserve">   Allowance for doubtful debts (reversal)</t>
  </si>
  <si>
    <t>Increase in short-term loans to related parties</t>
  </si>
  <si>
    <t>Decrease (increase) in long-term loans to unrelated parties</t>
  </si>
  <si>
    <t>Net cash flows from investing activities</t>
  </si>
  <si>
    <t>Decrease in short-term loans from unrelated parties</t>
  </si>
  <si>
    <t>Net cash flows used in financing activities</t>
  </si>
  <si>
    <t>Net increase (decrease) in cash and cash equivalents</t>
  </si>
  <si>
    <t xml:space="preserve">   Surplus on revaluation of assets (Note 26)</t>
  </si>
  <si>
    <t xml:space="preserve">   Reversal of allowance for impairment of equipment</t>
  </si>
  <si>
    <t>Tax income (expense)</t>
  </si>
  <si>
    <t>Share of other comprehensive income of associate</t>
  </si>
  <si>
    <t xml:space="preserve">   Share of other comprehensive income of associate</t>
  </si>
  <si>
    <t>Share of other</t>
  </si>
  <si>
    <t>comprehensive</t>
  </si>
  <si>
    <t>income of associate</t>
  </si>
  <si>
    <t>Loss on impairment of buildings and equipment (reversal)</t>
  </si>
  <si>
    <t>Loss on impairment of investment in subsidiary</t>
  </si>
  <si>
    <t xml:space="preserve">   Gain on sale of current investments</t>
  </si>
  <si>
    <t xml:space="preserve">   Loss (gain) on the change in value of current investments</t>
  </si>
  <si>
    <t xml:space="preserve">   Loss on sale of equipment</t>
  </si>
  <si>
    <t xml:space="preserve">   Loss on impairment of buildings and equipment</t>
  </si>
  <si>
    <t xml:space="preserve">   Loss on impairment of investment in subsidiary</t>
  </si>
  <si>
    <t xml:space="preserve">   Dividend income from associates</t>
  </si>
  <si>
    <t>Cash flows from (used in) operating activities</t>
  </si>
  <si>
    <t>Net cash flows from (used in) operating activities</t>
  </si>
  <si>
    <t>Dividend received from associates</t>
  </si>
  <si>
    <t>Proceeds from sale of current investments</t>
  </si>
  <si>
    <t>Proceeds from sale of equipment</t>
  </si>
  <si>
    <t>Proceeds from sale of intangible assets</t>
  </si>
  <si>
    <t xml:space="preserve">      due to disposals/write-off</t>
  </si>
  <si>
    <t>Proceeds from sale of investment in associate</t>
  </si>
  <si>
    <t xml:space="preserve">   Direct liabilities of non-current assets held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</si>
</sst>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9" formatCode="_(* #,##0_);_(* \(#,##0\);_(* &quot;-&quot;_);_(@_)"/>
    <numFmt numFmtId="172" formatCode="_(* #,##0_);_(* \(#,##0\);_(* &quot;-&quot;??_);_(@_)"/>
    <numFmt numFmtId="173" formatCode="_(* #,##0.00_);_(* \(#,##0.00\);_(* &quot;-&quot;_);_(@_)"/>
  </numFmts>
  <fonts count="17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pFont"/>
      <charset val="22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theme="1"/>
      <name val="Arial"/>
      <family val="2"/>
    </font>
    <font>
      <sz val="9"/>
      <color theme="1" tint="4.9989318521683403E-2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2" fillId="0" borderId="0"/>
    <xf numFmtId="0" fontId="13" fillId="0" borderId="0"/>
  </cellStyleXfs>
  <cellXfs count="167">
    <xf numFmtId="0" fontId="0" fillId="0" borderId="0" xfId="0"/>
    <xf numFmtId="38" fontId="2" fillId="2" borderId="0" xfId="0" applyNumberFormat="1" applyFont="1" applyFill="1" applyAlignment="1">
      <alignment horizontal="centerContinuous" vertical="center"/>
    </xf>
    <xf numFmtId="37" fontId="2" fillId="2" borderId="0" xfId="0" applyNumberFormat="1" applyFont="1" applyFill="1" applyAlignment="1">
      <alignment horizontal="centerContinuous" vertical="center"/>
    </xf>
    <xf numFmtId="38" fontId="2" fillId="2" borderId="0" xfId="0" applyNumberFormat="1" applyFont="1" applyFill="1" applyAlignment="1">
      <alignment vertical="center"/>
    </xf>
    <xf numFmtId="37" fontId="2" fillId="2" borderId="0" xfId="0" applyNumberFormat="1" applyFont="1" applyFill="1" applyBorder="1" applyAlignment="1">
      <alignment horizontal="centerContinuous" vertical="center"/>
    </xf>
    <xf numFmtId="0" fontId="2" fillId="0" borderId="0" xfId="0" applyFont="1" applyAlignment="1">
      <alignment vertical="center"/>
    </xf>
    <xf numFmtId="37" fontId="2" fillId="2" borderId="0" xfId="0" applyNumberFormat="1" applyFont="1" applyFill="1" applyBorder="1" applyAlignment="1">
      <alignment horizontal="right" vertical="center"/>
    </xf>
    <xf numFmtId="38" fontId="1" fillId="2" borderId="0" xfId="0" applyNumberFormat="1" applyFont="1" applyFill="1" applyAlignment="1">
      <alignment horizontal="centerContinuous" vertical="center"/>
    </xf>
    <xf numFmtId="37" fontId="1" fillId="2" borderId="1" xfId="0" applyNumberFormat="1" applyFont="1" applyFill="1" applyBorder="1" applyAlignment="1">
      <alignment horizontal="centerContinuous" vertical="center"/>
    </xf>
    <xf numFmtId="0" fontId="1" fillId="0" borderId="1" xfId="0" applyFont="1" applyBorder="1" applyAlignment="1">
      <alignment horizontal="center" vertical="center"/>
    </xf>
    <xf numFmtId="38" fontId="1" fillId="2" borderId="0" xfId="0" applyNumberFormat="1" applyFont="1" applyFill="1" applyAlignment="1">
      <alignment vertical="center"/>
    </xf>
    <xf numFmtId="0" fontId="2" fillId="2" borderId="1" xfId="0" applyNumberFormat="1" applyFont="1" applyFill="1" applyBorder="1" applyAlignment="1">
      <alignment horizontal="centerContinuous" vertical="center"/>
    </xf>
    <xf numFmtId="38" fontId="3" fillId="2" borderId="0" xfId="0" applyNumberFormat="1" applyFont="1" applyFill="1" applyAlignment="1">
      <alignment horizontal="center" vertical="center"/>
    </xf>
    <xf numFmtId="0" fontId="2" fillId="2" borderId="2" xfId="0" applyNumberFormat="1" applyFont="1" applyFill="1" applyBorder="1" applyAlignment="1">
      <alignment horizontal="centerContinuous" vertical="center"/>
    </xf>
    <xf numFmtId="0" fontId="3" fillId="2" borderId="0" xfId="0" applyNumberFormat="1" applyFont="1" applyFill="1" applyBorder="1" applyAlignment="1">
      <alignment horizontal="center" vertical="center"/>
    </xf>
    <xf numFmtId="37" fontId="2" fillId="2" borderId="0" xfId="0" applyNumberFormat="1" applyFont="1" applyFill="1" applyAlignment="1">
      <alignment vertical="center"/>
    </xf>
    <xf numFmtId="38" fontId="2" fillId="2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Border="1" applyAlignment="1">
      <alignment vertical="center"/>
    </xf>
    <xf numFmtId="169" fontId="2" fillId="0" borderId="0" xfId="0" applyNumberFormat="1" applyFont="1" applyFill="1" applyBorder="1" applyAlignment="1">
      <alignment horizontal="center" vertical="center"/>
    </xf>
    <xf numFmtId="38" fontId="4" fillId="2" borderId="0" xfId="0" applyNumberFormat="1" applyFont="1" applyFill="1" applyAlignment="1">
      <alignment horizontal="center" vertical="center"/>
    </xf>
    <xf numFmtId="169" fontId="2" fillId="0" borderId="1" xfId="0" applyNumberFormat="1" applyFont="1" applyFill="1" applyBorder="1" applyAlignment="1">
      <alignment vertical="center"/>
    </xf>
    <xf numFmtId="169" fontId="2" fillId="0" borderId="2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169" fontId="2" fillId="0" borderId="3" xfId="0" applyNumberFormat="1" applyFont="1" applyFill="1" applyBorder="1" applyAlignment="1">
      <alignment vertical="center"/>
    </xf>
    <xf numFmtId="37" fontId="2" fillId="2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169" fontId="2" fillId="0" borderId="0" xfId="0" applyNumberFormat="1" applyFont="1" applyFill="1" applyAlignment="1">
      <alignment vertical="center"/>
    </xf>
    <xf numFmtId="169" fontId="2" fillId="0" borderId="1" xfId="0" applyNumberFormat="1" applyFont="1" applyFill="1" applyBorder="1" applyAlignment="1">
      <alignment horizontal="center" vertical="center"/>
    </xf>
    <xf numFmtId="169" fontId="2" fillId="0" borderId="4" xfId="0" applyNumberFormat="1" applyFont="1" applyFill="1" applyBorder="1" applyAlignment="1">
      <alignment vertical="center"/>
    </xf>
    <xf numFmtId="0" fontId="1" fillId="2" borderId="0" xfId="0" applyFont="1" applyFill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38" fontId="2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172" fontId="2" fillId="0" borderId="0" xfId="0" applyNumberFormat="1" applyFont="1" applyFill="1" applyAlignment="1">
      <alignment vertical="center"/>
    </xf>
    <xf numFmtId="172" fontId="2" fillId="0" borderId="3" xfId="0" applyNumberFormat="1" applyFont="1" applyFill="1" applyBorder="1" applyAlignment="1">
      <alignment vertical="center"/>
    </xf>
    <xf numFmtId="173" fontId="2" fillId="0" borderId="4" xfId="0" applyNumberFormat="1" applyFont="1" applyFill="1" applyBorder="1" applyAlignment="1">
      <alignment vertical="center"/>
    </xf>
    <xf numFmtId="39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2" borderId="0" xfId="0" applyNumberFormat="1" applyFont="1" applyFill="1" applyBorder="1" applyAlignment="1">
      <alignment vertical="center"/>
    </xf>
    <xf numFmtId="169" fontId="2" fillId="2" borderId="0" xfId="0" applyNumberFormat="1" applyFont="1" applyFill="1" applyBorder="1" applyAlignment="1">
      <alignment vertical="center"/>
    </xf>
    <xf numFmtId="169" fontId="2" fillId="0" borderId="0" xfId="0" applyNumberFormat="1" applyFont="1" applyFill="1" applyBorder="1" applyAlignment="1">
      <alignment horizontal="justify" vertical="center"/>
    </xf>
    <xf numFmtId="0" fontId="2" fillId="2" borderId="0" xfId="0" applyNumberFormat="1" applyFont="1" applyFill="1" applyBorder="1" applyAlignment="1">
      <alignment horizontal="centerContinuous" vertical="center"/>
    </xf>
    <xf numFmtId="0" fontId="6" fillId="0" borderId="0" xfId="1" applyNumberFormat="1" applyFont="1" applyFill="1" applyAlignment="1">
      <alignment vertical="center"/>
    </xf>
    <xf numFmtId="169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Border="1" applyAlignment="1">
      <alignment vertical="center"/>
    </xf>
    <xf numFmtId="0" fontId="8" fillId="2" borderId="0" xfId="1" applyFont="1" applyFill="1" applyAlignment="1">
      <alignment horizontal="left" vertical="center"/>
    </xf>
    <xf numFmtId="38" fontId="9" fillId="2" borderId="0" xfId="1" applyNumberFormat="1" applyFont="1" applyFill="1" applyAlignment="1">
      <alignment horizontal="centerContinuous" vertical="center"/>
    </xf>
    <xf numFmtId="0" fontId="9" fillId="2" borderId="0" xfId="1" applyFont="1" applyFill="1" applyAlignment="1">
      <alignment horizontal="centerContinuous" vertical="center"/>
    </xf>
    <xf numFmtId="37" fontId="9" fillId="2" borderId="0" xfId="1" applyNumberFormat="1" applyFont="1" applyFill="1" applyAlignment="1">
      <alignment horizontal="centerContinuous" vertical="center"/>
    </xf>
    <xf numFmtId="38" fontId="9" fillId="2" borderId="0" xfId="1" applyNumberFormat="1" applyFont="1" applyFill="1" applyAlignment="1">
      <alignment vertical="center"/>
    </xf>
    <xf numFmtId="38" fontId="9" fillId="0" borderId="0" xfId="1" applyNumberFormat="1" applyFont="1" applyFill="1" applyAlignment="1">
      <alignment horizontal="centerContinuous" vertical="center"/>
    </xf>
    <xf numFmtId="37" fontId="9" fillId="0" borderId="0" xfId="1" applyNumberFormat="1" applyFont="1" applyFill="1" applyBorder="1" applyAlignment="1">
      <alignment horizontal="centerContinuous" vertical="center"/>
    </xf>
    <xf numFmtId="37" fontId="9" fillId="0" borderId="0" xfId="1" applyNumberFormat="1" applyFont="1" applyFill="1" applyBorder="1" applyAlignment="1">
      <alignment horizontal="right" vertical="center"/>
    </xf>
    <xf numFmtId="38" fontId="9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horizontal="centerContinuous" vertical="center"/>
    </xf>
    <xf numFmtId="38" fontId="8" fillId="0" borderId="0" xfId="1" applyNumberFormat="1" applyFont="1" applyFill="1" applyAlignment="1">
      <alignment vertical="center"/>
    </xf>
    <xf numFmtId="38" fontId="8" fillId="0" borderId="0" xfId="1" applyNumberFormat="1" applyFont="1" applyFill="1" applyBorder="1" applyAlignment="1">
      <alignment horizontal="center" vertical="center"/>
    </xf>
    <xf numFmtId="38" fontId="9" fillId="0" borderId="1" xfId="1" applyNumberFormat="1" applyFont="1" applyFill="1" applyBorder="1" applyAlignment="1">
      <alignment horizontal="center" vertical="center"/>
    </xf>
    <xf numFmtId="38" fontId="10" fillId="0" borderId="0" xfId="1" applyNumberFormat="1" applyFont="1" applyFill="1" applyAlignment="1">
      <alignment horizontal="center" vertical="center"/>
    </xf>
    <xf numFmtId="0" fontId="9" fillId="2" borderId="1" xfId="1" quotePrefix="1" applyNumberFormat="1" applyFont="1" applyFill="1" applyBorder="1" applyAlignment="1">
      <alignment horizontal="centerContinuous" vertical="center"/>
    </xf>
    <xf numFmtId="38" fontId="8" fillId="2" borderId="0" xfId="1" applyNumberFormat="1" applyFont="1" applyFill="1" applyAlignment="1">
      <alignment vertical="center"/>
    </xf>
    <xf numFmtId="37" fontId="9" fillId="2" borderId="0" xfId="1" applyNumberFormat="1" applyFont="1" applyFill="1" applyAlignment="1">
      <alignment vertical="center"/>
    </xf>
    <xf numFmtId="38" fontId="9" fillId="2" borderId="0" xfId="1" applyNumberFormat="1" applyFont="1" applyFill="1" applyAlignment="1">
      <alignment horizontal="center" vertical="center"/>
    </xf>
    <xf numFmtId="38" fontId="11" fillId="0" borderId="0" xfId="1" applyNumberFormat="1" applyFont="1" applyFill="1" applyAlignment="1">
      <alignment horizontal="center" vertical="center"/>
    </xf>
    <xf numFmtId="169" fontId="9" fillId="0" borderId="0" xfId="1" applyNumberFormat="1" applyFont="1" applyFill="1" applyBorder="1" applyAlignment="1">
      <alignment vertical="center"/>
    </xf>
    <xf numFmtId="169" fontId="9" fillId="0" borderId="2" xfId="1" applyNumberFormat="1" applyFont="1" applyFill="1" applyBorder="1" applyAlignment="1">
      <alignment vertical="center"/>
    </xf>
    <xf numFmtId="169" fontId="9" fillId="0" borderId="0" xfId="1" applyNumberFormat="1" applyFont="1" applyFill="1" applyBorder="1" applyAlignment="1">
      <alignment horizontal="center" vertical="center"/>
    </xf>
    <xf numFmtId="169" fontId="9" fillId="0" borderId="1" xfId="1" applyNumberFormat="1" applyFont="1" applyFill="1" applyBorder="1" applyAlignment="1">
      <alignment vertical="center"/>
    </xf>
    <xf numFmtId="38" fontId="11" fillId="0" borderId="0" xfId="1" applyNumberFormat="1" applyFont="1" applyFill="1" applyAlignment="1">
      <alignment vertical="center"/>
    </xf>
    <xf numFmtId="169" fontId="9" fillId="0" borderId="3" xfId="1" applyNumberFormat="1" applyFont="1" applyFill="1" applyBorder="1" applyAlignment="1">
      <alignment vertical="center"/>
    </xf>
    <xf numFmtId="0" fontId="8" fillId="0" borderId="0" xfId="1" applyFont="1" applyAlignment="1">
      <alignment vertical="center"/>
    </xf>
    <xf numFmtId="37" fontId="9" fillId="2" borderId="0" xfId="1" applyNumberFormat="1" applyFont="1" applyFill="1" applyAlignment="1">
      <alignment horizontal="center" vertical="center"/>
    </xf>
    <xf numFmtId="37" fontId="9" fillId="0" borderId="0" xfId="1" applyNumberFormat="1" applyFont="1" applyFill="1" applyAlignment="1">
      <alignment vertical="center"/>
    </xf>
    <xf numFmtId="37" fontId="9" fillId="2" borderId="0" xfId="1" applyNumberFormat="1" applyFont="1" applyFill="1" applyBorder="1" applyAlignment="1">
      <alignment horizontal="center" vertical="center"/>
    </xf>
    <xf numFmtId="169" fontId="9" fillId="0" borderId="4" xfId="1" applyNumberFormat="1" applyFont="1" applyFill="1" applyBorder="1" applyAlignment="1">
      <alignment vertical="center"/>
    </xf>
    <xf numFmtId="169" fontId="9" fillId="0" borderId="5" xfId="1" applyNumberFormat="1" applyFont="1" applyFill="1" applyBorder="1" applyAlignment="1">
      <alignment vertical="center"/>
    </xf>
    <xf numFmtId="1" fontId="9" fillId="2" borderId="0" xfId="1" applyNumberFormat="1" applyFont="1" applyFill="1" applyAlignment="1">
      <alignment vertical="center"/>
    </xf>
    <xf numFmtId="38" fontId="9" fillId="2" borderId="6" xfId="1" applyNumberFormat="1" applyFont="1" applyFill="1" applyBorder="1" applyAlignment="1">
      <alignment vertical="center"/>
    </xf>
    <xf numFmtId="38" fontId="9" fillId="2" borderId="0" xfId="1" applyNumberFormat="1" applyFont="1" applyFill="1" applyBorder="1" applyAlignment="1">
      <alignment vertical="center"/>
    </xf>
    <xf numFmtId="0" fontId="9" fillId="2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horizontal="left" vertical="center"/>
    </xf>
    <xf numFmtId="38" fontId="6" fillId="0" borderId="0" xfId="1" applyNumberFormat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  <xf numFmtId="37" fontId="6" fillId="0" borderId="0" xfId="1" applyNumberFormat="1" applyFont="1" applyFill="1" applyAlignment="1">
      <alignment horizontal="centerContinuous" vertical="center"/>
    </xf>
    <xf numFmtId="0" fontId="6" fillId="0" borderId="0" xfId="1" applyNumberFormat="1" applyFont="1" applyFill="1" applyAlignment="1">
      <alignment horizontal="centerContinuous" vertical="center"/>
    </xf>
    <xf numFmtId="0" fontId="6" fillId="0" borderId="0" xfId="1" applyNumberFormat="1" applyFont="1" applyFill="1" applyAlignment="1">
      <alignment horizontal="left" vertical="center"/>
    </xf>
    <xf numFmtId="37" fontId="6" fillId="0" borderId="0" xfId="1" applyNumberFormat="1" applyFont="1" applyFill="1" applyBorder="1" applyAlignment="1">
      <alignment horizontal="centerContinuous" vertical="center"/>
    </xf>
    <xf numFmtId="0" fontId="6" fillId="0" borderId="0" xfId="1" applyNumberFormat="1" applyFont="1" applyFill="1" applyBorder="1" applyAlignment="1">
      <alignment horizontal="centerContinuous" vertical="center"/>
    </xf>
    <xf numFmtId="37" fontId="6" fillId="0" borderId="0" xfId="1" applyNumberFormat="1" applyFont="1" applyFill="1" applyAlignment="1">
      <alignment vertical="center"/>
    </xf>
    <xf numFmtId="37" fontId="6" fillId="0" borderId="0" xfId="1" applyNumberFormat="1" applyFont="1" applyFill="1" applyBorder="1" applyAlignment="1">
      <alignment horizontal="right" vertical="center"/>
    </xf>
    <xf numFmtId="0" fontId="7" fillId="0" borderId="0" xfId="2" applyNumberFormat="1" applyFont="1" applyFill="1" applyAlignment="1">
      <alignment vertical="center"/>
    </xf>
    <xf numFmtId="0" fontId="7" fillId="0" borderId="1" xfId="2" applyNumberFormat="1" applyFont="1" applyFill="1" applyBorder="1" applyAlignment="1">
      <alignment horizontal="centerContinuous" vertical="center"/>
    </xf>
    <xf numFmtId="0" fontId="6" fillId="0" borderId="2" xfId="2" applyNumberFormat="1" applyFont="1" applyFill="1" applyBorder="1" applyAlignment="1">
      <alignment horizontal="centerContinuous" vertical="center"/>
    </xf>
    <xf numFmtId="0" fontId="7" fillId="0" borderId="0" xfId="2" applyNumberFormat="1" applyFont="1" applyFill="1" applyBorder="1" applyAlignment="1">
      <alignment horizontal="center" vertical="center"/>
    </xf>
    <xf numFmtId="0" fontId="6" fillId="0" borderId="0" xfId="2" applyNumberFormat="1" applyFont="1" applyFill="1" applyBorder="1" applyAlignment="1">
      <alignment horizontal="center" vertical="center"/>
    </xf>
    <xf numFmtId="0" fontId="6" fillId="0" borderId="2" xfId="2" applyNumberFormat="1" applyFont="1" applyFill="1" applyBorder="1" applyAlignment="1">
      <alignment horizontal="center" vertical="center"/>
    </xf>
    <xf numFmtId="0" fontId="6" fillId="0" borderId="0" xfId="2" applyNumberFormat="1" applyFont="1" applyFill="1" applyAlignment="1">
      <alignment horizontal="center" vertical="center"/>
    </xf>
    <xf numFmtId="37" fontId="6" fillId="0" borderId="0" xfId="2" applyNumberFormat="1" applyFont="1" applyFill="1" applyBorder="1" applyAlignment="1">
      <alignment horizontal="center" vertical="center"/>
    </xf>
    <xf numFmtId="172" fontId="6" fillId="0" borderId="0" xfId="2" applyNumberFormat="1" applyFont="1" applyFill="1" applyAlignment="1">
      <alignment horizontal="center" vertical="center"/>
    </xf>
    <xf numFmtId="37" fontId="6" fillId="0" borderId="0" xfId="2" applyNumberFormat="1" applyFont="1" applyFill="1" applyAlignment="1">
      <alignment horizontal="center" vertical="center"/>
    </xf>
    <xf numFmtId="0" fontId="6" fillId="0" borderId="0" xfId="2" applyNumberFormat="1" applyFont="1" applyFill="1" applyAlignment="1">
      <alignment vertical="center"/>
    </xf>
    <xf numFmtId="172" fontId="6" fillId="0" borderId="1" xfId="2" applyNumberFormat="1" applyFont="1" applyFill="1" applyBorder="1" applyAlignment="1">
      <alignment horizontal="center" vertical="center"/>
    </xf>
    <xf numFmtId="169" fontId="6" fillId="0" borderId="0" xfId="2" applyNumberFormat="1" applyFont="1" applyFill="1" applyBorder="1" applyAlignment="1">
      <alignment horizontal="right" vertical="center"/>
    </xf>
    <xf numFmtId="0" fontId="6" fillId="0" borderId="0" xfId="2" applyNumberFormat="1" applyFont="1" applyFill="1" applyBorder="1" applyAlignment="1">
      <alignment vertical="center"/>
    </xf>
    <xf numFmtId="169" fontId="6" fillId="0" borderId="0" xfId="2" applyNumberFormat="1" applyFont="1" applyFill="1" applyBorder="1" applyAlignment="1">
      <alignment horizontal="center" vertical="center"/>
    </xf>
    <xf numFmtId="169" fontId="6" fillId="0" borderId="0" xfId="2" applyNumberFormat="1" applyFont="1" applyFill="1" applyBorder="1" applyAlignment="1">
      <alignment vertical="center"/>
    </xf>
    <xf numFmtId="169" fontId="6" fillId="0" borderId="1" xfId="2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horizontal="centerContinuous" vertical="center"/>
    </xf>
    <xf numFmtId="0" fontId="7" fillId="0" borderId="0" xfId="1" applyNumberFormat="1" applyFont="1" applyFill="1" applyAlignment="1">
      <alignment vertical="center"/>
    </xf>
    <xf numFmtId="0" fontId="7" fillId="0" borderId="0" xfId="1" applyNumberFormat="1" applyFont="1" applyFill="1" applyBorder="1" applyAlignment="1">
      <alignment horizontal="center" vertical="center"/>
    </xf>
    <xf numFmtId="169" fontId="6" fillId="0" borderId="3" xfId="2" applyNumberFormat="1" applyFont="1" applyFill="1" applyBorder="1" applyAlignment="1">
      <alignment horizontal="center" vertical="center"/>
    </xf>
    <xf numFmtId="169" fontId="6" fillId="0" borderId="0" xfId="2" applyNumberFormat="1" applyFont="1" applyFill="1" applyAlignment="1">
      <alignment vertical="center"/>
    </xf>
    <xf numFmtId="169" fontId="6" fillId="0" borderId="0" xfId="1" applyNumberFormat="1" applyFont="1" applyFill="1" applyAlignment="1">
      <alignment horizontal="right" vertical="center"/>
    </xf>
    <xf numFmtId="169" fontId="6" fillId="0" borderId="0" xfId="1" applyNumberFormat="1" applyFont="1" applyFill="1" applyAlignment="1">
      <alignment horizontal="centerContinuous" vertical="center"/>
    </xf>
    <xf numFmtId="169" fontId="6" fillId="0" borderId="0" xfId="1" applyNumberFormat="1" applyFont="1" applyFill="1" applyBorder="1" applyAlignment="1">
      <alignment horizontal="centerContinuous" vertical="center"/>
    </xf>
    <xf numFmtId="0" fontId="7" fillId="0" borderId="0" xfId="2" applyNumberFormat="1" applyFont="1" applyFill="1" applyBorder="1" applyAlignment="1">
      <alignment horizontal="centerContinuous" vertical="center"/>
    </xf>
    <xf numFmtId="169" fontId="7" fillId="0" borderId="1" xfId="2" applyNumberFormat="1" applyFont="1" applyFill="1" applyBorder="1" applyAlignment="1">
      <alignment horizontal="centerContinuous" vertical="center"/>
    </xf>
    <xf numFmtId="169" fontId="7" fillId="0" borderId="0" xfId="2" applyNumberFormat="1" applyFont="1" applyFill="1" applyBorder="1" applyAlignment="1">
      <alignment horizontal="centerContinuous" vertical="center"/>
    </xf>
    <xf numFmtId="169" fontId="7" fillId="0" borderId="5" xfId="2" applyNumberFormat="1" applyFont="1" applyFill="1" applyBorder="1" applyAlignment="1">
      <alignment horizontal="centerContinuous" vertical="center"/>
    </xf>
    <xf numFmtId="169" fontId="6" fillId="0" borderId="5" xfId="2" applyNumberFormat="1" applyFont="1" applyFill="1" applyBorder="1" applyAlignment="1">
      <alignment horizontal="center" vertical="center"/>
    </xf>
    <xf numFmtId="169" fontId="7" fillId="0" borderId="0" xfId="2" applyNumberFormat="1" applyFont="1" applyFill="1" applyBorder="1" applyAlignment="1">
      <alignment horizontal="center" vertical="center"/>
    </xf>
    <xf numFmtId="169" fontId="7" fillId="0" borderId="1" xfId="2" applyNumberFormat="1" applyFont="1" applyFill="1" applyBorder="1" applyAlignment="1">
      <alignment horizontal="center" vertical="center"/>
    </xf>
    <xf numFmtId="169" fontId="6" fillId="0" borderId="0" xfId="2" applyNumberFormat="1" applyFont="1" applyFill="1" applyAlignment="1">
      <alignment horizontal="center" vertical="center"/>
    </xf>
    <xf numFmtId="169" fontId="6" fillId="0" borderId="1" xfId="2" applyNumberFormat="1" applyFont="1" applyFill="1" applyBorder="1" applyAlignment="1">
      <alignment horizontal="centerContinuous" vertical="center"/>
    </xf>
    <xf numFmtId="0" fontId="6" fillId="0" borderId="0" xfId="2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vertical="center"/>
    </xf>
    <xf numFmtId="173" fontId="2" fillId="0" borderId="0" xfId="0" applyNumberFormat="1" applyFont="1" applyFill="1" applyBorder="1" applyAlignment="1">
      <alignment vertical="center"/>
    </xf>
    <xf numFmtId="38" fontId="11" fillId="2" borderId="0" xfId="1" applyNumberFormat="1" applyFont="1" applyFill="1" applyAlignment="1">
      <alignment horizontal="center" vertical="center"/>
    </xf>
    <xf numFmtId="169" fontId="14" fillId="0" borderId="4" xfId="0" applyNumberFormat="1" applyFont="1" applyFill="1" applyBorder="1" applyAlignment="1">
      <alignment vertical="center"/>
    </xf>
    <xf numFmtId="38" fontId="9" fillId="2" borderId="0" xfId="1" applyNumberFormat="1" applyFont="1" applyFill="1" applyBorder="1" applyAlignment="1">
      <alignment horizontal="centerContinuous" vertical="center"/>
    </xf>
    <xf numFmtId="38" fontId="9" fillId="0" borderId="0" xfId="1" applyNumberFormat="1" applyFont="1" applyFill="1" applyBorder="1" applyAlignment="1">
      <alignment horizontal="centerContinuous" vertical="center"/>
    </xf>
    <xf numFmtId="38" fontId="10" fillId="0" borderId="0" xfId="1" applyNumberFormat="1" applyFont="1" applyFill="1" applyBorder="1" applyAlignment="1">
      <alignment horizontal="center" vertical="center"/>
    </xf>
    <xf numFmtId="37" fontId="9" fillId="0" borderId="0" xfId="1" applyNumberFormat="1" applyFont="1" applyFill="1" applyBorder="1" applyAlignment="1">
      <alignment vertical="center"/>
    </xf>
    <xf numFmtId="37" fontId="9" fillId="2" borderId="0" xfId="1" applyNumberFormat="1" applyFont="1" applyFill="1" applyBorder="1" applyAlignment="1">
      <alignment vertical="center"/>
    </xf>
    <xf numFmtId="0" fontId="1" fillId="2" borderId="0" xfId="1" applyFont="1" applyFill="1" applyAlignment="1">
      <alignment horizontal="left" vertical="center"/>
    </xf>
    <xf numFmtId="38" fontId="9" fillId="2" borderId="0" xfId="0" applyNumberFormat="1" applyFont="1" applyFill="1" applyAlignment="1">
      <alignment vertical="center"/>
    </xf>
    <xf numFmtId="169" fontId="2" fillId="2" borderId="0" xfId="0" applyNumberFormat="1" applyFont="1" applyFill="1" applyAlignment="1">
      <alignment vertical="center"/>
    </xf>
    <xf numFmtId="169" fontId="14" fillId="2" borderId="0" xfId="0" applyNumberFormat="1" applyFont="1" applyFill="1" applyAlignment="1">
      <alignment vertical="center"/>
    </xf>
    <xf numFmtId="169" fontId="14" fillId="2" borderId="0" xfId="0" applyNumberFormat="1" applyFont="1" applyFill="1" applyAlignment="1">
      <alignment horizontal="center" vertical="center"/>
    </xf>
    <xf numFmtId="169" fontId="14" fillId="2" borderId="0" xfId="0" applyNumberFormat="1" applyFont="1" applyFill="1" applyBorder="1" applyAlignment="1">
      <alignment vertical="center"/>
    </xf>
    <xf numFmtId="169" fontId="2" fillId="2" borderId="7" xfId="0" applyNumberFormat="1" applyFont="1" applyFill="1" applyBorder="1" applyAlignment="1">
      <alignment vertical="center"/>
    </xf>
    <xf numFmtId="169" fontId="15" fillId="2" borderId="8" xfId="0" applyNumberFormat="1" applyFont="1" applyFill="1" applyBorder="1" applyAlignment="1">
      <alignment vertical="center"/>
    </xf>
    <xf numFmtId="169" fontId="16" fillId="2" borderId="0" xfId="0" applyNumberFormat="1" applyFont="1" applyFill="1" applyAlignment="1">
      <alignment vertical="center"/>
    </xf>
    <xf numFmtId="169" fontId="16" fillId="2" borderId="0" xfId="0" applyNumberFormat="1" applyFont="1" applyFill="1" applyBorder="1" applyAlignment="1">
      <alignment vertical="center"/>
    </xf>
    <xf numFmtId="169" fontId="16" fillId="2" borderId="0" xfId="0" applyNumberFormat="1" applyFont="1" applyFill="1" applyAlignment="1">
      <alignment horizontal="center" vertical="center"/>
    </xf>
    <xf numFmtId="169" fontId="2" fillId="2" borderId="0" xfId="0" applyNumberFormat="1" applyFont="1" applyFill="1" applyAlignment="1">
      <alignment horizontal="center" vertical="center"/>
    </xf>
    <xf numFmtId="37" fontId="2" fillId="0" borderId="3" xfId="0" applyNumberFormat="1" applyFont="1" applyFill="1" applyBorder="1" applyAlignment="1">
      <alignment vertical="center"/>
    </xf>
    <xf numFmtId="38" fontId="4" fillId="2" borderId="0" xfId="0" applyNumberFormat="1" applyFont="1" applyFill="1" applyAlignment="1">
      <alignment vertical="center"/>
    </xf>
    <xf numFmtId="169" fontId="14" fillId="2" borderId="1" xfId="0" applyNumberFormat="1" applyFont="1" applyFill="1" applyBorder="1" applyAlignment="1">
      <alignment vertical="center"/>
    </xf>
    <xf numFmtId="37" fontId="6" fillId="0" borderId="1" xfId="2" applyNumberFormat="1" applyFont="1" applyFill="1" applyBorder="1" applyAlignment="1">
      <alignment horizontal="center" vertical="center"/>
    </xf>
    <xf numFmtId="0" fontId="6" fillId="0" borderId="1" xfId="2" applyNumberFormat="1" applyFont="1" applyFill="1" applyBorder="1" applyAlignment="1">
      <alignment horizontal="center" vertical="center"/>
    </xf>
    <xf numFmtId="169" fontId="14" fillId="0" borderId="0" xfId="0" applyNumberFormat="1" applyFont="1" applyFill="1" applyBorder="1" applyAlignment="1">
      <alignment vertical="center"/>
    </xf>
    <xf numFmtId="169" fontId="9" fillId="0" borderId="0" xfId="1" applyNumberFormat="1" applyFont="1" applyFill="1" applyAlignment="1">
      <alignment vertical="center"/>
    </xf>
    <xf numFmtId="169" fontId="9" fillId="2" borderId="0" xfId="1" applyNumberFormat="1" applyFont="1" applyFill="1" applyAlignment="1">
      <alignment vertical="center"/>
    </xf>
    <xf numFmtId="169" fontId="9" fillId="2" borderId="0" xfId="1" applyNumberFormat="1" applyFont="1" applyFill="1" applyBorder="1" applyAlignment="1">
      <alignment vertical="center"/>
    </xf>
    <xf numFmtId="169" fontId="2" fillId="2" borderId="1" xfId="0" applyNumberFormat="1" applyFont="1" applyFill="1" applyBorder="1" applyAlignment="1">
      <alignment vertical="center"/>
    </xf>
    <xf numFmtId="169" fontId="15" fillId="2" borderId="0" xfId="0" applyNumberFormat="1" applyFont="1" applyFill="1" applyBorder="1" applyAlignment="1">
      <alignment vertical="center"/>
    </xf>
    <xf numFmtId="169" fontId="15" fillId="2" borderId="1" xfId="0" applyNumberFormat="1" applyFont="1" applyFill="1" applyBorder="1" applyAlignment="1">
      <alignment vertical="center"/>
    </xf>
    <xf numFmtId="0" fontId="8" fillId="0" borderId="1" xfId="1" applyFont="1" applyFill="1" applyBorder="1" applyAlignment="1">
      <alignment horizontal="center" vertical="center"/>
    </xf>
    <xf numFmtId="38" fontId="8" fillId="0" borderId="1" xfId="1" applyNumberFormat="1" applyFont="1" applyFill="1" applyBorder="1" applyAlignment="1">
      <alignment horizontal="center" vertical="center"/>
    </xf>
    <xf numFmtId="38" fontId="1" fillId="2" borderId="1" xfId="0" applyNumberFormat="1" applyFont="1" applyFill="1" applyBorder="1" applyAlignment="1">
      <alignment horizontal="center" vertical="center"/>
    </xf>
    <xf numFmtId="37" fontId="6" fillId="0" borderId="1" xfId="2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2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025" name="Line 7"/>
        <xdr:cNvSpPr>
          <a:spLocks noChangeShapeType="1"/>
        </xdr:cNvSpPr>
      </xdr:nvSpPr>
      <xdr:spPr bwMode="auto">
        <a:xfrm>
          <a:off x="2343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026" name="Line 8"/>
        <xdr:cNvSpPr>
          <a:spLocks noChangeShapeType="1"/>
        </xdr:cNvSpPr>
      </xdr:nvSpPr>
      <xdr:spPr bwMode="auto">
        <a:xfrm>
          <a:off x="2343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showGridLines="0" view="pageBreakPreview" topLeftCell="A61" zoomScaleNormal="85" zoomScaleSheetLayoutView="100" workbookViewId="0"/>
  </sheetViews>
  <sheetFormatPr defaultColWidth="0.85546875" defaultRowHeight="24" customHeight="1"/>
  <cols>
    <col min="1" max="1" width="17.42578125" style="52" customWidth="1"/>
    <col min="2" max="2" width="17.7109375" style="52" customWidth="1"/>
    <col min="3" max="3" width="7.7109375" style="52" customWidth="1"/>
    <col min="4" max="4" width="4.42578125" style="52" customWidth="1"/>
    <col min="5" max="5" width="0.85546875" style="52" customWidth="1"/>
    <col min="6" max="6" width="16.85546875" style="52" customWidth="1"/>
    <col min="7" max="7" width="1.140625" style="52" customWidth="1"/>
    <col min="8" max="8" width="16.85546875" style="52" customWidth="1"/>
    <col min="9" max="9" width="1.140625" style="81" customWidth="1"/>
    <col min="10" max="10" width="16.85546875" style="64" customWidth="1"/>
    <col min="11" max="11" width="1.140625" style="64" customWidth="1"/>
    <col min="12" max="12" width="16.85546875" style="64" customWidth="1"/>
    <col min="13" max="13" width="1.42578125" style="52" customWidth="1"/>
    <col min="14" max="251" width="12.85546875" style="52" customWidth="1"/>
    <col min="252" max="252" width="17.42578125" style="52" customWidth="1"/>
    <col min="253" max="253" width="17.7109375" style="52" customWidth="1"/>
    <col min="254" max="254" width="7.7109375" style="52" customWidth="1"/>
    <col min="255" max="255" width="4.42578125" style="52" customWidth="1"/>
    <col min="256" max="16384" width="0.85546875" style="52"/>
  </cols>
  <sheetData>
    <row r="1" spans="1:12" ht="24" customHeight="1">
      <c r="A1" s="48" t="s">
        <v>144</v>
      </c>
      <c r="B1" s="49"/>
      <c r="C1" s="50"/>
      <c r="D1" s="49"/>
      <c r="E1" s="49"/>
      <c r="F1" s="49"/>
      <c r="G1" s="49"/>
      <c r="H1" s="49"/>
      <c r="I1" s="134"/>
      <c r="J1" s="51"/>
      <c r="K1" s="51"/>
      <c r="L1" s="51"/>
    </row>
    <row r="2" spans="1:12" ht="24" customHeight="1">
      <c r="A2" s="48" t="s">
        <v>113</v>
      </c>
      <c r="B2" s="49"/>
      <c r="C2" s="49"/>
      <c r="D2" s="49"/>
      <c r="E2" s="49"/>
      <c r="F2" s="49"/>
      <c r="G2" s="49"/>
      <c r="H2" s="49"/>
      <c r="I2" s="134"/>
      <c r="J2" s="51"/>
      <c r="K2" s="51"/>
      <c r="L2" s="51"/>
    </row>
    <row r="3" spans="1:12" ht="24" customHeight="1">
      <c r="A3" s="48" t="s">
        <v>183</v>
      </c>
      <c r="B3" s="49"/>
      <c r="C3" s="49"/>
      <c r="D3" s="49"/>
      <c r="E3" s="49"/>
      <c r="F3" s="49"/>
      <c r="G3" s="49"/>
      <c r="H3" s="49"/>
      <c r="I3" s="134"/>
      <c r="J3" s="51"/>
      <c r="K3" s="51"/>
      <c r="L3" s="51"/>
    </row>
    <row r="4" spans="1:12" s="56" customFormat="1" ht="24" customHeight="1">
      <c r="A4" s="53"/>
      <c r="B4" s="53"/>
      <c r="C4" s="53"/>
      <c r="D4" s="53"/>
      <c r="E4" s="53"/>
      <c r="F4" s="53"/>
      <c r="G4" s="53"/>
      <c r="H4" s="53"/>
      <c r="I4" s="135"/>
      <c r="J4" s="54"/>
      <c r="K4" s="54"/>
      <c r="L4" s="55" t="s">
        <v>0</v>
      </c>
    </row>
    <row r="5" spans="1:12" s="58" customFormat="1" ht="24" customHeight="1">
      <c r="A5" s="57"/>
      <c r="B5" s="57"/>
      <c r="C5" s="57"/>
      <c r="D5" s="57"/>
      <c r="E5" s="57"/>
      <c r="F5" s="164" t="s">
        <v>1</v>
      </c>
      <c r="G5" s="164"/>
      <c r="H5" s="164"/>
      <c r="I5" s="59"/>
      <c r="J5" s="163" t="s">
        <v>2</v>
      </c>
      <c r="K5" s="163"/>
      <c r="L5" s="163"/>
    </row>
    <row r="6" spans="1:12" s="56" customFormat="1" ht="24" customHeight="1">
      <c r="A6" s="53"/>
      <c r="B6" s="53"/>
      <c r="C6" s="53"/>
      <c r="D6" s="60" t="s">
        <v>3</v>
      </c>
      <c r="E6" s="61"/>
      <c r="F6" s="62">
        <v>2017</v>
      </c>
      <c r="G6" s="61"/>
      <c r="H6" s="62">
        <v>2016</v>
      </c>
      <c r="I6" s="136"/>
      <c r="J6" s="62">
        <v>2017</v>
      </c>
      <c r="K6" s="61"/>
      <c r="L6" s="62">
        <v>2016</v>
      </c>
    </row>
    <row r="7" spans="1:12" ht="24" customHeight="1">
      <c r="A7" s="63" t="s">
        <v>4</v>
      </c>
    </row>
    <row r="8" spans="1:12" ht="24" customHeight="1">
      <c r="A8" s="63" t="s">
        <v>5</v>
      </c>
      <c r="B8" s="63"/>
    </row>
    <row r="9" spans="1:12" ht="24" customHeight="1">
      <c r="A9" s="52" t="s">
        <v>6</v>
      </c>
      <c r="C9" s="65"/>
      <c r="D9" s="66">
        <v>6</v>
      </c>
      <c r="E9" s="67"/>
      <c r="F9" s="67">
        <v>29211681</v>
      </c>
      <c r="G9" s="67"/>
      <c r="H9" s="67">
        <v>30728233</v>
      </c>
      <c r="I9" s="67"/>
      <c r="J9" s="67">
        <v>2192247</v>
      </c>
      <c r="K9" s="67"/>
      <c r="L9" s="67">
        <v>2059137</v>
      </c>
    </row>
    <row r="10" spans="1:12" ht="24" customHeight="1">
      <c r="A10" s="52" t="s">
        <v>126</v>
      </c>
      <c r="C10" s="65"/>
      <c r="D10" s="66">
        <v>7</v>
      </c>
      <c r="E10" s="67"/>
      <c r="F10" s="67">
        <v>323559733</v>
      </c>
      <c r="G10" s="67"/>
      <c r="H10" s="67">
        <v>466717790</v>
      </c>
      <c r="I10" s="67"/>
      <c r="J10" s="67">
        <v>290940549</v>
      </c>
      <c r="K10" s="67"/>
      <c r="L10" s="67">
        <v>428653312</v>
      </c>
    </row>
    <row r="11" spans="1:12" ht="24" customHeight="1">
      <c r="A11" s="52" t="s">
        <v>70</v>
      </c>
      <c r="C11" s="65"/>
      <c r="D11" s="66" t="s">
        <v>145</v>
      </c>
      <c r="E11" s="67"/>
      <c r="F11" s="67">
        <v>58535233</v>
      </c>
      <c r="G11" s="67"/>
      <c r="H11" s="67">
        <v>41571621</v>
      </c>
      <c r="I11" s="67"/>
      <c r="J11" s="67">
        <v>1974981</v>
      </c>
      <c r="K11" s="67"/>
      <c r="L11" s="67">
        <v>3453105</v>
      </c>
    </row>
    <row r="12" spans="1:12" ht="24" customHeight="1">
      <c r="A12" s="52" t="s">
        <v>71</v>
      </c>
      <c r="C12" s="65"/>
      <c r="D12" s="66">
        <v>10</v>
      </c>
      <c r="E12" s="67"/>
      <c r="F12" s="67">
        <v>48907729</v>
      </c>
      <c r="G12" s="67"/>
      <c r="H12" s="67">
        <v>45418011</v>
      </c>
      <c r="I12" s="67"/>
      <c r="J12" s="67">
        <v>0</v>
      </c>
      <c r="K12" s="67"/>
      <c r="L12" s="67">
        <v>0</v>
      </c>
    </row>
    <row r="13" spans="1:12" ht="24" customHeight="1">
      <c r="A13" s="52" t="s">
        <v>7</v>
      </c>
      <c r="C13" s="65"/>
      <c r="D13" s="66">
        <v>9</v>
      </c>
      <c r="E13" s="67"/>
      <c r="F13" s="67">
        <v>0</v>
      </c>
      <c r="G13" s="67"/>
      <c r="H13" s="67">
        <v>0</v>
      </c>
      <c r="I13" s="67"/>
      <c r="J13" s="67">
        <v>95000000</v>
      </c>
      <c r="K13" s="67"/>
      <c r="L13" s="67">
        <v>80000000</v>
      </c>
    </row>
    <row r="14" spans="1:12" ht="24" customHeight="1">
      <c r="A14" s="52" t="s">
        <v>127</v>
      </c>
      <c r="C14" s="65"/>
      <c r="D14" s="66"/>
      <c r="E14" s="67"/>
      <c r="F14" s="67"/>
      <c r="G14" s="67"/>
      <c r="H14" s="67"/>
      <c r="I14" s="67"/>
      <c r="J14" s="67"/>
      <c r="K14" s="67"/>
      <c r="L14" s="67"/>
    </row>
    <row r="15" spans="1:12" ht="24" customHeight="1">
      <c r="A15" s="52" t="s">
        <v>128</v>
      </c>
      <c r="C15" s="65"/>
      <c r="D15" s="66">
        <v>11</v>
      </c>
      <c r="E15" s="67"/>
      <c r="F15" s="67">
        <v>760691</v>
      </c>
      <c r="G15" s="67"/>
      <c r="H15" s="67">
        <v>349755</v>
      </c>
      <c r="I15" s="67"/>
      <c r="J15" s="67">
        <v>0</v>
      </c>
      <c r="K15" s="67"/>
      <c r="L15" s="67">
        <v>0</v>
      </c>
    </row>
    <row r="16" spans="1:12" ht="24" customHeight="1">
      <c r="A16" s="52" t="s">
        <v>84</v>
      </c>
      <c r="C16" s="65"/>
      <c r="D16" s="66">
        <v>12</v>
      </c>
      <c r="E16" s="67"/>
      <c r="F16" s="70">
        <v>25601662</v>
      </c>
      <c r="G16" s="67"/>
      <c r="H16" s="70">
        <v>20935892</v>
      </c>
      <c r="I16" s="67"/>
      <c r="J16" s="70">
        <v>5922403</v>
      </c>
      <c r="K16" s="67"/>
      <c r="L16" s="70">
        <v>5671057</v>
      </c>
    </row>
    <row r="17" spans="1:12" ht="24" customHeight="1">
      <c r="A17" s="63" t="s">
        <v>8</v>
      </c>
      <c r="C17" s="65"/>
      <c r="D17" s="66"/>
      <c r="E17" s="67"/>
      <c r="F17" s="68">
        <f>SUM(F9:F16)</f>
        <v>486576729</v>
      </c>
      <c r="G17" s="67"/>
      <c r="H17" s="68">
        <f>SUM(H9:H16)</f>
        <v>605721302</v>
      </c>
      <c r="I17" s="67"/>
      <c r="J17" s="68">
        <f>SUM(J9:J16)</f>
        <v>396030180</v>
      </c>
      <c r="K17" s="67"/>
      <c r="L17" s="68">
        <f>SUM(L9:L16)</f>
        <v>519836611</v>
      </c>
    </row>
    <row r="18" spans="1:12" ht="24" customHeight="1">
      <c r="A18" s="63" t="s">
        <v>9</v>
      </c>
      <c r="D18" s="66"/>
      <c r="E18" s="67"/>
      <c r="F18" s="67"/>
      <c r="G18" s="67"/>
      <c r="H18" s="67"/>
      <c r="I18" s="67"/>
      <c r="J18" s="67"/>
      <c r="K18" s="67"/>
      <c r="L18" s="67"/>
    </row>
    <row r="19" spans="1:12" ht="24" customHeight="1">
      <c r="A19" s="52" t="s">
        <v>10</v>
      </c>
      <c r="D19" s="66">
        <v>13</v>
      </c>
      <c r="E19" s="67"/>
      <c r="F19" s="67">
        <v>138321000</v>
      </c>
      <c r="G19" s="67"/>
      <c r="H19" s="67">
        <v>128704249</v>
      </c>
      <c r="I19" s="67"/>
      <c r="J19" s="67">
        <v>9240000</v>
      </c>
      <c r="K19" s="67"/>
      <c r="L19" s="67">
        <v>11815339</v>
      </c>
    </row>
    <row r="20" spans="1:12" ht="24" customHeight="1">
      <c r="A20" s="52" t="s">
        <v>146</v>
      </c>
      <c r="D20" s="66">
        <v>9</v>
      </c>
      <c r="E20" s="67"/>
      <c r="F20" s="67">
        <v>0</v>
      </c>
      <c r="G20" s="67"/>
      <c r="H20" s="67">
        <v>0</v>
      </c>
      <c r="I20" s="67"/>
      <c r="J20" s="67">
        <v>0</v>
      </c>
      <c r="K20" s="67"/>
      <c r="L20" s="67">
        <v>0</v>
      </c>
    </row>
    <row r="21" spans="1:12" ht="24" customHeight="1">
      <c r="A21" s="52" t="s">
        <v>105</v>
      </c>
      <c r="D21" s="66">
        <v>11</v>
      </c>
      <c r="E21" s="67"/>
      <c r="F21" s="69">
        <v>1866293</v>
      </c>
      <c r="G21" s="67"/>
      <c r="H21" s="69">
        <v>0</v>
      </c>
      <c r="I21" s="67"/>
      <c r="J21" s="69">
        <v>0</v>
      </c>
      <c r="K21" s="67"/>
      <c r="L21" s="69">
        <v>0</v>
      </c>
    </row>
    <row r="22" spans="1:12" ht="24" customHeight="1">
      <c r="A22" s="56" t="s">
        <v>106</v>
      </c>
      <c r="C22" s="65"/>
      <c r="D22" s="66">
        <v>14</v>
      </c>
      <c r="E22" s="67"/>
      <c r="F22" s="69">
        <v>1817777291</v>
      </c>
      <c r="G22" s="67"/>
      <c r="H22" s="69">
        <v>1821736604</v>
      </c>
      <c r="I22" s="67"/>
      <c r="J22" s="69">
        <v>1534914300</v>
      </c>
      <c r="K22" s="67"/>
      <c r="L22" s="67">
        <v>1534914300</v>
      </c>
    </row>
    <row r="23" spans="1:12" s="56" customFormat="1" ht="24" customHeight="1">
      <c r="A23" s="56" t="s">
        <v>11</v>
      </c>
      <c r="D23" s="66">
        <v>15</v>
      </c>
      <c r="E23" s="67"/>
      <c r="F23" s="69">
        <v>0</v>
      </c>
      <c r="G23" s="67"/>
      <c r="H23" s="69">
        <v>0</v>
      </c>
      <c r="I23" s="67"/>
      <c r="J23" s="69">
        <v>317635233</v>
      </c>
      <c r="K23" s="67"/>
      <c r="L23" s="67">
        <v>338999683</v>
      </c>
    </row>
    <row r="24" spans="1:12" s="56" customFormat="1" ht="24" customHeight="1">
      <c r="A24" s="56" t="s">
        <v>149</v>
      </c>
      <c r="D24" s="66">
        <v>16</v>
      </c>
      <c r="E24" s="67"/>
      <c r="F24" s="69">
        <v>0</v>
      </c>
      <c r="G24" s="67"/>
      <c r="H24" s="69">
        <v>0</v>
      </c>
      <c r="I24" s="67"/>
      <c r="J24" s="69">
        <v>0</v>
      </c>
      <c r="K24" s="67"/>
      <c r="L24" s="67">
        <v>0</v>
      </c>
    </row>
    <row r="25" spans="1:12" s="56" customFormat="1" ht="24" customHeight="1">
      <c r="A25" s="52" t="s">
        <v>72</v>
      </c>
      <c r="D25" s="66">
        <v>17</v>
      </c>
      <c r="E25" s="67"/>
      <c r="F25" s="67">
        <v>604913838</v>
      </c>
      <c r="G25" s="67"/>
      <c r="H25" s="67">
        <v>572472128</v>
      </c>
      <c r="I25" s="67"/>
      <c r="J25" s="67">
        <v>315920352</v>
      </c>
      <c r="K25" s="67"/>
      <c r="L25" s="67">
        <v>295020338</v>
      </c>
    </row>
    <row r="26" spans="1:12" s="56" customFormat="1" ht="24" customHeight="1">
      <c r="A26" s="56" t="s">
        <v>103</v>
      </c>
      <c r="D26" s="66">
        <v>18</v>
      </c>
      <c r="E26" s="67"/>
      <c r="F26" s="67">
        <v>1721747</v>
      </c>
      <c r="G26" s="67"/>
      <c r="H26" s="67">
        <v>2388678</v>
      </c>
      <c r="I26" s="67"/>
      <c r="J26" s="67">
        <v>640797</v>
      </c>
      <c r="K26" s="67"/>
      <c r="L26" s="67">
        <v>960439</v>
      </c>
    </row>
    <row r="27" spans="1:12" s="56" customFormat="1" ht="24" customHeight="1">
      <c r="A27" s="56" t="s">
        <v>129</v>
      </c>
      <c r="D27" s="66">
        <v>29</v>
      </c>
      <c r="E27" s="67"/>
      <c r="F27" s="67">
        <v>6283152</v>
      </c>
      <c r="G27" s="67"/>
      <c r="H27" s="67">
        <v>5522649</v>
      </c>
      <c r="I27" s="67"/>
      <c r="J27" s="67">
        <v>0</v>
      </c>
      <c r="K27" s="67"/>
      <c r="L27" s="67">
        <v>0</v>
      </c>
    </row>
    <row r="28" spans="1:12" ht="24" customHeight="1">
      <c r="A28" s="52" t="s">
        <v>73</v>
      </c>
      <c r="D28" s="66">
        <v>19</v>
      </c>
      <c r="E28" s="67"/>
      <c r="F28" s="70">
        <v>71664030</v>
      </c>
      <c r="G28" s="67"/>
      <c r="H28" s="70">
        <v>34187682</v>
      </c>
      <c r="I28" s="67"/>
      <c r="J28" s="70">
        <v>28189400</v>
      </c>
      <c r="K28" s="67"/>
      <c r="L28" s="70">
        <v>28050745</v>
      </c>
    </row>
    <row r="29" spans="1:12" ht="24" customHeight="1">
      <c r="A29" s="63" t="s">
        <v>12</v>
      </c>
      <c r="D29" s="66"/>
      <c r="E29" s="67"/>
      <c r="F29" s="68">
        <f>SUM(F19:F28)</f>
        <v>2642547351</v>
      </c>
      <c r="G29" s="67"/>
      <c r="H29" s="68">
        <f>SUM(H19:H28)</f>
        <v>2565011990</v>
      </c>
      <c r="I29" s="67"/>
      <c r="J29" s="68">
        <f>SUM(J19:J28)</f>
        <v>2206540082</v>
      </c>
      <c r="K29" s="67"/>
      <c r="L29" s="68">
        <f>SUM(L19:L28)</f>
        <v>2209760844</v>
      </c>
    </row>
    <row r="30" spans="1:12" ht="24" customHeight="1" thickBot="1">
      <c r="A30" s="63" t="s">
        <v>13</v>
      </c>
      <c r="D30" s="71"/>
      <c r="E30" s="67"/>
      <c r="F30" s="72">
        <f>SUM(F17,F29)</f>
        <v>3129124080</v>
      </c>
      <c r="G30" s="67"/>
      <c r="H30" s="72">
        <f>SUM(H17,H29)</f>
        <v>3170733292</v>
      </c>
      <c r="I30" s="67"/>
      <c r="J30" s="72">
        <f>SUM(J17,J29)</f>
        <v>2602570262</v>
      </c>
      <c r="K30" s="67"/>
      <c r="L30" s="72">
        <f>SUM(L17,L29)</f>
        <v>2729597455</v>
      </c>
    </row>
    <row r="31" spans="1:12" ht="24" customHeight="1" thickTop="1">
      <c r="J31" s="52"/>
      <c r="K31" s="52"/>
      <c r="L31" s="52"/>
    </row>
    <row r="32" spans="1:12" ht="24" customHeight="1">
      <c r="J32" s="52"/>
      <c r="K32" s="52"/>
      <c r="L32" s="52"/>
    </row>
    <row r="33" spans="1:12" ht="24" customHeight="1">
      <c r="A33" s="52" t="s">
        <v>14</v>
      </c>
      <c r="C33" s="65"/>
    </row>
    <row r="34" spans="1:12" ht="24" customHeight="1">
      <c r="A34" s="48" t="s">
        <v>144</v>
      </c>
      <c r="B34" s="49"/>
      <c r="C34" s="50"/>
      <c r="D34" s="49"/>
      <c r="E34" s="49"/>
      <c r="F34" s="49"/>
      <c r="G34" s="49"/>
      <c r="H34" s="49"/>
      <c r="I34" s="134"/>
      <c r="J34" s="51"/>
      <c r="K34" s="51"/>
      <c r="L34" s="51"/>
    </row>
    <row r="35" spans="1:12" ht="24" customHeight="1">
      <c r="A35" s="48" t="s">
        <v>114</v>
      </c>
      <c r="B35" s="49"/>
      <c r="C35" s="49"/>
      <c r="D35" s="49"/>
      <c r="E35" s="49"/>
      <c r="F35" s="49"/>
      <c r="G35" s="49"/>
      <c r="H35" s="49"/>
      <c r="I35" s="134"/>
      <c r="J35" s="51"/>
      <c r="K35" s="51"/>
      <c r="L35" s="51"/>
    </row>
    <row r="36" spans="1:12" ht="24" customHeight="1">
      <c r="A36" s="48" t="s">
        <v>183</v>
      </c>
      <c r="B36" s="49"/>
      <c r="C36" s="49"/>
      <c r="D36" s="49"/>
      <c r="E36" s="49"/>
      <c r="F36" s="49"/>
      <c r="G36" s="49"/>
      <c r="H36" s="49"/>
      <c r="I36" s="134"/>
      <c r="J36" s="51"/>
      <c r="K36" s="51"/>
      <c r="L36" s="51"/>
    </row>
    <row r="37" spans="1:12" s="56" customFormat="1" ht="24" customHeight="1">
      <c r="A37" s="53"/>
      <c r="B37" s="53"/>
      <c r="C37" s="53"/>
      <c r="D37" s="53"/>
      <c r="E37" s="53"/>
      <c r="F37" s="53"/>
      <c r="G37" s="53"/>
      <c r="H37" s="53"/>
      <c r="I37" s="135"/>
      <c r="J37" s="54"/>
      <c r="K37" s="54"/>
      <c r="L37" s="55" t="s">
        <v>0</v>
      </c>
    </row>
    <row r="38" spans="1:12" s="58" customFormat="1" ht="24" customHeight="1">
      <c r="A38" s="57"/>
      <c r="B38" s="57"/>
      <c r="C38" s="57"/>
      <c r="D38" s="57"/>
      <c r="E38" s="57"/>
      <c r="F38" s="164" t="s">
        <v>1</v>
      </c>
      <c r="G38" s="164"/>
      <c r="H38" s="164"/>
      <c r="I38" s="59"/>
      <c r="J38" s="163" t="s">
        <v>2</v>
      </c>
      <c r="K38" s="163"/>
      <c r="L38" s="163"/>
    </row>
    <row r="39" spans="1:12" s="56" customFormat="1" ht="24" customHeight="1">
      <c r="A39" s="53"/>
      <c r="B39" s="53"/>
      <c r="C39" s="53"/>
      <c r="D39" s="60" t="s">
        <v>3</v>
      </c>
      <c r="E39" s="61"/>
      <c r="F39" s="62">
        <v>2017</v>
      </c>
      <c r="G39" s="61"/>
      <c r="H39" s="62">
        <v>2016</v>
      </c>
      <c r="I39" s="136"/>
      <c r="J39" s="62">
        <v>2017</v>
      </c>
      <c r="K39" s="61"/>
      <c r="L39" s="62">
        <v>2016</v>
      </c>
    </row>
    <row r="40" spans="1:12" ht="24" customHeight="1">
      <c r="A40" s="73" t="s">
        <v>15</v>
      </c>
      <c r="C40" s="65"/>
      <c r="J40" s="74"/>
      <c r="K40" s="74"/>
      <c r="L40" s="74"/>
    </row>
    <row r="41" spans="1:12" ht="24" customHeight="1">
      <c r="A41" s="63" t="s">
        <v>16</v>
      </c>
    </row>
    <row r="42" spans="1:12" ht="24" customHeight="1">
      <c r="A42" s="52" t="s">
        <v>85</v>
      </c>
      <c r="C42" s="65"/>
      <c r="D42" s="66" t="s">
        <v>169</v>
      </c>
      <c r="E42" s="75"/>
      <c r="F42" s="67">
        <v>1675640837</v>
      </c>
      <c r="G42" s="157"/>
      <c r="H42" s="67">
        <v>1661169449</v>
      </c>
      <c r="I42" s="157"/>
      <c r="J42" s="67">
        <v>1520676201</v>
      </c>
      <c r="K42" s="67"/>
      <c r="L42" s="67">
        <v>1522215560</v>
      </c>
    </row>
    <row r="43" spans="1:12" ht="24" customHeight="1">
      <c r="A43" s="52" t="s">
        <v>17</v>
      </c>
      <c r="C43" s="65"/>
      <c r="D43" s="66">
        <v>22</v>
      </c>
      <c r="E43" s="75"/>
      <c r="F43" s="67">
        <v>900000</v>
      </c>
      <c r="G43" s="157"/>
      <c r="H43" s="67">
        <v>149025825</v>
      </c>
      <c r="I43" s="157"/>
      <c r="J43" s="67">
        <v>0</v>
      </c>
      <c r="K43" s="67"/>
      <c r="L43" s="67">
        <v>148025825</v>
      </c>
    </row>
    <row r="44" spans="1:12" ht="24" customHeight="1">
      <c r="A44" s="52" t="s">
        <v>142</v>
      </c>
      <c r="C44" s="65"/>
      <c r="D44" s="66"/>
      <c r="E44" s="75"/>
      <c r="F44" s="67"/>
      <c r="G44" s="157"/>
      <c r="H44" s="67"/>
      <c r="I44" s="157"/>
      <c r="J44" s="67"/>
      <c r="K44" s="67"/>
      <c r="L44" s="69"/>
    </row>
    <row r="45" spans="1:12" ht="24" customHeight="1">
      <c r="A45" s="52" t="s">
        <v>143</v>
      </c>
      <c r="C45" s="65"/>
      <c r="D45" s="66"/>
      <c r="E45" s="75"/>
      <c r="F45" s="69">
        <v>318392</v>
      </c>
      <c r="G45" s="157"/>
      <c r="H45" s="69">
        <v>341858</v>
      </c>
      <c r="I45" s="157"/>
      <c r="J45" s="69">
        <v>318392</v>
      </c>
      <c r="K45" s="67"/>
      <c r="L45" s="69">
        <v>297666</v>
      </c>
    </row>
    <row r="46" spans="1:12" ht="24" customHeight="1">
      <c r="A46" s="52" t="s">
        <v>18</v>
      </c>
      <c r="C46" s="65"/>
      <c r="D46" s="66">
        <v>24</v>
      </c>
      <c r="E46" s="75"/>
      <c r="F46" s="70">
        <v>92636221</v>
      </c>
      <c r="G46" s="157"/>
      <c r="H46" s="70">
        <v>13979207</v>
      </c>
      <c r="I46" s="157"/>
      <c r="J46" s="70">
        <v>120975</v>
      </c>
      <c r="K46" s="67"/>
      <c r="L46" s="70">
        <v>166322</v>
      </c>
    </row>
    <row r="47" spans="1:12" ht="24" customHeight="1">
      <c r="A47" s="63" t="s">
        <v>19</v>
      </c>
      <c r="C47" s="65"/>
      <c r="D47" s="56"/>
      <c r="E47" s="75"/>
      <c r="F47" s="68">
        <f>SUM(F42:F46)</f>
        <v>1769495450</v>
      </c>
      <c r="G47" s="75"/>
      <c r="H47" s="68">
        <f>SUM(H42:H46)</f>
        <v>1824516339</v>
      </c>
      <c r="I47" s="75"/>
      <c r="J47" s="68">
        <f>SUM(J42:J46)</f>
        <v>1521115568</v>
      </c>
      <c r="K47" s="137"/>
      <c r="L47" s="68">
        <f>SUM(L42:L46)</f>
        <v>1670705373</v>
      </c>
    </row>
    <row r="48" spans="1:12" ht="24" customHeight="1">
      <c r="A48" s="63" t="s">
        <v>20</v>
      </c>
      <c r="C48" s="65"/>
      <c r="D48" s="56"/>
      <c r="E48" s="75"/>
      <c r="F48" s="67"/>
      <c r="G48" s="75"/>
      <c r="H48" s="67"/>
      <c r="I48" s="75"/>
      <c r="J48" s="67"/>
      <c r="K48" s="137"/>
      <c r="L48" s="67"/>
    </row>
    <row r="49" spans="1:12" ht="24" customHeight="1">
      <c r="A49" s="52" t="s">
        <v>21</v>
      </c>
      <c r="C49" s="65"/>
      <c r="D49" s="66"/>
      <c r="E49" s="75"/>
      <c r="F49" s="69">
        <v>110983</v>
      </c>
      <c r="G49" s="75"/>
      <c r="H49" s="69">
        <v>429375</v>
      </c>
      <c r="I49" s="75"/>
      <c r="J49" s="69">
        <v>110983</v>
      </c>
      <c r="K49" s="137"/>
      <c r="L49" s="69">
        <v>429375</v>
      </c>
    </row>
    <row r="50" spans="1:12" ht="24" customHeight="1">
      <c r="A50" s="52" t="s">
        <v>130</v>
      </c>
      <c r="C50" s="65"/>
      <c r="D50" s="66">
        <v>29</v>
      </c>
      <c r="E50" s="75"/>
      <c r="F50" s="69">
        <v>38638932</v>
      </c>
      <c r="G50" s="75"/>
      <c r="H50" s="69">
        <v>29091857</v>
      </c>
      <c r="I50" s="75"/>
      <c r="J50" s="69">
        <v>28938295</v>
      </c>
      <c r="K50" s="137"/>
      <c r="L50" s="69">
        <v>21676535</v>
      </c>
    </row>
    <row r="51" spans="1:12" ht="24" customHeight="1">
      <c r="A51" s="56" t="s">
        <v>74</v>
      </c>
      <c r="C51" s="65"/>
      <c r="D51" s="66">
        <v>23</v>
      </c>
      <c r="E51" s="75"/>
      <c r="F51" s="67">
        <v>9891580</v>
      </c>
      <c r="G51" s="75"/>
      <c r="H51" s="67">
        <v>9421175</v>
      </c>
      <c r="I51" s="75"/>
      <c r="J51" s="67">
        <v>1835286</v>
      </c>
      <c r="K51" s="137"/>
      <c r="L51" s="69">
        <v>2276053</v>
      </c>
    </row>
    <row r="52" spans="1:12" ht="24" customHeight="1">
      <c r="A52" s="56" t="s">
        <v>131</v>
      </c>
      <c r="C52" s="65"/>
      <c r="D52" s="66"/>
      <c r="E52" s="75"/>
      <c r="F52" s="67">
        <v>364938</v>
      </c>
      <c r="G52" s="75"/>
      <c r="H52" s="67">
        <v>351612</v>
      </c>
      <c r="I52" s="75"/>
      <c r="J52" s="67">
        <v>0</v>
      </c>
      <c r="K52" s="137"/>
      <c r="L52" s="69">
        <v>0</v>
      </c>
    </row>
    <row r="53" spans="1:12" ht="24" customHeight="1">
      <c r="A53" s="63" t="s">
        <v>22</v>
      </c>
      <c r="C53" s="65"/>
      <c r="D53" s="56"/>
      <c r="E53" s="67"/>
      <c r="F53" s="68">
        <f>SUM(F49:F52)</f>
        <v>49006433</v>
      </c>
      <c r="G53" s="67"/>
      <c r="H53" s="68">
        <f>SUM(H49:H52)</f>
        <v>39294019</v>
      </c>
      <c r="I53" s="67"/>
      <c r="J53" s="68">
        <f>SUM(J49:J52)</f>
        <v>30884564</v>
      </c>
      <c r="K53" s="67"/>
      <c r="L53" s="68">
        <f>SUM(L49:L52)</f>
        <v>24381963</v>
      </c>
    </row>
    <row r="54" spans="1:12" ht="24" customHeight="1">
      <c r="A54" s="63" t="s">
        <v>23</v>
      </c>
      <c r="C54" s="65"/>
      <c r="D54" s="56"/>
      <c r="E54" s="67"/>
      <c r="F54" s="68">
        <f>F47+F53</f>
        <v>1818501883</v>
      </c>
      <c r="G54" s="67"/>
      <c r="H54" s="68">
        <f>H47+H53</f>
        <v>1863810358</v>
      </c>
      <c r="I54" s="67"/>
      <c r="J54" s="68">
        <f>J47+J53</f>
        <v>1552000132</v>
      </c>
      <c r="K54" s="67"/>
      <c r="L54" s="68">
        <f>L47+L53</f>
        <v>1695087336</v>
      </c>
    </row>
    <row r="55" spans="1:12" ht="24" customHeight="1">
      <c r="C55" s="65"/>
      <c r="J55" s="52"/>
      <c r="K55" s="52"/>
      <c r="L55" s="52"/>
    </row>
    <row r="56" spans="1:12" ht="24" customHeight="1">
      <c r="C56" s="65"/>
      <c r="J56" s="52"/>
      <c r="K56" s="52"/>
      <c r="L56" s="52"/>
    </row>
    <row r="57" spans="1:12" ht="24" customHeight="1">
      <c r="A57" s="52" t="s">
        <v>14</v>
      </c>
      <c r="C57" s="65"/>
      <c r="J57" s="52"/>
      <c r="K57" s="52"/>
      <c r="L57" s="52"/>
    </row>
    <row r="58" spans="1:12" ht="24" customHeight="1">
      <c r="A58" s="48" t="s">
        <v>144</v>
      </c>
      <c r="B58" s="49"/>
      <c r="C58" s="50"/>
      <c r="D58" s="49"/>
      <c r="E58" s="49"/>
      <c r="J58" s="52"/>
      <c r="K58" s="52"/>
      <c r="L58" s="52"/>
    </row>
    <row r="59" spans="1:12" ht="24" customHeight="1">
      <c r="A59" s="48" t="s">
        <v>114</v>
      </c>
      <c r="B59" s="49"/>
      <c r="C59" s="49"/>
      <c r="D59" s="49"/>
      <c r="E59" s="49"/>
      <c r="F59" s="49"/>
      <c r="G59" s="49"/>
      <c r="H59" s="49"/>
      <c r="I59" s="134"/>
      <c r="J59" s="51"/>
      <c r="K59" s="51"/>
      <c r="L59" s="51"/>
    </row>
    <row r="60" spans="1:12" ht="24" customHeight="1">
      <c r="A60" s="48" t="s">
        <v>183</v>
      </c>
      <c r="B60" s="49"/>
      <c r="C60" s="49"/>
      <c r="D60" s="49"/>
      <c r="E60" s="49"/>
      <c r="F60" s="49"/>
      <c r="G60" s="49"/>
      <c r="H60" s="49"/>
      <c r="I60" s="134"/>
      <c r="J60" s="51"/>
      <c r="K60" s="51"/>
      <c r="L60" s="51"/>
    </row>
    <row r="61" spans="1:12" s="56" customFormat="1" ht="24" customHeight="1">
      <c r="A61" s="53"/>
      <c r="B61" s="53"/>
      <c r="C61" s="53"/>
      <c r="D61" s="53"/>
      <c r="E61" s="53"/>
      <c r="F61" s="53"/>
      <c r="G61" s="53"/>
      <c r="H61" s="53"/>
      <c r="I61" s="135"/>
      <c r="J61" s="54"/>
      <c r="K61" s="54"/>
      <c r="L61" s="55" t="s">
        <v>0</v>
      </c>
    </row>
    <row r="62" spans="1:12" s="58" customFormat="1" ht="24" customHeight="1">
      <c r="A62" s="57"/>
      <c r="B62" s="57"/>
      <c r="C62" s="57"/>
      <c r="D62" s="57"/>
      <c r="E62" s="57"/>
      <c r="F62" s="164" t="s">
        <v>1</v>
      </c>
      <c r="G62" s="164"/>
      <c r="H62" s="164"/>
      <c r="I62" s="59"/>
      <c r="J62" s="163" t="s">
        <v>2</v>
      </c>
      <c r="K62" s="163"/>
      <c r="L62" s="163"/>
    </row>
    <row r="63" spans="1:12" s="56" customFormat="1" ht="24" customHeight="1">
      <c r="A63" s="53"/>
      <c r="B63" s="53"/>
      <c r="C63" s="53"/>
      <c r="D63" s="60" t="s">
        <v>3</v>
      </c>
      <c r="E63" s="61"/>
      <c r="F63" s="62">
        <v>2017</v>
      </c>
      <c r="G63" s="61"/>
      <c r="H63" s="62">
        <v>2016</v>
      </c>
      <c r="I63" s="136"/>
      <c r="J63" s="62">
        <v>2017</v>
      </c>
      <c r="K63" s="61"/>
      <c r="L63" s="62">
        <v>2016</v>
      </c>
    </row>
    <row r="64" spans="1:12" ht="24" customHeight="1">
      <c r="A64" s="63" t="s">
        <v>24</v>
      </c>
      <c r="C64" s="65"/>
      <c r="D64" s="66"/>
      <c r="J64" s="76"/>
      <c r="K64" s="76"/>
      <c r="L64" s="76"/>
    </row>
    <row r="65" spans="1:12" ht="24" customHeight="1">
      <c r="A65" s="52" t="s">
        <v>25</v>
      </c>
      <c r="C65" s="65"/>
      <c r="D65" s="132"/>
      <c r="E65" s="66"/>
      <c r="F65" s="75"/>
      <c r="G65" s="75"/>
      <c r="H65" s="75"/>
      <c r="I65" s="137"/>
      <c r="J65" s="75"/>
      <c r="K65" s="75"/>
      <c r="L65" s="75"/>
    </row>
    <row r="66" spans="1:12" ht="24" customHeight="1">
      <c r="A66" s="52" t="s">
        <v>26</v>
      </c>
      <c r="C66" s="65"/>
      <c r="E66" s="56"/>
      <c r="F66" s="75"/>
      <c r="G66" s="75"/>
      <c r="H66" s="75"/>
      <c r="I66" s="137"/>
      <c r="J66" s="75"/>
      <c r="K66" s="75"/>
      <c r="L66" s="75"/>
    </row>
    <row r="67" spans="1:12" ht="24" customHeight="1" thickBot="1">
      <c r="A67" s="140" t="s">
        <v>150</v>
      </c>
      <c r="C67" s="65"/>
      <c r="E67" s="56"/>
      <c r="F67" s="77">
        <v>1304664125</v>
      </c>
      <c r="G67" s="157"/>
      <c r="H67" s="77">
        <v>1304664125</v>
      </c>
      <c r="I67" s="67"/>
      <c r="J67" s="77">
        <v>1304664125</v>
      </c>
      <c r="K67" s="67"/>
      <c r="L67" s="77">
        <v>1304664125</v>
      </c>
    </row>
    <row r="68" spans="1:12" ht="24" customHeight="1" thickTop="1">
      <c r="A68" s="52" t="s">
        <v>27</v>
      </c>
      <c r="C68" s="65"/>
      <c r="E68" s="56"/>
      <c r="F68" s="67"/>
      <c r="G68" s="67"/>
      <c r="H68" s="67"/>
      <c r="I68" s="67"/>
      <c r="J68" s="67"/>
      <c r="K68" s="67"/>
      <c r="L68" s="67"/>
    </row>
    <row r="69" spans="1:12" ht="24" customHeight="1">
      <c r="A69" s="140" t="s">
        <v>150</v>
      </c>
      <c r="C69" s="65"/>
      <c r="E69" s="56"/>
      <c r="F69" s="69">
        <v>1304664125</v>
      </c>
      <c r="G69" s="67"/>
      <c r="H69" s="69">
        <v>1304664125</v>
      </c>
      <c r="I69" s="67"/>
      <c r="J69" s="69">
        <v>1304664125</v>
      </c>
      <c r="K69" s="69"/>
      <c r="L69" s="69">
        <v>1304664125</v>
      </c>
    </row>
    <row r="70" spans="1:12" ht="24" customHeight="1">
      <c r="A70" s="52" t="s">
        <v>111</v>
      </c>
      <c r="C70" s="65"/>
      <c r="E70" s="66"/>
      <c r="F70" s="69">
        <v>335966599</v>
      </c>
      <c r="G70" s="67"/>
      <c r="H70" s="69">
        <v>335966599</v>
      </c>
      <c r="I70" s="67"/>
      <c r="J70" s="69">
        <v>335966599</v>
      </c>
      <c r="K70" s="69"/>
      <c r="L70" s="69">
        <v>335966599</v>
      </c>
    </row>
    <row r="71" spans="1:12" ht="24" customHeight="1">
      <c r="A71" s="52" t="s">
        <v>28</v>
      </c>
      <c r="C71" s="65"/>
      <c r="E71" s="56"/>
      <c r="F71" s="67"/>
      <c r="G71" s="67"/>
      <c r="H71" s="67"/>
      <c r="I71" s="67"/>
      <c r="J71" s="67"/>
      <c r="K71" s="67"/>
      <c r="L71" s="67"/>
    </row>
    <row r="72" spans="1:12" ht="24" customHeight="1">
      <c r="A72" s="52" t="s">
        <v>29</v>
      </c>
      <c r="C72" s="65"/>
      <c r="D72" s="132">
        <v>25</v>
      </c>
      <c r="E72" s="66"/>
      <c r="F72" s="67">
        <v>80304817</v>
      </c>
      <c r="G72" s="67"/>
      <c r="H72" s="67">
        <v>80304817</v>
      </c>
      <c r="I72" s="67"/>
      <c r="J72" s="67">
        <v>80304817</v>
      </c>
      <c r="K72" s="67"/>
      <c r="L72" s="67">
        <v>80304817</v>
      </c>
    </row>
    <row r="73" spans="1:12" ht="24" customHeight="1">
      <c r="A73" s="52" t="s">
        <v>121</v>
      </c>
      <c r="C73" s="65"/>
      <c r="E73" s="66"/>
      <c r="F73" s="67">
        <v>-581251544</v>
      </c>
      <c r="G73" s="67"/>
      <c r="H73" s="67">
        <v>-544576881</v>
      </c>
      <c r="I73" s="67"/>
      <c r="J73" s="67">
        <v>-786118590</v>
      </c>
      <c r="K73" s="67"/>
      <c r="L73" s="67">
        <v>-773131561</v>
      </c>
    </row>
    <row r="74" spans="1:12" ht="24" customHeight="1">
      <c r="A74" s="52" t="s">
        <v>75</v>
      </c>
      <c r="C74" s="65"/>
      <c r="E74" s="56"/>
      <c r="F74" s="69">
        <v>157190319</v>
      </c>
      <c r="G74" s="67"/>
      <c r="H74" s="69">
        <v>116367428</v>
      </c>
      <c r="I74" s="67"/>
      <c r="J74" s="69">
        <v>115753179</v>
      </c>
      <c r="K74" s="67"/>
      <c r="L74" s="69">
        <v>86706139</v>
      </c>
    </row>
    <row r="75" spans="1:12" ht="24" customHeight="1">
      <c r="A75" s="52" t="s">
        <v>76</v>
      </c>
      <c r="C75" s="65"/>
      <c r="E75" s="56"/>
      <c r="F75" s="78">
        <f>SUM(F69:F74)</f>
        <v>1296874316</v>
      </c>
      <c r="G75" s="67"/>
      <c r="H75" s="78">
        <f>SUM(H69:H74)</f>
        <v>1292726088</v>
      </c>
      <c r="I75" s="67"/>
      <c r="J75" s="78">
        <f>SUM(J69:J74)</f>
        <v>1050570130</v>
      </c>
      <c r="K75" s="67"/>
      <c r="L75" s="78">
        <f>SUM(L69:L74)</f>
        <v>1034510119</v>
      </c>
    </row>
    <row r="76" spans="1:12" ht="24" customHeight="1">
      <c r="A76" s="52" t="s">
        <v>77</v>
      </c>
      <c r="C76" s="65"/>
      <c r="E76" s="56"/>
      <c r="F76" s="67">
        <v>13747881</v>
      </c>
      <c r="G76" s="67"/>
      <c r="H76" s="67">
        <v>14196846</v>
      </c>
      <c r="I76" s="67"/>
      <c r="J76" s="67">
        <v>0</v>
      </c>
      <c r="K76" s="67"/>
      <c r="L76" s="67">
        <v>0</v>
      </c>
    </row>
    <row r="77" spans="1:12" ht="24" customHeight="1">
      <c r="A77" s="63" t="s">
        <v>30</v>
      </c>
      <c r="C77" s="65"/>
      <c r="E77" s="56"/>
      <c r="F77" s="78">
        <f>SUM(F75:F76)</f>
        <v>1310622197</v>
      </c>
      <c r="G77" s="67"/>
      <c r="H77" s="78">
        <f>SUM(H75:H76)</f>
        <v>1306922934</v>
      </c>
      <c r="I77" s="67"/>
      <c r="J77" s="78">
        <f>SUM(J75:J76)</f>
        <v>1050570130</v>
      </c>
      <c r="K77" s="67"/>
      <c r="L77" s="78">
        <f>SUM(L75:L76)</f>
        <v>1034510119</v>
      </c>
    </row>
    <row r="78" spans="1:12" ht="24" customHeight="1" thickBot="1">
      <c r="A78" s="73" t="s">
        <v>31</v>
      </c>
      <c r="C78" s="65"/>
      <c r="E78" s="56"/>
      <c r="F78" s="72">
        <f>SUM(F54+F77)</f>
        <v>3129124080</v>
      </c>
      <c r="G78" s="67"/>
      <c r="H78" s="72">
        <f>SUM(H54+H77)</f>
        <v>3170733292</v>
      </c>
      <c r="I78" s="67"/>
      <c r="J78" s="72">
        <f>SUM(J54+J77)</f>
        <v>2602570262</v>
      </c>
      <c r="K78" s="67"/>
      <c r="L78" s="72">
        <f>SUM(L54+L77)</f>
        <v>2729597455</v>
      </c>
    </row>
    <row r="79" spans="1:12" ht="24" customHeight="1" thickTop="1">
      <c r="C79" s="65"/>
      <c r="F79" s="158">
        <f>SUM(F78-F30)</f>
        <v>0</v>
      </c>
      <c r="G79" s="158"/>
      <c r="H79" s="158">
        <f>SUM(H78-H30)</f>
        <v>0</v>
      </c>
      <c r="I79" s="159"/>
      <c r="J79" s="158">
        <f>SUM(J78-J30)</f>
        <v>0</v>
      </c>
      <c r="K79" s="158"/>
      <c r="L79" s="158">
        <f>SUM(L78-L30)</f>
        <v>0</v>
      </c>
    </row>
    <row r="80" spans="1:12" ht="24" customHeight="1">
      <c r="C80" s="65"/>
      <c r="F80" s="79"/>
      <c r="G80" s="64"/>
      <c r="H80" s="79"/>
      <c r="I80" s="138"/>
      <c r="J80" s="79"/>
      <c r="K80" s="79"/>
      <c r="L80" s="79"/>
    </row>
    <row r="81" spans="1:4" ht="24" customHeight="1">
      <c r="A81" s="52" t="s">
        <v>14</v>
      </c>
      <c r="C81" s="65"/>
    </row>
    <row r="82" spans="1:4" ht="24" customHeight="1">
      <c r="C82" s="65"/>
    </row>
    <row r="83" spans="1:4" ht="24" customHeight="1">
      <c r="A83" s="80"/>
      <c r="B83" s="80"/>
      <c r="C83" s="80"/>
    </row>
    <row r="84" spans="1:4" ht="24" customHeight="1">
      <c r="A84" s="81"/>
      <c r="B84" s="81"/>
      <c r="C84" s="82"/>
    </row>
    <row r="85" spans="1:4" ht="24" customHeight="1">
      <c r="A85" s="81"/>
      <c r="B85" s="81"/>
      <c r="C85" s="65"/>
      <c r="D85" s="52" t="s">
        <v>32</v>
      </c>
    </row>
    <row r="86" spans="1:4" ht="24" customHeight="1">
      <c r="A86" s="80"/>
      <c r="B86" s="80"/>
      <c r="C86" s="80"/>
    </row>
  </sheetData>
  <mergeCells count="6">
    <mergeCell ref="J5:L5"/>
    <mergeCell ref="F5:H5"/>
    <mergeCell ref="F38:H38"/>
    <mergeCell ref="J38:L38"/>
    <mergeCell ref="F62:H62"/>
    <mergeCell ref="J62:L62"/>
  </mergeCells>
  <printOptions horizontalCentered="1" gridLinesSet="0"/>
  <pageMargins left="0.98425196850393704" right="7.874015748031496E-2" top="0.78740157480314965" bottom="0.39370078740157483" header="0.19685039370078741" footer="0.19685039370078741"/>
  <pageSetup paperSize="9" scale="76" orientation="portrait" r:id="rId1"/>
  <headerFooter alignWithMargins="0"/>
  <rowBreaks count="2" manualBreakCount="2">
    <brk id="33" max="16383" man="1"/>
    <brk id="5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7"/>
  <sheetViews>
    <sheetView showGridLines="0" tabSelected="1" view="pageBreakPreview" topLeftCell="A112" zoomScale="110" zoomScaleNormal="100" zoomScaleSheetLayoutView="110" workbookViewId="0">
      <selection activeCell="D128" sqref="D128"/>
    </sheetView>
  </sheetViews>
  <sheetFormatPr defaultColWidth="5" defaultRowHeight="21.75" customHeight="1"/>
  <cols>
    <col min="1" max="1" width="14.42578125" style="3" customWidth="1"/>
    <col min="2" max="2" width="11.140625" style="3" customWidth="1"/>
    <col min="3" max="3" width="10.140625" style="3" customWidth="1"/>
    <col min="4" max="4" width="7.140625" style="3" customWidth="1"/>
    <col min="5" max="5" width="5" style="3" customWidth="1"/>
    <col min="6" max="6" width="0.85546875" style="3" customWidth="1"/>
    <col min="7" max="7" width="14.140625" style="3" customWidth="1"/>
    <col min="8" max="8" width="0.85546875" style="3" customWidth="1"/>
    <col min="9" max="9" width="14.140625" style="3" customWidth="1"/>
    <col min="10" max="10" width="0.85546875" style="3" customWidth="1"/>
    <col min="11" max="11" width="14.140625" style="15" customWidth="1"/>
    <col min="12" max="12" width="0.85546875" style="15" customWidth="1"/>
    <col min="13" max="13" width="14.140625" style="15" customWidth="1"/>
    <col min="14" max="252" width="12.85546875" style="3" customWidth="1"/>
    <col min="253" max="253" width="11.140625" style="3" customWidth="1"/>
    <col min="254" max="254" width="11.85546875" style="3" customWidth="1"/>
    <col min="255" max="255" width="7.7109375" style="3" customWidth="1"/>
    <col min="256" max="16384" width="5" style="3"/>
  </cols>
  <sheetData>
    <row r="1" spans="1:13" ht="20.25" customHeight="1">
      <c r="A1" s="139" t="s">
        <v>144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spans="1:13" ht="20.25" customHeight="1">
      <c r="A2" s="30" t="s">
        <v>115</v>
      </c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2"/>
    </row>
    <row r="3" spans="1:13" ht="20.25" customHeight="1">
      <c r="A3" s="30" t="s">
        <v>184</v>
      </c>
      <c r="B3" s="1"/>
      <c r="C3" s="1"/>
      <c r="D3" s="1"/>
      <c r="E3" s="1"/>
      <c r="F3" s="1"/>
      <c r="G3" s="1"/>
      <c r="H3" s="1"/>
      <c r="I3" s="1"/>
      <c r="J3" s="1"/>
      <c r="K3" s="4"/>
      <c r="L3" s="31"/>
      <c r="M3" s="4"/>
    </row>
    <row r="4" spans="1:13" ht="20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4"/>
      <c r="L4" s="5"/>
      <c r="M4" s="6" t="s">
        <v>0</v>
      </c>
    </row>
    <row r="5" spans="1:13" s="10" customFormat="1" ht="20.25" customHeight="1">
      <c r="A5" s="7"/>
      <c r="B5" s="7"/>
      <c r="C5" s="7"/>
      <c r="D5" s="7"/>
      <c r="E5" s="7"/>
      <c r="F5" s="7"/>
      <c r="G5" s="165" t="s">
        <v>1</v>
      </c>
      <c r="H5" s="165"/>
      <c r="I5" s="165"/>
      <c r="J5" s="7"/>
      <c r="K5" s="8"/>
      <c r="L5" s="9" t="s">
        <v>2</v>
      </c>
      <c r="M5" s="8"/>
    </row>
    <row r="6" spans="1:13" ht="20.25" customHeight="1">
      <c r="A6" s="1"/>
      <c r="B6" s="1"/>
      <c r="C6" s="1"/>
      <c r="D6" s="1"/>
      <c r="E6" s="11" t="s">
        <v>3</v>
      </c>
      <c r="F6" s="12"/>
      <c r="G6" s="13">
        <v>2017</v>
      </c>
      <c r="H6" s="12"/>
      <c r="I6" s="13">
        <v>2016</v>
      </c>
      <c r="J6" s="12"/>
      <c r="K6" s="13">
        <v>2017</v>
      </c>
      <c r="L6" s="14"/>
      <c r="M6" s="13">
        <v>2016</v>
      </c>
    </row>
    <row r="7" spans="1:13" ht="20.25" customHeight="1">
      <c r="A7" s="10" t="s">
        <v>151</v>
      </c>
      <c r="B7" s="1"/>
      <c r="C7" s="1"/>
      <c r="D7" s="1"/>
      <c r="E7" s="44"/>
      <c r="F7" s="12"/>
      <c r="G7" s="44"/>
      <c r="H7" s="12"/>
      <c r="I7" s="44"/>
      <c r="J7" s="12"/>
      <c r="K7" s="44"/>
      <c r="L7" s="14"/>
      <c r="M7" s="44"/>
    </row>
    <row r="8" spans="1:13" ht="20.25" customHeight="1">
      <c r="A8" s="10" t="s">
        <v>33</v>
      </c>
      <c r="C8" s="16"/>
    </row>
    <row r="9" spans="1:13" ht="20.25" customHeight="1">
      <c r="A9" s="3" t="s">
        <v>104</v>
      </c>
      <c r="C9" s="16"/>
      <c r="E9" s="17"/>
      <c r="F9" s="26"/>
      <c r="G9" s="18">
        <v>2387263497</v>
      </c>
      <c r="H9" s="26"/>
      <c r="I9" s="18">
        <v>2210242464</v>
      </c>
      <c r="J9" s="26"/>
      <c r="K9" s="18">
        <v>0</v>
      </c>
      <c r="L9" s="26"/>
      <c r="M9" s="18">
        <v>0</v>
      </c>
    </row>
    <row r="10" spans="1:13" ht="20.25" customHeight="1">
      <c r="A10" s="3" t="s">
        <v>34</v>
      </c>
      <c r="C10" s="16"/>
      <c r="E10" s="17"/>
      <c r="F10" s="26"/>
      <c r="G10" s="18">
        <v>50825080</v>
      </c>
      <c r="H10" s="26"/>
      <c r="I10" s="18">
        <v>44464850</v>
      </c>
      <c r="J10" s="26"/>
      <c r="K10" s="18">
        <v>0</v>
      </c>
      <c r="L10" s="26"/>
      <c r="M10" s="19">
        <v>0</v>
      </c>
    </row>
    <row r="11" spans="1:13" ht="20.25" customHeight="1">
      <c r="A11" s="3" t="s">
        <v>35</v>
      </c>
      <c r="E11" s="17">
        <v>27</v>
      </c>
      <c r="F11" s="26"/>
      <c r="G11" s="18">
        <v>19566914</v>
      </c>
      <c r="H11" s="26"/>
      <c r="I11" s="18">
        <v>79909027</v>
      </c>
      <c r="J11" s="26"/>
      <c r="K11" s="18">
        <v>60732725</v>
      </c>
      <c r="L11" s="26"/>
      <c r="M11" s="18">
        <v>199749197</v>
      </c>
    </row>
    <row r="12" spans="1:13" ht="20.25" customHeight="1">
      <c r="A12" s="10" t="s">
        <v>36</v>
      </c>
      <c r="C12" s="16"/>
      <c r="E12" s="23"/>
      <c r="F12" s="26"/>
      <c r="G12" s="22">
        <f>SUM(G9:G11)</f>
        <v>2457655491</v>
      </c>
      <c r="H12" s="26"/>
      <c r="I12" s="22">
        <f>SUM(I9:I11)</f>
        <v>2334616341</v>
      </c>
      <c r="J12" s="26"/>
      <c r="K12" s="22">
        <f>SUM(K9:K11)</f>
        <v>60732725</v>
      </c>
      <c r="L12" s="26"/>
      <c r="M12" s="22">
        <f>SUM(M9:M11)</f>
        <v>199749197</v>
      </c>
    </row>
    <row r="13" spans="1:13" ht="20.25" customHeight="1">
      <c r="A13" s="10" t="s">
        <v>37</v>
      </c>
      <c r="C13" s="16"/>
      <c r="E13" s="17"/>
      <c r="F13" s="26"/>
      <c r="G13" s="26"/>
      <c r="H13" s="26"/>
      <c r="I13" s="26"/>
      <c r="J13" s="26"/>
      <c r="K13" s="26"/>
      <c r="L13" s="26"/>
      <c r="M13" s="26"/>
    </row>
    <row r="14" spans="1:13" ht="20.25" customHeight="1">
      <c r="A14" s="3" t="s">
        <v>38</v>
      </c>
      <c r="C14" s="16"/>
      <c r="E14" s="17"/>
      <c r="F14" s="26"/>
      <c r="G14" s="18">
        <v>2222421715</v>
      </c>
      <c r="H14" s="26"/>
      <c r="I14" s="18">
        <v>2027474532</v>
      </c>
      <c r="J14" s="26"/>
      <c r="K14" s="18">
        <v>0</v>
      </c>
      <c r="L14" s="26"/>
      <c r="M14" s="18">
        <v>0</v>
      </c>
    </row>
    <row r="15" spans="1:13" ht="20.25" customHeight="1">
      <c r="A15" s="3" t="s">
        <v>39</v>
      </c>
      <c r="C15" s="16"/>
      <c r="E15" s="17"/>
      <c r="F15" s="26"/>
      <c r="G15" s="18">
        <v>30956736</v>
      </c>
      <c r="H15" s="26"/>
      <c r="I15" s="18">
        <v>25508964</v>
      </c>
      <c r="J15" s="26"/>
      <c r="K15" s="18">
        <v>0</v>
      </c>
      <c r="L15" s="26"/>
      <c r="M15" s="19">
        <v>0</v>
      </c>
    </row>
    <row r="16" spans="1:13" s="23" customFormat="1" ht="20.25" customHeight="1">
      <c r="A16" s="23" t="s">
        <v>40</v>
      </c>
      <c r="C16" s="32"/>
      <c r="E16" s="17"/>
      <c r="F16" s="26"/>
      <c r="G16" s="18">
        <v>62252935</v>
      </c>
      <c r="H16" s="26"/>
      <c r="I16" s="18">
        <v>66220841</v>
      </c>
      <c r="J16" s="26"/>
      <c r="K16" s="18">
        <v>0</v>
      </c>
      <c r="L16" s="26"/>
      <c r="M16" s="19">
        <v>0</v>
      </c>
    </row>
    <row r="17" spans="1:13" s="23" customFormat="1" ht="20.25" customHeight="1">
      <c r="A17" s="23" t="s">
        <v>41</v>
      </c>
      <c r="C17" s="32"/>
      <c r="E17" s="17"/>
      <c r="F17" s="26"/>
      <c r="G17" s="18">
        <v>203776650</v>
      </c>
      <c r="H17" s="26"/>
      <c r="I17" s="18">
        <v>223848015</v>
      </c>
      <c r="J17" s="26"/>
      <c r="K17" s="18">
        <v>37446246</v>
      </c>
      <c r="L17" s="26"/>
      <c r="M17" s="19">
        <v>48108681</v>
      </c>
    </row>
    <row r="18" spans="1:13" s="23" customFormat="1" ht="20.25" customHeight="1">
      <c r="A18" s="23" t="s">
        <v>207</v>
      </c>
      <c r="C18" s="32"/>
      <c r="E18" s="17"/>
      <c r="F18" s="26"/>
      <c r="G18" s="18">
        <v>3901791</v>
      </c>
      <c r="H18" s="26"/>
      <c r="I18" s="18">
        <v>101484576</v>
      </c>
      <c r="J18" s="26"/>
      <c r="K18" s="18">
        <v>0</v>
      </c>
      <c r="L18" s="26"/>
      <c r="M18" s="19">
        <v>-223440</v>
      </c>
    </row>
    <row r="19" spans="1:13" s="23" customFormat="1" ht="20.25" customHeight="1">
      <c r="A19" s="23" t="s">
        <v>208</v>
      </c>
      <c r="C19" s="32"/>
      <c r="E19" s="17"/>
      <c r="F19" s="26"/>
      <c r="G19" s="18">
        <v>0</v>
      </c>
      <c r="H19" s="26"/>
      <c r="I19" s="18">
        <v>0</v>
      </c>
      <c r="J19" s="26"/>
      <c r="K19" s="18">
        <v>21364450</v>
      </c>
      <c r="L19" s="26"/>
      <c r="M19" s="19">
        <v>81605240</v>
      </c>
    </row>
    <row r="20" spans="1:13" s="23" customFormat="1" ht="20.25" customHeight="1">
      <c r="A20" s="33" t="s">
        <v>42</v>
      </c>
      <c r="C20" s="32"/>
      <c r="E20" s="17"/>
      <c r="F20" s="26"/>
      <c r="G20" s="22">
        <f>SUM(G14:G19)</f>
        <v>2523309827</v>
      </c>
      <c r="H20" s="26"/>
      <c r="I20" s="22">
        <f>SUM(I14:I19)</f>
        <v>2444536928</v>
      </c>
      <c r="J20" s="26"/>
      <c r="K20" s="22">
        <f>SUM(K14:K19)</f>
        <v>58810696</v>
      </c>
      <c r="L20" s="26"/>
      <c r="M20" s="22">
        <f>SUM(M14:M19)</f>
        <v>129490481</v>
      </c>
    </row>
    <row r="21" spans="1:13" s="23" customFormat="1" ht="20.25" customHeight="1">
      <c r="A21" s="33" t="s">
        <v>179</v>
      </c>
      <c r="C21" s="32"/>
      <c r="E21" s="17"/>
      <c r="F21" s="26"/>
      <c r="G21" s="18"/>
      <c r="H21" s="26"/>
      <c r="I21" s="18"/>
      <c r="J21" s="26"/>
      <c r="K21" s="18"/>
      <c r="L21" s="26"/>
      <c r="M21" s="18"/>
    </row>
    <row r="22" spans="1:13" s="23" customFormat="1" ht="20.25" customHeight="1">
      <c r="A22" s="33" t="s">
        <v>180</v>
      </c>
      <c r="C22" s="32"/>
      <c r="F22" s="26"/>
      <c r="G22" s="18">
        <f>G12-G20</f>
        <v>-65654336</v>
      </c>
      <c r="H22" s="26"/>
      <c r="I22" s="18">
        <f>I12-I20</f>
        <v>-109920587</v>
      </c>
      <c r="J22" s="26"/>
      <c r="K22" s="18">
        <f>K12-K20</f>
        <v>1922029</v>
      </c>
      <c r="L22" s="26"/>
      <c r="M22" s="18">
        <f>M12-M20</f>
        <v>70258716</v>
      </c>
    </row>
    <row r="23" spans="1:13" s="23" customFormat="1" ht="20.25" customHeight="1">
      <c r="A23" s="23" t="s">
        <v>147</v>
      </c>
      <c r="C23" s="32"/>
      <c r="E23" s="17">
        <v>14</v>
      </c>
      <c r="F23" s="26"/>
      <c r="G23" s="21">
        <v>43815971</v>
      </c>
      <c r="H23" s="26"/>
      <c r="I23" s="21">
        <v>60292491</v>
      </c>
      <c r="J23" s="26"/>
      <c r="K23" s="21">
        <v>0</v>
      </c>
      <c r="L23" s="26"/>
      <c r="M23" s="21">
        <v>0</v>
      </c>
    </row>
    <row r="24" spans="1:13" s="23" customFormat="1" ht="20.25" customHeight="1">
      <c r="A24" s="33" t="s">
        <v>181</v>
      </c>
      <c r="C24" s="32"/>
      <c r="E24" s="17"/>
      <c r="F24" s="26"/>
      <c r="G24" s="18">
        <f>SUM(G22:G23)</f>
        <v>-21838365</v>
      </c>
      <c r="H24" s="26"/>
      <c r="I24" s="18">
        <f>SUM(I22:I23)</f>
        <v>-49628096</v>
      </c>
      <c r="J24" s="26"/>
      <c r="K24" s="18">
        <f>SUM(K22:K23)</f>
        <v>1922029</v>
      </c>
      <c r="L24" s="26"/>
      <c r="M24" s="18">
        <f>SUM(M22:M23)</f>
        <v>70258716</v>
      </c>
    </row>
    <row r="25" spans="1:13" s="23" customFormat="1" ht="20.25" customHeight="1">
      <c r="A25" s="23" t="s">
        <v>43</v>
      </c>
      <c r="C25" s="32"/>
      <c r="E25" s="17"/>
      <c r="F25" s="26"/>
      <c r="G25" s="21">
        <v>-3177905</v>
      </c>
      <c r="H25" s="26"/>
      <c r="I25" s="21">
        <v>-11490741</v>
      </c>
      <c r="J25" s="26"/>
      <c r="K25" s="21">
        <v>-2041197</v>
      </c>
      <c r="L25" s="26"/>
      <c r="M25" s="21">
        <v>-10638334</v>
      </c>
    </row>
    <row r="26" spans="1:13" s="23" customFormat="1" ht="20.25" customHeight="1">
      <c r="A26" s="33" t="s">
        <v>182</v>
      </c>
      <c r="B26" s="33"/>
      <c r="C26" s="34"/>
      <c r="D26" s="33"/>
      <c r="E26" s="17"/>
      <c r="F26" s="26"/>
      <c r="G26" s="18">
        <f>SUM(G24:G25)</f>
        <v>-25016270</v>
      </c>
      <c r="H26" s="26"/>
      <c r="I26" s="18">
        <f>SUM(I24:I25)</f>
        <v>-61118837</v>
      </c>
      <c r="J26" s="26"/>
      <c r="K26" s="18">
        <f>SUM(K24:K25)</f>
        <v>-119168</v>
      </c>
      <c r="L26" s="26"/>
      <c r="M26" s="18">
        <f>SUM(M24:M25)</f>
        <v>59620382</v>
      </c>
    </row>
    <row r="27" spans="1:13" s="23" customFormat="1" ht="20.25" customHeight="1">
      <c r="A27" s="23" t="s">
        <v>201</v>
      </c>
      <c r="C27" s="32"/>
      <c r="E27" s="17">
        <v>29</v>
      </c>
      <c r="F27" s="35"/>
      <c r="G27" s="21">
        <v>760503</v>
      </c>
      <c r="H27" s="35"/>
      <c r="I27" s="21">
        <v>-783119</v>
      </c>
      <c r="J27" s="35"/>
      <c r="K27" s="21">
        <v>0</v>
      </c>
      <c r="L27" s="35"/>
      <c r="M27" s="21">
        <v>0</v>
      </c>
    </row>
    <row r="28" spans="1:13" ht="20.25" customHeight="1">
      <c r="A28" s="10" t="s">
        <v>165</v>
      </c>
      <c r="C28" s="16"/>
      <c r="E28" s="17"/>
      <c r="F28" s="26"/>
      <c r="G28" s="22">
        <f>SUM(G26:G27)</f>
        <v>-24255767</v>
      </c>
      <c r="H28" s="26"/>
      <c r="I28" s="22">
        <f>SUM(I26:I27)</f>
        <v>-61901956</v>
      </c>
      <c r="J28" s="26"/>
      <c r="K28" s="22">
        <f>SUM(K26:K27)</f>
        <v>-119168</v>
      </c>
      <c r="L28" s="26"/>
      <c r="M28" s="22">
        <f>SUM(M26:M27)</f>
        <v>59620382</v>
      </c>
    </row>
    <row r="29" spans="1:13" ht="10.5" customHeight="1">
      <c r="A29" s="10"/>
      <c r="C29" s="16"/>
      <c r="E29" s="17"/>
      <c r="F29" s="26"/>
      <c r="G29" s="26"/>
      <c r="H29" s="26"/>
      <c r="I29" s="26"/>
      <c r="J29" s="26"/>
      <c r="K29" s="26"/>
      <c r="L29" s="26"/>
      <c r="M29" s="26"/>
    </row>
    <row r="30" spans="1:13" s="23" customFormat="1" ht="20.25" customHeight="1">
      <c r="A30" s="10" t="s">
        <v>153</v>
      </c>
      <c r="C30" s="32"/>
      <c r="D30" s="17"/>
      <c r="E30" s="26"/>
      <c r="F30" s="26"/>
      <c r="G30" s="26"/>
      <c r="H30" s="26"/>
      <c r="I30" s="26"/>
      <c r="J30" s="26"/>
      <c r="K30" s="26"/>
      <c r="L30" s="26"/>
      <c r="M30" s="26"/>
    </row>
    <row r="31" spans="1:13" s="23" customFormat="1" ht="20.25" customHeight="1">
      <c r="A31" s="3" t="s">
        <v>166</v>
      </c>
      <c r="C31" s="32"/>
      <c r="D31" s="17"/>
      <c r="E31" s="17">
        <v>30</v>
      </c>
      <c r="F31" s="26"/>
      <c r="G31" s="26">
        <v>-12867861</v>
      </c>
      <c r="H31" s="26"/>
      <c r="I31" s="26">
        <v>-8141249</v>
      </c>
      <c r="J31" s="26"/>
      <c r="K31" s="26">
        <v>-12867861</v>
      </c>
      <c r="L31" s="26"/>
      <c r="M31" s="26">
        <v>-8141249</v>
      </c>
    </row>
    <row r="32" spans="1:13" s="23" customFormat="1" ht="20.25" customHeight="1" thickBot="1">
      <c r="A32" s="10" t="s">
        <v>152</v>
      </c>
      <c r="C32" s="32"/>
      <c r="D32" s="17"/>
      <c r="E32" s="26"/>
      <c r="F32" s="26"/>
      <c r="G32" s="151">
        <f>SUM(G28:G31)</f>
        <v>-37123628</v>
      </c>
      <c r="H32" s="26"/>
      <c r="I32" s="151">
        <f>SUM(I28:I31)</f>
        <v>-70043205</v>
      </c>
      <c r="J32" s="26"/>
      <c r="K32" s="151">
        <f>SUM(K28:K31)</f>
        <v>-12987029</v>
      </c>
      <c r="L32" s="26"/>
      <c r="M32" s="151">
        <f>SUM(M28:M31)</f>
        <v>51479133</v>
      </c>
    </row>
    <row r="33" spans="1:13" s="23" customFormat="1" ht="10.5" customHeight="1" thickTop="1">
      <c r="A33" s="33"/>
      <c r="C33" s="32"/>
      <c r="D33" s="17"/>
      <c r="E33" s="26"/>
      <c r="F33" s="26"/>
      <c r="G33" s="26"/>
      <c r="H33" s="26"/>
      <c r="I33" s="26"/>
      <c r="J33" s="26"/>
      <c r="K33" s="26"/>
      <c r="L33" s="26"/>
      <c r="M33" s="26"/>
    </row>
    <row r="34" spans="1:13" ht="20.25" customHeight="1">
      <c r="A34" s="10" t="s">
        <v>83</v>
      </c>
      <c r="C34" s="16"/>
      <c r="E34" s="17"/>
      <c r="F34" s="26"/>
      <c r="G34" s="26"/>
      <c r="H34" s="26"/>
      <c r="I34" s="26"/>
      <c r="J34" s="26"/>
      <c r="K34" s="26"/>
      <c r="L34" s="26"/>
      <c r="M34" s="26"/>
    </row>
    <row r="35" spans="1:13" ht="20.25" customHeight="1" thickBot="1">
      <c r="A35" s="3" t="s">
        <v>78</v>
      </c>
      <c r="C35" s="16"/>
      <c r="E35" s="17"/>
      <c r="F35" s="26"/>
      <c r="G35" s="27">
        <f>SUM(G32-G36)</f>
        <v>-36674663</v>
      </c>
      <c r="H35" s="26"/>
      <c r="I35" s="27">
        <f>SUM(I32-I36)</f>
        <v>-69239813</v>
      </c>
      <c r="J35" s="26"/>
      <c r="K35" s="29">
        <f>K32</f>
        <v>-12987029</v>
      </c>
      <c r="L35" s="26"/>
      <c r="M35" s="29">
        <f>M32</f>
        <v>51479133</v>
      </c>
    </row>
    <row r="36" spans="1:13" ht="20.25" customHeight="1" thickTop="1">
      <c r="A36" s="3" t="s">
        <v>77</v>
      </c>
      <c r="C36" s="16"/>
      <c r="E36" s="17"/>
      <c r="F36" s="26"/>
      <c r="G36" s="36">
        <v>-448965</v>
      </c>
      <c r="H36" s="26"/>
      <c r="I36" s="36">
        <v>-803392</v>
      </c>
      <c r="J36" s="26"/>
      <c r="K36" s="26"/>
      <c r="L36" s="26"/>
      <c r="M36" s="26"/>
    </row>
    <row r="37" spans="1:13" ht="20.25" customHeight="1" thickBot="1">
      <c r="A37" s="10"/>
      <c r="C37" s="16"/>
      <c r="E37" s="17"/>
      <c r="F37" s="26"/>
      <c r="G37" s="37">
        <f>SUM(G35:G36)</f>
        <v>-37123628</v>
      </c>
      <c r="H37" s="26"/>
      <c r="I37" s="37">
        <f>SUM(I35:I36)</f>
        <v>-70043205</v>
      </c>
      <c r="J37" s="26"/>
      <c r="K37" s="26"/>
      <c r="L37" s="26"/>
      <c r="M37" s="26"/>
    </row>
    <row r="38" spans="1:13" ht="20.25" customHeight="1" thickTop="1">
      <c r="A38" s="10"/>
      <c r="C38" s="16"/>
      <c r="E38" s="17"/>
      <c r="F38" s="26"/>
      <c r="G38" s="26">
        <f>G37-G32</f>
        <v>0</v>
      </c>
      <c r="H38" s="26"/>
      <c r="I38" s="26">
        <f>I37-I32</f>
        <v>0</v>
      </c>
      <c r="J38" s="26"/>
      <c r="K38" s="26"/>
      <c r="L38" s="26"/>
      <c r="M38" s="26"/>
    </row>
    <row r="39" spans="1:13" ht="20.25" customHeight="1">
      <c r="A39" s="10" t="s">
        <v>44</v>
      </c>
      <c r="C39" s="16"/>
      <c r="D39" s="20"/>
      <c r="E39" s="17">
        <v>31</v>
      </c>
      <c r="F39" s="26"/>
      <c r="G39" s="26"/>
      <c r="H39" s="26"/>
      <c r="I39" s="26"/>
      <c r="J39" s="26"/>
      <c r="K39" s="26"/>
      <c r="L39" s="26"/>
      <c r="M39" s="26"/>
    </row>
    <row r="40" spans="1:13" ht="20.25" customHeight="1" thickBot="1">
      <c r="A40" s="3" t="s">
        <v>154</v>
      </c>
      <c r="C40" s="16"/>
      <c r="E40" s="17"/>
      <c r="F40" s="39"/>
      <c r="G40" s="38">
        <f>SUM(G35/G42)</f>
        <v>-2.8110424972404294E-2</v>
      </c>
      <c r="H40" s="39"/>
      <c r="I40" s="38">
        <f>SUM(I35/I42)</f>
        <v>-5.3070987140080975E-2</v>
      </c>
      <c r="J40" s="39"/>
      <c r="K40" s="38">
        <f>SUM(K35/K42)</f>
        <v>-9.9543083550335219E-3</v>
      </c>
      <c r="L40" s="39"/>
      <c r="M40" s="38">
        <f>SUM(M35/M42)</f>
        <v>3.9457766955920549E-2</v>
      </c>
    </row>
    <row r="41" spans="1:13" ht="10.5" customHeight="1" thickTop="1">
      <c r="C41" s="16"/>
      <c r="E41" s="17"/>
      <c r="F41" s="39"/>
      <c r="G41" s="131"/>
      <c r="H41" s="39"/>
      <c r="I41" s="131"/>
      <c r="J41" s="39"/>
      <c r="K41" s="131"/>
      <c r="L41" s="39"/>
      <c r="M41" s="131"/>
    </row>
    <row r="42" spans="1:13" ht="20.25" customHeight="1" thickBot="1">
      <c r="A42" s="3" t="s">
        <v>134</v>
      </c>
      <c r="C42" s="16"/>
      <c r="E42" s="17"/>
      <c r="F42" s="39"/>
      <c r="G42" s="29">
        <v>1304664125</v>
      </c>
      <c r="H42" s="27"/>
      <c r="I42" s="29">
        <v>1304664125</v>
      </c>
      <c r="J42" s="27"/>
      <c r="K42" s="29">
        <v>1304664125</v>
      </c>
      <c r="L42" s="27"/>
      <c r="M42" s="29">
        <v>1304664125</v>
      </c>
    </row>
    <row r="43" spans="1:13" s="16" customFormat="1" ht="20.25" customHeight="1" thickTop="1">
      <c r="A43" s="3"/>
      <c r="L43" s="40"/>
    </row>
    <row r="44" spans="1:13" ht="20.25" customHeight="1">
      <c r="A44" s="3" t="s">
        <v>14</v>
      </c>
      <c r="C44" s="16"/>
      <c r="K44" s="41"/>
      <c r="L44" s="25"/>
      <c r="M44" s="41"/>
    </row>
    <row r="45" spans="1:13" ht="21" customHeight="1">
      <c r="A45" s="139" t="s">
        <v>144</v>
      </c>
      <c r="B45" s="1"/>
      <c r="C45" s="1"/>
      <c r="D45" s="1"/>
      <c r="E45" s="1"/>
      <c r="F45" s="1"/>
      <c r="G45" s="1"/>
      <c r="H45" s="1"/>
      <c r="I45" s="1"/>
      <c r="J45" s="1"/>
      <c r="K45" s="2"/>
      <c r="L45" s="2"/>
      <c r="M45" s="2"/>
    </row>
    <row r="46" spans="1:13" ht="21" customHeight="1">
      <c r="A46" s="30" t="s">
        <v>116</v>
      </c>
      <c r="B46" s="1"/>
      <c r="C46" s="1"/>
      <c r="D46" s="1"/>
      <c r="E46" s="1"/>
      <c r="F46" s="1"/>
      <c r="G46" s="1"/>
      <c r="H46" s="1"/>
      <c r="I46" s="1"/>
      <c r="J46" s="1"/>
      <c r="K46" s="2"/>
      <c r="L46" s="2"/>
      <c r="M46" s="2"/>
    </row>
    <row r="47" spans="1:13" ht="21" customHeight="1">
      <c r="A47" s="30" t="s">
        <v>184</v>
      </c>
      <c r="B47" s="1"/>
      <c r="C47" s="1"/>
      <c r="D47" s="1"/>
      <c r="E47" s="1"/>
      <c r="F47" s="1"/>
      <c r="G47" s="1"/>
      <c r="H47" s="1"/>
      <c r="I47" s="1"/>
      <c r="J47" s="1"/>
      <c r="K47" s="4"/>
      <c r="L47" s="31"/>
      <c r="M47" s="4"/>
    </row>
    <row r="48" spans="1:13" ht="21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4"/>
      <c r="L48" s="5"/>
      <c r="M48" s="6" t="s">
        <v>0</v>
      </c>
    </row>
    <row r="49" spans="1:13" s="10" customFormat="1" ht="21" customHeight="1">
      <c r="A49" s="7"/>
      <c r="B49" s="7"/>
      <c r="C49" s="7"/>
      <c r="D49" s="7"/>
      <c r="E49" s="7"/>
      <c r="F49" s="7"/>
      <c r="G49" s="165" t="s">
        <v>1</v>
      </c>
      <c r="H49" s="165"/>
      <c r="I49" s="165"/>
      <c r="J49" s="7"/>
      <c r="K49" s="8"/>
      <c r="L49" s="9" t="s">
        <v>2</v>
      </c>
      <c r="M49" s="8"/>
    </row>
    <row r="50" spans="1:13" ht="21" customHeight="1">
      <c r="A50" s="1"/>
      <c r="B50" s="1"/>
      <c r="C50" s="1"/>
      <c r="D50" s="1"/>
      <c r="E50" s="11" t="s">
        <v>3</v>
      </c>
      <c r="F50" s="12"/>
      <c r="G50" s="13">
        <v>2017</v>
      </c>
      <c r="H50" s="12"/>
      <c r="I50" s="13">
        <v>2016</v>
      </c>
      <c r="J50" s="12"/>
      <c r="K50" s="13">
        <v>2017</v>
      </c>
      <c r="L50" s="14"/>
      <c r="M50" s="13">
        <v>2016</v>
      </c>
    </row>
    <row r="51" spans="1:13" ht="21" customHeight="1">
      <c r="A51" s="1"/>
      <c r="B51" s="1"/>
      <c r="C51" s="1"/>
      <c r="D51" s="1"/>
      <c r="E51" s="44"/>
      <c r="F51" s="12"/>
      <c r="G51" s="44"/>
      <c r="H51" s="12"/>
      <c r="I51" s="44"/>
      <c r="J51" s="12"/>
      <c r="K51" s="44"/>
      <c r="L51" s="14"/>
      <c r="M51" s="44"/>
    </row>
    <row r="52" spans="1:13" ht="21" customHeight="1">
      <c r="A52" s="10" t="s">
        <v>152</v>
      </c>
      <c r="C52" s="16"/>
      <c r="G52" s="21">
        <f>SUM(G32)</f>
        <v>-37123628</v>
      </c>
      <c r="H52" s="141"/>
      <c r="I52" s="21">
        <f>SUM(I32)</f>
        <v>-70043205</v>
      </c>
      <c r="J52" s="142"/>
      <c r="K52" s="21">
        <f>SUM(K32)</f>
        <v>-12987029</v>
      </c>
      <c r="L52" s="143"/>
      <c r="M52" s="21">
        <f>SUM(M32)</f>
        <v>51479133</v>
      </c>
    </row>
    <row r="53" spans="1:13" ht="21" customHeight="1">
      <c r="C53" s="16"/>
      <c r="G53" s="141"/>
      <c r="H53" s="141"/>
      <c r="I53" s="141"/>
      <c r="J53" s="142"/>
      <c r="K53" s="144"/>
      <c r="L53" s="143"/>
      <c r="M53" s="144"/>
    </row>
    <row r="54" spans="1:13" ht="21" customHeight="1">
      <c r="A54" s="10" t="s">
        <v>79</v>
      </c>
      <c r="C54" s="16"/>
      <c r="G54" s="141"/>
      <c r="H54" s="141"/>
      <c r="I54" s="141"/>
      <c r="J54" s="142"/>
      <c r="K54" s="144"/>
      <c r="L54" s="143"/>
      <c r="M54" s="144"/>
    </row>
    <row r="55" spans="1:13" ht="21" customHeight="1">
      <c r="A55" s="152" t="s">
        <v>155</v>
      </c>
      <c r="C55" s="16"/>
      <c r="G55" s="144"/>
      <c r="H55" s="141"/>
      <c r="I55" s="144"/>
      <c r="J55" s="142"/>
      <c r="K55" s="19"/>
      <c r="L55" s="143"/>
      <c r="M55" s="19"/>
    </row>
    <row r="56" spans="1:13" ht="21" customHeight="1">
      <c r="A56" s="152" t="s">
        <v>156</v>
      </c>
      <c r="C56" s="16"/>
      <c r="G56" s="144"/>
      <c r="H56" s="141"/>
      <c r="I56" s="144"/>
      <c r="J56" s="142"/>
      <c r="K56" s="19"/>
      <c r="L56" s="143"/>
      <c r="M56" s="19"/>
    </row>
    <row r="57" spans="1:13" ht="21" customHeight="1">
      <c r="A57" s="3" t="s">
        <v>190</v>
      </c>
      <c r="C57" s="16"/>
      <c r="E57" s="20">
        <v>26</v>
      </c>
      <c r="G57" s="145">
        <v>47735374</v>
      </c>
      <c r="H57" s="141"/>
      <c r="I57" s="145">
        <v>0</v>
      </c>
      <c r="J57" s="141"/>
      <c r="K57" s="145">
        <v>36308800</v>
      </c>
      <c r="L57" s="142"/>
      <c r="M57" s="145">
        <v>0</v>
      </c>
    </row>
    <row r="58" spans="1:13" ht="21" customHeight="1">
      <c r="A58" s="3" t="s">
        <v>157</v>
      </c>
      <c r="C58" s="16"/>
      <c r="E58" s="20" t="s">
        <v>191</v>
      </c>
      <c r="G58" s="146">
        <v>-9547074</v>
      </c>
      <c r="H58" s="141"/>
      <c r="I58" s="146">
        <v>0</v>
      </c>
      <c r="J58" s="141"/>
      <c r="K58" s="146">
        <v>-7261760</v>
      </c>
      <c r="L58" s="142"/>
      <c r="M58" s="146">
        <v>0</v>
      </c>
    </row>
    <row r="59" spans="1:13" ht="21" customHeight="1">
      <c r="C59" s="16"/>
      <c r="E59" s="20"/>
      <c r="G59" s="161">
        <f>SUM(G57:G58)</f>
        <v>38188300</v>
      </c>
      <c r="H59" s="141"/>
      <c r="I59" s="161">
        <f>SUM(I57:I58)</f>
        <v>0</v>
      </c>
      <c r="J59" s="141"/>
      <c r="K59" s="161">
        <f>SUM(K57:K58)</f>
        <v>29047040</v>
      </c>
      <c r="L59" s="142"/>
      <c r="M59" s="161">
        <f>SUM(M57:M58)</f>
        <v>0</v>
      </c>
    </row>
    <row r="60" spans="1:13" ht="21" customHeight="1">
      <c r="A60" s="3" t="s">
        <v>202</v>
      </c>
      <c r="C60" s="16"/>
      <c r="E60" s="20">
        <v>14</v>
      </c>
      <c r="G60" s="162">
        <v>2634591</v>
      </c>
      <c r="H60" s="141"/>
      <c r="I60" s="162">
        <v>0</v>
      </c>
      <c r="J60" s="141"/>
      <c r="K60" s="162">
        <v>0</v>
      </c>
      <c r="L60" s="142"/>
      <c r="M60" s="162">
        <v>0</v>
      </c>
    </row>
    <row r="61" spans="1:13" ht="21" customHeight="1">
      <c r="A61" s="3" t="s">
        <v>159</v>
      </c>
      <c r="C61" s="16"/>
      <c r="G61" s="144"/>
      <c r="H61" s="141"/>
      <c r="I61" s="144"/>
      <c r="J61" s="142"/>
      <c r="K61" s="144"/>
      <c r="L61" s="143"/>
      <c r="M61" s="144"/>
    </row>
    <row r="62" spans="1:13" ht="21" customHeight="1">
      <c r="A62" s="3" t="s">
        <v>158</v>
      </c>
      <c r="C62" s="16"/>
      <c r="G62" s="153">
        <f>SUM(G59:G61)</f>
        <v>40822891</v>
      </c>
      <c r="H62" s="141"/>
      <c r="I62" s="153">
        <f>SUM(I59:I61)</f>
        <v>0</v>
      </c>
      <c r="J62" s="142"/>
      <c r="K62" s="153">
        <f>SUM(K59:K61)</f>
        <v>29047040</v>
      </c>
      <c r="L62" s="143"/>
      <c r="M62" s="153">
        <f>SUM(M59:M61)</f>
        <v>0</v>
      </c>
    </row>
    <row r="63" spans="1:13" ht="21" customHeight="1">
      <c r="C63" s="16"/>
      <c r="G63" s="144"/>
      <c r="H63" s="141"/>
      <c r="I63" s="144"/>
      <c r="J63" s="142"/>
      <c r="K63" s="144"/>
      <c r="L63" s="143"/>
      <c r="M63" s="144"/>
    </row>
    <row r="64" spans="1:13" ht="21" customHeight="1">
      <c r="A64" s="10" t="s">
        <v>80</v>
      </c>
      <c r="C64" s="16"/>
      <c r="G64" s="21">
        <f>SUM(G62)</f>
        <v>40822891</v>
      </c>
      <c r="H64" s="42"/>
      <c r="I64" s="21">
        <f>SUM(I62)</f>
        <v>0</v>
      </c>
      <c r="J64" s="144"/>
      <c r="K64" s="21">
        <f>SUM(K62)</f>
        <v>29047040</v>
      </c>
      <c r="L64" s="156"/>
      <c r="M64" s="21">
        <f>SUM(M62)</f>
        <v>0</v>
      </c>
    </row>
    <row r="65" spans="1:13" ht="21" customHeight="1">
      <c r="C65" s="16"/>
      <c r="G65" s="141"/>
      <c r="H65" s="141"/>
      <c r="I65" s="141"/>
      <c r="J65" s="142"/>
      <c r="K65" s="144"/>
      <c r="L65" s="143"/>
      <c r="M65" s="144"/>
    </row>
    <row r="66" spans="1:13" ht="21" customHeight="1" thickBot="1">
      <c r="A66" s="10" t="s">
        <v>81</v>
      </c>
      <c r="C66" s="16"/>
      <c r="G66" s="29">
        <f>SUM(G52,G64)</f>
        <v>3699263</v>
      </c>
      <c r="H66" s="141"/>
      <c r="I66" s="29">
        <f>SUM(I52,I64)</f>
        <v>-70043205</v>
      </c>
      <c r="J66" s="142"/>
      <c r="K66" s="133">
        <f>SUM(K52,K64)</f>
        <v>16060011</v>
      </c>
      <c r="L66" s="143"/>
      <c r="M66" s="133">
        <f>SUM(M52,M64)</f>
        <v>51479133</v>
      </c>
    </row>
    <row r="67" spans="1:13" ht="21" customHeight="1" thickTop="1">
      <c r="C67" s="16"/>
      <c r="G67" s="141"/>
      <c r="H67" s="141"/>
      <c r="I67" s="141"/>
      <c r="J67" s="147"/>
      <c r="K67" s="148"/>
      <c r="L67" s="149"/>
      <c r="M67" s="148"/>
    </row>
    <row r="68" spans="1:13" ht="21" customHeight="1">
      <c r="A68" s="10" t="s">
        <v>82</v>
      </c>
      <c r="C68" s="16"/>
      <c r="G68" s="141"/>
      <c r="H68" s="141"/>
      <c r="I68" s="141"/>
      <c r="J68" s="141"/>
      <c r="K68" s="42"/>
      <c r="L68" s="150"/>
      <c r="M68" s="42"/>
    </row>
    <row r="69" spans="1:13" ht="21" customHeight="1" thickBot="1">
      <c r="A69" s="3" t="s">
        <v>78</v>
      </c>
      <c r="C69" s="16"/>
      <c r="G69" s="18">
        <f>SUM(G66-G70)</f>
        <v>4148228</v>
      </c>
      <c r="H69" s="27"/>
      <c r="I69" s="18">
        <f>SUM(I66-I70)</f>
        <v>-69239813</v>
      </c>
      <c r="J69" s="27"/>
      <c r="K69" s="29">
        <f>K66</f>
        <v>16060011</v>
      </c>
      <c r="L69" s="27"/>
      <c r="M69" s="29">
        <f>M66</f>
        <v>51479133</v>
      </c>
    </row>
    <row r="70" spans="1:13" ht="21" customHeight="1" thickTop="1">
      <c r="A70" s="3" t="s">
        <v>77</v>
      </c>
      <c r="C70" s="16"/>
      <c r="G70" s="21">
        <f>+G36</f>
        <v>-448965</v>
      </c>
      <c r="H70" s="27"/>
      <c r="I70" s="21">
        <f>+I36</f>
        <v>-803392</v>
      </c>
      <c r="J70" s="27"/>
      <c r="K70" s="18"/>
      <c r="L70" s="27"/>
      <c r="M70" s="18"/>
    </row>
    <row r="71" spans="1:13" ht="21" customHeight="1" thickBot="1">
      <c r="C71" s="16"/>
      <c r="G71" s="24">
        <f>SUM(G69:G70)</f>
        <v>3699263</v>
      </c>
      <c r="H71" s="27"/>
      <c r="I71" s="24">
        <f>SUM(I69:I70)</f>
        <v>-70043205</v>
      </c>
      <c r="J71" s="27"/>
      <c r="K71" s="18"/>
      <c r="L71" s="27"/>
      <c r="M71" s="18"/>
    </row>
    <row r="72" spans="1:13" ht="21" customHeight="1" thickTop="1">
      <c r="C72" s="16"/>
      <c r="K72" s="41"/>
      <c r="L72" s="25"/>
      <c r="M72" s="41"/>
    </row>
    <row r="73" spans="1:13" ht="21" customHeight="1">
      <c r="A73" s="3" t="s">
        <v>14</v>
      </c>
      <c r="C73" s="16"/>
      <c r="K73" s="41"/>
      <c r="L73" s="25"/>
      <c r="M73" s="41"/>
    </row>
    <row r="74" spans="1:13" ht="21" customHeight="1">
      <c r="C74" s="16"/>
      <c r="K74" s="41"/>
      <c r="L74" s="25"/>
      <c r="M74" s="41"/>
    </row>
    <row r="75" spans="1:13" ht="21.75" customHeight="1">
      <c r="A75" s="139" t="s">
        <v>144</v>
      </c>
      <c r="B75" s="1"/>
      <c r="C75" s="1"/>
      <c r="D75" s="1"/>
      <c r="E75" s="1"/>
      <c r="F75" s="1"/>
      <c r="G75" s="1"/>
      <c r="H75" s="1"/>
      <c r="I75" s="1"/>
      <c r="J75" s="1"/>
      <c r="K75" s="2"/>
      <c r="L75" s="2"/>
      <c r="M75" s="2"/>
    </row>
    <row r="76" spans="1:13" ht="21.75" customHeight="1">
      <c r="A76" s="30" t="s">
        <v>117</v>
      </c>
      <c r="B76" s="1"/>
      <c r="C76" s="1"/>
      <c r="D76" s="1"/>
      <c r="E76" s="1"/>
      <c r="F76" s="1"/>
      <c r="G76" s="1"/>
      <c r="H76" s="1"/>
      <c r="I76" s="1"/>
      <c r="J76" s="1"/>
      <c r="K76" s="2"/>
      <c r="L76" s="2"/>
      <c r="M76" s="2"/>
    </row>
    <row r="77" spans="1:13" ht="21.75" customHeight="1">
      <c r="A77" s="30" t="s">
        <v>184</v>
      </c>
      <c r="B77" s="1"/>
      <c r="C77" s="1"/>
      <c r="D77" s="1"/>
      <c r="E77" s="1"/>
      <c r="F77" s="1"/>
      <c r="G77" s="1"/>
      <c r="H77" s="1"/>
      <c r="I77" s="1"/>
      <c r="J77" s="1"/>
      <c r="K77" s="4"/>
      <c r="L77" s="31"/>
      <c r="M77" s="4"/>
    </row>
    <row r="78" spans="1:13" ht="21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4"/>
      <c r="L78" s="5"/>
      <c r="M78" s="6" t="s">
        <v>0</v>
      </c>
    </row>
    <row r="79" spans="1:13" s="10" customFormat="1" ht="21.75" customHeight="1">
      <c r="A79" s="7"/>
      <c r="B79" s="7"/>
      <c r="C79" s="7"/>
      <c r="D79" s="7"/>
      <c r="E79" s="7"/>
      <c r="F79" s="7"/>
      <c r="G79" s="165" t="s">
        <v>1</v>
      </c>
      <c r="H79" s="165"/>
      <c r="I79" s="165"/>
      <c r="J79" s="7"/>
      <c r="K79" s="8"/>
      <c r="L79" s="9" t="s">
        <v>2</v>
      </c>
      <c r="M79" s="8"/>
    </row>
    <row r="80" spans="1:13" ht="21.75" customHeight="1">
      <c r="A80" s="1"/>
      <c r="B80" s="1"/>
      <c r="C80" s="1"/>
      <c r="D80" s="1"/>
      <c r="E80" s="12"/>
      <c r="F80" s="12"/>
      <c r="G80" s="13">
        <v>2017</v>
      </c>
      <c r="H80" s="12"/>
      <c r="I80" s="13">
        <v>2016</v>
      </c>
      <c r="J80" s="12"/>
      <c r="K80" s="13">
        <v>2017</v>
      </c>
      <c r="L80" s="14"/>
      <c r="M80" s="13">
        <v>2016</v>
      </c>
    </row>
    <row r="81" spans="1:13" ht="21.75" customHeight="1">
      <c r="A81" s="10" t="s">
        <v>45</v>
      </c>
      <c r="B81" s="10"/>
      <c r="C81" s="10"/>
      <c r="D81" s="10"/>
    </row>
    <row r="82" spans="1:13" ht="21.75" customHeight="1">
      <c r="A82" s="3" t="s">
        <v>160</v>
      </c>
      <c r="B82" s="10"/>
      <c r="C82" s="10"/>
      <c r="D82" s="10"/>
      <c r="G82" s="141">
        <f>SUM(G26)</f>
        <v>-25016270</v>
      </c>
      <c r="H82" s="141"/>
      <c r="I82" s="141">
        <f>SUM(I26)</f>
        <v>-61118837</v>
      </c>
      <c r="J82" s="141"/>
      <c r="K82" s="141">
        <f>SUM(K26)</f>
        <v>-119168</v>
      </c>
      <c r="L82" s="141"/>
      <c r="M82" s="141">
        <f>SUM(M26)</f>
        <v>59620382</v>
      </c>
    </row>
    <row r="83" spans="1:13" ht="21.75" customHeight="1">
      <c r="A83" s="3" t="s">
        <v>161</v>
      </c>
      <c r="B83" s="10"/>
      <c r="C83" s="10"/>
      <c r="D83" s="10"/>
      <c r="G83" s="160">
        <f>G31</f>
        <v>-12867861</v>
      </c>
      <c r="H83" s="141"/>
      <c r="I83" s="160">
        <f>I31</f>
        <v>-8141249</v>
      </c>
      <c r="J83" s="141"/>
      <c r="K83" s="160">
        <f>K31</f>
        <v>-12867861</v>
      </c>
      <c r="L83" s="141"/>
      <c r="M83" s="160">
        <f>M31</f>
        <v>-8141249</v>
      </c>
    </row>
    <row r="84" spans="1:13" ht="21.75" customHeight="1">
      <c r="A84" s="3" t="s">
        <v>162</v>
      </c>
      <c r="G84" s="18">
        <f>SUM(G82:G83)</f>
        <v>-37884131</v>
      </c>
      <c r="H84" s="27"/>
      <c r="I84" s="18">
        <f>SUM(I82:I83)</f>
        <v>-69260086</v>
      </c>
      <c r="J84" s="27"/>
      <c r="K84" s="18">
        <f>SUM(K82:K83)</f>
        <v>-12987029</v>
      </c>
      <c r="L84" s="27"/>
      <c r="M84" s="18">
        <f>SUM(M82:M83)</f>
        <v>51479133</v>
      </c>
    </row>
    <row r="85" spans="1:13" ht="21.75" customHeight="1">
      <c r="A85" s="3" t="s">
        <v>163</v>
      </c>
      <c r="G85" s="18"/>
      <c r="H85" s="27"/>
      <c r="I85" s="18"/>
      <c r="J85" s="27"/>
      <c r="K85" s="18"/>
      <c r="L85" s="27"/>
      <c r="M85" s="18"/>
    </row>
    <row r="86" spans="1:13" ht="21.75" customHeight="1">
      <c r="A86" s="3" t="s">
        <v>164</v>
      </c>
      <c r="G86" s="18"/>
      <c r="H86" s="27"/>
      <c r="I86" s="18"/>
      <c r="J86" s="27"/>
      <c r="K86" s="18"/>
      <c r="L86" s="27"/>
      <c r="M86" s="18"/>
    </row>
    <row r="87" spans="1:13" ht="21.75" customHeight="1">
      <c r="A87" s="3" t="s">
        <v>46</v>
      </c>
      <c r="F87" s="15"/>
      <c r="G87" s="18">
        <v>48410461</v>
      </c>
      <c r="H87" s="27"/>
      <c r="I87" s="18">
        <v>54712480</v>
      </c>
      <c r="J87" s="27"/>
      <c r="K87" s="18">
        <v>12977646</v>
      </c>
      <c r="L87" s="27"/>
      <c r="M87" s="18">
        <v>2960609</v>
      </c>
    </row>
    <row r="88" spans="1:13" ht="21.75" customHeight="1">
      <c r="A88" s="3" t="s">
        <v>192</v>
      </c>
      <c r="F88" s="15"/>
      <c r="G88" s="19">
        <v>-87848</v>
      </c>
      <c r="H88" s="27"/>
      <c r="I88" s="19">
        <v>1559500</v>
      </c>
      <c r="J88" s="27"/>
      <c r="K88" s="19">
        <v>0</v>
      </c>
      <c r="L88" s="27"/>
      <c r="M88" s="19">
        <v>0</v>
      </c>
    </row>
    <row r="89" spans="1:13" ht="21.75" customHeight="1">
      <c r="A89" s="23" t="s">
        <v>141</v>
      </c>
      <c r="F89" s="15"/>
      <c r="G89" s="19">
        <v>1478542</v>
      </c>
      <c r="H89" s="27"/>
      <c r="I89" s="19">
        <v>4476785</v>
      </c>
      <c r="J89" s="27"/>
      <c r="K89" s="19">
        <v>0</v>
      </c>
      <c r="L89" s="27"/>
      <c r="M89" s="19">
        <v>2775507</v>
      </c>
    </row>
    <row r="90" spans="1:13" ht="21.75" customHeight="1">
      <c r="A90" s="23" t="s">
        <v>209</v>
      </c>
      <c r="F90" s="15"/>
      <c r="G90" s="19">
        <v>-4055414</v>
      </c>
      <c r="H90" s="26"/>
      <c r="I90" s="19">
        <v>-2941957</v>
      </c>
      <c r="J90" s="26"/>
      <c r="K90" s="19">
        <v>-3287815</v>
      </c>
      <c r="L90" s="26"/>
      <c r="M90" s="19">
        <v>-2586128</v>
      </c>
    </row>
    <row r="91" spans="1:13" ht="21.75" customHeight="1">
      <c r="A91" s="3" t="s">
        <v>210</v>
      </c>
      <c r="F91" s="15"/>
      <c r="G91" s="18">
        <v>898594</v>
      </c>
      <c r="H91" s="26"/>
      <c r="I91" s="18">
        <v>-1267929</v>
      </c>
      <c r="J91" s="26"/>
      <c r="K91" s="18">
        <v>461875</v>
      </c>
      <c r="L91" s="26"/>
      <c r="M91" s="19">
        <v>-1004562</v>
      </c>
    </row>
    <row r="92" spans="1:13" ht="21.75" customHeight="1">
      <c r="A92" s="3" t="s">
        <v>211</v>
      </c>
      <c r="F92" s="15"/>
      <c r="G92" s="19">
        <v>1358883</v>
      </c>
      <c r="H92" s="26"/>
      <c r="I92" s="19">
        <v>5757040</v>
      </c>
      <c r="J92" s="26"/>
      <c r="K92" s="19">
        <v>2227339</v>
      </c>
      <c r="L92" s="26"/>
      <c r="M92" s="19">
        <v>5738049</v>
      </c>
    </row>
    <row r="93" spans="1:13" ht="21.75" customHeight="1">
      <c r="A93" s="3" t="s">
        <v>200</v>
      </c>
      <c r="F93" s="15"/>
      <c r="G93" s="19"/>
      <c r="H93" s="26"/>
      <c r="I93" s="19"/>
      <c r="J93" s="26"/>
      <c r="K93" s="19"/>
      <c r="L93" s="26"/>
      <c r="M93" s="19"/>
    </row>
    <row r="94" spans="1:13" ht="21.75" customHeight="1">
      <c r="A94" s="3" t="s">
        <v>221</v>
      </c>
      <c r="F94" s="15"/>
      <c r="G94" s="19">
        <v>-1770337</v>
      </c>
      <c r="H94" s="26"/>
      <c r="I94" s="19">
        <v>-5846004</v>
      </c>
      <c r="J94" s="26"/>
      <c r="K94" s="19">
        <v>-1770337</v>
      </c>
      <c r="L94" s="26"/>
      <c r="M94" s="19">
        <v>-5846004</v>
      </c>
    </row>
    <row r="95" spans="1:13" ht="21.75" customHeight="1">
      <c r="A95" s="3" t="s">
        <v>212</v>
      </c>
      <c r="F95" s="15"/>
      <c r="G95" s="19">
        <v>5041821</v>
      </c>
      <c r="H95" s="26"/>
      <c r="I95" s="19">
        <v>106187633</v>
      </c>
      <c r="J95" s="26"/>
      <c r="K95" s="19">
        <v>1140030</v>
      </c>
      <c r="L95" s="26"/>
      <c r="M95" s="19">
        <v>4479618</v>
      </c>
    </row>
    <row r="96" spans="1:13" ht="21.75" customHeight="1">
      <c r="A96" s="3" t="s">
        <v>170</v>
      </c>
      <c r="F96" s="15"/>
      <c r="G96" s="19">
        <v>815819</v>
      </c>
      <c r="H96" s="26"/>
      <c r="I96" s="19">
        <v>447007</v>
      </c>
      <c r="J96" s="26"/>
      <c r="K96" s="19">
        <v>-95353</v>
      </c>
      <c r="L96" s="26"/>
      <c r="M96" s="19">
        <v>-417916</v>
      </c>
    </row>
    <row r="97" spans="1:13" ht="21.75" customHeight="1">
      <c r="A97" s="23" t="s">
        <v>135</v>
      </c>
      <c r="F97" s="15"/>
      <c r="G97" s="19">
        <v>13326</v>
      </c>
      <c r="H97" s="26"/>
      <c r="I97" s="19">
        <v>0</v>
      </c>
      <c r="J97" s="26"/>
      <c r="K97" s="19">
        <v>0</v>
      </c>
      <c r="L97" s="26"/>
      <c r="M97" s="19">
        <v>0</v>
      </c>
    </row>
    <row r="98" spans="1:13" ht="21.75" customHeight="1">
      <c r="A98" s="23" t="s">
        <v>213</v>
      </c>
      <c r="F98" s="15"/>
      <c r="G98" s="19">
        <v>0</v>
      </c>
      <c r="H98" s="26"/>
      <c r="I98" s="19">
        <v>0</v>
      </c>
      <c r="J98" s="26"/>
      <c r="K98" s="19">
        <v>21364450</v>
      </c>
      <c r="L98" s="26"/>
      <c r="M98" s="19">
        <v>81605240</v>
      </c>
    </row>
    <row r="99" spans="1:13" ht="21.75" customHeight="1">
      <c r="A99" s="23" t="s">
        <v>171</v>
      </c>
      <c r="F99" s="15"/>
      <c r="G99" s="19">
        <v>0</v>
      </c>
      <c r="H99" s="26"/>
      <c r="I99" s="19">
        <v>0</v>
      </c>
      <c r="J99" s="26"/>
      <c r="K99" s="19">
        <v>0</v>
      </c>
      <c r="L99" s="26"/>
      <c r="M99" s="19">
        <v>123939</v>
      </c>
    </row>
    <row r="100" spans="1:13" ht="21.75" customHeight="1">
      <c r="A100" s="23" t="s">
        <v>177</v>
      </c>
      <c r="F100" s="15"/>
      <c r="G100" s="19">
        <v>0</v>
      </c>
      <c r="H100" s="26"/>
      <c r="I100" s="19">
        <v>-14110728</v>
      </c>
      <c r="J100" s="26"/>
      <c r="K100" s="19">
        <v>0</v>
      </c>
      <c r="L100" s="26"/>
      <c r="M100" s="19">
        <v>-31468868</v>
      </c>
    </row>
    <row r="101" spans="1:13" ht="21.75" customHeight="1">
      <c r="A101" s="23" t="s">
        <v>214</v>
      </c>
      <c r="F101" s="15"/>
      <c r="G101" s="19">
        <v>0</v>
      </c>
      <c r="H101" s="26"/>
      <c r="I101" s="19">
        <v>0</v>
      </c>
      <c r="J101" s="26"/>
      <c r="K101" s="19">
        <v>-50409875</v>
      </c>
      <c r="L101" s="26"/>
      <c r="M101" s="19">
        <v>-112880062</v>
      </c>
    </row>
    <row r="102" spans="1:13" ht="21.75" customHeight="1">
      <c r="A102" s="3" t="s">
        <v>47</v>
      </c>
      <c r="F102" s="15"/>
      <c r="G102" s="19">
        <v>-3538646</v>
      </c>
      <c r="H102" s="26"/>
      <c r="I102" s="19">
        <v>-2522158</v>
      </c>
      <c r="J102" s="26"/>
      <c r="K102" s="19">
        <v>-4837043</v>
      </c>
      <c r="L102" s="26"/>
      <c r="M102" s="18">
        <v>-4361913</v>
      </c>
    </row>
    <row r="103" spans="1:13" ht="21.75" customHeight="1">
      <c r="A103" s="3" t="s">
        <v>48</v>
      </c>
      <c r="F103" s="15"/>
      <c r="G103" s="19">
        <v>1543162</v>
      </c>
      <c r="H103" s="26"/>
      <c r="I103" s="19">
        <v>8320665</v>
      </c>
      <c r="J103" s="26"/>
      <c r="K103" s="19">
        <v>1338973</v>
      </c>
      <c r="L103" s="35"/>
      <c r="M103" s="19">
        <v>8287259</v>
      </c>
    </row>
    <row r="104" spans="1:13" ht="21.75" customHeight="1">
      <c r="A104" s="3" t="s">
        <v>148</v>
      </c>
      <c r="F104" s="15"/>
      <c r="G104" s="28">
        <v>-43815971</v>
      </c>
      <c r="H104" s="26"/>
      <c r="I104" s="28">
        <v>-60292491</v>
      </c>
      <c r="J104" s="26"/>
      <c r="K104" s="28">
        <v>0</v>
      </c>
      <c r="L104" s="35"/>
      <c r="M104" s="28">
        <v>0</v>
      </c>
    </row>
    <row r="105" spans="1:13" ht="21.75" customHeight="1">
      <c r="A105" s="3" t="s">
        <v>172</v>
      </c>
      <c r="F105" s="15"/>
      <c r="G105" s="19"/>
      <c r="H105" s="26"/>
      <c r="I105" s="19"/>
      <c r="J105" s="26"/>
      <c r="K105" s="19"/>
      <c r="L105" s="26"/>
      <c r="M105" s="19"/>
    </row>
    <row r="106" spans="1:13" ht="21.75" customHeight="1">
      <c r="A106" s="3" t="s">
        <v>49</v>
      </c>
      <c r="F106" s="15"/>
      <c r="G106" s="18">
        <f>SUM(G84:G104)</f>
        <v>-31591739</v>
      </c>
      <c r="H106" s="26"/>
      <c r="I106" s="18">
        <f>SUM(I84:I104)</f>
        <v>25219757</v>
      </c>
      <c r="J106" s="26"/>
      <c r="K106" s="18">
        <f>SUM(K84:K104)</f>
        <v>-33877139</v>
      </c>
      <c r="L106" s="18">
        <f>SUM(L84:L103)</f>
        <v>0</v>
      </c>
      <c r="M106" s="18">
        <f>SUM(M84:M104)</f>
        <v>-1116099</v>
      </c>
    </row>
    <row r="107" spans="1:13" ht="21.75" customHeight="1">
      <c r="A107" s="3" t="s">
        <v>50</v>
      </c>
      <c r="F107" s="15"/>
      <c r="G107" s="26"/>
      <c r="H107" s="26"/>
      <c r="I107" s="26"/>
      <c r="J107" s="26"/>
      <c r="K107" s="26"/>
      <c r="L107" s="26"/>
      <c r="M107" s="26"/>
    </row>
    <row r="108" spans="1:13" ht="21.75" customHeight="1">
      <c r="A108" s="3" t="s">
        <v>86</v>
      </c>
      <c r="F108" s="42"/>
      <c r="G108" s="18">
        <v>-16817941</v>
      </c>
      <c r="H108" s="18"/>
      <c r="I108" s="18">
        <v>-2971497</v>
      </c>
      <c r="J108" s="18"/>
      <c r="K108" s="18">
        <v>1465406</v>
      </c>
      <c r="L108" s="18"/>
      <c r="M108" s="18">
        <v>-741451</v>
      </c>
    </row>
    <row r="109" spans="1:13" ht="21.75" customHeight="1">
      <c r="A109" s="3" t="s">
        <v>51</v>
      </c>
      <c r="F109" s="42"/>
      <c r="G109" s="18">
        <v>-4968260</v>
      </c>
      <c r="H109" s="18"/>
      <c r="I109" s="18">
        <v>-1951490</v>
      </c>
      <c r="J109" s="18"/>
      <c r="K109" s="18">
        <v>0</v>
      </c>
      <c r="L109" s="18"/>
      <c r="M109" s="18">
        <v>0</v>
      </c>
    </row>
    <row r="110" spans="1:13" ht="21.75" customHeight="1">
      <c r="A110" s="3" t="s">
        <v>52</v>
      </c>
      <c r="F110" s="42"/>
      <c r="G110" s="18">
        <v>-4665770</v>
      </c>
      <c r="H110" s="18"/>
      <c r="I110" s="18">
        <v>41461729</v>
      </c>
      <c r="J110" s="18"/>
      <c r="K110" s="18">
        <v>-251346</v>
      </c>
      <c r="L110" s="18"/>
      <c r="M110" s="18">
        <v>1259699</v>
      </c>
    </row>
    <row r="111" spans="1:13" ht="21.75" customHeight="1">
      <c r="A111" s="3" t="s">
        <v>53</v>
      </c>
      <c r="F111" s="42"/>
      <c r="G111" s="18">
        <v>-33546144</v>
      </c>
      <c r="H111" s="18"/>
      <c r="I111" s="18">
        <v>6332288</v>
      </c>
      <c r="J111" s="18"/>
      <c r="K111" s="18">
        <v>7400</v>
      </c>
      <c r="L111" s="18"/>
      <c r="M111" s="18">
        <v>-4900</v>
      </c>
    </row>
    <row r="112" spans="1:13" ht="21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spans="1:13" ht="21.75" customHeight="1">
      <c r="A113" s="3" t="s">
        <v>14</v>
      </c>
      <c r="C113" s="16"/>
      <c r="K113" s="41"/>
      <c r="L113" s="25"/>
      <c r="M113" s="41"/>
    </row>
    <row r="114" spans="1:13" ht="22.5" customHeight="1">
      <c r="A114" s="139" t="s">
        <v>144</v>
      </c>
      <c r="B114" s="1"/>
      <c r="C114" s="1"/>
      <c r="D114" s="1"/>
      <c r="E114" s="1"/>
      <c r="F114" s="1"/>
      <c r="G114" s="1"/>
      <c r="H114" s="1"/>
      <c r="I114" s="1"/>
      <c r="J114" s="1"/>
      <c r="K114" s="2"/>
      <c r="L114" s="2"/>
      <c r="M114" s="2"/>
    </row>
    <row r="115" spans="1:13" ht="22.5" customHeight="1">
      <c r="A115" s="30" t="s">
        <v>118</v>
      </c>
      <c r="B115" s="1"/>
      <c r="C115" s="1"/>
      <c r="D115" s="1"/>
      <c r="E115" s="1"/>
      <c r="F115" s="1"/>
      <c r="G115" s="1"/>
      <c r="H115" s="1"/>
      <c r="I115" s="1"/>
      <c r="J115" s="1"/>
      <c r="K115" s="2"/>
      <c r="L115" s="2"/>
      <c r="M115" s="2"/>
    </row>
    <row r="116" spans="1:13" ht="22.5" customHeight="1">
      <c r="A116" s="30" t="s">
        <v>184</v>
      </c>
      <c r="B116" s="1"/>
      <c r="C116" s="1"/>
      <c r="D116" s="1"/>
      <c r="E116" s="1"/>
      <c r="F116" s="1"/>
      <c r="G116" s="1"/>
      <c r="H116" s="1"/>
      <c r="I116" s="1"/>
      <c r="J116" s="1"/>
      <c r="K116" s="4"/>
      <c r="L116" s="31"/>
      <c r="M116" s="4"/>
    </row>
    <row r="117" spans="1:13" ht="22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4"/>
      <c r="L117" s="5"/>
      <c r="M117" s="6" t="s">
        <v>0</v>
      </c>
    </row>
    <row r="118" spans="1:13" s="10" customFormat="1" ht="22.5" customHeight="1">
      <c r="A118" s="7"/>
      <c r="B118" s="7"/>
      <c r="C118" s="7"/>
      <c r="D118" s="7"/>
      <c r="E118" s="7"/>
      <c r="F118" s="7"/>
      <c r="G118" s="165" t="s">
        <v>1</v>
      </c>
      <c r="H118" s="165"/>
      <c r="I118" s="165"/>
      <c r="J118" s="7"/>
      <c r="K118" s="8"/>
      <c r="L118" s="9" t="s">
        <v>2</v>
      </c>
      <c r="M118" s="8"/>
    </row>
    <row r="119" spans="1:13" ht="22.5" customHeight="1">
      <c r="A119" s="1"/>
      <c r="B119" s="1"/>
      <c r="C119" s="1"/>
      <c r="D119" s="1"/>
      <c r="E119" s="12"/>
      <c r="F119" s="12"/>
      <c r="G119" s="13">
        <v>2017</v>
      </c>
      <c r="H119" s="12"/>
      <c r="I119" s="13">
        <v>2016</v>
      </c>
      <c r="J119" s="12"/>
      <c r="K119" s="13">
        <v>2017</v>
      </c>
      <c r="L119" s="14"/>
      <c r="M119" s="13">
        <v>2016</v>
      </c>
    </row>
    <row r="120" spans="1:13" ht="22.5" customHeight="1">
      <c r="A120" s="3" t="s">
        <v>54</v>
      </c>
      <c r="F120" s="42"/>
      <c r="G120" s="42"/>
      <c r="H120" s="42"/>
      <c r="I120" s="42"/>
      <c r="J120" s="42"/>
      <c r="K120" s="42"/>
      <c r="L120" s="42"/>
      <c r="M120" s="42"/>
    </row>
    <row r="121" spans="1:13" ht="22.5" customHeight="1">
      <c r="A121" s="3" t="s">
        <v>87</v>
      </c>
      <c r="F121" s="42"/>
      <c r="G121" s="18">
        <v>14471964</v>
      </c>
      <c r="H121" s="18"/>
      <c r="I121" s="18">
        <v>8990893</v>
      </c>
      <c r="J121" s="18"/>
      <c r="K121" s="18">
        <v>-1539359</v>
      </c>
      <c r="L121" s="18"/>
      <c r="M121" s="18">
        <v>901345</v>
      </c>
    </row>
    <row r="122" spans="1:13" ht="22.5" customHeight="1">
      <c r="A122" s="3" t="s">
        <v>173</v>
      </c>
      <c r="F122" s="42"/>
      <c r="G122" s="18">
        <v>-345414</v>
      </c>
      <c r="H122" s="18"/>
      <c r="I122" s="18">
        <v>-525000</v>
      </c>
      <c r="J122" s="18"/>
      <c r="K122" s="18">
        <v>-345414</v>
      </c>
      <c r="L122" s="18"/>
      <c r="M122" s="18">
        <v>0</v>
      </c>
    </row>
    <row r="123" spans="1:13" ht="22.5" customHeight="1">
      <c r="A123" s="3" t="s">
        <v>55</v>
      </c>
      <c r="F123" s="42"/>
      <c r="G123" s="18">
        <v>78657014</v>
      </c>
      <c r="H123" s="18"/>
      <c r="I123" s="18">
        <v>514270</v>
      </c>
      <c r="J123" s="18"/>
      <c r="K123" s="18">
        <v>-45347</v>
      </c>
      <c r="L123" s="18"/>
      <c r="M123" s="18">
        <v>-199710</v>
      </c>
    </row>
    <row r="124" spans="1:13" ht="22.5" customHeight="1">
      <c r="A124" s="3" t="s">
        <v>174</v>
      </c>
      <c r="F124" s="42"/>
      <c r="G124" s="18">
        <v>0</v>
      </c>
      <c r="H124" s="18"/>
      <c r="I124" s="18">
        <v>12839</v>
      </c>
      <c r="J124" s="18"/>
      <c r="K124" s="18">
        <v>0</v>
      </c>
      <c r="L124" s="18"/>
      <c r="M124" s="18">
        <v>0</v>
      </c>
    </row>
    <row r="125" spans="1:13" ht="22.5" customHeight="1">
      <c r="A125" s="3" t="s">
        <v>223</v>
      </c>
      <c r="F125" s="42"/>
      <c r="G125" s="21">
        <v>0</v>
      </c>
      <c r="H125" s="18"/>
      <c r="I125" s="21">
        <v>-40000000</v>
      </c>
      <c r="J125" s="18"/>
      <c r="K125" s="21">
        <v>0</v>
      </c>
      <c r="L125" s="18"/>
      <c r="M125" s="28">
        <v>-40000000</v>
      </c>
    </row>
    <row r="126" spans="1:13" s="23" customFormat="1" ht="22.5" customHeight="1">
      <c r="A126" s="23" t="s">
        <v>215</v>
      </c>
      <c r="F126" s="18"/>
      <c r="G126" s="18">
        <f>SUM(G106:G125)-G119</f>
        <v>1193710</v>
      </c>
      <c r="H126" s="18"/>
      <c r="I126" s="18">
        <f>SUM(I106:I125)-I119</f>
        <v>37083789</v>
      </c>
      <c r="J126" s="18"/>
      <c r="K126" s="18">
        <f>SUM(K106:K125)-K119</f>
        <v>-34585799</v>
      </c>
      <c r="L126" s="18"/>
      <c r="M126" s="18">
        <f>SUM(M106:M125)-M119</f>
        <v>-39901116</v>
      </c>
    </row>
    <row r="127" spans="1:13" s="23" customFormat="1" ht="22.5" customHeight="1">
      <c r="A127" s="23" t="s">
        <v>112</v>
      </c>
      <c r="F127" s="18"/>
      <c r="G127" s="18">
        <v>-1543738</v>
      </c>
      <c r="H127" s="18"/>
      <c r="I127" s="18">
        <v>-14349591</v>
      </c>
      <c r="J127" s="18"/>
      <c r="K127" s="18">
        <v>-1338973</v>
      </c>
      <c r="L127" s="18"/>
      <c r="M127" s="19">
        <v>-14314656</v>
      </c>
    </row>
    <row r="128" spans="1:13" s="23" customFormat="1" ht="22.5" customHeight="1">
      <c r="A128" s="23" t="s">
        <v>122</v>
      </c>
      <c r="F128" s="18"/>
      <c r="G128" s="18">
        <v>0</v>
      </c>
      <c r="H128" s="18"/>
      <c r="I128" s="18">
        <v>4350479</v>
      </c>
      <c r="J128" s="18"/>
      <c r="K128" s="18">
        <v>0</v>
      </c>
      <c r="L128" s="18"/>
      <c r="M128" s="18">
        <v>0</v>
      </c>
    </row>
    <row r="129" spans="1:13" s="23" customFormat="1" ht="22.5" customHeight="1">
      <c r="A129" s="23" t="s">
        <v>123</v>
      </c>
      <c r="F129" s="18"/>
      <c r="G129" s="18">
        <v>-3930203</v>
      </c>
      <c r="H129" s="18"/>
      <c r="I129" s="18">
        <v>-8112433</v>
      </c>
      <c r="J129" s="18"/>
      <c r="K129" s="18">
        <v>-146055</v>
      </c>
      <c r="L129" s="18"/>
      <c r="M129" s="19">
        <v>-226402</v>
      </c>
    </row>
    <row r="130" spans="1:13" ht="22.5" customHeight="1">
      <c r="A130" s="10" t="s">
        <v>216</v>
      </c>
      <c r="F130" s="42"/>
      <c r="G130" s="22">
        <f>SUM(G126:G129)</f>
        <v>-4280231</v>
      </c>
      <c r="H130" s="18"/>
      <c r="I130" s="22">
        <f>SUM(I126:I129)</f>
        <v>18972244</v>
      </c>
      <c r="J130" s="18"/>
      <c r="K130" s="22">
        <f>SUM(K126:K129)</f>
        <v>-36070827</v>
      </c>
      <c r="L130" s="18"/>
      <c r="M130" s="22">
        <f>SUM(M126:M129)</f>
        <v>-54442174</v>
      </c>
    </row>
    <row r="131" spans="1:13" ht="22.5" customHeight="1">
      <c r="A131" s="10" t="s">
        <v>56</v>
      </c>
      <c r="B131" s="10"/>
      <c r="C131" s="10"/>
      <c r="D131" s="10"/>
      <c r="K131" s="3"/>
      <c r="L131" s="3"/>
      <c r="M131" s="42"/>
    </row>
    <row r="132" spans="1:13" ht="22.5" customHeight="1">
      <c r="A132" s="3" t="s">
        <v>136</v>
      </c>
      <c r="F132" s="42"/>
      <c r="G132" s="19">
        <v>-9616751</v>
      </c>
      <c r="H132" s="18"/>
      <c r="I132" s="19">
        <v>103959643</v>
      </c>
      <c r="J132" s="18"/>
      <c r="K132" s="19">
        <v>2575339</v>
      </c>
      <c r="L132" s="18"/>
      <c r="M132" s="19">
        <v>140984661</v>
      </c>
    </row>
    <row r="133" spans="1:13" ht="22.5" customHeight="1">
      <c r="A133" s="3" t="s">
        <v>137</v>
      </c>
      <c r="F133" s="42"/>
      <c r="G133" s="43">
        <v>3480823</v>
      </c>
      <c r="H133" s="18"/>
      <c r="I133" s="43">
        <v>3060950</v>
      </c>
      <c r="J133" s="18"/>
      <c r="K133" s="43">
        <v>4849761</v>
      </c>
      <c r="L133" s="18"/>
      <c r="M133" s="19">
        <v>5045828</v>
      </c>
    </row>
    <row r="134" spans="1:13" ht="22.5" customHeight="1">
      <c r="A134" s="23" t="s">
        <v>217</v>
      </c>
      <c r="F134" s="42"/>
      <c r="G134" s="43">
        <v>50409875</v>
      </c>
      <c r="H134" s="18"/>
      <c r="I134" s="43">
        <v>112880062</v>
      </c>
      <c r="J134" s="18"/>
      <c r="K134" s="43">
        <v>50409875</v>
      </c>
      <c r="L134" s="18"/>
      <c r="M134" s="19">
        <v>112880062</v>
      </c>
    </row>
    <row r="135" spans="1:13" ht="22.5" customHeight="1">
      <c r="A135" s="3" t="s">
        <v>138</v>
      </c>
      <c r="F135" s="42"/>
      <c r="G135" s="19">
        <v>-1104844909</v>
      </c>
      <c r="H135" s="18"/>
      <c r="I135" s="19">
        <v>-1750310001</v>
      </c>
      <c r="J135" s="18"/>
      <c r="K135" s="19">
        <v>-660624300</v>
      </c>
      <c r="L135" s="18"/>
      <c r="M135" s="19">
        <v>-926500000</v>
      </c>
    </row>
    <row r="136" spans="1:13" ht="22.5" customHeight="1">
      <c r="A136" s="3" t="s">
        <v>218</v>
      </c>
      <c r="F136" s="42"/>
      <c r="G136" s="19">
        <v>1251159786</v>
      </c>
      <c r="H136" s="18"/>
      <c r="I136" s="19">
        <v>1420981098</v>
      </c>
      <c r="J136" s="18"/>
      <c r="K136" s="19">
        <v>801163003</v>
      </c>
      <c r="L136" s="18"/>
      <c r="M136" s="19">
        <v>607363714</v>
      </c>
    </row>
    <row r="137" spans="1:13" ht="22.5" customHeight="1">
      <c r="A137" s="3" t="s">
        <v>222</v>
      </c>
      <c r="G137" s="19">
        <v>0</v>
      </c>
      <c r="H137" s="141"/>
      <c r="I137" s="19">
        <v>160649860</v>
      </c>
      <c r="J137" s="141"/>
      <c r="K137" s="19">
        <v>0</v>
      </c>
      <c r="L137" s="141"/>
      <c r="M137" s="141">
        <v>160649860</v>
      </c>
    </row>
    <row r="138" spans="1:13" ht="22.5" customHeight="1">
      <c r="A138" s="3" t="s">
        <v>193</v>
      </c>
      <c r="F138" s="42"/>
      <c r="G138" s="19">
        <v>0</v>
      </c>
      <c r="H138" s="141"/>
      <c r="I138" s="19">
        <v>0</v>
      </c>
      <c r="J138" s="141"/>
      <c r="K138" s="19">
        <v>-15000000</v>
      </c>
      <c r="L138" s="141"/>
      <c r="M138" s="19">
        <v>0</v>
      </c>
    </row>
    <row r="139" spans="1:13" ht="22.5" customHeight="1">
      <c r="A139" s="3" t="s">
        <v>194</v>
      </c>
      <c r="F139" s="42"/>
      <c r="G139" s="19">
        <v>-2277229</v>
      </c>
      <c r="H139" s="18"/>
      <c r="I139" s="19">
        <v>581511</v>
      </c>
      <c r="J139" s="18"/>
      <c r="K139" s="19">
        <v>0</v>
      </c>
      <c r="L139" s="18"/>
      <c r="M139" s="141">
        <v>0</v>
      </c>
    </row>
    <row r="140" spans="1:13" ht="22.5" customHeight="1">
      <c r="A140" s="3" t="s">
        <v>219</v>
      </c>
      <c r="F140" s="42"/>
      <c r="G140" s="19">
        <v>2570043</v>
      </c>
      <c r="H140" s="18"/>
      <c r="I140" s="19">
        <v>1241185</v>
      </c>
      <c r="J140" s="18"/>
      <c r="K140" s="19">
        <v>1211700</v>
      </c>
      <c r="L140" s="18"/>
      <c r="M140" s="19">
        <v>954394</v>
      </c>
    </row>
    <row r="141" spans="1:13" ht="22.5" customHeight="1">
      <c r="A141" s="3" t="s">
        <v>220</v>
      </c>
      <c r="F141" s="42"/>
      <c r="G141" s="19">
        <v>16670</v>
      </c>
      <c r="H141" s="18"/>
      <c r="I141" s="19">
        <v>0</v>
      </c>
      <c r="J141" s="18"/>
      <c r="K141" s="19">
        <v>0</v>
      </c>
      <c r="L141" s="18"/>
      <c r="M141" s="19"/>
    </row>
    <row r="142" spans="1:13" ht="22.5" customHeight="1">
      <c r="A142" s="3" t="s">
        <v>175</v>
      </c>
      <c r="F142" s="42"/>
      <c r="G142" s="19">
        <v>-39480946</v>
      </c>
      <c r="H142" s="27"/>
      <c r="I142" s="19">
        <v>-32133494</v>
      </c>
      <c r="J142" s="27"/>
      <c r="K142" s="19">
        <v>-57950</v>
      </c>
      <c r="L142" s="18"/>
      <c r="M142" s="19">
        <v>-453249</v>
      </c>
    </row>
    <row r="143" spans="1:13" ht="22.5" customHeight="1">
      <c r="A143" s="3" t="s">
        <v>139</v>
      </c>
      <c r="F143" s="42"/>
      <c r="G143" s="19">
        <v>-186000</v>
      </c>
      <c r="H143" s="18"/>
      <c r="I143" s="19">
        <v>-3204</v>
      </c>
      <c r="J143" s="18"/>
      <c r="K143" s="19">
        <v>0</v>
      </c>
      <c r="L143" s="18"/>
      <c r="M143" s="19">
        <v>0</v>
      </c>
    </row>
    <row r="144" spans="1:13" ht="22.5" customHeight="1">
      <c r="A144" s="10" t="s">
        <v>195</v>
      </c>
      <c r="B144" s="10"/>
      <c r="C144" s="10"/>
      <c r="D144" s="10"/>
      <c r="F144" s="42"/>
      <c r="G144" s="22">
        <f>SUM(G132:H143)</f>
        <v>151231362</v>
      </c>
      <c r="H144" s="18"/>
      <c r="I144" s="22">
        <f>SUM(I132:J143)</f>
        <v>20907610</v>
      </c>
      <c r="J144" s="18"/>
      <c r="K144" s="22">
        <f>SUM(K132:L143)</f>
        <v>184527428</v>
      </c>
      <c r="L144" s="18"/>
      <c r="M144" s="22">
        <f>SUM(M132:N143)</f>
        <v>100925270</v>
      </c>
    </row>
    <row r="145" spans="1:15" ht="22.5" customHeight="1">
      <c r="A145" s="10" t="s">
        <v>57</v>
      </c>
      <c r="B145" s="10"/>
      <c r="C145" s="10"/>
      <c r="D145" s="10"/>
      <c r="F145" s="42"/>
      <c r="G145" s="141"/>
      <c r="H145" s="141"/>
      <c r="I145" s="141"/>
      <c r="J145" s="141"/>
      <c r="K145" s="141"/>
      <c r="L145" s="141"/>
      <c r="M145" s="141"/>
    </row>
    <row r="146" spans="1:15" ht="22.5" customHeight="1">
      <c r="A146" s="3" t="s">
        <v>196</v>
      </c>
      <c r="B146" s="10"/>
      <c r="C146" s="10"/>
      <c r="D146" s="10"/>
      <c r="F146" s="42"/>
      <c r="G146" s="141">
        <v>-148125825</v>
      </c>
      <c r="H146" s="141"/>
      <c r="I146" s="141">
        <v>-52164175</v>
      </c>
      <c r="J146" s="141"/>
      <c r="K146" s="141">
        <v>-148025825</v>
      </c>
      <c r="L146" s="141"/>
      <c r="M146" s="141">
        <v>-51974175</v>
      </c>
    </row>
    <row r="147" spans="1:15" ht="22.5" customHeight="1">
      <c r="A147" s="3" t="s">
        <v>140</v>
      </c>
      <c r="F147" s="42"/>
      <c r="G147" s="19">
        <v>-341858</v>
      </c>
      <c r="H147" s="18"/>
      <c r="I147" s="19">
        <v>-1460579</v>
      </c>
      <c r="J147" s="18"/>
      <c r="K147" s="19">
        <v>-297666</v>
      </c>
      <c r="L147" s="18"/>
      <c r="M147" s="19">
        <v>-1279760</v>
      </c>
    </row>
    <row r="148" spans="1:15" ht="22.5" customHeight="1">
      <c r="A148" s="10" t="s">
        <v>197</v>
      </c>
      <c r="F148" s="42"/>
      <c r="G148" s="22">
        <f>SUM(G146:G147)</f>
        <v>-148467683</v>
      </c>
      <c r="H148" s="18"/>
      <c r="I148" s="22">
        <f>SUM(I146:I147)</f>
        <v>-53624754</v>
      </c>
      <c r="J148" s="18"/>
      <c r="K148" s="22">
        <f>SUM(K146:K147)</f>
        <v>-148323491</v>
      </c>
      <c r="L148" s="18"/>
      <c r="M148" s="22">
        <f>SUM(M146:M147)</f>
        <v>-53253935</v>
      </c>
      <c r="O148" s="19"/>
    </row>
    <row r="149" spans="1:15" ht="22.5" customHeight="1">
      <c r="A149" s="10" t="s">
        <v>198</v>
      </c>
      <c r="F149" s="42"/>
      <c r="G149" s="18">
        <f>SUM(G130+G144+G148)</f>
        <v>-1516552</v>
      </c>
      <c r="H149" s="18"/>
      <c r="I149" s="18">
        <f>SUM(I130+I144+I148)</f>
        <v>-13744900</v>
      </c>
      <c r="J149" s="18"/>
      <c r="K149" s="18">
        <f>SUM(K130+K144+K148)</f>
        <v>133110</v>
      </c>
      <c r="L149" s="18"/>
      <c r="M149" s="18">
        <f>SUM(M130+M144+M148)</f>
        <v>-6770839</v>
      </c>
      <c r="O149" s="19"/>
    </row>
    <row r="150" spans="1:15" ht="22.5" customHeight="1">
      <c r="A150" s="3" t="s">
        <v>58</v>
      </c>
      <c r="F150" s="42"/>
      <c r="G150" s="18">
        <f>I151</f>
        <v>30728233</v>
      </c>
      <c r="H150" s="18"/>
      <c r="I150" s="18">
        <v>44473133</v>
      </c>
      <c r="J150" s="18"/>
      <c r="K150" s="18">
        <f>M151</f>
        <v>2059137</v>
      </c>
      <c r="L150" s="18"/>
      <c r="M150" s="18">
        <v>8829976</v>
      </c>
      <c r="O150" s="19"/>
    </row>
    <row r="151" spans="1:15" ht="22.5" customHeight="1" thickBot="1">
      <c r="A151" s="10" t="s">
        <v>59</v>
      </c>
      <c r="F151" s="15"/>
      <c r="G151" s="24">
        <f>SUM(G149:G150)</f>
        <v>29211681</v>
      </c>
      <c r="H151" s="27"/>
      <c r="I151" s="24">
        <f>SUM(I149:I150)</f>
        <v>30728233</v>
      </c>
      <c r="J151" s="27"/>
      <c r="K151" s="24">
        <f>SUM(K149:K150)</f>
        <v>2192247</v>
      </c>
      <c r="L151" s="27"/>
      <c r="M151" s="24">
        <f>SUM(M149:M150)</f>
        <v>2059137</v>
      </c>
      <c r="O151" s="19"/>
    </row>
    <row r="152" spans="1:15" ht="22.5" customHeight="1" thickTop="1">
      <c r="F152" s="15"/>
      <c r="G152" s="27">
        <f>G151-BS!F9</f>
        <v>0</v>
      </c>
      <c r="H152" s="27"/>
      <c r="I152" s="27">
        <f>I151-BS!H9</f>
        <v>0</v>
      </c>
      <c r="J152" s="27"/>
      <c r="K152" s="27">
        <f>K151-BS!J9</f>
        <v>0</v>
      </c>
      <c r="L152" s="26"/>
      <c r="M152" s="27">
        <f>M151-BS!L9</f>
        <v>0</v>
      </c>
      <c r="O152" s="19"/>
    </row>
    <row r="153" spans="1:15" ht="21.75" customHeight="1">
      <c r="A153" s="3" t="s">
        <v>14</v>
      </c>
      <c r="C153" s="16"/>
      <c r="K153" s="41"/>
      <c r="L153" s="25"/>
      <c r="M153" s="41"/>
    </row>
    <row r="154" spans="1:15" ht="22.5" customHeight="1">
      <c r="A154" s="139" t="s">
        <v>144</v>
      </c>
      <c r="B154" s="1"/>
      <c r="C154" s="1"/>
      <c r="D154" s="1"/>
      <c r="E154" s="1"/>
      <c r="F154" s="1"/>
      <c r="G154" s="1"/>
      <c r="H154" s="1"/>
      <c r="I154" s="1"/>
      <c r="J154" s="1"/>
      <c r="K154" s="2"/>
      <c r="L154" s="2"/>
      <c r="M154" s="2"/>
    </row>
    <row r="155" spans="1:15" ht="22.5" customHeight="1">
      <c r="A155" s="30" t="s">
        <v>118</v>
      </c>
      <c r="B155" s="1"/>
      <c r="C155" s="1"/>
      <c r="D155" s="1"/>
      <c r="E155" s="1"/>
      <c r="F155" s="1"/>
      <c r="G155" s="1"/>
      <c r="H155" s="1"/>
      <c r="I155" s="1"/>
      <c r="J155" s="1"/>
      <c r="K155" s="2"/>
      <c r="L155" s="2"/>
      <c r="M155" s="2"/>
    </row>
    <row r="156" spans="1:15" ht="22.5" customHeight="1">
      <c r="A156" s="30" t="s">
        <v>184</v>
      </c>
      <c r="B156" s="1"/>
      <c r="C156" s="1"/>
      <c r="D156" s="1"/>
      <c r="E156" s="1"/>
      <c r="F156" s="1"/>
      <c r="G156" s="1"/>
      <c r="H156" s="1"/>
      <c r="I156" s="1"/>
      <c r="J156" s="1"/>
      <c r="K156" s="4"/>
      <c r="L156" s="31"/>
      <c r="M156" s="4"/>
    </row>
    <row r="157" spans="1:15" ht="22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4"/>
      <c r="L157" s="5"/>
      <c r="M157" s="6" t="s">
        <v>0</v>
      </c>
    </row>
    <row r="158" spans="1:15" s="10" customFormat="1" ht="22.5" customHeight="1">
      <c r="A158" s="7"/>
      <c r="B158" s="7"/>
      <c r="C158" s="7"/>
      <c r="D158" s="7"/>
      <c r="E158" s="7"/>
      <c r="F158" s="7"/>
      <c r="G158" s="165" t="s">
        <v>1</v>
      </c>
      <c r="H158" s="165"/>
      <c r="I158" s="165"/>
      <c r="J158" s="7"/>
      <c r="K158" s="8"/>
      <c r="L158" s="9" t="s">
        <v>2</v>
      </c>
      <c r="M158" s="8"/>
    </row>
    <row r="159" spans="1:15" ht="22.5" customHeight="1">
      <c r="A159" s="1"/>
      <c r="B159" s="1"/>
      <c r="C159" s="1"/>
      <c r="D159" s="1"/>
      <c r="E159" s="12"/>
      <c r="F159" s="12"/>
      <c r="G159" s="13">
        <v>2017</v>
      </c>
      <c r="H159" s="12"/>
      <c r="I159" s="13">
        <v>2016</v>
      </c>
      <c r="J159" s="12"/>
      <c r="K159" s="13">
        <v>2017</v>
      </c>
      <c r="L159" s="14"/>
      <c r="M159" s="13">
        <v>2016</v>
      </c>
    </row>
    <row r="160" spans="1:15" ht="22.5" customHeight="1">
      <c r="A160" s="10" t="s">
        <v>60</v>
      </c>
      <c r="F160" s="15"/>
      <c r="G160" s="27"/>
      <c r="H160" s="27"/>
      <c r="I160" s="27"/>
      <c r="J160" s="27"/>
      <c r="K160" s="27"/>
      <c r="L160" s="26"/>
      <c r="M160" s="27"/>
      <c r="O160" s="19"/>
    </row>
    <row r="161" spans="1:15" ht="22.5" customHeight="1">
      <c r="A161" s="3" t="s">
        <v>61</v>
      </c>
      <c r="F161" s="15"/>
      <c r="G161" s="27"/>
      <c r="H161" s="27"/>
      <c r="I161" s="27"/>
      <c r="J161" s="27"/>
      <c r="K161" s="27"/>
      <c r="L161" s="27"/>
      <c r="M161" s="27"/>
      <c r="O161" s="19"/>
    </row>
    <row r="162" spans="1:15" ht="22.5" customHeight="1">
      <c r="A162" s="23" t="s">
        <v>176</v>
      </c>
      <c r="G162" s="141"/>
      <c r="H162" s="141"/>
      <c r="I162" s="141"/>
      <c r="J162" s="141"/>
      <c r="K162" s="141"/>
      <c r="L162" s="141"/>
      <c r="M162" s="141"/>
    </row>
    <row r="163" spans="1:15" ht="22.5" customHeight="1">
      <c r="A163" s="23" t="s">
        <v>178</v>
      </c>
      <c r="G163" s="141">
        <v>0</v>
      </c>
      <c r="H163" s="141"/>
      <c r="I163" s="141">
        <v>71441507</v>
      </c>
      <c r="J163" s="141"/>
      <c r="K163" s="141">
        <v>0</v>
      </c>
      <c r="L163" s="141"/>
      <c r="M163" s="141">
        <v>71441507</v>
      </c>
    </row>
    <row r="164" spans="1:15" ht="22.5" customHeight="1">
      <c r="A164" s="23" t="s">
        <v>199</v>
      </c>
      <c r="E164" s="20"/>
      <c r="G164" s="141">
        <v>47735374</v>
      </c>
      <c r="H164" s="141"/>
      <c r="I164" s="141">
        <v>0</v>
      </c>
      <c r="J164" s="141"/>
      <c r="K164" s="141">
        <v>36308800</v>
      </c>
      <c r="L164" s="141"/>
      <c r="M164" s="141">
        <v>0</v>
      </c>
    </row>
    <row r="165" spans="1:15" ht="22.5" customHeight="1">
      <c r="A165" s="23" t="s">
        <v>203</v>
      </c>
      <c r="E165" s="20"/>
      <c r="G165" s="141">
        <v>2634591</v>
      </c>
      <c r="H165" s="141"/>
      <c r="I165" s="141">
        <v>0</v>
      </c>
      <c r="J165" s="141"/>
      <c r="K165" s="141">
        <v>0</v>
      </c>
      <c r="L165" s="141"/>
      <c r="M165" s="141">
        <v>0</v>
      </c>
    </row>
    <row r="166" spans="1:15" ht="22.5" customHeight="1">
      <c r="O166" s="18"/>
    </row>
    <row r="167" spans="1:15" ht="22.5" customHeight="1">
      <c r="A167" s="3" t="s">
        <v>14</v>
      </c>
    </row>
  </sheetData>
  <mergeCells count="5">
    <mergeCell ref="G118:I118"/>
    <mergeCell ref="G49:I49"/>
    <mergeCell ref="G5:I5"/>
    <mergeCell ref="G79:I79"/>
    <mergeCell ref="G158:I158"/>
  </mergeCells>
  <pageMargins left="0.98425196850393704" right="0.19685039370078741" top="0.78740157480314965" bottom="0.39370078740157483" header="0.19685039370078741" footer="0.19685039370078741"/>
  <pageSetup paperSize="9" scale="85" orientation="portrait" r:id="rId1"/>
  <rowBreaks count="4" manualBreakCount="4">
    <brk id="44" max="16383" man="1"/>
    <brk id="74" max="16383" man="1"/>
    <brk id="113" max="16383" man="1"/>
    <brk id="15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"/>
  <sheetViews>
    <sheetView showGridLines="0" view="pageBreakPreview" zoomScale="90" zoomScaleNormal="89" zoomScaleSheetLayoutView="90" workbookViewId="0"/>
  </sheetViews>
  <sheetFormatPr defaultRowHeight="20.25" customHeight="1"/>
  <cols>
    <col min="1" max="1" width="35" style="83" customWidth="1"/>
    <col min="2" max="2" width="2.85546875" style="83" customWidth="1"/>
    <col min="3" max="3" width="15.7109375" style="83" customWidth="1"/>
    <col min="4" max="4" width="0.85546875" style="83" customWidth="1"/>
    <col min="5" max="5" width="15.7109375" style="83" customWidth="1"/>
    <col min="6" max="6" width="0.85546875" style="83" customWidth="1"/>
    <col min="7" max="7" width="15.7109375" style="83" customWidth="1"/>
    <col min="8" max="8" width="0.85546875" style="83" customWidth="1"/>
    <col min="9" max="9" width="15.7109375" style="83" customWidth="1"/>
    <col min="10" max="10" width="0.85546875" style="83" customWidth="1"/>
    <col min="11" max="11" width="15.7109375" style="83" customWidth="1"/>
    <col min="12" max="12" width="0.85546875" style="83" customWidth="1"/>
    <col min="13" max="13" width="15.7109375" style="83" customWidth="1"/>
    <col min="14" max="14" width="0.85546875" style="83" customWidth="1"/>
    <col min="15" max="15" width="15.7109375" style="83" customWidth="1"/>
    <col min="16" max="16" width="0.85546875" style="83" customWidth="1"/>
    <col min="17" max="17" width="15.7109375" style="83" customWidth="1"/>
    <col min="18" max="18" width="0.85546875" style="83" customWidth="1"/>
    <col min="19" max="19" width="15.7109375" style="83" customWidth="1"/>
    <col min="20" max="20" width="0.85546875" style="83" customWidth="1"/>
    <col min="21" max="21" width="15.7109375" style="83" customWidth="1"/>
    <col min="22" max="22" width="0.85546875" style="83" customWidth="1"/>
    <col min="23" max="23" width="14.85546875" style="83" customWidth="1"/>
    <col min="24" max="24" width="0.85546875" style="83" customWidth="1"/>
    <col min="25" max="25" width="14.85546875" style="83" customWidth="1"/>
    <col min="26" max="16384" width="9.140625" style="83"/>
  </cols>
  <sheetData>
    <row r="1" spans="1:27" ht="20.25" customHeight="1">
      <c r="A1" s="84" t="s">
        <v>144</v>
      </c>
      <c r="B1" s="85"/>
      <c r="C1" s="86"/>
      <c r="D1" s="86"/>
      <c r="E1" s="86"/>
      <c r="F1" s="86"/>
      <c r="G1" s="86"/>
      <c r="H1" s="86"/>
      <c r="I1" s="86"/>
      <c r="J1" s="86"/>
      <c r="K1" s="87"/>
      <c r="L1" s="87"/>
      <c r="M1" s="87"/>
      <c r="N1" s="87"/>
      <c r="O1" s="86"/>
      <c r="P1" s="86"/>
      <c r="Q1" s="86"/>
      <c r="R1" s="86"/>
      <c r="S1" s="86"/>
      <c r="T1" s="86"/>
      <c r="U1" s="87"/>
      <c r="V1" s="87"/>
      <c r="W1" s="87"/>
      <c r="X1" s="85"/>
    </row>
    <row r="2" spans="1:27" s="89" customFormat="1" ht="20.25" customHeight="1">
      <c r="A2" s="84" t="s">
        <v>119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R2" s="88"/>
      <c r="S2" s="88"/>
      <c r="T2" s="88"/>
      <c r="U2" s="88"/>
      <c r="V2" s="88"/>
      <c r="W2" s="88"/>
      <c r="X2" s="88"/>
      <c r="Z2" s="45"/>
    </row>
    <row r="3" spans="1:27" s="92" customFormat="1" ht="20.25" customHeight="1">
      <c r="A3" s="84" t="s">
        <v>184</v>
      </c>
      <c r="B3" s="90"/>
      <c r="C3" s="88"/>
      <c r="D3" s="88"/>
      <c r="E3" s="88"/>
      <c r="F3" s="88"/>
      <c r="G3" s="88"/>
      <c r="H3" s="88"/>
      <c r="I3" s="88"/>
      <c r="J3" s="91"/>
      <c r="K3" s="88"/>
      <c r="L3" s="88"/>
      <c r="M3" s="88"/>
      <c r="N3" s="88"/>
      <c r="O3" s="88"/>
      <c r="P3" s="88"/>
      <c r="R3" s="88"/>
      <c r="S3" s="88"/>
      <c r="T3" s="88"/>
      <c r="U3" s="88"/>
      <c r="V3" s="88"/>
      <c r="W3" s="88"/>
      <c r="X3" s="88"/>
    </row>
    <row r="4" spans="1:27" s="47" customFormat="1" ht="20.25" customHeight="1">
      <c r="U4" s="93" t="s">
        <v>0</v>
      </c>
    </row>
    <row r="5" spans="1:27" s="47" customFormat="1" ht="20.25" customHeight="1">
      <c r="A5" s="94"/>
      <c r="B5" s="94"/>
      <c r="C5" s="95" t="s">
        <v>1</v>
      </c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Y5" s="93"/>
    </row>
    <row r="6" spans="1:27" s="47" customFormat="1" ht="20.25" customHeight="1">
      <c r="A6" s="94"/>
      <c r="B6" s="94"/>
      <c r="C6" s="96" t="s">
        <v>76</v>
      </c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7"/>
      <c r="S6" s="97"/>
      <c r="T6" s="97"/>
      <c r="U6" s="97"/>
      <c r="Y6" s="93"/>
    </row>
    <row r="7" spans="1:27" s="47" customFormat="1" ht="20.25" customHeight="1">
      <c r="A7" s="94"/>
      <c r="B7" s="94"/>
      <c r="C7" s="98"/>
      <c r="D7" s="98"/>
      <c r="E7" s="98"/>
      <c r="F7" s="98"/>
      <c r="G7" s="98"/>
      <c r="H7" s="98"/>
      <c r="I7" s="98"/>
      <c r="J7" s="98"/>
      <c r="K7" s="99"/>
      <c r="L7" s="99"/>
      <c r="M7" s="99"/>
      <c r="N7" s="99" t="s">
        <v>75</v>
      </c>
      <c r="O7" s="99"/>
      <c r="P7" s="98"/>
      <c r="Q7" s="98"/>
      <c r="R7" s="97"/>
      <c r="S7" s="97"/>
      <c r="T7" s="97"/>
      <c r="U7" s="97"/>
      <c r="Y7" s="93"/>
    </row>
    <row r="8" spans="1:27" s="47" customFormat="1" ht="20.25" customHeight="1">
      <c r="A8" s="100"/>
      <c r="B8" s="100"/>
      <c r="C8" s="100"/>
      <c r="D8" s="98"/>
      <c r="E8" s="100"/>
      <c r="F8" s="98"/>
      <c r="G8" s="100"/>
      <c r="H8" s="100"/>
      <c r="I8" s="100"/>
      <c r="J8" s="101"/>
      <c r="K8" s="100"/>
      <c r="L8" s="100"/>
      <c r="M8" s="100"/>
      <c r="N8" s="98"/>
      <c r="O8" s="102" t="s">
        <v>88</v>
      </c>
      <c r="P8" s="98"/>
      <c r="Q8" s="101" t="s">
        <v>68</v>
      </c>
      <c r="R8" s="101"/>
      <c r="S8" s="101" t="s">
        <v>89</v>
      </c>
      <c r="T8" s="98"/>
      <c r="U8" s="100"/>
      <c r="Y8" s="93"/>
    </row>
    <row r="9" spans="1:27" s="47" customFormat="1" ht="20.25" customHeight="1">
      <c r="A9" s="100"/>
      <c r="B9" s="100"/>
      <c r="C9" s="100" t="s">
        <v>90</v>
      </c>
      <c r="D9" s="98"/>
      <c r="E9" s="100"/>
      <c r="F9" s="98"/>
      <c r="G9" s="166" t="s">
        <v>28</v>
      </c>
      <c r="H9" s="166"/>
      <c r="I9" s="166"/>
      <c r="J9" s="101"/>
      <c r="K9" s="100" t="s">
        <v>108</v>
      </c>
      <c r="L9" s="100"/>
      <c r="M9" s="100" t="s">
        <v>204</v>
      </c>
      <c r="N9" s="98"/>
      <c r="O9" s="102" t="s">
        <v>91</v>
      </c>
      <c r="P9" s="98"/>
      <c r="Q9" s="101" t="s">
        <v>69</v>
      </c>
      <c r="R9" s="101"/>
      <c r="S9" s="101" t="s">
        <v>92</v>
      </c>
      <c r="T9" s="98"/>
      <c r="U9" s="100" t="s">
        <v>67</v>
      </c>
      <c r="Y9" s="93"/>
    </row>
    <row r="10" spans="1:27" s="47" customFormat="1" ht="20.25" customHeight="1">
      <c r="A10" s="100"/>
      <c r="B10" s="100"/>
      <c r="C10" s="103" t="s">
        <v>93</v>
      </c>
      <c r="D10" s="98"/>
      <c r="E10" s="101" t="s">
        <v>63</v>
      </c>
      <c r="F10" s="98"/>
      <c r="G10" s="98" t="s">
        <v>188</v>
      </c>
      <c r="H10" s="98"/>
      <c r="I10" s="100" t="s">
        <v>64</v>
      </c>
      <c r="J10" s="101"/>
      <c r="K10" s="101" t="s">
        <v>109</v>
      </c>
      <c r="L10" s="101"/>
      <c r="M10" s="101" t="s">
        <v>205</v>
      </c>
      <c r="N10" s="98"/>
      <c r="O10" s="102" t="s">
        <v>94</v>
      </c>
      <c r="P10" s="101"/>
      <c r="Q10" s="101" t="s">
        <v>95</v>
      </c>
      <c r="R10" s="101"/>
      <c r="S10" s="101" t="s">
        <v>96</v>
      </c>
      <c r="T10" s="98"/>
      <c r="U10" s="100" t="s">
        <v>94</v>
      </c>
      <c r="Y10" s="93"/>
    </row>
    <row r="11" spans="1:27" s="47" customFormat="1" ht="20.25" customHeight="1">
      <c r="A11" s="100"/>
      <c r="B11" s="104"/>
      <c r="C11" s="154" t="s">
        <v>65</v>
      </c>
      <c r="D11" s="98"/>
      <c r="E11" s="155" t="s">
        <v>97</v>
      </c>
      <c r="F11" s="98"/>
      <c r="G11" s="155" t="s">
        <v>132</v>
      </c>
      <c r="H11" s="98"/>
      <c r="I11" s="155" t="s">
        <v>66</v>
      </c>
      <c r="J11" s="101"/>
      <c r="K11" s="155" t="s">
        <v>107</v>
      </c>
      <c r="L11" s="98"/>
      <c r="M11" s="155" t="s">
        <v>206</v>
      </c>
      <c r="N11" s="98"/>
      <c r="O11" s="105" t="s">
        <v>98</v>
      </c>
      <c r="P11" s="98"/>
      <c r="Q11" s="154" t="s">
        <v>99</v>
      </c>
      <c r="R11" s="98"/>
      <c r="S11" s="154" t="s">
        <v>100</v>
      </c>
      <c r="T11" s="98"/>
      <c r="U11" s="154" t="s">
        <v>98</v>
      </c>
      <c r="Y11" s="93"/>
    </row>
    <row r="12" spans="1:27" s="47" customFormat="1" ht="20.25" customHeight="1">
      <c r="A12" s="94" t="s">
        <v>167</v>
      </c>
      <c r="B12" s="104"/>
      <c r="C12" s="108">
        <v>1304664125</v>
      </c>
      <c r="D12" s="109"/>
      <c r="E12" s="108">
        <v>335966599</v>
      </c>
      <c r="F12" s="109"/>
      <c r="G12" s="108">
        <v>80304817</v>
      </c>
      <c r="H12" s="109"/>
      <c r="I12" s="108">
        <v>-475337068</v>
      </c>
      <c r="J12" s="107"/>
      <c r="K12" s="108">
        <v>116367428</v>
      </c>
      <c r="L12" s="108"/>
      <c r="M12" s="108">
        <v>0</v>
      </c>
      <c r="N12" s="109"/>
      <c r="O12" s="108">
        <f>SUM(K12)</f>
        <v>116367428</v>
      </c>
      <c r="P12" s="109"/>
      <c r="Q12" s="108">
        <f>SUM(C12:I12,O12)</f>
        <v>1361965901</v>
      </c>
      <c r="R12" s="109"/>
      <c r="S12" s="108">
        <v>15000238</v>
      </c>
      <c r="T12" s="108"/>
      <c r="U12" s="108">
        <f>SUM(Q12:S12)</f>
        <v>1376966139</v>
      </c>
      <c r="Y12" s="93"/>
    </row>
    <row r="13" spans="1:27" s="47" customFormat="1" ht="20.25" customHeight="1">
      <c r="A13" s="104" t="s">
        <v>133</v>
      </c>
      <c r="B13" s="104"/>
      <c r="C13" s="108">
        <v>0</v>
      </c>
      <c r="D13" s="109"/>
      <c r="E13" s="108">
        <v>0</v>
      </c>
      <c r="F13" s="109"/>
      <c r="G13" s="108">
        <v>0</v>
      </c>
      <c r="H13" s="109"/>
      <c r="I13" s="108">
        <f>SUM(PL!I35)</f>
        <v>-69239813</v>
      </c>
      <c r="J13" s="107"/>
      <c r="K13" s="108">
        <v>0</v>
      </c>
      <c r="L13" s="108"/>
      <c r="M13" s="108">
        <v>0</v>
      </c>
      <c r="N13" s="109"/>
      <c r="O13" s="108">
        <f>SUM(K13:K13)</f>
        <v>0</v>
      </c>
      <c r="P13" s="109"/>
      <c r="Q13" s="108">
        <f>SUM(C13:I13,O13)</f>
        <v>-69239813</v>
      </c>
      <c r="R13" s="109"/>
      <c r="S13" s="108">
        <f>SUM(PL!I36)</f>
        <v>-803392</v>
      </c>
      <c r="T13" s="108"/>
      <c r="U13" s="108">
        <f>SUM(Q13:S13)</f>
        <v>-70043205</v>
      </c>
      <c r="Y13" s="93"/>
    </row>
    <row r="14" spans="1:27" s="47" customFormat="1" ht="20.25" customHeight="1">
      <c r="A14" s="104" t="s">
        <v>80</v>
      </c>
      <c r="B14" s="104"/>
      <c r="C14" s="110">
        <v>0</v>
      </c>
      <c r="D14" s="109"/>
      <c r="E14" s="110">
        <v>0</v>
      </c>
      <c r="F14" s="109"/>
      <c r="G14" s="110">
        <v>0</v>
      </c>
      <c r="H14" s="109"/>
      <c r="I14" s="110">
        <f>PL!I64</f>
        <v>0</v>
      </c>
      <c r="J14" s="107"/>
      <c r="K14" s="110">
        <v>0</v>
      </c>
      <c r="L14" s="108"/>
      <c r="M14" s="110">
        <v>0</v>
      </c>
      <c r="N14" s="109"/>
      <c r="O14" s="110">
        <f>SUM(K14:K14)</f>
        <v>0</v>
      </c>
      <c r="P14" s="109"/>
      <c r="Q14" s="110">
        <f>SUM(C14:I14,O14)</f>
        <v>0</v>
      </c>
      <c r="R14" s="109"/>
      <c r="S14" s="110">
        <v>0</v>
      </c>
      <c r="T14" s="108"/>
      <c r="U14" s="110">
        <f>SUM(Q14:S14)</f>
        <v>0</v>
      </c>
      <c r="Y14" s="93"/>
    </row>
    <row r="15" spans="1:27" s="47" customFormat="1" ht="20.25" customHeight="1">
      <c r="A15" s="107" t="s">
        <v>125</v>
      </c>
      <c r="B15" s="107"/>
      <c r="C15" s="108">
        <f>SUM(C13:C14)</f>
        <v>0</v>
      </c>
      <c r="D15" s="108"/>
      <c r="E15" s="108">
        <f>SUM(E13:E14)</f>
        <v>0</v>
      </c>
      <c r="F15" s="108"/>
      <c r="G15" s="108">
        <f>SUM(G13:G14)</f>
        <v>0</v>
      </c>
      <c r="H15" s="108"/>
      <c r="I15" s="108">
        <f>SUM(I13:I14)</f>
        <v>-69239813</v>
      </c>
      <c r="J15" s="108"/>
      <c r="K15" s="108">
        <f>SUM(K13:K14)</f>
        <v>0</v>
      </c>
      <c r="L15" s="108"/>
      <c r="M15" s="108">
        <f>SUM(M13:M14)</f>
        <v>0</v>
      </c>
      <c r="N15" s="108"/>
      <c r="O15" s="108">
        <f>SUM(O13:O14)</f>
        <v>0</v>
      </c>
      <c r="P15" s="108"/>
      <c r="Q15" s="108">
        <f>SUM(Q13:Q14)</f>
        <v>-69239813</v>
      </c>
      <c r="R15" s="108"/>
      <c r="S15" s="108">
        <f>SUM(S13:S14)</f>
        <v>-803392</v>
      </c>
      <c r="T15" s="108"/>
      <c r="U15" s="108">
        <f>SUM(U13:U14)</f>
        <v>-70043205</v>
      </c>
    </row>
    <row r="16" spans="1:27" s="113" customFormat="1" ht="20.25" customHeight="1" thickBot="1">
      <c r="A16" s="94" t="s">
        <v>168</v>
      </c>
      <c r="B16" s="107"/>
      <c r="C16" s="115">
        <f>SUM(C12,C15:C15)</f>
        <v>1304664125</v>
      </c>
      <c r="D16" s="108"/>
      <c r="E16" s="115">
        <f>SUM(E12,E15:E15)</f>
        <v>335966599</v>
      </c>
      <c r="F16" s="108"/>
      <c r="G16" s="115">
        <f>SUM(G12,G15:G15)</f>
        <v>80304817</v>
      </c>
      <c r="H16" s="108"/>
      <c r="I16" s="115">
        <f>SUM(I12,I15:I15)</f>
        <v>-544576881</v>
      </c>
      <c r="J16" s="107"/>
      <c r="K16" s="115">
        <f>SUM(K12,K15:K15)</f>
        <v>116367428</v>
      </c>
      <c r="L16" s="108"/>
      <c r="M16" s="115">
        <f>SUM(M12,M15:M15)</f>
        <v>0</v>
      </c>
      <c r="N16" s="106"/>
      <c r="O16" s="115">
        <f>SUM(O12,O15:O15)</f>
        <v>116367428</v>
      </c>
      <c r="P16" s="106"/>
      <c r="Q16" s="115">
        <f>SUM(Q12,Q15:Q15)</f>
        <v>1292726088</v>
      </c>
      <c r="R16" s="106"/>
      <c r="S16" s="115">
        <f>SUM(S12,S15:S15)</f>
        <v>14196846</v>
      </c>
      <c r="T16" s="109"/>
      <c r="U16" s="115">
        <f>SUM(U12,U15:U15)</f>
        <v>1306922934</v>
      </c>
      <c r="V16" s="114"/>
      <c r="W16" s="114"/>
      <c r="X16" s="114"/>
      <c r="Y16" s="114"/>
      <c r="Z16" s="111"/>
      <c r="AA16" s="112"/>
    </row>
    <row r="17" spans="1:27" s="113" customFormat="1" ht="20.25" customHeight="1" thickTop="1">
      <c r="A17" s="94"/>
      <c r="B17" s="107"/>
      <c r="C17" s="108"/>
      <c r="D17" s="108"/>
      <c r="E17" s="108"/>
      <c r="F17" s="108"/>
      <c r="G17" s="108"/>
      <c r="H17" s="108"/>
      <c r="I17" s="108"/>
      <c r="J17" s="107"/>
      <c r="K17" s="108"/>
      <c r="L17" s="108"/>
      <c r="M17" s="108"/>
      <c r="N17" s="106"/>
      <c r="O17" s="108"/>
      <c r="P17" s="106"/>
      <c r="Q17" s="108"/>
      <c r="R17" s="106"/>
      <c r="S17" s="108"/>
      <c r="T17" s="109"/>
      <c r="U17" s="108"/>
      <c r="V17" s="114"/>
      <c r="W17" s="114"/>
      <c r="X17" s="114"/>
      <c r="Y17" s="114"/>
      <c r="Z17" s="111"/>
      <c r="AA17" s="112"/>
    </row>
    <row r="18" spans="1:27" s="47" customFormat="1" ht="20.25" customHeight="1">
      <c r="A18" s="94" t="s">
        <v>185</v>
      </c>
      <c r="B18" s="104"/>
      <c r="C18" s="108">
        <f>C16</f>
        <v>1304664125</v>
      </c>
      <c r="D18" s="109"/>
      <c r="E18" s="108">
        <f>E16</f>
        <v>335966599</v>
      </c>
      <c r="F18" s="109"/>
      <c r="G18" s="108">
        <f>G16</f>
        <v>80304817</v>
      </c>
      <c r="H18" s="109"/>
      <c r="I18" s="108">
        <f>I16</f>
        <v>-544576881</v>
      </c>
      <c r="J18" s="107"/>
      <c r="K18" s="108">
        <f>K16</f>
        <v>116367428</v>
      </c>
      <c r="L18" s="108"/>
      <c r="M18" s="108">
        <f>M16</f>
        <v>0</v>
      </c>
      <c r="N18" s="109"/>
      <c r="O18" s="108">
        <f>SUM(K18:M18)</f>
        <v>116367428</v>
      </c>
      <c r="P18" s="109"/>
      <c r="Q18" s="108">
        <f>SUM(C18:I18,O18)</f>
        <v>1292726088</v>
      </c>
      <c r="R18" s="109"/>
      <c r="S18" s="108">
        <f>S16</f>
        <v>14196846</v>
      </c>
      <c r="T18" s="108"/>
      <c r="U18" s="108">
        <f>SUM(Q18:S18)</f>
        <v>1306922934</v>
      </c>
      <c r="Y18" s="93"/>
    </row>
    <row r="19" spans="1:27" s="47" customFormat="1" ht="20.25" customHeight="1">
      <c r="A19" s="104" t="s">
        <v>133</v>
      </c>
      <c r="B19" s="104"/>
      <c r="C19" s="108">
        <v>0</v>
      </c>
      <c r="D19" s="109"/>
      <c r="E19" s="108">
        <v>0</v>
      </c>
      <c r="F19" s="109"/>
      <c r="G19" s="108">
        <v>0</v>
      </c>
      <c r="H19" s="109"/>
      <c r="I19" s="108">
        <f>PL!G35</f>
        <v>-36674663</v>
      </c>
      <c r="J19" s="107"/>
      <c r="K19" s="108">
        <v>0</v>
      </c>
      <c r="L19" s="108"/>
      <c r="M19" s="108">
        <v>0</v>
      </c>
      <c r="N19" s="109"/>
      <c r="O19" s="108">
        <f>SUM(K19:M19)</f>
        <v>0</v>
      </c>
      <c r="P19" s="109"/>
      <c r="Q19" s="108">
        <f>SUM(C19:I19,O19)</f>
        <v>-36674663</v>
      </c>
      <c r="R19" s="109"/>
      <c r="S19" s="108">
        <f>PL!G70</f>
        <v>-448965</v>
      </c>
      <c r="T19" s="108"/>
      <c r="U19" s="108">
        <f>SUM(Q19:S19)</f>
        <v>-37123628</v>
      </c>
      <c r="Y19" s="93"/>
    </row>
    <row r="20" spans="1:27" s="47" customFormat="1" ht="20.25" customHeight="1">
      <c r="A20" s="104" t="s">
        <v>80</v>
      </c>
      <c r="B20" s="104"/>
      <c r="C20" s="110">
        <v>0</v>
      </c>
      <c r="D20" s="109"/>
      <c r="E20" s="110">
        <v>0</v>
      </c>
      <c r="F20" s="109"/>
      <c r="G20" s="110">
        <v>0</v>
      </c>
      <c r="H20" s="109"/>
      <c r="I20" s="110">
        <v>0</v>
      </c>
      <c r="J20" s="107"/>
      <c r="K20" s="110">
        <f>PL!G59</f>
        <v>38188300</v>
      </c>
      <c r="L20" s="108"/>
      <c r="M20" s="110">
        <v>2634591</v>
      </c>
      <c r="N20" s="109"/>
      <c r="O20" s="110">
        <f>SUM(K20:M20)</f>
        <v>40822891</v>
      </c>
      <c r="P20" s="109"/>
      <c r="Q20" s="110">
        <f>SUM(C20:I20,O20)</f>
        <v>40822891</v>
      </c>
      <c r="R20" s="109"/>
      <c r="S20" s="110">
        <v>0</v>
      </c>
      <c r="T20" s="108"/>
      <c r="U20" s="110">
        <f>SUM(Q20:S20)</f>
        <v>40822891</v>
      </c>
      <c r="Y20" s="93"/>
    </row>
    <row r="21" spans="1:27" s="47" customFormat="1" ht="20.25" customHeight="1">
      <c r="A21" s="107" t="s">
        <v>125</v>
      </c>
      <c r="B21" s="107"/>
      <c r="C21" s="108">
        <f>SUM(C19:C20)</f>
        <v>0</v>
      </c>
      <c r="D21" s="108"/>
      <c r="E21" s="108">
        <f>SUM(E19:E20)</f>
        <v>0</v>
      </c>
      <c r="F21" s="108"/>
      <c r="G21" s="108">
        <f>SUM(G19:G20)</f>
        <v>0</v>
      </c>
      <c r="H21" s="108"/>
      <c r="I21" s="108">
        <f>SUM(I19:I20)</f>
        <v>-36674663</v>
      </c>
      <c r="J21" s="108"/>
      <c r="K21" s="108">
        <f>SUM(K19:K20)</f>
        <v>38188300</v>
      </c>
      <c r="L21" s="108"/>
      <c r="M21" s="108">
        <f>SUM(M19:M20)</f>
        <v>2634591</v>
      </c>
      <c r="N21" s="108"/>
      <c r="O21" s="108">
        <f>SUM(O19:O20)</f>
        <v>40822891</v>
      </c>
      <c r="P21" s="108"/>
      <c r="Q21" s="108">
        <f>SUM(Q19:Q20)</f>
        <v>4148228</v>
      </c>
      <c r="R21" s="108"/>
      <c r="S21" s="108">
        <f>SUM(S19:S20)</f>
        <v>-448965</v>
      </c>
      <c r="T21" s="108"/>
      <c r="U21" s="108">
        <f>SUM(U19:U20)</f>
        <v>3699263</v>
      </c>
    </row>
    <row r="22" spans="1:27" s="113" customFormat="1" ht="20.25" customHeight="1" thickBot="1">
      <c r="A22" s="94" t="s">
        <v>186</v>
      </c>
      <c r="B22" s="107"/>
      <c r="C22" s="115">
        <f>SUM(C18,C21:C21)</f>
        <v>1304664125</v>
      </c>
      <c r="D22" s="108"/>
      <c r="E22" s="115">
        <f>SUM(E18,E21:E21)</f>
        <v>335966599</v>
      </c>
      <c r="F22" s="108"/>
      <c r="G22" s="115">
        <f>SUM(G18,G21:G21)</f>
        <v>80304817</v>
      </c>
      <c r="H22" s="108"/>
      <c r="I22" s="115">
        <f>SUM(I18,I21:I21)</f>
        <v>-581251544</v>
      </c>
      <c r="J22" s="107"/>
      <c r="K22" s="115">
        <f>SUM(K18,K21:K21)</f>
        <v>154555728</v>
      </c>
      <c r="L22" s="108"/>
      <c r="M22" s="115">
        <f>SUM(M18,M21:M21)</f>
        <v>2634591</v>
      </c>
      <c r="N22" s="106"/>
      <c r="O22" s="115">
        <f>SUM(O18,O21:O21)</f>
        <v>157190319</v>
      </c>
      <c r="P22" s="106"/>
      <c r="Q22" s="115">
        <f>SUM(Q18,Q21:Q21)</f>
        <v>1296874316</v>
      </c>
      <c r="R22" s="106"/>
      <c r="S22" s="115">
        <f>SUM(S18,S21:S21)</f>
        <v>13747881</v>
      </c>
      <c r="T22" s="109"/>
      <c r="U22" s="115">
        <f>SUM(U18,U21:U21)</f>
        <v>1310622197</v>
      </c>
      <c r="V22" s="114"/>
      <c r="W22" s="114"/>
      <c r="X22" s="114"/>
      <c r="Y22" s="114"/>
      <c r="Z22" s="111"/>
      <c r="AA22" s="112"/>
    </row>
    <row r="23" spans="1:27" s="113" customFormat="1" ht="20.25" customHeight="1" thickTop="1">
      <c r="A23" s="94"/>
      <c r="B23" s="107"/>
      <c r="C23" s="108">
        <f>SUM(C16-BS!H69)</f>
        <v>0</v>
      </c>
      <c r="D23" s="108"/>
      <c r="E23" s="108">
        <f>SUM(E16-BS!H70)</f>
        <v>0</v>
      </c>
      <c r="F23" s="108"/>
      <c r="G23" s="108">
        <f>SUM(G16-BS!H72)</f>
        <v>0</v>
      </c>
      <c r="H23" s="108"/>
      <c r="I23" s="108">
        <f>SUM(I16-BS!H73)</f>
        <v>0</v>
      </c>
      <c r="J23" s="107"/>
      <c r="K23" s="108"/>
      <c r="L23" s="108"/>
      <c r="M23" s="108"/>
      <c r="N23" s="106"/>
      <c r="O23" s="108">
        <f>SUM(O16-BS!H74)</f>
        <v>0</v>
      </c>
      <c r="P23" s="106"/>
      <c r="Q23" s="108">
        <f>SUM(Q16-BS!H75)</f>
        <v>0</v>
      </c>
      <c r="R23" s="106"/>
      <c r="S23" s="108">
        <f>SUM(S16-BS!H76)</f>
        <v>0</v>
      </c>
      <c r="T23" s="109"/>
      <c r="U23" s="108">
        <f>SUM(U16-BS!H77)</f>
        <v>0</v>
      </c>
      <c r="V23" s="114"/>
      <c r="W23" s="114"/>
      <c r="X23" s="114"/>
      <c r="Y23" s="114"/>
      <c r="Z23" s="111"/>
      <c r="AA23" s="112"/>
    </row>
    <row r="24" spans="1:27" s="113" customFormat="1" ht="20.25" customHeight="1">
      <c r="B24" s="94"/>
      <c r="C24" s="116">
        <f>SUM(C22-BS!F69)</f>
        <v>0</v>
      </c>
      <c r="D24" s="107"/>
      <c r="E24" s="116">
        <f>SUM(E22-BS!F70)</f>
        <v>0</v>
      </c>
      <c r="F24" s="107"/>
      <c r="G24" s="116">
        <f>SUM(G22-BS!F72)</f>
        <v>0</v>
      </c>
      <c r="H24" s="107"/>
      <c r="I24" s="116">
        <f>SUM(I22-BS!F73)</f>
        <v>0</v>
      </c>
      <c r="J24" s="107"/>
      <c r="K24" s="116"/>
      <c r="L24" s="116"/>
      <c r="M24" s="116"/>
      <c r="N24" s="107"/>
      <c r="O24" s="116">
        <f>SUM(O22-BS!F74)</f>
        <v>0</v>
      </c>
      <c r="P24" s="107"/>
      <c r="Q24" s="116">
        <f>SUM(Q22-BS!F75)</f>
        <v>0</v>
      </c>
      <c r="R24" s="107"/>
      <c r="S24" s="116">
        <f>SUM(S22-BS!F76)</f>
        <v>0</v>
      </c>
      <c r="T24" s="107"/>
      <c r="U24" s="116">
        <f>SUM(U22-BS!F77)</f>
        <v>0</v>
      </c>
      <c r="V24" s="114"/>
      <c r="W24" s="114"/>
      <c r="X24" s="114"/>
      <c r="Y24" s="114"/>
      <c r="Z24" s="111"/>
      <c r="AA24" s="112"/>
    </row>
    <row r="25" spans="1:27" s="45" customFormat="1" ht="20.25" customHeight="1">
      <c r="A25" s="45" t="s">
        <v>14</v>
      </c>
    </row>
    <row r="26" spans="1:27" ht="20.25" customHeight="1">
      <c r="A26" s="45"/>
    </row>
  </sheetData>
  <mergeCells count="1">
    <mergeCell ref="G9:I9"/>
  </mergeCells>
  <printOptions horizontalCentered="1"/>
  <pageMargins left="0.39370078740157483" right="0.15748031496062992" top="0.98425196850393704" bottom="0.19685039370078741" header="0.19685039370078741" footer="0.19685039370078741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6"/>
  <sheetViews>
    <sheetView showGridLines="0" view="pageBreakPreview" zoomScale="110" zoomScaleNormal="100" zoomScaleSheetLayoutView="110" workbookViewId="0"/>
  </sheetViews>
  <sheetFormatPr defaultRowHeight="18.75" customHeight="1"/>
  <cols>
    <col min="1" max="1" width="34.7109375" style="83" customWidth="1"/>
    <col min="2" max="2" width="6.7109375" style="83" customWidth="1"/>
    <col min="3" max="3" width="2.7109375" style="83" customWidth="1"/>
    <col min="4" max="4" width="14.140625" style="46" customWidth="1"/>
    <col min="5" max="5" width="2" style="46" customWidth="1"/>
    <col min="6" max="6" width="13.7109375" style="46" customWidth="1"/>
    <col min="7" max="7" width="2" style="46" customWidth="1"/>
    <col min="8" max="8" width="13.7109375" style="46" customWidth="1"/>
    <col min="9" max="9" width="2" style="46" customWidth="1"/>
    <col min="10" max="10" width="13.7109375" style="46" customWidth="1"/>
    <col min="11" max="11" width="2" style="46" customWidth="1"/>
    <col min="12" max="12" width="13.7109375" style="46" customWidth="1"/>
    <col min="13" max="13" width="2" style="46" customWidth="1"/>
    <col min="14" max="14" width="13.7109375" style="46" customWidth="1"/>
    <col min="15" max="15" width="2" style="46" customWidth="1"/>
    <col min="16" max="16" width="14.42578125" style="46" customWidth="1"/>
    <col min="17" max="17" width="2" style="46" customWidth="1"/>
    <col min="18" max="18" width="12.7109375" style="46" customWidth="1"/>
    <col min="19" max="19" width="2" style="46" customWidth="1"/>
    <col min="20" max="20" width="12.7109375" style="46" customWidth="1"/>
    <col min="21" max="16384" width="9.140625" style="83"/>
  </cols>
  <sheetData>
    <row r="1" spans="1:256" ht="18.75" customHeight="1">
      <c r="A1" s="84" t="s">
        <v>144</v>
      </c>
      <c r="B1" s="86"/>
      <c r="C1" s="86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</row>
    <row r="2" spans="1:256" s="89" customFormat="1" ht="18.75" customHeight="1">
      <c r="A2" s="84" t="s">
        <v>120</v>
      </c>
      <c r="B2" s="88"/>
      <c r="C2" s="8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U2" s="45"/>
    </row>
    <row r="3" spans="1:256" s="92" customFormat="1" ht="18.75" customHeight="1">
      <c r="A3" s="84" t="s">
        <v>187</v>
      </c>
      <c r="B3" s="88"/>
      <c r="C3" s="88"/>
      <c r="D3" s="118"/>
      <c r="E3" s="118"/>
      <c r="F3" s="118"/>
      <c r="G3" s="118"/>
      <c r="H3" s="118"/>
      <c r="I3" s="119"/>
      <c r="J3" s="118"/>
      <c r="K3" s="118"/>
      <c r="L3" s="118"/>
      <c r="M3" s="118"/>
      <c r="N3" s="118"/>
      <c r="O3" s="118"/>
      <c r="P3" s="118"/>
      <c r="Q3" s="118"/>
      <c r="R3" s="118"/>
      <c r="S3" s="118"/>
    </row>
    <row r="4" spans="1:256" s="92" customFormat="1" ht="18.75" customHeight="1">
      <c r="A4" s="84"/>
      <c r="B4" s="88"/>
      <c r="C4" s="88"/>
      <c r="D4" s="118"/>
      <c r="E4" s="118"/>
      <c r="F4" s="118"/>
      <c r="G4" s="118"/>
      <c r="H4" s="118"/>
      <c r="I4" s="119"/>
      <c r="J4" s="118"/>
      <c r="K4" s="118"/>
      <c r="L4" s="118"/>
      <c r="M4" s="118"/>
      <c r="N4" s="118"/>
      <c r="O4" s="118"/>
      <c r="P4" s="117" t="s">
        <v>0</v>
      </c>
      <c r="Q4" s="118"/>
      <c r="R4" s="118"/>
      <c r="S4" s="118"/>
    </row>
    <row r="5" spans="1:256" s="92" customFormat="1" ht="18.75" customHeight="1">
      <c r="A5" s="94"/>
      <c r="B5" s="120"/>
      <c r="C5" s="120"/>
      <c r="D5" s="121" t="s">
        <v>2</v>
      </c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/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4"/>
      <c r="IS5" s="94"/>
      <c r="IT5" s="94"/>
      <c r="IU5" s="94"/>
      <c r="IV5" s="94"/>
    </row>
    <row r="6" spans="1:256" s="92" customFormat="1" ht="18.75" customHeight="1">
      <c r="A6" s="94"/>
      <c r="B6" s="120"/>
      <c r="C6" s="120"/>
      <c r="D6" s="122"/>
      <c r="E6" s="122"/>
      <c r="F6" s="122"/>
      <c r="G6" s="122"/>
      <c r="H6" s="122"/>
      <c r="I6" s="122"/>
      <c r="J6" s="122"/>
      <c r="K6" s="122"/>
      <c r="L6" s="123"/>
      <c r="M6" s="124" t="s">
        <v>101</v>
      </c>
      <c r="N6" s="123"/>
      <c r="O6" s="122"/>
      <c r="P6" s="122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4"/>
      <c r="DH6" s="94"/>
      <c r="DI6" s="94"/>
      <c r="DJ6" s="94"/>
      <c r="DK6" s="94"/>
      <c r="DL6" s="94"/>
      <c r="DM6" s="94"/>
      <c r="DN6" s="94"/>
      <c r="DO6" s="94"/>
      <c r="DP6" s="94"/>
      <c r="DQ6" s="94"/>
      <c r="DR6" s="94"/>
      <c r="DS6" s="94"/>
      <c r="DT6" s="94"/>
      <c r="DU6" s="94"/>
      <c r="DV6" s="94"/>
      <c r="DW6" s="94"/>
      <c r="DX6" s="94"/>
      <c r="DY6" s="94"/>
      <c r="DZ6" s="94"/>
      <c r="EA6" s="94"/>
      <c r="EB6" s="94"/>
      <c r="EC6" s="94"/>
      <c r="ED6" s="94"/>
      <c r="EE6" s="94"/>
      <c r="EF6" s="94"/>
      <c r="EG6" s="94"/>
      <c r="EH6" s="94"/>
      <c r="EI6" s="94"/>
      <c r="EJ6" s="94"/>
      <c r="EK6" s="94"/>
      <c r="EL6" s="94"/>
      <c r="EM6" s="94"/>
      <c r="EN6" s="94"/>
      <c r="EO6" s="94"/>
      <c r="EP6" s="94"/>
      <c r="EQ6" s="94"/>
      <c r="ER6" s="94"/>
      <c r="ES6" s="94"/>
      <c r="ET6" s="94"/>
      <c r="EU6" s="94"/>
      <c r="EV6" s="94"/>
      <c r="EW6" s="94"/>
      <c r="EX6" s="94"/>
      <c r="EY6" s="94"/>
      <c r="EZ6" s="94"/>
      <c r="FA6" s="94"/>
      <c r="FB6" s="94"/>
      <c r="FC6" s="94"/>
      <c r="FD6" s="94"/>
      <c r="FE6" s="94"/>
      <c r="FF6" s="94"/>
      <c r="FG6" s="94"/>
      <c r="FH6" s="94"/>
      <c r="FI6" s="94"/>
      <c r="FJ6" s="94"/>
      <c r="FK6" s="94"/>
      <c r="FL6" s="94"/>
      <c r="FM6" s="94"/>
      <c r="FN6" s="94"/>
      <c r="FO6" s="94"/>
      <c r="FP6" s="94"/>
      <c r="FQ6" s="94"/>
      <c r="FR6" s="94"/>
      <c r="FS6" s="94"/>
      <c r="FT6" s="94"/>
      <c r="FU6" s="94"/>
      <c r="FV6" s="94"/>
      <c r="FW6" s="94"/>
      <c r="FX6" s="94"/>
      <c r="FY6" s="94"/>
      <c r="FZ6" s="94"/>
      <c r="GA6" s="94"/>
      <c r="GB6" s="94"/>
      <c r="GC6" s="94"/>
      <c r="GD6" s="94"/>
      <c r="GE6" s="94"/>
      <c r="GF6" s="94"/>
      <c r="GG6" s="94"/>
      <c r="GH6" s="94"/>
      <c r="GI6" s="94"/>
      <c r="GJ6" s="94"/>
      <c r="GK6" s="94"/>
      <c r="GL6" s="94"/>
      <c r="GM6" s="94"/>
      <c r="GN6" s="94"/>
      <c r="GO6" s="94"/>
      <c r="GP6" s="94"/>
      <c r="GQ6" s="94"/>
      <c r="GR6" s="94"/>
      <c r="GS6" s="94"/>
      <c r="GT6" s="94"/>
      <c r="GU6" s="94"/>
      <c r="GV6" s="94"/>
      <c r="GW6" s="94"/>
      <c r="GX6" s="94"/>
      <c r="GY6" s="94"/>
      <c r="GZ6" s="94"/>
      <c r="HA6" s="94"/>
      <c r="HB6" s="94"/>
      <c r="HC6" s="94"/>
      <c r="HD6" s="94"/>
      <c r="HE6" s="94"/>
      <c r="HF6" s="94"/>
      <c r="HG6" s="94"/>
      <c r="HH6" s="94"/>
      <c r="HI6" s="94"/>
      <c r="HJ6" s="94"/>
      <c r="HK6" s="94"/>
      <c r="HL6" s="94"/>
      <c r="HM6" s="94"/>
      <c r="HN6" s="94"/>
      <c r="HO6" s="94"/>
      <c r="HP6" s="94"/>
      <c r="HQ6" s="94"/>
      <c r="HR6" s="94"/>
      <c r="HS6" s="94"/>
      <c r="HT6" s="94"/>
      <c r="HU6" s="94"/>
      <c r="HV6" s="94"/>
      <c r="HW6" s="94"/>
      <c r="HX6" s="94"/>
      <c r="HY6" s="94"/>
      <c r="HZ6" s="94"/>
      <c r="IA6" s="94"/>
      <c r="IB6" s="94"/>
      <c r="IC6" s="94"/>
      <c r="ID6" s="94"/>
      <c r="IE6" s="94"/>
      <c r="IF6" s="94"/>
      <c r="IG6" s="94"/>
      <c r="IH6" s="94"/>
      <c r="II6" s="94"/>
      <c r="IJ6" s="94"/>
      <c r="IK6" s="94"/>
      <c r="IL6" s="94"/>
      <c r="IM6" s="94"/>
      <c r="IN6" s="94"/>
      <c r="IO6" s="94"/>
      <c r="IP6" s="94"/>
      <c r="IQ6" s="94"/>
      <c r="IR6" s="94"/>
      <c r="IS6" s="94"/>
      <c r="IT6" s="94"/>
      <c r="IU6" s="94"/>
      <c r="IV6" s="94"/>
    </row>
    <row r="7" spans="1:256" s="92" customFormat="1" ht="18.75" customHeight="1">
      <c r="A7" s="94"/>
      <c r="B7" s="120"/>
      <c r="C7" s="120"/>
      <c r="D7" s="125"/>
      <c r="E7" s="125"/>
      <c r="F7" s="125"/>
      <c r="G7" s="125"/>
      <c r="H7" s="125"/>
      <c r="I7" s="125"/>
      <c r="J7" s="125"/>
      <c r="K7" s="125"/>
      <c r="L7" s="126"/>
      <c r="M7" s="110" t="s">
        <v>102</v>
      </c>
      <c r="N7" s="126"/>
      <c r="O7" s="125"/>
      <c r="P7" s="125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  <c r="DG7" s="94"/>
      <c r="DH7" s="94"/>
      <c r="DI7" s="94"/>
      <c r="DJ7" s="94"/>
      <c r="DK7" s="94"/>
      <c r="DL7" s="94"/>
      <c r="DM7" s="94"/>
      <c r="DN7" s="94"/>
      <c r="DO7" s="94"/>
      <c r="DP7" s="94"/>
      <c r="DQ7" s="94"/>
      <c r="DR7" s="94"/>
      <c r="DS7" s="94"/>
      <c r="DT7" s="94"/>
      <c r="DU7" s="94"/>
      <c r="DV7" s="94"/>
      <c r="DW7" s="94"/>
      <c r="DX7" s="94"/>
      <c r="DY7" s="94"/>
      <c r="DZ7" s="94"/>
      <c r="EA7" s="94"/>
      <c r="EB7" s="94"/>
      <c r="EC7" s="94"/>
      <c r="ED7" s="94"/>
      <c r="EE7" s="94"/>
      <c r="EF7" s="94"/>
      <c r="EG7" s="94"/>
      <c r="EH7" s="94"/>
      <c r="EI7" s="94"/>
      <c r="EJ7" s="94"/>
      <c r="EK7" s="94"/>
      <c r="EL7" s="94"/>
      <c r="EM7" s="94"/>
      <c r="EN7" s="94"/>
      <c r="EO7" s="94"/>
      <c r="EP7" s="94"/>
      <c r="EQ7" s="94"/>
      <c r="ER7" s="94"/>
      <c r="ES7" s="94"/>
      <c r="ET7" s="94"/>
      <c r="EU7" s="94"/>
      <c r="EV7" s="94"/>
      <c r="EW7" s="94"/>
      <c r="EX7" s="94"/>
      <c r="EY7" s="94"/>
      <c r="EZ7" s="94"/>
      <c r="FA7" s="94"/>
      <c r="FB7" s="94"/>
      <c r="FC7" s="94"/>
      <c r="FD7" s="94"/>
      <c r="FE7" s="94"/>
      <c r="FF7" s="94"/>
      <c r="FG7" s="94"/>
      <c r="FH7" s="94"/>
      <c r="FI7" s="94"/>
      <c r="FJ7" s="94"/>
      <c r="FK7" s="94"/>
      <c r="FL7" s="94"/>
      <c r="FM7" s="94"/>
      <c r="FN7" s="94"/>
      <c r="FO7" s="94"/>
      <c r="FP7" s="94"/>
      <c r="FQ7" s="94"/>
      <c r="FR7" s="94"/>
      <c r="FS7" s="94"/>
      <c r="FT7" s="94"/>
      <c r="FU7" s="94"/>
      <c r="FV7" s="94"/>
      <c r="FW7" s="94"/>
      <c r="FX7" s="94"/>
      <c r="FY7" s="94"/>
      <c r="FZ7" s="94"/>
      <c r="GA7" s="94"/>
      <c r="GB7" s="94"/>
      <c r="GC7" s="94"/>
      <c r="GD7" s="94"/>
      <c r="GE7" s="94"/>
      <c r="GF7" s="94"/>
      <c r="GG7" s="94"/>
      <c r="GH7" s="94"/>
      <c r="GI7" s="94"/>
      <c r="GJ7" s="94"/>
      <c r="GK7" s="94"/>
      <c r="GL7" s="94"/>
      <c r="GM7" s="94"/>
      <c r="GN7" s="94"/>
      <c r="GO7" s="94"/>
      <c r="GP7" s="94"/>
      <c r="GQ7" s="94"/>
      <c r="GR7" s="94"/>
      <c r="GS7" s="94"/>
      <c r="GT7" s="94"/>
      <c r="GU7" s="94"/>
      <c r="GV7" s="94"/>
      <c r="GW7" s="94"/>
      <c r="GX7" s="94"/>
      <c r="GY7" s="94"/>
      <c r="GZ7" s="94"/>
      <c r="HA7" s="94"/>
      <c r="HB7" s="94"/>
      <c r="HC7" s="94"/>
      <c r="HD7" s="94"/>
      <c r="HE7" s="94"/>
      <c r="HF7" s="94"/>
      <c r="HG7" s="94"/>
      <c r="HH7" s="94"/>
      <c r="HI7" s="94"/>
      <c r="HJ7" s="94"/>
      <c r="HK7" s="94"/>
      <c r="HL7" s="94"/>
      <c r="HM7" s="94"/>
      <c r="HN7" s="94"/>
      <c r="HO7" s="94"/>
      <c r="HP7" s="94"/>
      <c r="HQ7" s="94"/>
      <c r="HR7" s="94"/>
      <c r="HS7" s="94"/>
      <c r="HT7" s="94"/>
      <c r="HU7" s="94"/>
      <c r="HV7" s="94"/>
      <c r="HW7" s="94"/>
      <c r="HX7" s="94"/>
      <c r="HY7" s="94"/>
      <c r="HZ7" s="94"/>
      <c r="IA7" s="94"/>
      <c r="IB7" s="94"/>
      <c r="IC7" s="94"/>
      <c r="ID7" s="94"/>
      <c r="IE7" s="94"/>
      <c r="IF7" s="94"/>
      <c r="IG7" s="94"/>
      <c r="IH7" s="94"/>
      <c r="II7" s="94"/>
      <c r="IJ7" s="94"/>
      <c r="IK7" s="94"/>
      <c r="IL7" s="94"/>
      <c r="IM7" s="94"/>
      <c r="IN7" s="94"/>
      <c r="IO7" s="94"/>
      <c r="IP7" s="94"/>
      <c r="IQ7" s="94"/>
      <c r="IR7" s="94"/>
      <c r="IS7" s="94"/>
      <c r="IT7" s="94"/>
      <c r="IU7" s="94"/>
      <c r="IV7" s="94"/>
    </row>
    <row r="8" spans="1:256" s="92" customFormat="1" ht="18.75" customHeight="1">
      <c r="A8" s="100"/>
      <c r="B8" s="100"/>
      <c r="C8" s="100"/>
      <c r="D8" s="127"/>
      <c r="E8" s="127"/>
      <c r="F8" s="127"/>
      <c r="G8" s="127"/>
      <c r="H8" s="100"/>
      <c r="I8" s="100"/>
      <c r="J8" s="100"/>
      <c r="K8" s="108"/>
      <c r="L8" s="98"/>
      <c r="M8" s="127"/>
      <c r="N8" s="102" t="s">
        <v>88</v>
      </c>
      <c r="O8" s="127"/>
      <c r="P8" s="127"/>
      <c r="Q8" s="104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  <c r="BM8" s="100"/>
      <c r="BN8" s="100"/>
      <c r="BO8" s="100"/>
      <c r="BP8" s="100"/>
      <c r="BQ8" s="100"/>
      <c r="BR8" s="100"/>
      <c r="BS8" s="100"/>
      <c r="BT8" s="100"/>
      <c r="BU8" s="100"/>
      <c r="BV8" s="100"/>
      <c r="BW8" s="100"/>
      <c r="BX8" s="100"/>
      <c r="BY8" s="100"/>
      <c r="BZ8" s="100"/>
      <c r="CA8" s="100"/>
      <c r="CB8" s="100"/>
      <c r="CC8" s="100"/>
      <c r="CD8" s="100"/>
      <c r="CE8" s="100"/>
      <c r="CF8" s="100"/>
      <c r="CG8" s="100"/>
      <c r="CH8" s="100"/>
      <c r="CI8" s="100"/>
      <c r="CJ8" s="100"/>
      <c r="CK8" s="100"/>
      <c r="CL8" s="100"/>
      <c r="CM8" s="100"/>
      <c r="CN8" s="100"/>
      <c r="CO8" s="100"/>
      <c r="CP8" s="100"/>
      <c r="CQ8" s="100"/>
      <c r="CR8" s="100"/>
      <c r="CS8" s="100"/>
      <c r="CT8" s="100"/>
      <c r="CU8" s="100"/>
      <c r="CV8" s="100"/>
      <c r="CW8" s="100"/>
      <c r="CX8" s="100"/>
      <c r="CY8" s="100"/>
      <c r="CZ8" s="100"/>
      <c r="DA8" s="100"/>
      <c r="DB8" s="100"/>
      <c r="DC8" s="100"/>
      <c r="DD8" s="100"/>
      <c r="DE8" s="100"/>
      <c r="DF8" s="100"/>
      <c r="DG8" s="100"/>
      <c r="DH8" s="100"/>
      <c r="DI8" s="100"/>
      <c r="DJ8" s="100"/>
      <c r="DK8" s="100"/>
      <c r="DL8" s="100"/>
      <c r="DM8" s="100"/>
      <c r="DN8" s="100"/>
      <c r="DO8" s="100"/>
      <c r="DP8" s="100"/>
      <c r="DQ8" s="100"/>
      <c r="DR8" s="100"/>
      <c r="DS8" s="100"/>
      <c r="DT8" s="100"/>
      <c r="DU8" s="100"/>
      <c r="DV8" s="100"/>
      <c r="DW8" s="100"/>
      <c r="DX8" s="100"/>
      <c r="DY8" s="100"/>
      <c r="DZ8" s="100"/>
      <c r="EA8" s="100"/>
      <c r="EB8" s="100"/>
      <c r="EC8" s="100"/>
      <c r="ED8" s="100"/>
      <c r="EE8" s="100"/>
      <c r="EF8" s="100"/>
      <c r="EG8" s="100"/>
      <c r="EH8" s="100"/>
      <c r="EI8" s="100"/>
      <c r="EJ8" s="100"/>
      <c r="EK8" s="100"/>
      <c r="EL8" s="100"/>
      <c r="EM8" s="100"/>
      <c r="EN8" s="100"/>
      <c r="EO8" s="100"/>
      <c r="EP8" s="100"/>
      <c r="EQ8" s="100"/>
      <c r="ER8" s="100"/>
      <c r="ES8" s="100"/>
      <c r="ET8" s="100"/>
      <c r="EU8" s="100"/>
      <c r="EV8" s="100"/>
      <c r="EW8" s="100"/>
      <c r="EX8" s="100"/>
      <c r="EY8" s="100"/>
      <c r="EZ8" s="100"/>
      <c r="FA8" s="100"/>
      <c r="FB8" s="100"/>
      <c r="FC8" s="100"/>
      <c r="FD8" s="100"/>
      <c r="FE8" s="100"/>
      <c r="FF8" s="100"/>
      <c r="FG8" s="100"/>
      <c r="FH8" s="100"/>
      <c r="FI8" s="100"/>
      <c r="FJ8" s="100"/>
      <c r="FK8" s="100"/>
      <c r="FL8" s="100"/>
      <c r="FM8" s="100"/>
      <c r="FN8" s="100"/>
      <c r="FO8" s="100"/>
      <c r="FP8" s="100"/>
      <c r="FQ8" s="100"/>
      <c r="FR8" s="100"/>
      <c r="FS8" s="100"/>
      <c r="FT8" s="100"/>
      <c r="FU8" s="100"/>
      <c r="FV8" s="100"/>
      <c r="FW8" s="100"/>
      <c r="FX8" s="100"/>
      <c r="FY8" s="100"/>
      <c r="FZ8" s="100"/>
      <c r="GA8" s="100"/>
      <c r="GB8" s="100"/>
      <c r="GC8" s="100"/>
      <c r="GD8" s="100"/>
      <c r="GE8" s="100"/>
      <c r="GF8" s="100"/>
      <c r="GG8" s="100"/>
      <c r="GH8" s="100"/>
      <c r="GI8" s="100"/>
      <c r="GJ8" s="100"/>
      <c r="GK8" s="100"/>
      <c r="GL8" s="100"/>
      <c r="GM8" s="100"/>
      <c r="GN8" s="100"/>
      <c r="GO8" s="100"/>
      <c r="GP8" s="100"/>
      <c r="GQ8" s="100"/>
      <c r="GR8" s="100"/>
      <c r="GS8" s="100"/>
      <c r="GT8" s="100"/>
      <c r="GU8" s="100"/>
      <c r="GV8" s="100"/>
      <c r="GW8" s="100"/>
      <c r="GX8" s="100"/>
      <c r="GY8" s="100"/>
      <c r="GZ8" s="100"/>
      <c r="HA8" s="100"/>
      <c r="HB8" s="100"/>
      <c r="HC8" s="100"/>
      <c r="HD8" s="100"/>
      <c r="HE8" s="100"/>
      <c r="HF8" s="100"/>
      <c r="HG8" s="100"/>
      <c r="HH8" s="100"/>
      <c r="HI8" s="100"/>
      <c r="HJ8" s="100"/>
      <c r="HK8" s="100"/>
      <c r="HL8" s="100"/>
      <c r="HM8" s="100"/>
      <c r="HN8" s="100"/>
      <c r="HO8" s="100"/>
      <c r="HP8" s="100"/>
      <c r="HQ8" s="100"/>
      <c r="HR8" s="100"/>
      <c r="HS8" s="100"/>
      <c r="HT8" s="100"/>
      <c r="HU8" s="100"/>
      <c r="HV8" s="100"/>
      <c r="HW8" s="100"/>
      <c r="HX8" s="100"/>
      <c r="HY8" s="100"/>
      <c r="HZ8" s="100"/>
      <c r="IA8" s="100"/>
      <c r="IB8" s="100"/>
      <c r="IC8" s="100"/>
      <c r="ID8" s="100"/>
      <c r="IE8" s="100"/>
      <c r="IF8" s="100"/>
      <c r="IG8" s="100"/>
      <c r="IH8" s="100"/>
      <c r="II8" s="100"/>
      <c r="IJ8" s="100"/>
      <c r="IK8" s="100"/>
      <c r="IL8" s="100"/>
      <c r="IM8" s="100"/>
      <c r="IN8" s="100"/>
      <c r="IO8" s="100"/>
      <c r="IP8" s="100"/>
      <c r="IQ8" s="100"/>
      <c r="IR8" s="100"/>
      <c r="IS8" s="100"/>
      <c r="IT8" s="100"/>
      <c r="IU8" s="100"/>
      <c r="IV8" s="100"/>
    </row>
    <row r="9" spans="1:256" s="92" customFormat="1" ht="18.75" customHeight="1">
      <c r="A9" s="100"/>
      <c r="B9" s="100"/>
      <c r="C9" s="100"/>
      <c r="D9" s="100" t="s">
        <v>90</v>
      </c>
      <c r="E9" s="127"/>
      <c r="F9" s="127"/>
      <c r="G9" s="127"/>
      <c r="H9" s="128" t="s">
        <v>62</v>
      </c>
      <c r="I9" s="128"/>
      <c r="J9" s="128"/>
      <c r="K9" s="108"/>
      <c r="L9" s="100" t="s">
        <v>110</v>
      </c>
      <c r="M9" s="127"/>
      <c r="N9" s="102" t="s">
        <v>91</v>
      </c>
      <c r="O9" s="127"/>
      <c r="P9" s="100" t="s">
        <v>67</v>
      </c>
      <c r="Q9" s="104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/>
      <c r="BX9" s="100"/>
      <c r="BY9" s="100"/>
      <c r="BZ9" s="100"/>
      <c r="CA9" s="100"/>
      <c r="CB9" s="100"/>
      <c r="CC9" s="100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0"/>
      <c r="DH9" s="100"/>
      <c r="DI9" s="100"/>
      <c r="DJ9" s="100"/>
      <c r="DK9" s="100"/>
      <c r="DL9" s="100"/>
      <c r="DM9" s="100"/>
      <c r="DN9" s="100"/>
      <c r="DO9" s="100"/>
      <c r="DP9" s="100"/>
      <c r="DQ9" s="100"/>
      <c r="DR9" s="100"/>
      <c r="DS9" s="100"/>
      <c r="DT9" s="100"/>
      <c r="DU9" s="100"/>
      <c r="DV9" s="100"/>
      <c r="DW9" s="100"/>
      <c r="DX9" s="100"/>
      <c r="DY9" s="100"/>
      <c r="DZ9" s="100"/>
      <c r="EA9" s="100"/>
      <c r="EB9" s="100"/>
      <c r="EC9" s="100"/>
      <c r="ED9" s="100"/>
      <c r="EE9" s="100"/>
      <c r="EF9" s="100"/>
      <c r="EG9" s="100"/>
      <c r="EH9" s="100"/>
      <c r="EI9" s="100"/>
      <c r="EJ9" s="100"/>
      <c r="EK9" s="100"/>
      <c r="EL9" s="100"/>
      <c r="EM9" s="100"/>
      <c r="EN9" s="100"/>
      <c r="EO9" s="100"/>
      <c r="EP9" s="100"/>
      <c r="EQ9" s="100"/>
      <c r="ER9" s="100"/>
      <c r="ES9" s="100"/>
      <c r="ET9" s="100"/>
      <c r="EU9" s="100"/>
      <c r="EV9" s="100"/>
      <c r="EW9" s="100"/>
      <c r="EX9" s="100"/>
      <c r="EY9" s="100"/>
      <c r="EZ9" s="100"/>
      <c r="FA9" s="100"/>
      <c r="FB9" s="100"/>
      <c r="FC9" s="100"/>
      <c r="FD9" s="100"/>
      <c r="FE9" s="100"/>
      <c r="FF9" s="100"/>
      <c r="FG9" s="100"/>
      <c r="FH9" s="100"/>
      <c r="FI9" s="100"/>
      <c r="FJ9" s="100"/>
      <c r="FK9" s="100"/>
      <c r="FL9" s="100"/>
      <c r="FM9" s="100"/>
      <c r="FN9" s="100"/>
      <c r="FO9" s="100"/>
      <c r="FP9" s="100"/>
      <c r="FQ9" s="100"/>
      <c r="FR9" s="100"/>
      <c r="FS9" s="100"/>
      <c r="FT9" s="100"/>
      <c r="FU9" s="100"/>
      <c r="FV9" s="100"/>
      <c r="FW9" s="100"/>
      <c r="FX9" s="100"/>
      <c r="FY9" s="100"/>
      <c r="FZ9" s="100"/>
      <c r="GA9" s="100"/>
      <c r="GB9" s="100"/>
      <c r="GC9" s="100"/>
      <c r="GD9" s="100"/>
      <c r="GE9" s="100"/>
      <c r="GF9" s="100"/>
      <c r="GG9" s="100"/>
      <c r="GH9" s="100"/>
      <c r="GI9" s="100"/>
      <c r="GJ9" s="100"/>
      <c r="GK9" s="100"/>
      <c r="GL9" s="100"/>
      <c r="GM9" s="100"/>
      <c r="GN9" s="100"/>
      <c r="GO9" s="100"/>
      <c r="GP9" s="100"/>
      <c r="GQ9" s="100"/>
      <c r="GR9" s="100"/>
      <c r="GS9" s="100"/>
      <c r="GT9" s="100"/>
      <c r="GU9" s="100"/>
      <c r="GV9" s="100"/>
      <c r="GW9" s="100"/>
      <c r="GX9" s="100"/>
      <c r="GY9" s="100"/>
      <c r="GZ9" s="100"/>
      <c r="HA9" s="100"/>
      <c r="HB9" s="100"/>
      <c r="HC9" s="100"/>
      <c r="HD9" s="100"/>
      <c r="HE9" s="100"/>
      <c r="HF9" s="100"/>
      <c r="HG9" s="100"/>
      <c r="HH9" s="100"/>
      <c r="HI9" s="100"/>
      <c r="HJ9" s="100"/>
      <c r="HK9" s="100"/>
      <c r="HL9" s="100"/>
      <c r="HM9" s="100"/>
      <c r="HN9" s="100"/>
      <c r="HO9" s="100"/>
      <c r="HP9" s="100"/>
      <c r="HQ9" s="100"/>
      <c r="HR9" s="100"/>
      <c r="HS9" s="100"/>
      <c r="HT9" s="100"/>
      <c r="HU9" s="100"/>
      <c r="HV9" s="100"/>
      <c r="HW9" s="100"/>
      <c r="HX9" s="100"/>
      <c r="HY9" s="100"/>
      <c r="HZ9" s="100"/>
      <c r="IA9" s="100"/>
      <c r="IB9" s="100"/>
      <c r="IC9" s="100"/>
      <c r="ID9" s="100"/>
      <c r="IE9" s="100"/>
      <c r="IF9" s="100"/>
      <c r="IG9" s="100"/>
      <c r="IH9" s="100"/>
      <c r="II9" s="100"/>
      <c r="IJ9" s="100"/>
      <c r="IK9" s="100"/>
      <c r="IL9" s="100"/>
      <c r="IM9" s="100"/>
      <c r="IN9" s="100"/>
      <c r="IO9" s="100"/>
      <c r="IP9" s="100"/>
      <c r="IQ9" s="100"/>
      <c r="IR9" s="100"/>
      <c r="IS9" s="100"/>
      <c r="IT9" s="100"/>
      <c r="IU9" s="100"/>
      <c r="IV9" s="100"/>
    </row>
    <row r="10" spans="1:256" s="92" customFormat="1" ht="18.75" customHeight="1">
      <c r="A10" s="100"/>
      <c r="B10" s="100"/>
      <c r="C10" s="100"/>
      <c r="D10" s="103" t="s">
        <v>93</v>
      </c>
      <c r="E10" s="127"/>
      <c r="F10" s="108" t="s">
        <v>63</v>
      </c>
      <c r="G10" s="127"/>
      <c r="H10" s="100" t="s">
        <v>124</v>
      </c>
      <c r="I10" s="100"/>
      <c r="J10" s="100" t="s">
        <v>64</v>
      </c>
      <c r="K10" s="108"/>
      <c r="L10" s="101" t="s">
        <v>109</v>
      </c>
      <c r="M10" s="108"/>
      <c r="N10" s="102" t="s">
        <v>94</v>
      </c>
      <c r="O10" s="127"/>
      <c r="P10" s="100" t="s">
        <v>94</v>
      </c>
      <c r="Q10" s="104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100"/>
      <c r="BP10" s="100"/>
      <c r="BQ10" s="100"/>
      <c r="BR10" s="100"/>
      <c r="BS10" s="100"/>
      <c r="BT10" s="100"/>
      <c r="BU10" s="100"/>
      <c r="BV10" s="100"/>
      <c r="BW10" s="100"/>
      <c r="BX10" s="100"/>
      <c r="BY10" s="100"/>
      <c r="BZ10" s="100"/>
      <c r="CA10" s="100"/>
      <c r="CB10" s="100"/>
      <c r="CC10" s="100"/>
      <c r="CD10" s="100"/>
      <c r="CE10" s="100"/>
      <c r="CF10" s="100"/>
      <c r="CG10" s="100"/>
      <c r="CH10" s="100"/>
      <c r="CI10" s="100"/>
      <c r="CJ10" s="100"/>
      <c r="CK10" s="100"/>
      <c r="CL10" s="100"/>
      <c r="CM10" s="100"/>
      <c r="CN10" s="100"/>
      <c r="CO10" s="100"/>
      <c r="CP10" s="100"/>
      <c r="CQ10" s="100"/>
      <c r="CR10" s="100"/>
      <c r="CS10" s="100"/>
      <c r="CT10" s="100"/>
      <c r="CU10" s="100"/>
      <c r="CV10" s="100"/>
      <c r="CW10" s="100"/>
      <c r="CX10" s="100"/>
      <c r="CY10" s="100"/>
      <c r="CZ10" s="100"/>
      <c r="DA10" s="100"/>
      <c r="DB10" s="100"/>
      <c r="DC10" s="100"/>
      <c r="DD10" s="100"/>
      <c r="DE10" s="100"/>
      <c r="DF10" s="100"/>
      <c r="DG10" s="100"/>
      <c r="DH10" s="100"/>
      <c r="DI10" s="100"/>
      <c r="DJ10" s="100"/>
      <c r="DK10" s="100"/>
      <c r="DL10" s="100"/>
      <c r="DM10" s="100"/>
      <c r="DN10" s="100"/>
      <c r="DO10" s="100"/>
      <c r="DP10" s="100"/>
      <c r="DQ10" s="100"/>
      <c r="DR10" s="100"/>
      <c r="DS10" s="100"/>
      <c r="DT10" s="100"/>
      <c r="DU10" s="100"/>
      <c r="DV10" s="100"/>
      <c r="DW10" s="100"/>
      <c r="DX10" s="100"/>
      <c r="DY10" s="100"/>
      <c r="DZ10" s="100"/>
      <c r="EA10" s="100"/>
      <c r="EB10" s="100"/>
      <c r="EC10" s="100"/>
      <c r="ED10" s="100"/>
      <c r="EE10" s="100"/>
      <c r="EF10" s="100"/>
      <c r="EG10" s="100"/>
      <c r="EH10" s="100"/>
      <c r="EI10" s="100"/>
      <c r="EJ10" s="100"/>
      <c r="EK10" s="100"/>
      <c r="EL10" s="100"/>
      <c r="EM10" s="100"/>
      <c r="EN10" s="100"/>
      <c r="EO10" s="100"/>
      <c r="EP10" s="100"/>
      <c r="EQ10" s="100"/>
      <c r="ER10" s="100"/>
      <c r="ES10" s="100"/>
      <c r="ET10" s="100"/>
      <c r="EU10" s="100"/>
      <c r="EV10" s="100"/>
      <c r="EW10" s="100"/>
      <c r="EX10" s="100"/>
      <c r="EY10" s="100"/>
      <c r="EZ10" s="100"/>
      <c r="FA10" s="100"/>
      <c r="FB10" s="100"/>
      <c r="FC10" s="100"/>
      <c r="FD10" s="100"/>
      <c r="FE10" s="100"/>
      <c r="FF10" s="100"/>
      <c r="FG10" s="100"/>
      <c r="FH10" s="100"/>
      <c r="FI10" s="100"/>
      <c r="FJ10" s="100"/>
      <c r="FK10" s="100"/>
      <c r="FL10" s="100"/>
      <c r="FM10" s="100"/>
      <c r="FN10" s="100"/>
      <c r="FO10" s="100"/>
      <c r="FP10" s="100"/>
      <c r="FQ10" s="100"/>
      <c r="FR10" s="100"/>
      <c r="FS10" s="100"/>
      <c r="FT10" s="100"/>
      <c r="FU10" s="100"/>
      <c r="FV10" s="100"/>
      <c r="FW10" s="100"/>
      <c r="FX10" s="100"/>
      <c r="FY10" s="100"/>
      <c r="FZ10" s="100"/>
      <c r="GA10" s="100"/>
      <c r="GB10" s="100"/>
      <c r="GC10" s="100"/>
      <c r="GD10" s="100"/>
      <c r="GE10" s="100"/>
      <c r="GF10" s="100"/>
      <c r="GG10" s="100"/>
      <c r="GH10" s="100"/>
      <c r="GI10" s="100"/>
      <c r="GJ10" s="100"/>
      <c r="GK10" s="100"/>
      <c r="GL10" s="100"/>
      <c r="GM10" s="100"/>
      <c r="GN10" s="100"/>
      <c r="GO10" s="100"/>
      <c r="GP10" s="100"/>
      <c r="GQ10" s="100"/>
      <c r="GR10" s="100"/>
      <c r="GS10" s="100"/>
      <c r="GT10" s="100"/>
      <c r="GU10" s="100"/>
      <c r="GV10" s="100"/>
      <c r="GW10" s="100"/>
      <c r="GX10" s="100"/>
      <c r="GY10" s="100"/>
      <c r="GZ10" s="100"/>
      <c r="HA10" s="100"/>
      <c r="HB10" s="100"/>
      <c r="HC10" s="100"/>
      <c r="HD10" s="100"/>
      <c r="HE10" s="100"/>
      <c r="HF10" s="100"/>
      <c r="HG10" s="100"/>
      <c r="HH10" s="100"/>
      <c r="HI10" s="100"/>
      <c r="HJ10" s="100"/>
      <c r="HK10" s="100"/>
      <c r="HL10" s="100"/>
      <c r="HM10" s="100"/>
      <c r="HN10" s="100"/>
      <c r="HO10" s="100"/>
      <c r="HP10" s="100"/>
      <c r="HQ10" s="100"/>
      <c r="HR10" s="100"/>
      <c r="HS10" s="100"/>
      <c r="HT10" s="100"/>
      <c r="HU10" s="100"/>
      <c r="HV10" s="100"/>
      <c r="HW10" s="100"/>
      <c r="HX10" s="100"/>
      <c r="HY10" s="100"/>
      <c r="HZ10" s="100"/>
      <c r="IA10" s="100"/>
      <c r="IB10" s="100"/>
      <c r="IC10" s="100"/>
      <c r="ID10" s="100"/>
      <c r="IE10" s="100"/>
      <c r="IF10" s="100"/>
      <c r="IG10" s="100"/>
      <c r="IH10" s="100"/>
      <c r="II10" s="100"/>
      <c r="IJ10" s="100"/>
      <c r="IK10" s="100"/>
      <c r="IL10" s="100"/>
      <c r="IM10" s="100"/>
      <c r="IN10" s="100"/>
      <c r="IO10" s="100"/>
      <c r="IP10" s="100"/>
      <c r="IQ10" s="100"/>
      <c r="IR10" s="100"/>
      <c r="IS10" s="100"/>
      <c r="IT10" s="100"/>
      <c r="IU10" s="100"/>
      <c r="IV10" s="100"/>
    </row>
    <row r="11" spans="1:256" s="92" customFormat="1" ht="18.75" customHeight="1">
      <c r="A11" s="100"/>
      <c r="B11" s="101"/>
      <c r="C11" s="100"/>
      <c r="D11" s="110" t="s">
        <v>65</v>
      </c>
      <c r="E11" s="108"/>
      <c r="F11" s="110" t="s">
        <v>97</v>
      </c>
      <c r="G11" s="108"/>
      <c r="H11" s="110" t="s">
        <v>132</v>
      </c>
      <c r="I11" s="108"/>
      <c r="J11" s="155" t="s">
        <v>66</v>
      </c>
      <c r="K11" s="108"/>
      <c r="L11" s="155" t="s">
        <v>107</v>
      </c>
      <c r="M11" s="98"/>
      <c r="N11" s="105" t="s">
        <v>98</v>
      </c>
      <c r="O11" s="108"/>
      <c r="P11" s="154" t="s">
        <v>98</v>
      </c>
      <c r="Q11" s="104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  <c r="BZ11" s="100"/>
      <c r="CA11" s="100"/>
      <c r="CB11" s="100"/>
      <c r="CC11" s="100"/>
      <c r="CD11" s="100"/>
      <c r="CE11" s="100"/>
      <c r="CF11" s="100"/>
      <c r="CG11" s="100"/>
      <c r="CH11" s="100"/>
      <c r="CI11" s="100"/>
      <c r="CJ11" s="100"/>
      <c r="CK11" s="100"/>
      <c r="CL11" s="100"/>
      <c r="CM11" s="100"/>
      <c r="CN11" s="100"/>
      <c r="CO11" s="100"/>
      <c r="CP11" s="100"/>
      <c r="CQ11" s="100"/>
      <c r="CR11" s="100"/>
      <c r="CS11" s="100"/>
      <c r="CT11" s="100"/>
      <c r="CU11" s="100"/>
      <c r="CV11" s="100"/>
      <c r="CW11" s="100"/>
      <c r="CX11" s="100"/>
      <c r="CY11" s="100"/>
      <c r="CZ11" s="100"/>
      <c r="DA11" s="100"/>
      <c r="DB11" s="100"/>
      <c r="DC11" s="100"/>
      <c r="DD11" s="100"/>
      <c r="DE11" s="100"/>
      <c r="DF11" s="100"/>
      <c r="DG11" s="100"/>
      <c r="DH11" s="100"/>
      <c r="DI11" s="100"/>
      <c r="DJ11" s="100"/>
      <c r="DK11" s="100"/>
      <c r="DL11" s="100"/>
      <c r="DM11" s="100"/>
      <c r="DN11" s="100"/>
      <c r="DO11" s="100"/>
      <c r="DP11" s="100"/>
      <c r="DQ11" s="100"/>
      <c r="DR11" s="100"/>
      <c r="DS11" s="100"/>
      <c r="DT11" s="100"/>
      <c r="DU11" s="100"/>
      <c r="DV11" s="100"/>
      <c r="DW11" s="100"/>
      <c r="DX11" s="100"/>
      <c r="DY11" s="100"/>
      <c r="DZ11" s="100"/>
      <c r="EA11" s="100"/>
      <c r="EB11" s="100"/>
      <c r="EC11" s="100"/>
      <c r="ED11" s="100"/>
      <c r="EE11" s="100"/>
      <c r="EF11" s="100"/>
      <c r="EG11" s="100"/>
      <c r="EH11" s="100"/>
      <c r="EI11" s="100"/>
      <c r="EJ11" s="100"/>
      <c r="EK11" s="100"/>
      <c r="EL11" s="100"/>
      <c r="EM11" s="100"/>
      <c r="EN11" s="100"/>
      <c r="EO11" s="100"/>
      <c r="EP11" s="100"/>
      <c r="EQ11" s="100"/>
      <c r="ER11" s="100"/>
      <c r="ES11" s="100"/>
      <c r="ET11" s="100"/>
      <c r="EU11" s="100"/>
      <c r="EV11" s="100"/>
      <c r="EW11" s="100"/>
      <c r="EX11" s="100"/>
      <c r="EY11" s="100"/>
      <c r="EZ11" s="100"/>
      <c r="FA11" s="100"/>
      <c r="FB11" s="100"/>
      <c r="FC11" s="100"/>
      <c r="FD11" s="100"/>
      <c r="FE11" s="100"/>
      <c r="FF11" s="100"/>
      <c r="FG11" s="100"/>
      <c r="FH11" s="100"/>
      <c r="FI11" s="100"/>
      <c r="FJ11" s="100"/>
      <c r="FK11" s="100"/>
      <c r="FL11" s="100"/>
      <c r="FM11" s="100"/>
      <c r="FN11" s="100"/>
      <c r="FO11" s="100"/>
      <c r="FP11" s="100"/>
      <c r="FQ11" s="100"/>
      <c r="FR11" s="100"/>
      <c r="FS11" s="100"/>
      <c r="FT11" s="100"/>
      <c r="FU11" s="100"/>
      <c r="FV11" s="100"/>
      <c r="FW11" s="100"/>
      <c r="FX11" s="100"/>
      <c r="FY11" s="100"/>
      <c r="FZ11" s="100"/>
      <c r="GA11" s="100"/>
      <c r="GB11" s="100"/>
      <c r="GC11" s="100"/>
      <c r="GD11" s="100"/>
      <c r="GE11" s="100"/>
      <c r="GF11" s="100"/>
      <c r="GG11" s="100"/>
      <c r="GH11" s="100"/>
      <c r="GI11" s="100"/>
      <c r="GJ11" s="100"/>
      <c r="GK11" s="100"/>
      <c r="GL11" s="100"/>
      <c r="GM11" s="100"/>
      <c r="GN11" s="100"/>
      <c r="GO11" s="100"/>
      <c r="GP11" s="100"/>
      <c r="GQ11" s="100"/>
      <c r="GR11" s="100"/>
      <c r="GS11" s="100"/>
      <c r="GT11" s="100"/>
      <c r="GU11" s="100"/>
      <c r="GV11" s="100"/>
      <c r="GW11" s="100"/>
      <c r="GX11" s="100"/>
      <c r="GY11" s="100"/>
      <c r="GZ11" s="100"/>
      <c r="HA11" s="100"/>
      <c r="HB11" s="100"/>
      <c r="HC11" s="100"/>
      <c r="HD11" s="100"/>
      <c r="HE11" s="100"/>
      <c r="HF11" s="100"/>
      <c r="HG11" s="100"/>
      <c r="HH11" s="100"/>
      <c r="HI11" s="100"/>
      <c r="HJ11" s="100"/>
      <c r="HK11" s="100"/>
      <c r="HL11" s="100"/>
      <c r="HM11" s="100"/>
      <c r="HN11" s="100"/>
      <c r="HO11" s="100"/>
      <c r="HP11" s="100"/>
      <c r="HQ11" s="100"/>
      <c r="HR11" s="100"/>
      <c r="HS11" s="100"/>
      <c r="HT11" s="100"/>
      <c r="HU11" s="100"/>
      <c r="HV11" s="100"/>
      <c r="HW11" s="100"/>
      <c r="HX11" s="100"/>
      <c r="HY11" s="100"/>
      <c r="HZ11" s="100"/>
      <c r="IA11" s="100"/>
      <c r="IB11" s="100"/>
      <c r="IC11" s="100"/>
      <c r="ID11" s="100"/>
      <c r="IE11" s="100"/>
      <c r="IF11" s="100"/>
      <c r="IG11" s="100"/>
      <c r="IH11" s="100"/>
      <c r="II11" s="100"/>
      <c r="IJ11" s="100"/>
      <c r="IK11" s="100"/>
      <c r="IL11" s="100"/>
      <c r="IM11" s="100"/>
      <c r="IN11" s="100"/>
      <c r="IO11" s="100"/>
      <c r="IP11" s="100"/>
      <c r="IQ11" s="100"/>
      <c r="IR11" s="100"/>
      <c r="IS11" s="100"/>
      <c r="IT11" s="100"/>
      <c r="IU11" s="100"/>
      <c r="IV11" s="100"/>
    </row>
    <row r="12" spans="1:256" s="92" customFormat="1" ht="18.75" customHeight="1">
      <c r="A12" s="94" t="s">
        <v>167</v>
      </c>
      <c r="B12" s="101"/>
      <c r="C12" s="100"/>
      <c r="D12" s="108">
        <v>1304664125</v>
      </c>
      <c r="E12" s="108"/>
      <c r="F12" s="108">
        <v>335966599</v>
      </c>
      <c r="G12" s="108"/>
      <c r="H12" s="108">
        <v>80304817</v>
      </c>
      <c r="I12" s="108"/>
      <c r="J12" s="108">
        <v>-824610694</v>
      </c>
      <c r="K12" s="108"/>
      <c r="L12" s="108">
        <v>86706139</v>
      </c>
      <c r="M12" s="129"/>
      <c r="N12" s="108">
        <f>SUM(L12:M12)</f>
        <v>86706139</v>
      </c>
      <c r="O12" s="106"/>
      <c r="P12" s="108">
        <f>SUM(N12,D12:J12)</f>
        <v>983030986</v>
      </c>
      <c r="Q12" s="104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100"/>
      <c r="AU12" s="100"/>
      <c r="AV12" s="100"/>
      <c r="AW12" s="100"/>
      <c r="AX12" s="100"/>
      <c r="AY12" s="100"/>
      <c r="AZ12" s="100"/>
      <c r="BA12" s="100"/>
      <c r="BB12" s="100"/>
      <c r="BC12" s="100"/>
      <c r="BD12" s="100"/>
      <c r="BE12" s="100"/>
      <c r="BF12" s="100"/>
      <c r="BG12" s="100"/>
      <c r="BH12" s="100"/>
      <c r="BI12" s="100"/>
      <c r="BJ12" s="100"/>
      <c r="BK12" s="100"/>
      <c r="BL12" s="100"/>
      <c r="BM12" s="100"/>
      <c r="BN12" s="100"/>
      <c r="BO12" s="100"/>
      <c r="BP12" s="100"/>
      <c r="BQ12" s="100"/>
      <c r="BR12" s="100"/>
      <c r="BS12" s="100"/>
      <c r="BT12" s="100"/>
      <c r="BU12" s="100"/>
      <c r="BV12" s="100"/>
      <c r="BW12" s="100"/>
      <c r="BX12" s="100"/>
      <c r="BY12" s="100"/>
      <c r="BZ12" s="100"/>
      <c r="CA12" s="100"/>
      <c r="CB12" s="100"/>
      <c r="CC12" s="100"/>
      <c r="CD12" s="100"/>
      <c r="CE12" s="100"/>
      <c r="CF12" s="100"/>
      <c r="CG12" s="100"/>
      <c r="CH12" s="100"/>
      <c r="CI12" s="100"/>
      <c r="CJ12" s="100"/>
      <c r="CK12" s="100"/>
      <c r="CL12" s="100"/>
      <c r="CM12" s="100"/>
      <c r="CN12" s="100"/>
      <c r="CO12" s="100"/>
      <c r="CP12" s="100"/>
      <c r="CQ12" s="100"/>
      <c r="CR12" s="100"/>
      <c r="CS12" s="100"/>
      <c r="CT12" s="100"/>
      <c r="CU12" s="100"/>
      <c r="CV12" s="100"/>
      <c r="CW12" s="100"/>
      <c r="CX12" s="100"/>
      <c r="CY12" s="100"/>
      <c r="CZ12" s="100"/>
      <c r="DA12" s="100"/>
      <c r="DB12" s="100"/>
      <c r="DC12" s="100"/>
      <c r="DD12" s="100"/>
      <c r="DE12" s="100"/>
      <c r="DF12" s="100"/>
      <c r="DG12" s="100"/>
      <c r="DH12" s="100"/>
      <c r="DI12" s="100"/>
      <c r="DJ12" s="100"/>
      <c r="DK12" s="100"/>
      <c r="DL12" s="100"/>
      <c r="DM12" s="100"/>
      <c r="DN12" s="100"/>
      <c r="DO12" s="100"/>
      <c r="DP12" s="100"/>
      <c r="DQ12" s="100"/>
      <c r="DR12" s="100"/>
      <c r="DS12" s="100"/>
      <c r="DT12" s="100"/>
      <c r="DU12" s="100"/>
      <c r="DV12" s="100"/>
      <c r="DW12" s="100"/>
      <c r="DX12" s="100"/>
      <c r="DY12" s="100"/>
      <c r="DZ12" s="100"/>
      <c r="EA12" s="100"/>
      <c r="EB12" s="100"/>
      <c r="EC12" s="100"/>
      <c r="ED12" s="100"/>
      <c r="EE12" s="100"/>
      <c r="EF12" s="100"/>
      <c r="EG12" s="100"/>
      <c r="EH12" s="100"/>
      <c r="EI12" s="100"/>
      <c r="EJ12" s="100"/>
      <c r="EK12" s="100"/>
      <c r="EL12" s="100"/>
      <c r="EM12" s="100"/>
      <c r="EN12" s="100"/>
      <c r="EO12" s="100"/>
      <c r="EP12" s="100"/>
      <c r="EQ12" s="100"/>
      <c r="ER12" s="100"/>
      <c r="ES12" s="100"/>
      <c r="ET12" s="100"/>
      <c r="EU12" s="100"/>
      <c r="EV12" s="100"/>
      <c r="EW12" s="100"/>
      <c r="EX12" s="100"/>
      <c r="EY12" s="100"/>
      <c r="EZ12" s="100"/>
      <c r="FA12" s="100"/>
      <c r="FB12" s="100"/>
      <c r="FC12" s="100"/>
      <c r="FD12" s="100"/>
      <c r="FE12" s="100"/>
      <c r="FF12" s="100"/>
      <c r="FG12" s="100"/>
      <c r="FH12" s="100"/>
      <c r="FI12" s="100"/>
      <c r="FJ12" s="100"/>
      <c r="FK12" s="100"/>
      <c r="FL12" s="100"/>
      <c r="FM12" s="100"/>
      <c r="FN12" s="100"/>
      <c r="FO12" s="100"/>
      <c r="FP12" s="100"/>
      <c r="FQ12" s="100"/>
      <c r="FR12" s="100"/>
      <c r="FS12" s="100"/>
      <c r="FT12" s="100"/>
      <c r="FU12" s="100"/>
      <c r="FV12" s="100"/>
      <c r="FW12" s="100"/>
      <c r="FX12" s="100"/>
      <c r="FY12" s="100"/>
      <c r="FZ12" s="100"/>
      <c r="GA12" s="100"/>
      <c r="GB12" s="100"/>
      <c r="GC12" s="100"/>
      <c r="GD12" s="100"/>
      <c r="GE12" s="100"/>
      <c r="GF12" s="100"/>
      <c r="GG12" s="100"/>
      <c r="GH12" s="100"/>
      <c r="GI12" s="100"/>
      <c r="GJ12" s="100"/>
      <c r="GK12" s="100"/>
      <c r="GL12" s="100"/>
      <c r="GM12" s="100"/>
      <c r="GN12" s="100"/>
      <c r="GO12" s="100"/>
      <c r="GP12" s="100"/>
      <c r="GQ12" s="100"/>
      <c r="GR12" s="100"/>
      <c r="GS12" s="100"/>
      <c r="GT12" s="100"/>
      <c r="GU12" s="100"/>
      <c r="GV12" s="100"/>
      <c r="GW12" s="100"/>
      <c r="GX12" s="100"/>
      <c r="GY12" s="100"/>
      <c r="GZ12" s="100"/>
      <c r="HA12" s="100"/>
      <c r="HB12" s="100"/>
      <c r="HC12" s="100"/>
      <c r="HD12" s="100"/>
      <c r="HE12" s="100"/>
      <c r="HF12" s="100"/>
      <c r="HG12" s="100"/>
      <c r="HH12" s="100"/>
      <c r="HI12" s="100"/>
      <c r="HJ12" s="100"/>
      <c r="HK12" s="100"/>
      <c r="HL12" s="100"/>
      <c r="HM12" s="100"/>
      <c r="HN12" s="100"/>
      <c r="HO12" s="100"/>
      <c r="HP12" s="100"/>
      <c r="HQ12" s="100"/>
      <c r="HR12" s="100"/>
      <c r="HS12" s="100"/>
      <c r="HT12" s="100"/>
      <c r="HU12" s="100"/>
      <c r="HV12" s="100"/>
      <c r="HW12" s="100"/>
      <c r="HX12" s="100"/>
      <c r="HY12" s="100"/>
      <c r="HZ12" s="100"/>
      <c r="IA12" s="100"/>
      <c r="IB12" s="100"/>
      <c r="IC12" s="100"/>
      <c r="ID12" s="100"/>
      <c r="IE12" s="100"/>
      <c r="IF12" s="100"/>
      <c r="IG12" s="100"/>
      <c r="IH12" s="100"/>
      <c r="II12" s="100"/>
      <c r="IJ12" s="100"/>
      <c r="IK12" s="100"/>
      <c r="IL12" s="100"/>
      <c r="IM12" s="100"/>
      <c r="IN12" s="100"/>
      <c r="IO12" s="100"/>
      <c r="IP12" s="100"/>
      <c r="IQ12" s="100"/>
      <c r="IR12" s="100"/>
      <c r="IS12" s="100"/>
      <c r="IT12" s="100"/>
      <c r="IU12" s="100"/>
      <c r="IV12" s="100"/>
    </row>
    <row r="13" spans="1:256" s="92" customFormat="1" ht="18.75" customHeight="1">
      <c r="A13" s="104" t="s">
        <v>189</v>
      </c>
      <c r="B13" s="101"/>
      <c r="C13" s="100"/>
      <c r="D13" s="108">
        <v>0</v>
      </c>
      <c r="E13" s="108"/>
      <c r="F13" s="108">
        <v>0</v>
      </c>
      <c r="G13" s="108"/>
      <c r="H13" s="108">
        <v>0</v>
      </c>
      <c r="I13" s="108"/>
      <c r="J13" s="108">
        <f>SUM(PL!M35)</f>
        <v>51479133</v>
      </c>
      <c r="K13" s="108"/>
      <c r="L13" s="108">
        <v>0</v>
      </c>
      <c r="M13" s="129"/>
      <c r="N13" s="108">
        <f>SUM(L13:M13)</f>
        <v>0</v>
      </c>
      <c r="O13" s="106"/>
      <c r="P13" s="108">
        <f>SUM(N13,D13:J13)</f>
        <v>51479133</v>
      </c>
      <c r="Q13" s="104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0"/>
      <c r="CB13" s="100"/>
      <c r="CC13" s="100"/>
      <c r="CD13" s="100"/>
      <c r="CE13" s="100"/>
      <c r="CF13" s="100"/>
      <c r="CG13" s="100"/>
      <c r="CH13" s="100"/>
      <c r="CI13" s="100"/>
      <c r="CJ13" s="100"/>
      <c r="CK13" s="100"/>
      <c r="CL13" s="100"/>
      <c r="CM13" s="100"/>
      <c r="CN13" s="100"/>
      <c r="CO13" s="100"/>
      <c r="CP13" s="100"/>
      <c r="CQ13" s="100"/>
      <c r="CR13" s="100"/>
      <c r="CS13" s="100"/>
      <c r="CT13" s="100"/>
      <c r="CU13" s="100"/>
      <c r="CV13" s="100"/>
      <c r="CW13" s="100"/>
      <c r="CX13" s="100"/>
      <c r="CY13" s="100"/>
      <c r="CZ13" s="100"/>
      <c r="DA13" s="100"/>
      <c r="DB13" s="100"/>
      <c r="DC13" s="100"/>
      <c r="DD13" s="100"/>
      <c r="DE13" s="100"/>
      <c r="DF13" s="100"/>
      <c r="DG13" s="100"/>
      <c r="DH13" s="100"/>
      <c r="DI13" s="100"/>
      <c r="DJ13" s="100"/>
      <c r="DK13" s="100"/>
      <c r="DL13" s="100"/>
      <c r="DM13" s="100"/>
      <c r="DN13" s="100"/>
      <c r="DO13" s="100"/>
      <c r="DP13" s="100"/>
      <c r="DQ13" s="100"/>
      <c r="DR13" s="100"/>
      <c r="DS13" s="100"/>
      <c r="DT13" s="100"/>
      <c r="DU13" s="100"/>
      <c r="DV13" s="100"/>
      <c r="DW13" s="100"/>
      <c r="DX13" s="100"/>
      <c r="DY13" s="100"/>
      <c r="DZ13" s="100"/>
      <c r="EA13" s="100"/>
      <c r="EB13" s="100"/>
      <c r="EC13" s="100"/>
      <c r="ED13" s="100"/>
      <c r="EE13" s="100"/>
      <c r="EF13" s="100"/>
      <c r="EG13" s="100"/>
      <c r="EH13" s="100"/>
      <c r="EI13" s="100"/>
      <c r="EJ13" s="100"/>
      <c r="EK13" s="100"/>
      <c r="EL13" s="100"/>
      <c r="EM13" s="100"/>
      <c r="EN13" s="100"/>
      <c r="EO13" s="100"/>
      <c r="EP13" s="100"/>
      <c r="EQ13" s="100"/>
      <c r="ER13" s="100"/>
      <c r="ES13" s="100"/>
      <c r="ET13" s="100"/>
      <c r="EU13" s="100"/>
      <c r="EV13" s="100"/>
      <c r="EW13" s="100"/>
      <c r="EX13" s="100"/>
      <c r="EY13" s="100"/>
      <c r="EZ13" s="100"/>
      <c r="FA13" s="100"/>
      <c r="FB13" s="100"/>
      <c r="FC13" s="100"/>
      <c r="FD13" s="100"/>
      <c r="FE13" s="100"/>
      <c r="FF13" s="100"/>
      <c r="FG13" s="100"/>
      <c r="FH13" s="100"/>
      <c r="FI13" s="100"/>
      <c r="FJ13" s="100"/>
      <c r="FK13" s="100"/>
      <c r="FL13" s="100"/>
      <c r="FM13" s="100"/>
      <c r="FN13" s="100"/>
      <c r="FO13" s="100"/>
      <c r="FP13" s="100"/>
      <c r="FQ13" s="100"/>
      <c r="FR13" s="100"/>
      <c r="FS13" s="100"/>
      <c r="FT13" s="100"/>
      <c r="FU13" s="100"/>
      <c r="FV13" s="100"/>
      <c r="FW13" s="100"/>
      <c r="FX13" s="100"/>
      <c r="FY13" s="100"/>
      <c r="FZ13" s="100"/>
      <c r="GA13" s="100"/>
      <c r="GB13" s="100"/>
      <c r="GC13" s="100"/>
      <c r="GD13" s="100"/>
      <c r="GE13" s="100"/>
      <c r="GF13" s="100"/>
      <c r="GG13" s="100"/>
      <c r="GH13" s="100"/>
      <c r="GI13" s="100"/>
      <c r="GJ13" s="100"/>
      <c r="GK13" s="100"/>
      <c r="GL13" s="100"/>
      <c r="GM13" s="100"/>
      <c r="GN13" s="100"/>
      <c r="GO13" s="100"/>
      <c r="GP13" s="100"/>
      <c r="GQ13" s="100"/>
      <c r="GR13" s="100"/>
      <c r="GS13" s="100"/>
      <c r="GT13" s="100"/>
      <c r="GU13" s="100"/>
      <c r="GV13" s="100"/>
      <c r="GW13" s="100"/>
      <c r="GX13" s="100"/>
      <c r="GY13" s="100"/>
      <c r="GZ13" s="100"/>
      <c r="HA13" s="100"/>
      <c r="HB13" s="100"/>
      <c r="HC13" s="100"/>
      <c r="HD13" s="100"/>
      <c r="HE13" s="100"/>
      <c r="HF13" s="100"/>
      <c r="HG13" s="100"/>
      <c r="HH13" s="100"/>
      <c r="HI13" s="100"/>
      <c r="HJ13" s="100"/>
      <c r="HK13" s="100"/>
      <c r="HL13" s="100"/>
      <c r="HM13" s="100"/>
      <c r="HN13" s="100"/>
      <c r="HO13" s="100"/>
      <c r="HP13" s="100"/>
      <c r="HQ13" s="100"/>
      <c r="HR13" s="100"/>
      <c r="HS13" s="100"/>
      <c r="HT13" s="100"/>
      <c r="HU13" s="100"/>
      <c r="HV13" s="100"/>
      <c r="HW13" s="100"/>
      <c r="HX13" s="100"/>
      <c r="HY13" s="100"/>
      <c r="HZ13" s="100"/>
      <c r="IA13" s="100"/>
      <c r="IB13" s="100"/>
      <c r="IC13" s="100"/>
      <c r="ID13" s="100"/>
      <c r="IE13" s="100"/>
      <c r="IF13" s="100"/>
      <c r="IG13" s="100"/>
      <c r="IH13" s="100"/>
      <c r="II13" s="100"/>
      <c r="IJ13" s="100"/>
      <c r="IK13" s="100"/>
      <c r="IL13" s="100"/>
      <c r="IM13" s="100"/>
      <c r="IN13" s="100"/>
      <c r="IO13" s="100"/>
      <c r="IP13" s="100"/>
      <c r="IQ13" s="100"/>
      <c r="IR13" s="100"/>
      <c r="IS13" s="100"/>
      <c r="IT13" s="100"/>
      <c r="IU13" s="100"/>
      <c r="IV13" s="100"/>
    </row>
    <row r="14" spans="1:256" s="92" customFormat="1" ht="18.75" customHeight="1">
      <c r="A14" s="104" t="s">
        <v>80</v>
      </c>
      <c r="B14" s="101"/>
      <c r="C14" s="100"/>
      <c r="D14" s="110">
        <v>0</v>
      </c>
      <c r="E14" s="108"/>
      <c r="F14" s="110">
        <v>0</v>
      </c>
      <c r="G14" s="108"/>
      <c r="H14" s="110">
        <v>0</v>
      </c>
      <c r="I14" s="108"/>
      <c r="J14" s="110">
        <f>PL!M64</f>
        <v>0</v>
      </c>
      <c r="K14" s="108"/>
      <c r="L14" s="110">
        <v>0</v>
      </c>
      <c r="M14" s="108"/>
      <c r="N14" s="110">
        <f>SUM(L14:M14)</f>
        <v>0</v>
      </c>
      <c r="O14" s="106"/>
      <c r="P14" s="110">
        <f>SUM(N14,D14:J14)</f>
        <v>0</v>
      </c>
      <c r="Q14" s="104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0"/>
      <c r="BG14" s="100"/>
      <c r="BH14" s="100"/>
      <c r="BI14" s="100"/>
      <c r="BJ14" s="100"/>
      <c r="BK14" s="100"/>
      <c r="BL14" s="100"/>
      <c r="BM14" s="100"/>
      <c r="BN14" s="100"/>
      <c r="BO14" s="100"/>
      <c r="BP14" s="100"/>
      <c r="BQ14" s="100"/>
      <c r="BR14" s="100"/>
      <c r="BS14" s="100"/>
      <c r="BT14" s="100"/>
      <c r="BU14" s="100"/>
      <c r="BV14" s="100"/>
      <c r="BW14" s="100"/>
      <c r="BX14" s="100"/>
      <c r="BY14" s="100"/>
      <c r="BZ14" s="100"/>
      <c r="CA14" s="100"/>
      <c r="CB14" s="100"/>
      <c r="CC14" s="100"/>
      <c r="CD14" s="100"/>
      <c r="CE14" s="100"/>
      <c r="CF14" s="100"/>
      <c r="CG14" s="100"/>
      <c r="CH14" s="100"/>
      <c r="CI14" s="100"/>
      <c r="CJ14" s="100"/>
      <c r="CK14" s="100"/>
      <c r="CL14" s="100"/>
      <c r="CM14" s="100"/>
      <c r="CN14" s="100"/>
      <c r="CO14" s="100"/>
      <c r="CP14" s="100"/>
      <c r="CQ14" s="100"/>
      <c r="CR14" s="100"/>
      <c r="CS14" s="100"/>
      <c r="CT14" s="100"/>
      <c r="CU14" s="100"/>
      <c r="CV14" s="100"/>
      <c r="CW14" s="100"/>
      <c r="CX14" s="100"/>
      <c r="CY14" s="100"/>
      <c r="CZ14" s="100"/>
      <c r="DA14" s="100"/>
      <c r="DB14" s="100"/>
      <c r="DC14" s="100"/>
      <c r="DD14" s="100"/>
      <c r="DE14" s="100"/>
      <c r="DF14" s="100"/>
      <c r="DG14" s="100"/>
      <c r="DH14" s="100"/>
      <c r="DI14" s="100"/>
      <c r="DJ14" s="100"/>
      <c r="DK14" s="100"/>
      <c r="DL14" s="100"/>
      <c r="DM14" s="100"/>
      <c r="DN14" s="100"/>
      <c r="DO14" s="100"/>
      <c r="DP14" s="100"/>
      <c r="DQ14" s="100"/>
      <c r="DR14" s="100"/>
      <c r="DS14" s="100"/>
      <c r="DT14" s="100"/>
      <c r="DU14" s="100"/>
      <c r="DV14" s="100"/>
      <c r="DW14" s="100"/>
      <c r="DX14" s="100"/>
      <c r="DY14" s="100"/>
      <c r="DZ14" s="100"/>
      <c r="EA14" s="100"/>
      <c r="EB14" s="100"/>
      <c r="EC14" s="100"/>
      <c r="ED14" s="100"/>
      <c r="EE14" s="100"/>
      <c r="EF14" s="100"/>
      <c r="EG14" s="100"/>
      <c r="EH14" s="100"/>
      <c r="EI14" s="100"/>
      <c r="EJ14" s="100"/>
      <c r="EK14" s="100"/>
      <c r="EL14" s="100"/>
      <c r="EM14" s="100"/>
      <c r="EN14" s="100"/>
      <c r="EO14" s="100"/>
      <c r="EP14" s="100"/>
      <c r="EQ14" s="100"/>
      <c r="ER14" s="100"/>
      <c r="ES14" s="100"/>
      <c r="ET14" s="100"/>
      <c r="EU14" s="100"/>
      <c r="EV14" s="100"/>
      <c r="EW14" s="100"/>
      <c r="EX14" s="100"/>
      <c r="EY14" s="100"/>
      <c r="EZ14" s="100"/>
      <c r="FA14" s="100"/>
      <c r="FB14" s="100"/>
      <c r="FC14" s="100"/>
      <c r="FD14" s="100"/>
      <c r="FE14" s="100"/>
      <c r="FF14" s="100"/>
      <c r="FG14" s="100"/>
      <c r="FH14" s="100"/>
      <c r="FI14" s="100"/>
      <c r="FJ14" s="100"/>
      <c r="FK14" s="100"/>
      <c r="FL14" s="100"/>
      <c r="FM14" s="100"/>
      <c r="FN14" s="100"/>
      <c r="FO14" s="100"/>
      <c r="FP14" s="100"/>
      <c r="FQ14" s="100"/>
      <c r="FR14" s="100"/>
      <c r="FS14" s="100"/>
      <c r="FT14" s="100"/>
      <c r="FU14" s="100"/>
      <c r="FV14" s="100"/>
      <c r="FW14" s="100"/>
      <c r="FX14" s="100"/>
      <c r="FY14" s="100"/>
      <c r="FZ14" s="100"/>
      <c r="GA14" s="100"/>
      <c r="GB14" s="100"/>
      <c r="GC14" s="100"/>
      <c r="GD14" s="100"/>
      <c r="GE14" s="100"/>
      <c r="GF14" s="100"/>
      <c r="GG14" s="100"/>
      <c r="GH14" s="100"/>
      <c r="GI14" s="100"/>
      <c r="GJ14" s="100"/>
      <c r="GK14" s="100"/>
      <c r="GL14" s="100"/>
      <c r="GM14" s="100"/>
      <c r="GN14" s="100"/>
      <c r="GO14" s="100"/>
      <c r="GP14" s="100"/>
      <c r="GQ14" s="100"/>
      <c r="GR14" s="100"/>
      <c r="GS14" s="100"/>
      <c r="GT14" s="100"/>
      <c r="GU14" s="100"/>
      <c r="GV14" s="100"/>
      <c r="GW14" s="100"/>
      <c r="GX14" s="100"/>
      <c r="GY14" s="100"/>
      <c r="GZ14" s="100"/>
      <c r="HA14" s="100"/>
      <c r="HB14" s="100"/>
      <c r="HC14" s="100"/>
      <c r="HD14" s="100"/>
      <c r="HE14" s="100"/>
      <c r="HF14" s="100"/>
      <c r="HG14" s="100"/>
      <c r="HH14" s="100"/>
      <c r="HI14" s="100"/>
      <c r="HJ14" s="100"/>
      <c r="HK14" s="100"/>
      <c r="HL14" s="100"/>
      <c r="HM14" s="100"/>
      <c r="HN14" s="100"/>
      <c r="HO14" s="100"/>
      <c r="HP14" s="100"/>
      <c r="HQ14" s="100"/>
      <c r="HR14" s="100"/>
      <c r="HS14" s="100"/>
      <c r="HT14" s="100"/>
      <c r="HU14" s="100"/>
      <c r="HV14" s="100"/>
      <c r="HW14" s="100"/>
      <c r="HX14" s="100"/>
      <c r="HY14" s="100"/>
      <c r="HZ14" s="100"/>
      <c r="IA14" s="100"/>
      <c r="IB14" s="100"/>
      <c r="IC14" s="100"/>
      <c r="ID14" s="100"/>
      <c r="IE14" s="100"/>
      <c r="IF14" s="100"/>
      <c r="IG14" s="100"/>
      <c r="IH14" s="100"/>
      <c r="II14" s="100"/>
      <c r="IJ14" s="100"/>
      <c r="IK14" s="100"/>
      <c r="IL14" s="100"/>
      <c r="IM14" s="100"/>
      <c r="IN14" s="100"/>
      <c r="IO14" s="100"/>
      <c r="IP14" s="100"/>
      <c r="IQ14" s="100"/>
      <c r="IR14" s="100"/>
      <c r="IS14" s="100"/>
      <c r="IT14" s="100"/>
      <c r="IU14" s="100"/>
      <c r="IV14" s="100"/>
    </row>
    <row r="15" spans="1:256" s="92" customFormat="1" ht="18.75" customHeight="1">
      <c r="A15" s="107" t="s">
        <v>125</v>
      </c>
      <c r="B15" s="101"/>
      <c r="C15" s="100"/>
      <c r="D15" s="108">
        <f>SUM(D13:D14)</f>
        <v>0</v>
      </c>
      <c r="E15" s="108"/>
      <c r="F15" s="108">
        <f>SUM(F13:F14)</f>
        <v>0</v>
      </c>
      <c r="G15" s="108"/>
      <c r="H15" s="108">
        <f>SUM(H13:H14)</f>
        <v>0</v>
      </c>
      <c r="I15" s="108"/>
      <c r="J15" s="108">
        <f>SUM(J13:J14)</f>
        <v>51479133</v>
      </c>
      <c r="K15" s="108"/>
      <c r="L15" s="108">
        <f>SUM(L13:L14)</f>
        <v>0</v>
      </c>
      <c r="M15" s="108"/>
      <c r="N15" s="108">
        <f>SUM(N13:N14)</f>
        <v>0</v>
      </c>
      <c r="O15" s="108"/>
      <c r="P15" s="108">
        <f>SUM(P13:P14)</f>
        <v>51479133</v>
      </c>
      <c r="Q15" s="104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100"/>
      <c r="AU15" s="100"/>
      <c r="AV15" s="100"/>
      <c r="AW15" s="100"/>
      <c r="AX15" s="100"/>
      <c r="AY15" s="100"/>
      <c r="AZ15" s="100"/>
      <c r="BA15" s="100"/>
      <c r="BB15" s="100"/>
      <c r="BC15" s="100"/>
      <c r="BD15" s="100"/>
      <c r="BE15" s="100"/>
      <c r="BF15" s="100"/>
      <c r="BG15" s="100"/>
      <c r="BH15" s="100"/>
      <c r="BI15" s="100"/>
      <c r="BJ15" s="100"/>
      <c r="BK15" s="100"/>
      <c r="BL15" s="100"/>
      <c r="BM15" s="100"/>
      <c r="BN15" s="100"/>
      <c r="BO15" s="100"/>
      <c r="BP15" s="100"/>
      <c r="BQ15" s="100"/>
      <c r="BR15" s="100"/>
      <c r="BS15" s="100"/>
      <c r="BT15" s="100"/>
      <c r="BU15" s="100"/>
      <c r="BV15" s="100"/>
      <c r="BW15" s="100"/>
      <c r="BX15" s="100"/>
      <c r="BY15" s="100"/>
      <c r="BZ15" s="100"/>
      <c r="CA15" s="100"/>
      <c r="CB15" s="100"/>
      <c r="CC15" s="100"/>
      <c r="CD15" s="100"/>
      <c r="CE15" s="100"/>
      <c r="CF15" s="100"/>
      <c r="CG15" s="100"/>
      <c r="CH15" s="100"/>
      <c r="CI15" s="100"/>
      <c r="CJ15" s="100"/>
      <c r="CK15" s="100"/>
      <c r="CL15" s="100"/>
      <c r="CM15" s="100"/>
      <c r="CN15" s="100"/>
      <c r="CO15" s="100"/>
      <c r="CP15" s="100"/>
      <c r="CQ15" s="100"/>
      <c r="CR15" s="100"/>
      <c r="CS15" s="100"/>
      <c r="CT15" s="100"/>
      <c r="CU15" s="100"/>
      <c r="CV15" s="100"/>
      <c r="CW15" s="100"/>
      <c r="CX15" s="100"/>
      <c r="CY15" s="100"/>
      <c r="CZ15" s="100"/>
      <c r="DA15" s="100"/>
      <c r="DB15" s="100"/>
      <c r="DC15" s="100"/>
      <c r="DD15" s="100"/>
      <c r="DE15" s="100"/>
      <c r="DF15" s="100"/>
      <c r="DG15" s="100"/>
      <c r="DH15" s="100"/>
      <c r="DI15" s="100"/>
      <c r="DJ15" s="100"/>
      <c r="DK15" s="100"/>
      <c r="DL15" s="100"/>
      <c r="DM15" s="100"/>
      <c r="DN15" s="100"/>
      <c r="DO15" s="100"/>
      <c r="DP15" s="100"/>
      <c r="DQ15" s="100"/>
      <c r="DR15" s="100"/>
      <c r="DS15" s="100"/>
      <c r="DT15" s="100"/>
      <c r="DU15" s="100"/>
      <c r="DV15" s="100"/>
      <c r="DW15" s="100"/>
      <c r="DX15" s="100"/>
      <c r="DY15" s="100"/>
      <c r="DZ15" s="100"/>
      <c r="EA15" s="100"/>
      <c r="EB15" s="100"/>
      <c r="EC15" s="100"/>
      <c r="ED15" s="100"/>
      <c r="EE15" s="100"/>
      <c r="EF15" s="100"/>
      <c r="EG15" s="100"/>
      <c r="EH15" s="100"/>
      <c r="EI15" s="100"/>
      <c r="EJ15" s="100"/>
      <c r="EK15" s="100"/>
      <c r="EL15" s="100"/>
      <c r="EM15" s="100"/>
      <c r="EN15" s="100"/>
      <c r="EO15" s="100"/>
      <c r="EP15" s="100"/>
      <c r="EQ15" s="100"/>
      <c r="ER15" s="100"/>
      <c r="ES15" s="100"/>
      <c r="ET15" s="100"/>
      <c r="EU15" s="100"/>
      <c r="EV15" s="100"/>
      <c r="EW15" s="100"/>
      <c r="EX15" s="100"/>
      <c r="EY15" s="100"/>
      <c r="EZ15" s="100"/>
      <c r="FA15" s="100"/>
      <c r="FB15" s="100"/>
      <c r="FC15" s="100"/>
      <c r="FD15" s="100"/>
      <c r="FE15" s="100"/>
      <c r="FF15" s="100"/>
      <c r="FG15" s="100"/>
      <c r="FH15" s="100"/>
      <c r="FI15" s="100"/>
      <c r="FJ15" s="100"/>
      <c r="FK15" s="100"/>
      <c r="FL15" s="100"/>
      <c r="FM15" s="100"/>
      <c r="FN15" s="100"/>
      <c r="FO15" s="100"/>
      <c r="FP15" s="100"/>
      <c r="FQ15" s="100"/>
      <c r="FR15" s="100"/>
      <c r="FS15" s="100"/>
      <c r="FT15" s="100"/>
      <c r="FU15" s="100"/>
      <c r="FV15" s="100"/>
      <c r="FW15" s="100"/>
      <c r="FX15" s="100"/>
      <c r="FY15" s="100"/>
      <c r="FZ15" s="100"/>
      <c r="GA15" s="100"/>
      <c r="GB15" s="100"/>
      <c r="GC15" s="100"/>
      <c r="GD15" s="100"/>
      <c r="GE15" s="100"/>
      <c r="GF15" s="100"/>
      <c r="GG15" s="100"/>
      <c r="GH15" s="100"/>
      <c r="GI15" s="100"/>
      <c r="GJ15" s="100"/>
      <c r="GK15" s="100"/>
      <c r="GL15" s="100"/>
      <c r="GM15" s="100"/>
      <c r="GN15" s="100"/>
      <c r="GO15" s="100"/>
      <c r="GP15" s="100"/>
      <c r="GQ15" s="100"/>
      <c r="GR15" s="100"/>
      <c r="GS15" s="100"/>
      <c r="GT15" s="100"/>
      <c r="GU15" s="100"/>
      <c r="GV15" s="100"/>
      <c r="GW15" s="100"/>
      <c r="GX15" s="100"/>
      <c r="GY15" s="100"/>
      <c r="GZ15" s="100"/>
      <c r="HA15" s="100"/>
      <c r="HB15" s="100"/>
      <c r="HC15" s="100"/>
      <c r="HD15" s="100"/>
      <c r="HE15" s="100"/>
      <c r="HF15" s="100"/>
      <c r="HG15" s="100"/>
      <c r="HH15" s="100"/>
      <c r="HI15" s="100"/>
      <c r="HJ15" s="100"/>
      <c r="HK15" s="100"/>
      <c r="HL15" s="100"/>
      <c r="HM15" s="100"/>
      <c r="HN15" s="100"/>
      <c r="HO15" s="100"/>
      <c r="HP15" s="100"/>
      <c r="HQ15" s="100"/>
      <c r="HR15" s="100"/>
      <c r="HS15" s="100"/>
      <c r="HT15" s="100"/>
      <c r="HU15" s="100"/>
      <c r="HV15" s="100"/>
      <c r="HW15" s="100"/>
      <c r="HX15" s="100"/>
      <c r="HY15" s="100"/>
      <c r="HZ15" s="100"/>
      <c r="IA15" s="100"/>
      <c r="IB15" s="100"/>
      <c r="IC15" s="100"/>
      <c r="ID15" s="100"/>
      <c r="IE15" s="100"/>
      <c r="IF15" s="100"/>
      <c r="IG15" s="100"/>
      <c r="IH15" s="100"/>
      <c r="II15" s="100"/>
      <c r="IJ15" s="100"/>
      <c r="IK15" s="100"/>
      <c r="IL15" s="100"/>
      <c r="IM15" s="100"/>
      <c r="IN15" s="100"/>
      <c r="IO15" s="100"/>
      <c r="IP15" s="100"/>
      <c r="IQ15" s="100"/>
      <c r="IR15" s="100"/>
      <c r="IS15" s="100"/>
      <c r="IT15" s="100"/>
      <c r="IU15" s="100"/>
      <c r="IV15" s="100"/>
    </row>
    <row r="16" spans="1:256" s="92" customFormat="1" ht="18.75" customHeight="1" thickBot="1">
      <c r="A16" s="94" t="s">
        <v>168</v>
      </c>
      <c r="B16" s="101"/>
      <c r="C16" s="100"/>
      <c r="D16" s="115">
        <f>SUM(D12,D15:D15)</f>
        <v>1304664125</v>
      </c>
      <c r="E16" s="108"/>
      <c r="F16" s="115">
        <f>SUM(F12,F15:F15)</f>
        <v>335966599</v>
      </c>
      <c r="G16" s="108"/>
      <c r="H16" s="115">
        <f>SUM(H12,H15:H15)</f>
        <v>80304817</v>
      </c>
      <c r="I16" s="108"/>
      <c r="J16" s="115">
        <f>SUM(J12,J15:J15)</f>
        <v>-773131561</v>
      </c>
      <c r="K16" s="108"/>
      <c r="L16" s="115">
        <f>SUM(L12,L15:L15)</f>
        <v>86706139</v>
      </c>
      <c r="M16" s="108"/>
      <c r="N16" s="115">
        <f>SUM(N12,N15:N15)</f>
        <v>86706139</v>
      </c>
      <c r="O16" s="108"/>
      <c r="P16" s="115">
        <f>SUM(P12,P15:P15)</f>
        <v>1034510119</v>
      </c>
      <c r="Q16" s="104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  <c r="BM16" s="100"/>
      <c r="BN16" s="100"/>
      <c r="BO16" s="100"/>
      <c r="BP16" s="100"/>
      <c r="BQ16" s="100"/>
      <c r="BR16" s="100"/>
      <c r="BS16" s="100"/>
      <c r="BT16" s="100"/>
      <c r="BU16" s="100"/>
      <c r="BV16" s="100"/>
      <c r="BW16" s="100"/>
      <c r="BX16" s="100"/>
      <c r="BY16" s="100"/>
      <c r="BZ16" s="100"/>
      <c r="CA16" s="100"/>
      <c r="CB16" s="100"/>
      <c r="CC16" s="100"/>
      <c r="CD16" s="100"/>
      <c r="CE16" s="100"/>
      <c r="CF16" s="100"/>
      <c r="CG16" s="100"/>
      <c r="CH16" s="100"/>
      <c r="CI16" s="100"/>
      <c r="CJ16" s="100"/>
      <c r="CK16" s="100"/>
      <c r="CL16" s="100"/>
      <c r="CM16" s="100"/>
      <c r="CN16" s="100"/>
      <c r="CO16" s="100"/>
      <c r="CP16" s="100"/>
      <c r="CQ16" s="100"/>
      <c r="CR16" s="100"/>
      <c r="CS16" s="100"/>
      <c r="CT16" s="100"/>
      <c r="CU16" s="100"/>
      <c r="CV16" s="100"/>
      <c r="CW16" s="100"/>
      <c r="CX16" s="100"/>
      <c r="CY16" s="100"/>
      <c r="CZ16" s="100"/>
      <c r="DA16" s="100"/>
      <c r="DB16" s="100"/>
      <c r="DC16" s="100"/>
      <c r="DD16" s="100"/>
      <c r="DE16" s="100"/>
      <c r="DF16" s="100"/>
      <c r="DG16" s="100"/>
      <c r="DH16" s="100"/>
      <c r="DI16" s="100"/>
      <c r="DJ16" s="100"/>
      <c r="DK16" s="100"/>
      <c r="DL16" s="100"/>
      <c r="DM16" s="100"/>
      <c r="DN16" s="100"/>
      <c r="DO16" s="100"/>
      <c r="DP16" s="100"/>
      <c r="DQ16" s="100"/>
      <c r="DR16" s="100"/>
      <c r="DS16" s="100"/>
      <c r="DT16" s="100"/>
      <c r="DU16" s="100"/>
      <c r="DV16" s="100"/>
      <c r="DW16" s="100"/>
      <c r="DX16" s="100"/>
      <c r="DY16" s="100"/>
      <c r="DZ16" s="100"/>
      <c r="EA16" s="100"/>
      <c r="EB16" s="100"/>
      <c r="EC16" s="100"/>
      <c r="ED16" s="100"/>
      <c r="EE16" s="100"/>
      <c r="EF16" s="100"/>
      <c r="EG16" s="100"/>
      <c r="EH16" s="100"/>
      <c r="EI16" s="100"/>
      <c r="EJ16" s="100"/>
      <c r="EK16" s="100"/>
      <c r="EL16" s="100"/>
      <c r="EM16" s="100"/>
      <c r="EN16" s="100"/>
      <c r="EO16" s="100"/>
      <c r="EP16" s="100"/>
      <c r="EQ16" s="100"/>
      <c r="ER16" s="100"/>
      <c r="ES16" s="100"/>
      <c r="ET16" s="100"/>
      <c r="EU16" s="100"/>
      <c r="EV16" s="100"/>
      <c r="EW16" s="100"/>
      <c r="EX16" s="100"/>
      <c r="EY16" s="100"/>
      <c r="EZ16" s="100"/>
      <c r="FA16" s="100"/>
      <c r="FB16" s="100"/>
      <c r="FC16" s="100"/>
      <c r="FD16" s="100"/>
      <c r="FE16" s="100"/>
      <c r="FF16" s="100"/>
      <c r="FG16" s="100"/>
      <c r="FH16" s="100"/>
      <c r="FI16" s="100"/>
      <c r="FJ16" s="100"/>
      <c r="FK16" s="100"/>
      <c r="FL16" s="100"/>
      <c r="FM16" s="100"/>
      <c r="FN16" s="100"/>
      <c r="FO16" s="100"/>
      <c r="FP16" s="100"/>
      <c r="FQ16" s="100"/>
      <c r="FR16" s="100"/>
      <c r="FS16" s="100"/>
      <c r="FT16" s="100"/>
      <c r="FU16" s="100"/>
      <c r="FV16" s="100"/>
      <c r="FW16" s="100"/>
      <c r="FX16" s="100"/>
      <c r="FY16" s="100"/>
      <c r="FZ16" s="100"/>
      <c r="GA16" s="100"/>
      <c r="GB16" s="100"/>
      <c r="GC16" s="100"/>
      <c r="GD16" s="100"/>
      <c r="GE16" s="100"/>
      <c r="GF16" s="100"/>
      <c r="GG16" s="100"/>
      <c r="GH16" s="100"/>
      <c r="GI16" s="100"/>
      <c r="GJ16" s="100"/>
      <c r="GK16" s="100"/>
      <c r="GL16" s="100"/>
      <c r="GM16" s="100"/>
      <c r="GN16" s="100"/>
      <c r="GO16" s="100"/>
      <c r="GP16" s="100"/>
      <c r="GQ16" s="100"/>
      <c r="GR16" s="100"/>
      <c r="GS16" s="100"/>
      <c r="GT16" s="100"/>
      <c r="GU16" s="100"/>
      <c r="GV16" s="100"/>
      <c r="GW16" s="100"/>
      <c r="GX16" s="100"/>
      <c r="GY16" s="100"/>
      <c r="GZ16" s="100"/>
      <c r="HA16" s="100"/>
      <c r="HB16" s="100"/>
      <c r="HC16" s="100"/>
      <c r="HD16" s="100"/>
      <c r="HE16" s="100"/>
      <c r="HF16" s="100"/>
      <c r="HG16" s="100"/>
      <c r="HH16" s="100"/>
      <c r="HI16" s="100"/>
      <c r="HJ16" s="100"/>
      <c r="HK16" s="100"/>
      <c r="HL16" s="100"/>
      <c r="HM16" s="100"/>
      <c r="HN16" s="100"/>
      <c r="HO16" s="100"/>
      <c r="HP16" s="100"/>
      <c r="HQ16" s="100"/>
      <c r="HR16" s="100"/>
      <c r="HS16" s="100"/>
      <c r="HT16" s="100"/>
      <c r="HU16" s="100"/>
      <c r="HV16" s="100"/>
      <c r="HW16" s="100"/>
      <c r="HX16" s="100"/>
      <c r="HY16" s="100"/>
      <c r="HZ16" s="100"/>
      <c r="IA16" s="100"/>
      <c r="IB16" s="100"/>
      <c r="IC16" s="100"/>
      <c r="ID16" s="100"/>
      <c r="IE16" s="100"/>
      <c r="IF16" s="100"/>
      <c r="IG16" s="100"/>
      <c r="IH16" s="100"/>
      <c r="II16" s="100"/>
      <c r="IJ16" s="100"/>
      <c r="IK16" s="100"/>
      <c r="IL16" s="100"/>
      <c r="IM16" s="100"/>
      <c r="IN16" s="100"/>
      <c r="IO16" s="100"/>
      <c r="IP16" s="100"/>
      <c r="IQ16" s="100"/>
      <c r="IR16" s="100"/>
      <c r="IS16" s="100"/>
      <c r="IT16" s="100"/>
      <c r="IU16" s="100"/>
      <c r="IV16" s="100"/>
    </row>
    <row r="17" spans="1:256" s="92" customFormat="1" ht="18.75" customHeight="1" thickTop="1">
      <c r="A17" s="94"/>
      <c r="B17" s="101"/>
      <c r="C17" s="100"/>
      <c r="D17" s="108"/>
      <c r="E17" s="108"/>
      <c r="F17" s="108"/>
      <c r="G17" s="108"/>
      <c r="H17" s="108"/>
      <c r="I17" s="108"/>
      <c r="J17" s="108"/>
      <c r="K17" s="108"/>
      <c r="L17" s="108"/>
      <c r="M17" s="98"/>
      <c r="N17" s="108"/>
      <c r="O17" s="108"/>
      <c r="P17" s="108"/>
      <c r="Q17" s="104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  <c r="AV17" s="100"/>
      <c r="AW17" s="100"/>
      <c r="AX17" s="100"/>
      <c r="AY17" s="100"/>
      <c r="AZ17" s="100"/>
      <c r="BA17" s="100"/>
      <c r="BB17" s="100"/>
      <c r="BC17" s="100"/>
      <c r="BD17" s="100"/>
      <c r="BE17" s="100"/>
      <c r="BF17" s="100"/>
      <c r="BG17" s="100"/>
      <c r="BH17" s="100"/>
      <c r="BI17" s="100"/>
      <c r="BJ17" s="100"/>
      <c r="BK17" s="100"/>
      <c r="BL17" s="100"/>
      <c r="BM17" s="100"/>
      <c r="BN17" s="100"/>
      <c r="BO17" s="100"/>
      <c r="BP17" s="100"/>
      <c r="BQ17" s="100"/>
      <c r="BR17" s="100"/>
      <c r="BS17" s="100"/>
      <c r="BT17" s="100"/>
      <c r="BU17" s="100"/>
      <c r="BV17" s="100"/>
      <c r="BW17" s="100"/>
      <c r="BX17" s="100"/>
      <c r="BY17" s="100"/>
      <c r="BZ17" s="100"/>
      <c r="CA17" s="100"/>
      <c r="CB17" s="100"/>
      <c r="CC17" s="100"/>
      <c r="CD17" s="100"/>
      <c r="CE17" s="100"/>
      <c r="CF17" s="100"/>
      <c r="CG17" s="100"/>
      <c r="CH17" s="100"/>
      <c r="CI17" s="100"/>
      <c r="CJ17" s="100"/>
      <c r="CK17" s="100"/>
      <c r="CL17" s="100"/>
      <c r="CM17" s="100"/>
      <c r="CN17" s="100"/>
      <c r="CO17" s="100"/>
      <c r="CP17" s="100"/>
      <c r="CQ17" s="100"/>
      <c r="CR17" s="100"/>
      <c r="CS17" s="100"/>
      <c r="CT17" s="100"/>
      <c r="CU17" s="100"/>
      <c r="CV17" s="100"/>
      <c r="CW17" s="100"/>
      <c r="CX17" s="100"/>
      <c r="CY17" s="100"/>
      <c r="CZ17" s="100"/>
      <c r="DA17" s="100"/>
      <c r="DB17" s="100"/>
      <c r="DC17" s="100"/>
      <c r="DD17" s="100"/>
      <c r="DE17" s="100"/>
      <c r="DF17" s="100"/>
      <c r="DG17" s="100"/>
      <c r="DH17" s="100"/>
      <c r="DI17" s="100"/>
      <c r="DJ17" s="100"/>
      <c r="DK17" s="100"/>
      <c r="DL17" s="100"/>
      <c r="DM17" s="100"/>
      <c r="DN17" s="100"/>
      <c r="DO17" s="100"/>
      <c r="DP17" s="100"/>
      <c r="DQ17" s="100"/>
      <c r="DR17" s="100"/>
      <c r="DS17" s="100"/>
      <c r="DT17" s="100"/>
      <c r="DU17" s="100"/>
      <c r="DV17" s="100"/>
      <c r="DW17" s="100"/>
      <c r="DX17" s="100"/>
      <c r="DY17" s="100"/>
      <c r="DZ17" s="100"/>
      <c r="EA17" s="100"/>
      <c r="EB17" s="100"/>
      <c r="EC17" s="100"/>
      <c r="ED17" s="100"/>
      <c r="EE17" s="100"/>
      <c r="EF17" s="100"/>
      <c r="EG17" s="100"/>
      <c r="EH17" s="100"/>
      <c r="EI17" s="100"/>
      <c r="EJ17" s="100"/>
      <c r="EK17" s="100"/>
      <c r="EL17" s="100"/>
      <c r="EM17" s="100"/>
      <c r="EN17" s="100"/>
      <c r="EO17" s="100"/>
      <c r="EP17" s="100"/>
      <c r="EQ17" s="100"/>
      <c r="ER17" s="100"/>
      <c r="ES17" s="100"/>
      <c r="ET17" s="100"/>
      <c r="EU17" s="100"/>
      <c r="EV17" s="100"/>
      <c r="EW17" s="100"/>
      <c r="EX17" s="100"/>
      <c r="EY17" s="100"/>
      <c r="EZ17" s="100"/>
      <c r="FA17" s="100"/>
      <c r="FB17" s="100"/>
      <c r="FC17" s="100"/>
      <c r="FD17" s="100"/>
      <c r="FE17" s="100"/>
      <c r="FF17" s="100"/>
      <c r="FG17" s="100"/>
      <c r="FH17" s="100"/>
      <c r="FI17" s="100"/>
      <c r="FJ17" s="100"/>
      <c r="FK17" s="100"/>
      <c r="FL17" s="100"/>
      <c r="FM17" s="100"/>
      <c r="FN17" s="100"/>
      <c r="FO17" s="100"/>
      <c r="FP17" s="100"/>
      <c r="FQ17" s="100"/>
      <c r="FR17" s="100"/>
      <c r="FS17" s="100"/>
      <c r="FT17" s="100"/>
      <c r="FU17" s="100"/>
      <c r="FV17" s="100"/>
      <c r="FW17" s="100"/>
      <c r="FX17" s="100"/>
      <c r="FY17" s="100"/>
      <c r="FZ17" s="100"/>
      <c r="GA17" s="100"/>
      <c r="GB17" s="100"/>
      <c r="GC17" s="100"/>
      <c r="GD17" s="100"/>
      <c r="GE17" s="100"/>
      <c r="GF17" s="100"/>
      <c r="GG17" s="100"/>
      <c r="GH17" s="100"/>
      <c r="GI17" s="100"/>
      <c r="GJ17" s="100"/>
      <c r="GK17" s="100"/>
      <c r="GL17" s="100"/>
      <c r="GM17" s="100"/>
      <c r="GN17" s="100"/>
      <c r="GO17" s="100"/>
      <c r="GP17" s="100"/>
      <c r="GQ17" s="100"/>
      <c r="GR17" s="100"/>
      <c r="GS17" s="100"/>
      <c r="GT17" s="100"/>
      <c r="GU17" s="100"/>
      <c r="GV17" s="100"/>
      <c r="GW17" s="100"/>
      <c r="GX17" s="100"/>
      <c r="GY17" s="100"/>
      <c r="GZ17" s="100"/>
      <c r="HA17" s="100"/>
      <c r="HB17" s="100"/>
      <c r="HC17" s="100"/>
      <c r="HD17" s="100"/>
      <c r="HE17" s="100"/>
      <c r="HF17" s="100"/>
      <c r="HG17" s="100"/>
      <c r="HH17" s="100"/>
      <c r="HI17" s="100"/>
      <c r="HJ17" s="100"/>
      <c r="HK17" s="100"/>
      <c r="HL17" s="100"/>
      <c r="HM17" s="100"/>
      <c r="HN17" s="100"/>
      <c r="HO17" s="100"/>
      <c r="HP17" s="100"/>
      <c r="HQ17" s="100"/>
      <c r="HR17" s="100"/>
      <c r="HS17" s="100"/>
      <c r="HT17" s="100"/>
      <c r="HU17" s="100"/>
      <c r="HV17" s="100"/>
      <c r="HW17" s="100"/>
      <c r="HX17" s="100"/>
      <c r="HY17" s="100"/>
      <c r="HZ17" s="100"/>
      <c r="IA17" s="100"/>
      <c r="IB17" s="100"/>
      <c r="IC17" s="100"/>
      <c r="ID17" s="100"/>
      <c r="IE17" s="100"/>
      <c r="IF17" s="100"/>
      <c r="IG17" s="100"/>
      <c r="IH17" s="100"/>
      <c r="II17" s="100"/>
      <c r="IJ17" s="100"/>
      <c r="IK17" s="100"/>
      <c r="IL17" s="100"/>
      <c r="IM17" s="100"/>
      <c r="IN17" s="100"/>
      <c r="IO17" s="100"/>
      <c r="IP17" s="100"/>
      <c r="IQ17" s="100"/>
      <c r="IR17" s="100"/>
      <c r="IS17" s="100"/>
      <c r="IT17" s="100"/>
      <c r="IU17" s="100"/>
      <c r="IV17" s="100"/>
    </row>
    <row r="18" spans="1:256" s="92" customFormat="1" ht="18.75" customHeight="1">
      <c r="A18" s="94" t="s">
        <v>185</v>
      </c>
      <c r="B18" s="101"/>
      <c r="C18" s="100"/>
      <c r="D18" s="108">
        <f>D16</f>
        <v>1304664125</v>
      </c>
      <c r="E18" s="108"/>
      <c r="F18" s="108">
        <f>F16</f>
        <v>335966599</v>
      </c>
      <c r="G18" s="108"/>
      <c r="H18" s="108">
        <f>H16</f>
        <v>80304817</v>
      </c>
      <c r="I18" s="108"/>
      <c r="J18" s="108">
        <f>J16</f>
        <v>-773131561</v>
      </c>
      <c r="K18" s="108"/>
      <c r="L18" s="108">
        <f>L16</f>
        <v>86706139</v>
      </c>
      <c r="M18" s="129"/>
      <c r="N18" s="108">
        <f>SUM(L18:M18)</f>
        <v>86706139</v>
      </c>
      <c r="O18" s="106"/>
      <c r="P18" s="108">
        <f>SUM(N18,D18:J18)</f>
        <v>1034510119</v>
      </c>
      <c r="Q18" s="104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0"/>
      <c r="BH18" s="100"/>
      <c r="BI18" s="100"/>
      <c r="BJ18" s="100"/>
      <c r="BK18" s="100"/>
      <c r="BL18" s="100"/>
      <c r="BM18" s="100"/>
      <c r="BN18" s="100"/>
      <c r="BO18" s="100"/>
      <c r="BP18" s="100"/>
      <c r="BQ18" s="100"/>
      <c r="BR18" s="100"/>
      <c r="BS18" s="100"/>
      <c r="BT18" s="100"/>
      <c r="BU18" s="100"/>
      <c r="BV18" s="100"/>
      <c r="BW18" s="100"/>
      <c r="BX18" s="100"/>
      <c r="BY18" s="100"/>
      <c r="BZ18" s="100"/>
      <c r="CA18" s="100"/>
      <c r="CB18" s="100"/>
      <c r="CC18" s="100"/>
      <c r="CD18" s="100"/>
      <c r="CE18" s="100"/>
      <c r="CF18" s="100"/>
      <c r="CG18" s="100"/>
      <c r="CH18" s="100"/>
      <c r="CI18" s="100"/>
      <c r="CJ18" s="100"/>
      <c r="CK18" s="100"/>
      <c r="CL18" s="100"/>
      <c r="CM18" s="100"/>
      <c r="CN18" s="100"/>
      <c r="CO18" s="100"/>
      <c r="CP18" s="100"/>
      <c r="CQ18" s="100"/>
      <c r="CR18" s="100"/>
      <c r="CS18" s="100"/>
      <c r="CT18" s="100"/>
      <c r="CU18" s="100"/>
      <c r="CV18" s="100"/>
      <c r="CW18" s="100"/>
      <c r="CX18" s="100"/>
      <c r="CY18" s="100"/>
      <c r="CZ18" s="100"/>
      <c r="DA18" s="100"/>
      <c r="DB18" s="100"/>
      <c r="DC18" s="100"/>
      <c r="DD18" s="100"/>
      <c r="DE18" s="100"/>
      <c r="DF18" s="100"/>
      <c r="DG18" s="100"/>
      <c r="DH18" s="100"/>
      <c r="DI18" s="100"/>
      <c r="DJ18" s="100"/>
      <c r="DK18" s="100"/>
      <c r="DL18" s="100"/>
      <c r="DM18" s="100"/>
      <c r="DN18" s="100"/>
      <c r="DO18" s="100"/>
      <c r="DP18" s="100"/>
      <c r="DQ18" s="100"/>
      <c r="DR18" s="100"/>
      <c r="DS18" s="100"/>
      <c r="DT18" s="100"/>
      <c r="DU18" s="100"/>
      <c r="DV18" s="100"/>
      <c r="DW18" s="100"/>
      <c r="DX18" s="100"/>
      <c r="DY18" s="100"/>
      <c r="DZ18" s="100"/>
      <c r="EA18" s="100"/>
      <c r="EB18" s="100"/>
      <c r="EC18" s="100"/>
      <c r="ED18" s="100"/>
      <c r="EE18" s="100"/>
      <c r="EF18" s="100"/>
      <c r="EG18" s="100"/>
      <c r="EH18" s="100"/>
      <c r="EI18" s="100"/>
      <c r="EJ18" s="100"/>
      <c r="EK18" s="100"/>
      <c r="EL18" s="100"/>
      <c r="EM18" s="100"/>
      <c r="EN18" s="100"/>
      <c r="EO18" s="100"/>
      <c r="EP18" s="100"/>
      <c r="EQ18" s="100"/>
      <c r="ER18" s="100"/>
      <c r="ES18" s="100"/>
      <c r="ET18" s="100"/>
      <c r="EU18" s="100"/>
      <c r="EV18" s="100"/>
      <c r="EW18" s="100"/>
      <c r="EX18" s="100"/>
      <c r="EY18" s="100"/>
      <c r="EZ18" s="100"/>
      <c r="FA18" s="100"/>
      <c r="FB18" s="100"/>
      <c r="FC18" s="100"/>
      <c r="FD18" s="100"/>
      <c r="FE18" s="100"/>
      <c r="FF18" s="100"/>
      <c r="FG18" s="100"/>
      <c r="FH18" s="100"/>
      <c r="FI18" s="100"/>
      <c r="FJ18" s="100"/>
      <c r="FK18" s="100"/>
      <c r="FL18" s="100"/>
      <c r="FM18" s="100"/>
      <c r="FN18" s="100"/>
      <c r="FO18" s="100"/>
      <c r="FP18" s="100"/>
      <c r="FQ18" s="100"/>
      <c r="FR18" s="100"/>
      <c r="FS18" s="100"/>
      <c r="FT18" s="100"/>
      <c r="FU18" s="100"/>
      <c r="FV18" s="100"/>
      <c r="FW18" s="100"/>
      <c r="FX18" s="100"/>
      <c r="FY18" s="100"/>
      <c r="FZ18" s="100"/>
      <c r="GA18" s="100"/>
      <c r="GB18" s="100"/>
      <c r="GC18" s="100"/>
      <c r="GD18" s="100"/>
      <c r="GE18" s="100"/>
      <c r="GF18" s="100"/>
      <c r="GG18" s="100"/>
      <c r="GH18" s="100"/>
      <c r="GI18" s="100"/>
      <c r="GJ18" s="100"/>
      <c r="GK18" s="100"/>
      <c r="GL18" s="100"/>
      <c r="GM18" s="100"/>
      <c r="GN18" s="100"/>
      <c r="GO18" s="100"/>
      <c r="GP18" s="100"/>
      <c r="GQ18" s="100"/>
      <c r="GR18" s="100"/>
      <c r="GS18" s="100"/>
      <c r="GT18" s="100"/>
      <c r="GU18" s="100"/>
      <c r="GV18" s="100"/>
      <c r="GW18" s="100"/>
      <c r="GX18" s="100"/>
      <c r="GY18" s="100"/>
      <c r="GZ18" s="100"/>
      <c r="HA18" s="100"/>
      <c r="HB18" s="100"/>
      <c r="HC18" s="100"/>
      <c r="HD18" s="100"/>
      <c r="HE18" s="100"/>
      <c r="HF18" s="100"/>
      <c r="HG18" s="100"/>
      <c r="HH18" s="100"/>
      <c r="HI18" s="100"/>
      <c r="HJ18" s="100"/>
      <c r="HK18" s="100"/>
      <c r="HL18" s="100"/>
      <c r="HM18" s="100"/>
      <c r="HN18" s="100"/>
      <c r="HO18" s="100"/>
      <c r="HP18" s="100"/>
      <c r="HQ18" s="100"/>
      <c r="HR18" s="100"/>
      <c r="HS18" s="100"/>
      <c r="HT18" s="100"/>
      <c r="HU18" s="100"/>
      <c r="HV18" s="100"/>
      <c r="HW18" s="100"/>
      <c r="HX18" s="100"/>
      <c r="HY18" s="100"/>
      <c r="HZ18" s="100"/>
      <c r="IA18" s="100"/>
      <c r="IB18" s="100"/>
      <c r="IC18" s="100"/>
      <c r="ID18" s="100"/>
      <c r="IE18" s="100"/>
      <c r="IF18" s="100"/>
      <c r="IG18" s="100"/>
      <c r="IH18" s="100"/>
      <c r="II18" s="100"/>
      <c r="IJ18" s="100"/>
      <c r="IK18" s="100"/>
      <c r="IL18" s="100"/>
      <c r="IM18" s="100"/>
      <c r="IN18" s="100"/>
      <c r="IO18" s="100"/>
      <c r="IP18" s="100"/>
      <c r="IQ18" s="100"/>
      <c r="IR18" s="100"/>
      <c r="IS18" s="100"/>
      <c r="IT18" s="100"/>
      <c r="IU18" s="100"/>
      <c r="IV18" s="100"/>
    </row>
    <row r="19" spans="1:256" s="92" customFormat="1" ht="18.75" customHeight="1">
      <c r="A19" s="104" t="s">
        <v>133</v>
      </c>
      <c r="B19" s="101"/>
      <c r="C19" s="100"/>
      <c r="D19" s="108">
        <v>0</v>
      </c>
      <c r="E19" s="108"/>
      <c r="F19" s="108">
        <v>0</v>
      </c>
      <c r="G19" s="108"/>
      <c r="H19" s="108">
        <v>0</v>
      </c>
      <c r="I19" s="108"/>
      <c r="J19" s="108">
        <f>SUM(PL!K35)</f>
        <v>-12987029</v>
      </c>
      <c r="K19" s="108"/>
      <c r="L19" s="108">
        <v>0</v>
      </c>
      <c r="M19" s="129"/>
      <c r="N19" s="108">
        <f>SUM(L19:M19)</f>
        <v>0</v>
      </c>
      <c r="O19" s="106"/>
      <c r="P19" s="108">
        <f>SUM(N19,D19:J19)</f>
        <v>-12987029</v>
      </c>
      <c r="Q19" s="104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100"/>
      <c r="BB19" s="100"/>
      <c r="BC19" s="100"/>
      <c r="BD19" s="100"/>
      <c r="BE19" s="100"/>
      <c r="BF19" s="100"/>
      <c r="BG19" s="100"/>
      <c r="BH19" s="100"/>
      <c r="BI19" s="100"/>
      <c r="BJ19" s="100"/>
      <c r="BK19" s="100"/>
      <c r="BL19" s="100"/>
      <c r="BM19" s="100"/>
      <c r="BN19" s="100"/>
      <c r="BO19" s="100"/>
      <c r="BP19" s="100"/>
      <c r="BQ19" s="100"/>
      <c r="BR19" s="100"/>
      <c r="BS19" s="100"/>
      <c r="BT19" s="100"/>
      <c r="BU19" s="100"/>
      <c r="BV19" s="100"/>
      <c r="BW19" s="100"/>
      <c r="BX19" s="100"/>
      <c r="BY19" s="100"/>
      <c r="BZ19" s="100"/>
      <c r="CA19" s="100"/>
      <c r="CB19" s="100"/>
      <c r="CC19" s="100"/>
      <c r="CD19" s="100"/>
      <c r="CE19" s="100"/>
      <c r="CF19" s="100"/>
      <c r="CG19" s="100"/>
      <c r="CH19" s="100"/>
      <c r="CI19" s="100"/>
      <c r="CJ19" s="100"/>
      <c r="CK19" s="100"/>
      <c r="CL19" s="100"/>
      <c r="CM19" s="100"/>
      <c r="CN19" s="100"/>
      <c r="CO19" s="100"/>
      <c r="CP19" s="100"/>
      <c r="CQ19" s="100"/>
      <c r="CR19" s="100"/>
      <c r="CS19" s="100"/>
      <c r="CT19" s="100"/>
      <c r="CU19" s="100"/>
      <c r="CV19" s="100"/>
      <c r="CW19" s="100"/>
      <c r="CX19" s="100"/>
      <c r="CY19" s="100"/>
      <c r="CZ19" s="100"/>
      <c r="DA19" s="100"/>
      <c r="DB19" s="100"/>
      <c r="DC19" s="100"/>
      <c r="DD19" s="100"/>
      <c r="DE19" s="100"/>
      <c r="DF19" s="100"/>
      <c r="DG19" s="100"/>
      <c r="DH19" s="100"/>
      <c r="DI19" s="100"/>
      <c r="DJ19" s="100"/>
      <c r="DK19" s="100"/>
      <c r="DL19" s="100"/>
      <c r="DM19" s="100"/>
      <c r="DN19" s="100"/>
      <c r="DO19" s="100"/>
      <c r="DP19" s="100"/>
      <c r="DQ19" s="100"/>
      <c r="DR19" s="100"/>
      <c r="DS19" s="100"/>
      <c r="DT19" s="100"/>
      <c r="DU19" s="100"/>
      <c r="DV19" s="100"/>
      <c r="DW19" s="100"/>
      <c r="DX19" s="100"/>
      <c r="DY19" s="100"/>
      <c r="DZ19" s="100"/>
      <c r="EA19" s="100"/>
      <c r="EB19" s="100"/>
      <c r="EC19" s="100"/>
      <c r="ED19" s="100"/>
      <c r="EE19" s="100"/>
      <c r="EF19" s="100"/>
      <c r="EG19" s="100"/>
      <c r="EH19" s="100"/>
      <c r="EI19" s="100"/>
      <c r="EJ19" s="100"/>
      <c r="EK19" s="100"/>
      <c r="EL19" s="100"/>
      <c r="EM19" s="100"/>
      <c r="EN19" s="100"/>
      <c r="EO19" s="100"/>
      <c r="EP19" s="100"/>
      <c r="EQ19" s="100"/>
      <c r="ER19" s="100"/>
      <c r="ES19" s="100"/>
      <c r="ET19" s="100"/>
      <c r="EU19" s="100"/>
      <c r="EV19" s="100"/>
      <c r="EW19" s="100"/>
      <c r="EX19" s="100"/>
      <c r="EY19" s="100"/>
      <c r="EZ19" s="100"/>
      <c r="FA19" s="100"/>
      <c r="FB19" s="100"/>
      <c r="FC19" s="100"/>
      <c r="FD19" s="100"/>
      <c r="FE19" s="100"/>
      <c r="FF19" s="100"/>
      <c r="FG19" s="100"/>
      <c r="FH19" s="100"/>
      <c r="FI19" s="100"/>
      <c r="FJ19" s="100"/>
      <c r="FK19" s="100"/>
      <c r="FL19" s="100"/>
      <c r="FM19" s="100"/>
      <c r="FN19" s="100"/>
      <c r="FO19" s="100"/>
      <c r="FP19" s="100"/>
      <c r="FQ19" s="100"/>
      <c r="FR19" s="100"/>
      <c r="FS19" s="100"/>
      <c r="FT19" s="100"/>
      <c r="FU19" s="100"/>
      <c r="FV19" s="100"/>
      <c r="FW19" s="100"/>
      <c r="FX19" s="100"/>
      <c r="FY19" s="100"/>
      <c r="FZ19" s="100"/>
      <c r="GA19" s="100"/>
      <c r="GB19" s="100"/>
      <c r="GC19" s="100"/>
      <c r="GD19" s="100"/>
      <c r="GE19" s="100"/>
      <c r="GF19" s="100"/>
      <c r="GG19" s="100"/>
      <c r="GH19" s="100"/>
      <c r="GI19" s="100"/>
      <c r="GJ19" s="100"/>
      <c r="GK19" s="100"/>
      <c r="GL19" s="100"/>
      <c r="GM19" s="100"/>
      <c r="GN19" s="100"/>
      <c r="GO19" s="100"/>
      <c r="GP19" s="100"/>
      <c r="GQ19" s="100"/>
      <c r="GR19" s="100"/>
      <c r="GS19" s="100"/>
      <c r="GT19" s="100"/>
      <c r="GU19" s="100"/>
      <c r="GV19" s="100"/>
      <c r="GW19" s="100"/>
      <c r="GX19" s="100"/>
      <c r="GY19" s="100"/>
      <c r="GZ19" s="100"/>
      <c r="HA19" s="100"/>
      <c r="HB19" s="100"/>
      <c r="HC19" s="100"/>
      <c r="HD19" s="100"/>
      <c r="HE19" s="100"/>
      <c r="HF19" s="100"/>
      <c r="HG19" s="100"/>
      <c r="HH19" s="100"/>
      <c r="HI19" s="100"/>
      <c r="HJ19" s="100"/>
      <c r="HK19" s="100"/>
      <c r="HL19" s="100"/>
      <c r="HM19" s="100"/>
      <c r="HN19" s="100"/>
      <c r="HO19" s="100"/>
      <c r="HP19" s="100"/>
      <c r="HQ19" s="100"/>
      <c r="HR19" s="100"/>
      <c r="HS19" s="100"/>
      <c r="HT19" s="100"/>
      <c r="HU19" s="100"/>
      <c r="HV19" s="100"/>
      <c r="HW19" s="100"/>
      <c r="HX19" s="100"/>
      <c r="HY19" s="100"/>
      <c r="HZ19" s="100"/>
      <c r="IA19" s="100"/>
      <c r="IB19" s="100"/>
      <c r="IC19" s="100"/>
      <c r="ID19" s="100"/>
      <c r="IE19" s="100"/>
      <c r="IF19" s="100"/>
      <c r="IG19" s="100"/>
      <c r="IH19" s="100"/>
      <c r="II19" s="100"/>
      <c r="IJ19" s="100"/>
      <c r="IK19" s="100"/>
      <c r="IL19" s="100"/>
      <c r="IM19" s="100"/>
      <c r="IN19" s="100"/>
      <c r="IO19" s="100"/>
      <c r="IP19" s="100"/>
      <c r="IQ19" s="100"/>
      <c r="IR19" s="100"/>
      <c r="IS19" s="100"/>
      <c r="IT19" s="100"/>
      <c r="IU19" s="100"/>
      <c r="IV19" s="100"/>
    </row>
    <row r="20" spans="1:256" s="92" customFormat="1" ht="18.75" customHeight="1">
      <c r="A20" s="104" t="s">
        <v>80</v>
      </c>
      <c r="B20" s="101"/>
      <c r="C20" s="100"/>
      <c r="D20" s="110">
        <v>0</v>
      </c>
      <c r="E20" s="108"/>
      <c r="F20" s="110">
        <v>0</v>
      </c>
      <c r="G20" s="108"/>
      <c r="H20" s="110">
        <v>0</v>
      </c>
      <c r="I20" s="108"/>
      <c r="J20" s="110">
        <v>0</v>
      </c>
      <c r="K20" s="108"/>
      <c r="L20" s="110">
        <f>PL!K64</f>
        <v>29047040</v>
      </c>
      <c r="M20" s="108"/>
      <c r="N20" s="110">
        <f>SUM(L20:M20)</f>
        <v>29047040</v>
      </c>
      <c r="O20" s="106"/>
      <c r="P20" s="110">
        <f>SUM(N20,D20:J20)</f>
        <v>29047040</v>
      </c>
      <c r="Q20" s="104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100"/>
      <c r="BE20" s="100"/>
      <c r="BF20" s="100"/>
      <c r="BG20" s="100"/>
      <c r="BH20" s="100"/>
      <c r="BI20" s="100"/>
      <c r="BJ20" s="100"/>
      <c r="BK20" s="100"/>
      <c r="BL20" s="100"/>
      <c r="BM20" s="100"/>
      <c r="BN20" s="100"/>
      <c r="BO20" s="100"/>
      <c r="BP20" s="100"/>
      <c r="BQ20" s="100"/>
      <c r="BR20" s="100"/>
      <c r="BS20" s="100"/>
      <c r="BT20" s="100"/>
      <c r="BU20" s="100"/>
      <c r="BV20" s="100"/>
      <c r="BW20" s="100"/>
      <c r="BX20" s="100"/>
      <c r="BY20" s="100"/>
      <c r="BZ20" s="100"/>
      <c r="CA20" s="100"/>
      <c r="CB20" s="100"/>
      <c r="CC20" s="100"/>
      <c r="CD20" s="100"/>
      <c r="CE20" s="100"/>
      <c r="CF20" s="100"/>
      <c r="CG20" s="100"/>
      <c r="CH20" s="100"/>
      <c r="CI20" s="100"/>
      <c r="CJ20" s="100"/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100"/>
      <c r="CW20" s="100"/>
      <c r="CX20" s="100"/>
      <c r="CY20" s="100"/>
      <c r="CZ20" s="100"/>
      <c r="DA20" s="100"/>
      <c r="DB20" s="100"/>
      <c r="DC20" s="100"/>
      <c r="DD20" s="100"/>
      <c r="DE20" s="100"/>
      <c r="DF20" s="100"/>
      <c r="DG20" s="100"/>
      <c r="DH20" s="100"/>
      <c r="DI20" s="100"/>
      <c r="DJ20" s="100"/>
      <c r="DK20" s="100"/>
      <c r="DL20" s="100"/>
      <c r="DM20" s="100"/>
      <c r="DN20" s="100"/>
      <c r="DO20" s="100"/>
      <c r="DP20" s="100"/>
      <c r="DQ20" s="100"/>
      <c r="DR20" s="100"/>
      <c r="DS20" s="100"/>
      <c r="DT20" s="100"/>
      <c r="DU20" s="100"/>
      <c r="DV20" s="100"/>
      <c r="DW20" s="100"/>
      <c r="DX20" s="100"/>
      <c r="DY20" s="100"/>
      <c r="DZ20" s="100"/>
      <c r="EA20" s="100"/>
      <c r="EB20" s="100"/>
      <c r="EC20" s="100"/>
      <c r="ED20" s="100"/>
      <c r="EE20" s="100"/>
      <c r="EF20" s="100"/>
      <c r="EG20" s="100"/>
      <c r="EH20" s="100"/>
      <c r="EI20" s="100"/>
      <c r="EJ20" s="100"/>
      <c r="EK20" s="100"/>
      <c r="EL20" s="100"/>
      <c r="EM20" s="100"/>
      <c r="EN20" s="100"/>
      <c r="EO20" s="100"/>
      <c r="EP20" s="100"/>
      <c r="EQ20" s="100"/>
      <c r="ER20" s="100"/>
      <c r="ES20" s="100"/>
      <c r="ET20" s="100"/>
      <c r="EU20" s="100"/>
      <c r="EV20" s="100"/>
      <c r="EW20" s="100"/>
      <c r="EX20" s="100"/>
      <c r="EY20" s="100"/>
      <c r="EZ20" s="100"/>
      <c r="FA20" s="100"/>
      <c r="FB20" s="100"/>
      <c r="FC20" s="100"/>
      <c r="FD20" s="100"/>
      <c r="FE20" s="100"/>
      <c r="FF20" s="100"/>
      <c r="FG20" s="100"/>
      <c r="FH20" s="100"/>
      <c r="FI20" s="100"/>
      <c r="FJ20" s="100"/>
      <c r="FK20" s="100"/>
      <c r="FL20" s="100"/>
      <c r="FM20" s="100"/>
      <c r="FN20" s="100"/>
      <c r="FO20" s="100"/>
      <c r="FP20" s="100"/>
      <c r="FQ20" s="100"/>
      <c r="FR20" s="100"/>
      <c r="FS20" s="100"/>
      <c r="FT20" s="100"/>
      <c r="FU20" s="100"/>
      <c r="FV20" s="100"/>
      <c r="FW20" s="100"/>
      <c r="FX20" s="100"/>
      <c r="FY20" s="100"/>
      <c r="FZ20" s="100"/>
      <c r="GA20" s="100"/>
      <c r="GB20" s="100"/>
      <c r="GC20" s="100"/>
      <c r="GD20" s="100"/>
      <c r="GE20" s="100"/>
      <c r="GF20" s="100"/>
      <c r="GG20" s="100"/>
      <c r="GH20" s="100"/>
      <c r="GI20" s="100"/>
      <c r="GJ20" s="100"/>
      <c r="GK20" s="100"/>
      <c r="GL20" s="100"/>
      <c r="GM20" s="100"/>
      <c r="GN20" s="100"/>
      <c r="GO20" s="100"/>
      <c r="GP20" s="100"/>
      <c r="GQ20" s="100"/>
      <c r="GR20" s="100"/>
      <c r="GS20" s="100"/>
      <c r="GT20" s="100"/>
      <c r="GU20" s="100"/>
      <c r="GV20" s="100"/>
      <c r="GW20" s="100"/>
      <c r="GX20" s="100"/>
      <c r="GY20" s="100"/>
      <c r="GZ20" s="100"/>
      <c r="HA20" s="100"/>
      <c r="HB20" s="100"/>
      <c r="HC20" s="100"/>
      <c r="HD20" s="100"/>
      <c r="HE20" s="100"/>
      <c r="HF20" s="100"/>
      <c r="HG20" s="100"/>
      <c r="HH20" s="100"/>
      <c r="HI20" s="100"/>
      <c r="HJ20" s="100"/>
      <c r="HK20" s="100"/>
      <c r="HL20" s="100"/>
      <c r="HM20" s="100"/>
      <c r="HN20" s="100"/>
      <c r="HO20" s="100"/>
      <c r="HP20" s="100"/>
      <c r="HQ20" s="100"/>
      <c r="HR20" s="100"/>
      <c r="HS20" s="100"/>
      <c r="HT20" s="100"/>
      <c r="HU20" s="100"/>
      <c r="HV20" s="100"/>
      <c r="HW20" s="100"/>
      <c r="HX20" s="100"/>
      <c r="HY20" s="100"/>
      <c r="HZ20" s="100"/>
      <c r="IA20" s="100"/>
      <c r="IB20" s="100"/>
      <c r="IC20" s="100"/>
      <c r="ID20" s="100"/>
      <c r="IE20" s="100"/>
      <c r="IF20" s="100"/>
      <c r="IG20" s="100"/>
      <c r="IH20" s="100"/>
      <c r="II20" s="100"/>
      <c r="IJ20" s="100"/>
      <c r="IK20" s="100"/>
      <c r="IL20" s="100"/>
      <c r="IM20" s="100"/>
      <c r="IN20" s="100"/>
      <c r="IO20" s="100"/>
      <c r="IP20" s="100"/>
      <c r="IQ20" s="100"/>
      <c r="IR20" s="100"/>
      <c r="IS20" s="100"/>
      <c r="IT20" s="100"/>
      <c r="IU20" s="100"/>
      <c r="IV20" s="100"/>
    </row>
    <row r="21" spans="1:256" s="92" customFormat="1" ht="18.75" customHeight="1">
      <c r="A21" s="107" t="s">
        <v>125</v>
      </c>
      <c r="B21" s="101"/>
      <c r="C21" s="100"/>
      <c r="D21" s="108">
        <f>SUM(D19:D20)</f>
        <v>0</v>
      </c>
      <c r="E21" s="108"/>
      <c r="F21" s="108">
        <f>SUM(F19:F20)</f>
        <v>0</v>
      </c>
      <c r="G21" s="108"/>
      <c r="H21" s="108">
        <f>SUM(H19:H20)</f>
        <v>0</v>
      </c>
      <c r="I21" s="108"/>
      <c r="J21" s="108">
        <f>SUM(J19:J20)</f>
        <v>-12987029</v>
      </c>
      <c r="K21" s="108"/>
      <c r="L21" s="108">
        <f>SUM(L19:L20)</f>
        <v>29047040</v>
      </c>
      <c r="M21" s="108"/>
      <c r="N21" s="108">
        <f>SUM(N19:N20)</f>
        <v>29047040</v>
      </c>
      <c r="O21" s="108"/>
      <c r="P21" s="108">
        <f>SUM(P19:P20)</f>
        <v>16060011</v>
      </c>
      <c r="Q21" s="104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0"/>
      <c r="BK21" s="100"/>
      <c r="BL21" s="100"/>
      <c r="BM21" s="100"/>
      <c r="BN21" s="100"/>
      <c r="BO21" s="100"/>
      <c r="BP21" s="100"/>
      <c r="BQ21" s="100"/>
      <c r="BR21" s="100"/>
      <c r="BS21" s="100"/>
      <c r="BT21" s="100"/>
      <c r="BU21" s="100"/>
      <c r="BV21" s="100"/>
      <c r="BW21" s="100"/>
      <c r="BX21" s="100"/>
      <c r="BY21" s="100"/>
      <c r="BZ21" s="100"/>
      <c r="CA21" s="100"/>
      <c r="CB21" s="100"/>
      <c r="CC21" s="100"/>
      <c r="CD21" s="100"/>
      <c r="CE21" s="100"/>
      <c r="CF21" s="100"/>
      <c r="CG21" s="100"/>
      <c r="CH21" s="100"/>
      <c r="CI21" s="100"/>
      <c r="CJ21" s="100"/>
      <c r="CK21" s="100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100"/>
      <c r="CW21" s="100"/>
      <c r="CX21" s="100"/>
      <c r="CY21" s="100"/>
      <c r="CZ21" s="100"/>
      <c r="DA21" s="100"/>
      <c r="DB21" s="100"/>
      <c r="DC21" s="100"/>
      <c r="DD21" s="100"/>
      <c r="DE21" s="100"/>
      <c r="DF21" s="100"/>
      <c r="DG21" s="100"/>
      <c r="DH21" s="100"/>
      <c r="DI21" s="100"/>
      <c r="DJ21" s="100"/>
      <c r="DK21" s="100"/>
      <c r="DL21" s="100"/>
      <c r="DM21" s="100"/>
      <c r="DN21" s="100"/>
      <c r="DO21" s="100"/>
      <c r="DP21" s="100"/>
      <c r="DQ21" s="100"/>
      <c r="DR21" s="100"/>
      <c r="DS21" s="100"/>
      <c r="DT21" s="100"/>
      <c r="DU21" s="100"/>
      <c r="DV21" s="100"/>
      <c r="DW21" s="100"/>
      <c r="DX21" s="100"/>
      <c r="DY21" s="100"/>
      <c r="DZ21" s="100"/>
      <c r="EA21" s="100"/>
      <c r="EB21" s="100"/>
      <c r="EC21" s="100"/>
      <c r="ED21" s="100"/>
      <c r="EE21" s="100"/>
      <c r="EF21" s="100"/>
      <c r="EG21" s="100"/>
      <c r="EH21" s="100"/>
      <c r="EI21" s="100"/>
      <c r="EJ21" s="100"/>
      <c r="EK21" s="100"/>
      <c r="EL21" s="100"/>
      <c r="EM21" s="100"/>
      <c r="EN21" s="100"/>
      <c r="EO21" s="100"/>
      <c r="EP21" s="100"/>
      <c r="EQ21" s="100"/>
      <c r="ER21" s="100"/>
      <c r="ES21" s="100"/>
      <c r="ET21" s="100"/>
      <c r="EU21" s="100"/>
      <c r="EV21" s="100"/>
      <c r="EW21" s="100"/>
      <c r="EX21" s="100"/>
      <c r="EY21" s="100"/>
      <c r="EZ21" s="100"/>
      <c r="FA21" s="100"/>
      <c r="FB21" s="100"/>
      <c r="FC21" s="100"/>
      <c r="FD21" s="100"/>
      <c r="FE21" s="100"/>
      <c r="FF21" s="100"/>
      <c r="FG21" s="100"/>
      <c r="FH21" s="100"/>
      <c r="FI21" s="100"/>
      <c r="FJ21" s="100"/>
      <c r="FK21" s="100"/>
      <c r="FL21" s="100"/>
      <c r="FM21" s="100"/>
      <c r="FN21" s="100"/>
      <c r="FO21" s="100"/>
      <c r="FP21" s="100"/>
      <c r="FQ21" s="100"/>
      <c r="FR21" s="100"/>
      <c r="FS21" s="100"/>
      <c r="FT21" s="100"/>
      <c r="FU21" s="100"/>
      <c r="FV21" s="100"/>
      <c r="FW21" s="100"/>
      <c r="FX21" s="100"/>
      <c r="FY21" s="100"/>
      <c r="FZ21" s="100"/>
      <c r="GA21" s="100"/>
      <c r="GB21" s="100"/>
      <c r="GC21" s="100"/>
      <c r="GD21" s="100"/>
      <c r="GE21" s="100"/>
      <c r="GF21" s="100"/>
      <c r="GG21" s="100"/>
      <c r="GH21" s="100"/>
      <c r="GI21" s="100"/>
      <c r="GJ21" s="100"/>
      <c r="GK21" s="100"/>
      <c r="GL21" s="100"/>
      <c r="GM21" s="100"/>
      <c r="GN21" s="100"/>
      <c r="GO21" s="100"/>
      <c r="GP21" s="100"/>
      <c r="GQ21" s="100"/>
      <c r="GR21" s="100"/>
      <c r="GS21" s="100"/>
      <c r="GT21" s="100"/>
      <c r="GU21" s="100"/>
      <c r="GV21" s="100"/>
      <c r="GW21" s="100"/>
      <c r="GX21" s="100"/>
      <c r="GY21" s="100"/>
      <c r="GZ21" s="100"/>
      <c r="HA21" s="100"/>
      <c r="HB21" s="100"/>
      <c r="HC21" s="100"/>
      <c r="HD21" s="100"/>
      <c r="HE21" s="100"/>
      <c r="HF21" s="100"/>
      <c r="HG21" s="100"/>
      <c r="HH21" s="100"/>
      <c r="HI21" s="100"/>
      <c r="HJ21" s="100"/>
      <c r="HK21" s="100"/>
      <c r="HL21" s="100"/>
      <c r="HM21" s="100"/>
      <c r="HN21" s="100"/>
      <c r="HO21" s="100"/>
      <c r="HP21" s="100"/>
      <c r="HQ21" s="100"/>
      <c r="HR21" s="100"/>
      <c r="HS21" s="100"/>
      <c r="HT21" s="100"/>
      <c r="HU21" s="100"/>
      <c r="HV21" s="100"/>
      <c r="HW21" s="100"/>
      <c r="HX21" s="100"/>
      <c r="HY21" s="100"/>
      <c r="HZ21" s="100"/>
      <c r="IA21" s="100"/>
      <c r="IB21" s="100"/>
      <c r="IC21" s="100"/>
      <c r="ID21" s="100"/>
      <c r="IE21" s="100"/>
      <c r="IF21" s="100"/>
      <c r="IG21" s="100"/>
      <c r="IH21" s="100"/>
      <c r="II21" s="100"/>
      <c r="IJ21" s="100"/>
      <c r="IK21" s="100"/>
      <c r="IL21" s="100"/>
      <c r="IM21" s="100"/>
      <c r="IN21" s="100"/>
      <c r="IO21" s="100"/>
      <c r="IP21" s="100"/>
      <c r="IQ21" s="100"/>
      <c r="IR21" s="100"/>
      <c r="IS21" s="100"/>
      <c r="IT21" s="100"/>
      <c r="IU21" s="100"/>
      <c r="IV21" s="100"/>
    </row>
    <row r="22" spans="1:256" s="92" customFormat="1" ht="18.75" customHeight="1" thickBot="1">
      <c r="A22" s="94" t="s">
        <v>186</v>
      </c>
      <c r="B22" s="101"/>
      <c r="C22" s="100"/>
      <c r="D22" s="115">
        <f>SUM(D18,D21:D21)</f>
        <v>1304664125</v>
      </c>
      <c r="E22" s="108"/>
      <c r="F22" s="115">
        <f>SUM(F18,F21:F21)</f>
        <v>335966599</v>
      </c>
      <c r="G22" s="108"/>
      <c r="H22" s="115">
        <f>SUM(H18,H21:H21)</f>
        <v>80304817</v>
      </c>
      <c r="I22" s="108"/>
      <c r="J22" s="115">
        <f>SUM(J18,J21:J21)</f>
        <v>-786118590</v>
      </c>
      <c r="K22" s="108"/>
      <c r="L22" s="115">
        <f>SUM(L18,L21:L21)</f>
        <v>115753179</v>
      </c>
      <c r="M22" s="108"/>
      <c r="N22" s="115">
        <f>SUM(N18,N21:N21)</f>
        <v>115753179</v>
      </c>
      <c r="O22" s="108"/>
      <c r="P22" s="115">
        <f>SUM(P18,P21:P21)</f>
        <v>1050570130</v>
      </c>
      <c r="Q22" s="104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0"/>
      <c r="BJ22" s="100"/>
      <c r="BK22" s="100"/>
      <c r="BL22" s="100"/>
      <c r="BM22" s="100"/>
      <c r="BN22" s="100"/>
      <c r="BO22" s="100"/>
      <c r="BP22" s="100"/>
      <c r="BQ22" s="100"/>
      <c r="BR22" s="100"/>
      <c r="BS22" s="100"/>
      <c r="BT22" s="100"/>
      <c r="BU22" s="100"/>
      <c r="BV22" s="100"/>
      <c r="BW22" s="100"/>
      <c r="BX22" s="100"/>
      <c r="BY22" s="100"/>
      <c r="BZ22" s="100"/>
      <c r="CA22" s="100"/>
      <c r="CB22" s="100"/>
      <c r="CC22" s="100"/>
      <c r="CD22" s="100"/>
      <c r="CE22" s="100"/>
      <c r="CF22" s="100"/>
      <c r="CG22" s="100"/>
      <c r="CH22" s="100"/>
      <c r="CI22" s="100"/>
      <c r="CJ22" s="100"/>
      <c r="CK22" s="100"/>
      <c r="CL22" s="100"/>
      <c r="CM22" s="100"/>
      <c r="CN22" s="100"/>
      <c r="CO22" s="100"/>
      <c r="CP22" s="100"/>
      <c r="CQ22" s="100"/>
      <c r="CR22" s="100"/>
      <c r="CS22" s="100"/>
      <c r="CT22" s="100"/>
      <c r="CU22" s="100"/>
      <c r="CV22" s="100"/>
      <c r="CW22" s="100"/>
      <c r="CX22" s="100"/>
      <c r="CY22" s="100"/>
      <c r="CZ22" s="100"/>
      <c r="DA22" s="100"/>
      <c r="DB22" s="100"/>
      <c r="DC22" s="100"/>
      <c r="DD22" s="100"/>
      <c r="DE22" s="100"/>
      <c r="DF22" s="100"/>
      <c r="DG22" s="100"/>
      <c r="DH22" s="100"/>
      <c r="DI22" s="100"/>
      <c r="DJ22" s="100"/>
      <c r="DK22" s="100"/>
      <c r="DL22" s="100"/>
      <c r="DM22" s="100"/>
      <c r="DN22" s="100"/>
      <c r="DO22" s="100"/>
      <c r="DP22" s="100"/>
      <c r="DQ22" s="100"/>
      <c r="DR22" s="100"/>
      <c r="DS22" s="100"/>
      <c r="DT22" s="100"/>
      <c r="DU22" s="100"/>
      <c r="DV22" s="100"/>
      <c r="DW22" s="100"/>
      <c r="DX22" s="100"/>
      <c r="DY22" s="100"/>
      <c r="DZ22" s="100"/>
      <c r="EA22" s="100"/>
      <c r="EB22" s="100"/>
      <c r="EC22" s="100"/>
      <c r="ED22" s="100"/>
      <c r="EE22" s="100"/>
      <c r="EF22" s="100"/>
      <c r="EG22" s="100"/>
      <c r="EH22" s="100"/>
      <c r="EI22" s="100"/>
      <c r="EJ22" s="100"/>
      <c r="EK22" s="100"/>
      <c r="EL22" s="100"/>
      <c r="EM22" s="100"/>
      <c r="EN22" s="100"/>
      <c r="EO22" s="100"/>
      <c r="EP22" s="100"/>
      <c r="EQ22" s="100"/>
      <c r="ER22" s="100"/>
      <c r="ES22" s="100"/>
      <c r="ET22" s="100"/>
      <c r="EU22" s="100"/>
      <c r="EV22" s="100"/>
      <c r="EW22" s="100"/>
      <c r="EX22" s="100"/>
      <c r="EY22" s="100"/>
      <c r="EZ22" s="100"/>
      <c r="FA22" s="100"/>
      <c r="FB22" s="100"/>
      <c r="FC22" s="100"/>
      <c r="FD22" s="100"/>
      <c r="FE22" s="100"/>
      <c r="FF22" s="100"/>
      <c r="FG22" s="100"/>
      <c r="FH22" s="100"/>
      <c r="FI22" s="100"/>
      <c r="FJ22" s="100"/>
      <c r="FK22" s="100"/>
      <c r="FL22" s="100"/>
      <c r="FM22" s="100"/>
      <c r="FN22" s="100"/>
      <c r="FO22" s="100"/>
      <c r="FP22" s="100"/>
      <c r="FQ22" s="100"/>
      <c r="FR22" s="100"/>
      <c r="FS22" s="100"/>
      <c r="FT22" s="100"/>
      <c r="FU22" s="100"/>
      <c r="FV22" s="100"/>
      <c r="FW22" s="100"/>
      <c r="FX22" s="100"/>
      <c r="FY22" s="100"/>
      <c r="FZ22" s="100"/>
      <c r="GA22" s="100"/>
      <c r="GB22" s="100"/>
      <c r="GC22" s="100"/>
      <c r="GD22" s="100"/>
      <c r="GE22" s="100"/>
      <c r="GF22" s="100"/>
      <c r="GG22" s="100"/>
      <c r="GH22" s="100"/>
      <c r="GI22" s="100"/>
      <c r="GJ22" s="100"/>
      <c r="GK22" s="100"/>
      <c r="GL22" s="100"/>
      <c r="GM22" s="100"/>
      <c r="GN22" s="100"/>
      <c r="GO22" s="100"/>
      <c r="GP22" s="100"/>
      <c r="GQ22" s="100"/>
      <c r="GR22" s="100"/>
      <c r="GS22" s="100"/>
      <c r="GT22" s="100"/>
      <c r="GU22" s="100"/>
      <c r="GV22" s="100"/>
      <c r="GW22" s="100"/>
      <c r="GX22" s="100"/>
      <c r="GY22" s="100"/>
      <c r="GZ22" s="100"/>
      <c r="HA22" s="100"/>
      <c r="HB22" s="100"/>
      <c r="HC22" s="100"/>
      <c r="HD22" s="100"/>
      <c r="HE22" s="100"/>
      <c r="HF22" s="100"/>
      <c r="HG22" s="100"/>
      <c r="HH22" s="100"/>
      <c r="HI22" s="100"/>
      <c r="HJ22" s="100"/>
      <c r="HK22" s="100"/>
      <c r="HL22" s="100"/>
      <c r="HM22" s="100"/>
      <c r="HN22" s="100"/>
      <c r="HO22" s="100"/>
      <c r="HP22" s="100"/>
      <c r="HQ22" s="100"/>
      <c r="HR22" s="100"/>
      <c r="HS22" s="100"/>
      <c r="HT22" s="100"/>
      <c r="HU22" s="100"/>
      <c r="HV22" s="100"/>
      <c r="HW22" s="100"/>
      <c r="HX22" s="100"/>
      <c r="HY22" s="100"/>
      <c r="HZ22" s="100"/>
      <c r="IA22" s="100"/>
      <c r="IB22" s="100"/>
      <c r="IC22" s="100"/>
      <c r="ID22" s="100"/>
      <c r="IE22" s="100"/>
      <c r="IF22" s="100"/>
      <c r="IG22" s="100"/>
      <c r="IH22" s="100"/>
      <c r="II22" s="100"/>
      <c r="IJ22" s="100"/>
      <c r="IK22" s="100"/>
      <c r="IL22" s="100"/>
      <c r="IM22" s="100"/>
      <c r="IN22" s="100"/>
      <c r="IO22" s="100"/>
      <c r="IP22" s="100"/>
      <c r="IQ22" s="100"/>
      <c r="IR22" s="100"/>
      <c r="IS22" s="100"/>
      <c r="IT22" s="100"/>
      <c r="IU22" s="100"/>
      <c r="IV22" s="100"/>
    </row>
    <row r="23" spans="1:256" s="92" customFormat="1" ht="18.75" customHeight="1" thickTop="1">
      <c r="A23" s="94"/>
      <c r="B23" s="101"/>
      <c r="C23" s="100"/>
      <c r="D23" s="108">
        <f>SUM(D16-BS!L69)</f>
        <v>0</v>
      </c>
      <c r="E23" s="108"/>
      <c r="F23" s="108">
        <f>SUM(F16-BS!L70)</f>
        <v>0</v>
      </c>
      <c r="G23" s="108"/>
      <c r="H23" s="108">
        <f>SUM(H16-BS!L72)</f>
        <v>0</v>
      </c>
      <c r="I23" s="108"/>
      <c r="J23" s="108">
        <f>SUM(J16-BS!L73)</f>
        <v>0</v>
      </c>
      <c r="K23" s="108"/>
      <c r="L23" s="108"/>
      <c r="M23" s="98"/>
      <c r="N23" s="108">
        <f>SUM(N16-BS!L74)</f>
        <v>0</v>
      </c>
      <c r="O23" s="108"/>
      <c r="P23" s="108">
        <f>SUM(P16-BS!L77)</f>
        <v>0</v>
      </c>
      <c r="Q23" s="104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100"/>
      <c r="DL23" s="100"/>
      <c r="DM23" s="100"/>
      <c r="DN23" s="100"/>
      <c r="DO23" s="100"/>
      <c r="DP23" s="100"/>
      <c r="DQ23" s="100"/>
      <c r="DR23" s="100"/>
      <c r="DS23" s="100"/>
      <c r="DT23" s="100"/>
      <c r="DU23" s="100"/>
      <c r="DV23" s="100"/>
      <c r="DW23" s="100"/>
      <c r="DX23" s="100"/>
      <c r="DY23" s="100"/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100"/>
      <c r="EK23" s="100"/>
      <c r="EL23" s="100"/>
      <c r="EM23" s="100"/>
      <c r="EN23" s="100"/>
      <c r="EO23" s="100"/>
      <c r="EP23" s="100"/>
      <c r="EQ23" s="100"/>
      <c r="ER23" s="100"/>
      <c r="ES23" s="100"/>
      <c r="ET23" s="100"/>
      <c r="EU23" s="100"/>
      <c r="EV23" s="100"/>
      <c r="EW23" s="100"/>
      <c r="EX23" s="100"/>
      <c r="EY23" s="100"/>
      <c r="EZ23" s="100"/>
      <c r="FA23" s="100"/>
      <c r="FB23" s="100"/>
      <c r="FC23" s="100"/>
      <c r="FD23" s="100"/>
      <c r="FE23" s="100"/>
      <c r="FF23" s="100"/>
      <c r="FG23" s="100"/>
      <c r="FH23" s="100"/>
      <c r="FI23" s="100"/>
      <c r="FJ23" s="100"/>
      <c r="FK23" s="100"/>
      <c r="FL23" s="100"/>
      <c r="FM23" s="100"/>
      <c r="FN23" s="100"/>
      <c r="FO23" s="100"/>
      <c r="FP23" s="100"/>
      <c r="FQ23" s="100"/>
      <c r="FR23" s="100"/>
      <c r="FS23" s="100"/>
      <c r="FT23" s="100"/>
      <c r="FU23" s="100"/>
      <c r="FV23" s="100"/>
      <c r="FW23" s="100"/>
      <c r="FX23" s="100"/>
      <c r="FY23" s="100"/>
      <c r="FZ23" s="100"/>
      <c r="GA23" s="100"/>
      <c r="GB23" s="100"/>
      <c r="GC23" s="100"/>
      <c r="GD23" s="100"/>
      <c r="GE23" s="100"/>
      <c r="GF23" s="100"/>
      <c r="GG23" s="100"/>
      <c r="GH23" s="100"/>
      <c r="GI23" s="100"/>
      <c r="GJ23" s="100"/>
      <c r="GK23" s="100"/>
      <c r="GL23" s="100"/>
      <c r="GM23" s="100"/>
      <c r="GN23" s="100"/>
      <c r="GO23" s="100"/>
      <c r="GP23" s="100"/>
      <c r="GQ23" s="100"/>
      <c r="GR23" s="100"/>
      <c r="GS23" s="100"/>
      <c r="GT23" s="100"/>
      <c r="GU23" s="100"/>
      <c r="GV23" s="100"/>
      <c r="GW23" s="100"/>
      <c r="GX23" s="100"/>
      <c r="GY23" s="100"/>
      <c r="GZ23" s="100"/>
      <c r="HA23" s="100"/>
      <c r="HB23" s="100"/>
      <c r="HC23" s="100"/>
      <c r="HD23" s="100"/>
      <c r="HE23" s="100"/>
      <c r="HF23" s="100"/>
      <c r="HG23" s="100"/>
      <c r="HH23" s="100"/>
      <c r="HI23" s="100"/>
      <c r="HJ23" s="100"/>
      <c r="HK23" s="100"/>
      <c r="HL23" s="100"/>
      <c r="HM23" s="100"/>
      <c r="HN23" s="100"/>
      <c r="HO23" s="100"/>
      <c r="HP23" s="100"/>
      <c r="HQ23" s="100"/>
      <c r="HR23" s="100"/>
      <c r="HS23" s="100"/>
      <c r="HT23" s="100"/>
      <c r="HU23" s="100"/>
      <c r="HV23" s="100"/>
      <c r="HW23" s="100"/>
      <c r="HX23" s="100"/>
      <c r="HY23" s="100"/>
      <c r="HZ23" s="100"/>
      <c r="IA23" s="100"/>
      <c r="IB23" s="100"/>
      <c r="IC23" s="100"/>
      <c r="ID23" s="100"/>
      <c r="IE23" s="100"/>
      <c r="IF23" s="100"/>
      <c r="IG23" s="100"/>
      <c r="IH23" s="100"/>
      <c r="II23" s="100"/>
      <c r="IJ23" s="100"/>
      <c r="IK23" s="100"/>
      <c r="IL23" s="100"/>
      <c r="IM23" s="100"/>
      <c r="IN23" s="100"/>
      <c r="IO23" s="100"/>
      <c r="IP23" s="100"/>
      <c r="IQ23" s="100"/>
      <c r="IR23" s="100"/>
      <c r="IS23" s="100"/>
      <c r="IT23" s="100"/>
      <c r="IU23" s="100"/>
      <c r="IV23" s="100"/>
    </row>
    <row r="24" spans="1:256" s="92" customFormat="1" ht="14.25" customHeight="1">
      <c r="A24" s="100"/>
      <c r="B24" s="101"/>
      <c r="C24" s="100"/>
      <c r="D24" s="116">
        <f>SUM(D22-BS!J69)</f>
        <v>0</v>
      </c>
      <c r="E24" s="108"/>
      <c r="F24" s="116">
        <f>SUM(F22-BS!J70)</f>
        <v>0</v>
      </c>
      <c r="G24" s="108"/>
      <c r="H24" s="116">
        <f>SUM(H22-BS!J72)</f>
        <v>0</v>
      </c>
      <c r="I24" s="108"/>
      <c r="J24" s="116">
        <f>SUM(J22-BS!J73)</f>
        <v>0</v>
      </c>
      <c r="K24" s="108"/>
      <c r="L24" s="98"/>
      <c r="M24" s="98"/>
      <c r="N24" s="116">
        <f>SUM(N22-BS!J74)</f>
        <v>0</v>
      </c>
      <c r="O24" s="108"/>
      <c r="P24" s="116">
        <f>SUM(P22-BS!J77)</f>
        <v>0</v>
      </c>
      <c r="Q24" s="104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0"/>
      <c r="BM24" s="100"/>
      <c r="BN24" s="100"/>
      <c r="BO24" s="100"/>
      <c r="BP24" s="100"/>
      <c r="BQ24" s="100"/>
      <c r="BR24" s="100"/>
      <c r="BS24" s="100"/>
      <c r="BT24" s="100"/>
      <c r="BU24" s="100"/>
      <c r="BV24" s="100"/>
      <c r="BW24" s="100"/>
      <c r="BX24" s="100"/>
      <c r="BY24" s="100"/>
      <c r="BZ24" s="100"/>
      <c r="CA24" s="100"/>
      <c r="CB24" s="100"/>
      <c r="CC24" s="100"/>
      <c r="CD24" s="100"/>
      <c r="CE24" s="100"/>
      <c r="CF24" s="100"/>
      <c r="CG24" s="100"/>
      <c r="CH24" s="100"/>
      <c r="CI24" s="100"/>
      <c r="CJ24" s="100"/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00"/>
      <c r="CW24" s="100"/>
      <c r="CX24" s="100"/>
      <c r="CY24" s="100"/>
      <c r="CZ24" s="100"/>
      <c r="DA24" s="100"/>
      <c r="DB24" s="100"/>
      <c r="DC24" s="100"/>
      <c r="DD24" s="100"/>
      <c r="DE24" s="100"/>
      <c r="DF24" s="100"/>
      <c r="DG24" s="100"/>
      <c r="DH24" s="100"/>
      <c r="DI24" s="100"/>
      <c r="DJ24" s="100"/>
      <c r="DK24" s="100"/>
      <c r="DL24" s="100"/>
      <c r="DM24" s="100"/>
      <c r="DN24" s="100"/>
      <c r="DO24" s="100"/>
      <c r="DP24" s="100"/>
      <c r="DQ24" s="100"/>
      <c r="DR24" s="100"/>
      <c r="DS24" s="100"/>
      <c r="DT24" s="100"/>
      <c r="DU24" s="100"/>
      <c r="DV24" s="100"/>
      <c r="DW24" s="100"/>
      <c r="DX24" s="100"/>
      <c r="DY24" s="100"/>
      <c r="DZ24" s="100"/>
      <c r="EA24" s="100"/>
      <c r="EB24" s="100"/>
      <c r="EC24" s="100"/>
      <c r="ED24" s="100"/>
      <c r="EE24" s="100"/>
      <c r="EF24" s="100"/>
      <c r="EG24" s="100"/>
      <c r="EH24" s="100"/>
      <c r="EI24" s="100"/>
      <c r="EJ24" s="100"/>
      <c r="EK24" s="100"/>
      <c r="EL24" s="100"/>
      <c r="EM24" s="100"/>
      <c r="EN24" s="100"/>
      <c r="EO24" s="100"/>
      <c r="EP24" s="100"/>
      <c r="EQ24" s="100"/>
      <c r="ER24" s="100"/>
      <c r="ES24" s="100"/>
      <c r="ET24" s="100"/>
      <c r="EU24" s="100"/>
      <c r="EV24" s="100"/>
      <c r="EW24" s="100"/>
      <c r="EX24" s="100"/>
      <c r="EY24" s="100"/>
      <c r="EZ24" s="100"/>
      <c r="FA24" s="100"/>
      <c r="FB24" s="100"/>
      <c r="FC24" s="100"/>
      <c r="FD24" s="100"/>
      <c r="FE24" s="100"/>
      <c r="FF24" s="100"/>
      <c r="FG24" s="100"/>
      <c r="FH24" s="100"/>
      <c r="FI24" s="100"/>
      <c r="FJ24" s="100"/>
      <c r="FK24" s="100"/>
      <c r="FL24" s="100"/>
      <c r="FM24" s="100"/>
      <c r="FN24" s="100"/>
      <c r="FO24" s="100"/>
      <c r="FP24" s="100"/>
      <c r="FQ24" s="100"/>
      <c r="FR24" s="100"/>
      <c r="FS24" s="100"/>
      <c r="FT24" s="100"/>
      <c r="FU24" s="100"/>
      <c r="FV24" s="100"/>
      <c r="FW24" s="100"/>
      <c r="FX24" s="100"/>
      <c r="FY24" s="100"/>
      <c r="FZ24" s="100"/>
      <c r="GA24" s="100"/>
      <c r="GB24" s="100"/>
      <c r="GC24" s="100"/>
      <c r="GD24" s="100"/>
      <c r="GE24" s="100"/>
      <c r="GF24" s="100"/>
      <c r="GG24" s="100"/>
      <c r="GH24" s="100"/>
      <c r="GI24" s="100"/>
      <c r="GJ24" s="100"/>
      <c r="GK24" s="100"/>
      <c r="GL24" s="100"/>
      <c r="GM24" s="100"/>
      <c r="GN24" s="100"/>
      <c r="GO24" s="100"/>
      <c r="GP24" s="100"/>
      <c r="GQ24" s="100"/>
      <c r="GR24" s="100"/>
      <c r="GS24" s="100"/>
      <c r="GT24" s="100"/>
      <c r="GU24" s="100"/>
      <c r="GV24" s="100"/>
      <c r="GW24" s="100"/>
      <c r="GX24" s="100"/>
      <c r="GY24" s="100"/>
      <c r="GZ24" s="100"/>
      <c r="HA24" s="100"/>
      <c r="HB24" s="100"/>
      <c r="HC24" s="100"/>
      <c r="HD24" s="100"/>
      <c r="HE24" s="100"/>
      <c r="HF24" s="100"/>
      <c r="HG24" s="100"/>
      <c r="HH24" s="100"/>
      <c r="HI24" s="100"/>
      <c r="HJ24" s="100"/>
      <c r="HK24" s="100"/>
      <c r="HL24" s="100"/>
      <c r="HM24" s="100"/>
      <c r="HN24" s="100"/>
      <c r="HO24" s="100"/>
      <c r="HP24" s="100"/>
      <c r="HQ24" s="100"/>
      <c r="HR24" s="100"/>
      <c r="HS24" s="100"/>
      <c r="HT24" s="100"/>
      <c r="HU24" s="100"/>
      <c r="HV24" s="100"/>
      <c r="HW24" s="100"/>
      <c r="HX24" s="100"/>
      <c r="HY24" s="100"/>
      <c r="HZ24" s="100"/>
      <c r="IA24" s="100"/>
      <c r="IB24" s="100"/>
      <c r="IC24" s="100"/>
      <c r="ID24" s="100"/>
      <c r="IE24" s="100"/>
      <c r="IF24" s="100"/>
      <c r="IG24" s="100"/>
      <c r="IH24" s="100"/>
      <c r="II24" s="100"/>
      <c r="IJ24" s="100"/>
      <c r="IK24" s="100"/>
      <c r="IL24" s="100"/>
      <c r="IM24" s="100"/>
      <c r="IN24" s="100"/>
      <c r="IO24" s="100"/>
      <c r="IP24" s="100"/>
      <c r="IQ24" s="100"/>
      <c r="IR24" s="100"/>
      <c r="IS24" s="100"/>
      <c r="IT24" s="100"/>
      <c r="IU24" s="100"/>
      <c r="IV24" s="100"/>
    </row>
    <row r="25" spans="1:256" s="92" customFormat="1" ht="18.75" customHeight="1">
      <c r="A25" s="104" t="s">
        <v>14</v>
      </c>
      <c r="B25" s="130"/>
      <c r="C25" s="130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  <c r="BM25" s="130"/>
      <c r="BN25" s="130"/>
      <c r="BO25" s="130"/>
      <c r="BP25" s="130"/>
      <c r="BQ25" s="130"/>
      <c r="BR25" s="130"/>
      <c r="BS25" s="130"/>
      <c r="BT25" s="130"/>
      <c r="BU25" s="130"/>
      <c r="BV25" s="130"/>
      <c r="BW25" s="130"/>
      <c r="BX25" s="130"/>
      <c r="BY25" s="130"/>
      <c r="BZ25" s="130"/>
      <c r="CA25" s="130"/>
      <c r="CB25" s="130"/>
      <c r="CC25" s="130"/>
      <c r="CD25" s="130"/>
      <c r="CE25" s="130"/>
      <c r="CF25" s="130"/>
      <c r="CG25" s="130"/>
      <c r="CH25" s="130"/>
      <c r="CI25" s="130"/>
      <c r="CJ25" s="130"/>
      <c r="CK25" s="130"/>
      <c r="CL25" s="130"/>
      <c r="CM25" s="130"/>
      <c r="CN25" s="130"/>
      <c r="CO25" s="130"/>
      <c r="CP25" s="130"/>
      <c r="CQ25" s="130"/>
      <c r="CR25" s="130"/>
      <c r="CS25" s="130"/>
      <c r="CT25" s="130"/>
      <c r="CU25" s="130"/>
      <c r="CV25" s="130"/>
      <c r="CW25" s="130"/>
      <c r="CX25" s="130"/>
      <c r="CY25" s="130"/>
      <c r="CZ25" s="130"/>
      <c r="DA25" s="130"/>
      <c r="DB25" s="130"/>
      <c r="DC25" s="130"/>
      <c r="DD25" s="130"/>
      <c r="DE25" s="130"/>
      <c r="DF25" s="130"/>
      <c r="DG25" s="130"/>
      <c r="DH25" s="130"/>
      <c r="DI25" s="130"/>
      <c r="DJ25" s="130"/>
      <c r="DK25" s="130"/>
      <c r="DL25" s="130"/>
      <c r="DM25" s="130"/>
      <c r="DN25" s="130"/>
      <c r="DO25" s="130"/>
      <c r="DP25" s="130"/>
      <c r="DQ25" s="130"/>
      <c r="DR25" s="130"/>
      <c r="DS25" s="130"/>
      <c r="DT25" s="130"/>
      <c r="DU25" s="130"/>
      <c r="DV25" s="130"/>
      <c r="DW25" s="130"/>
      <c r="DX25" s="130"/>
      <c r="DY25" s="130"/>
      <c r="DZ25" s="130"/>
      <c r="EA25" s="130"/>
      <c r="EB25" s="130"/>
      <c r="EC25" s="130"/>
      <c r="ED25" s="130"/>
      <c r="EE25" s="130"/>
      <c r="EF25" s="130"/>
      <c r="EG25" s="130"/>
      <c r="EH25" s="130"/>
      <c r="EI25" s="130"/>
      <c r="EJ25" s="130"/>
      <c r="EK25" s="130"/>
      <c r="EL25" s="130"/>
      <c r="EM25" s="130"/>
      <c r="EN25" s="130"/>
      <c r="EO25" s="130"/>
      <c r="EP25" s="130"/>
      <c r="EQ25" s="130"/>
      <c r="ER25" s="130"/>
      <c r="ES25" s="130"/>
      <c r="ET25" s="130"/>
      <c r="EU25" s="130"/>
      <c r="EV25" s="130"/>
      <c r="EW25" s="130"/>
      <c r="EX25" s="130"/>
      <c r="EY25" s="130"/>
      <c r="EZ25" s="130"/>
      <c r="FA25" s="130"/>
      <c r="FB25" s="130"/>
      <c r="FC25" s="130"/>
      <c r="FD25" s="130"/>
      <c r="FE25" s="130"/>
      <c r="FF25" s="130"/>
      <c r="FG25" s="130"/>
      <c r="FH25" s="130"/>
      <c r="FI25" s="130"/>
      <c r="FJ25" s="130"/>
      <c r="FK25" s="130"/>
      <c r="FL25" s="130"/>
      <c r="FM25" s="130"/>
      <c r="FN25" s="130"/>
      <c r="FO25" s="130"/>
      <c r="FP25" s="130"/>
      <c r="FQ25" s="130"/>
      <c r="FR25" s="130"/>
      <c r="FS25" s="130"/>
      <c r="FT25" s="130"/>
      <c r="FU25" s="130"/>
      <c r="FV25" s="130"/>
      <c r="FW25" s="130"/>
      <c r="FX25" s="130"/>
      <c r="FY25" s="130"/>
      <c r="FZ25" s="130"/>
      <c r="GA25" s="130"/>
      <c r="GB25" s="130"/>
      <c r="GC25" s="130"/>
      <c r="GD25" s="130"/>
      <c r="GE25" s="130"/>
      <c r="GF25" s="130"/>
      <c r="GG25" s="130"/>
      <c r="GH25" s="130"/>
      <c r="GI25" s="130"/>
      <c r="GJ25" s="130"/>
      <c r="GK25" s="130"/>
      <c r="GL25" s="130"/>
      <c r="GM25" s="130"/>
      <c r="GN25" s="130"/>
      <c r="GO25" s="130"/>
      <c r="GP25" s="130"/>
      <c r="GQ25" s="130"/>
      <c r="GR25" s="130"/>
      <c r="GS25" s="130"/>
      <c r="GT25" s="130"/>
      <c r="GU25" s="130"/>
      <c r="GV25" s="130"/>
      <c r="GW25" s="130"/>
      <c r="GX25" s="130"/>
      <c r="GY25" s="130"/>
      <c r="GZ25" s="130"/>
      <c r="HA25" s="130"/>
      <c r="HB25" s="130"/>
      <c r="HC25" s="130"/>
      <c r="HD25" s="130"/>
      <c r="HE25" s="130"/>
      <c r="HF25" s="130"/>
      <c r="HG25" s="130"/>
      <c r="HH25" s="130"/>
      <c r="HI25" s="130"/>
      <c r="HJ25" s="130"/>
      <c r="HK25" s="130"/>
      <c r="HL25" s="130"/>
      <c r="HM25" s="130"/>
      <c r="HN25" s="130"/>
      <c r="HO25" s="130"/>
      <c r="HP25" s="130"/>
      <c r="HQ25" s="130"/>
      <c r="HR25" s="130"/>
      <c r="HS25" s="130"/>
      <c r="HT25" s="130"/>
      <c r="HU25" s="130"/>
      <c r="HV25" s="130"/>
      <c r="HW25" s="130"/>
      <c r="HX25" s="130"/>
      <c r="HY25" s="130"/>
      <c r="HZ25" s="130"/>
      <c r="IA25" s="130"/>
      <c r="IB25" s="130"/>
      <c r="IC25" s="130"/>
      <c r="ID25" s="130"/>
      <c r="IE25" s="130"/>
      <c r="IF25" s="130"/>
      <c r="IG25" s="130"/>
      <c r="IH25" s="130"/>
      <c r="II25" s="130"/>
      <c r="IJ25" s="130"/>
      <c r="IK25" s="130"/>
      <c r="IL25" s="130"/>
      <c r="IM25" s="130"/>
      <c r="IN25" s="130"/>
      <c r="IO25" s="130"/>
      <c r="IP25" s="130"/>
      <c r="IQ25" s="130"/>
      <c r="IR25" s="130"/>
      <c r="IS25" s="130"/>
      <c r="IT25" s="130"/>
      <c r="IU25" s="130"/>
      <c r="IV25" s="130"/>
    </row>
    <row r="26" spans="1:256" s="92" customFormat="1" ht="18.75" customHeight="1">
      <c r="A26" s="104"/>
      <c r="B26" s="88"/>
      <c r="C26" s="88"/>
      <c r="D26" s="118"/>
      <c r="E26" s="118"/>
      <c r="F26" s="118"/>
      <c r="G26" s="118"/>
      <c r="H26" s="118"/>
      <c r="I26" s="119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</row>
  </sheetData>
  <printOptions horizontalCentered="1"/>
  <pageMargins left="0.47244094488188981" right="0.19685039370078741" top="0.78740157480314965" bottom="0.19685039370078741" header="0.19685039370078741" footer="0.19685039370078741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</vt:lpstr>
      <vt:lpstr>company</vt:lpstr>
      <vt:lpstr>BS!Print_Area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Unyapat</cp:lastModifiedBy>
  <cp:lastPrinted>2018-02-20T14:10:54Z</cp:lastPrinted>
  <dcterms:created xsi:type="dcterms:W3CDTF">2011-10-05T09:22:09Z</dcterms:created>
  <dcterms:modified xsi:type="dcterms:W3CDTF">2018-02-23T11:32:46Z</dcterms:modified>
</cp:coreProperties>
</file>