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210" yWindow="630" windowWidth="10260" windowHeight="7095" activeTab="3"/>
  </bookViews>
  <sheets>
    <sheet name="NoteP1-9" sheetId="19" r:id="rId1"/>
    <sheet name="P10-12" sheetId="14" r:id="rId2"/>
    <sheet name="P13" sheetId="18" r:id="rId3"/>
    <sheet name="P14-23" sheetId="16" r:id="rId4"/>
    <sheet name="P24" sheetId="11" r:id="rId5"/>
  </sheets>
  <definedNames>
    <definedName name="_xlnm.Print_Area" localSheetId="3">'P14-23'!$A$1:$L$358</definedName>
  </definedNames>
  <calcPr calcId="145621"/>
</workbook>
</file>

<file path=xl/calcChain.xml><?xml version="1.0" encoding="utf-8"?>
<calcChain xmlns="http://schemas.openxmlformats.org/spreadsheetml/2006/main">
  <c r="T32" i="18" l="1"/>
  <c r="R32" i="18"/>
  <c r="P32" i="18"/>
  <c r="N32" i="18"/>
  <c r="L32" i="18"/>
  <c r="J32" i="18"/>
  <c r="F32" i="18"/>
  <c r="H32" i="18"/>
  <c r="F28" i="18"/>
  <c r="H28" i="18"/>
  <c r="J28" i="18"/>
  <c r="L28" i="18"/>
  <c r="N28" i="18"/>
  <c r="P28" i="18"/>
  <c r="R28" i="18"/>
  <c r="T25" i="18"/>
  <c r="R25" i="18"/>
  <c r="P25" i="18"/>
  <c r="N25" i="18"/>
  <c r="L25" i="18"/>
  <c r="J25" i="18"/>
  <c r="H25" i="18"/>
  <c r="F25" i="18"/>
  <c r="F19" i="18"/>
  <c r="H19" i="18"/>
  <c r="J19" i="18"/>
  <c r="L19" i="18"/>
  <c r="T19" i="18"/>
  <c r="R19" i="18"/>
  <c r="P19" i="18"/>
  <c r="T14" i="18"/>
  <c r="R14" i="18"/>
  <c r="P14" i="18"/>
  <c r="N14" i="18"/>
  <c r="L14" i="18"/>
  <c r="J14" i="18"/>
  <c r="H14" i="18"/>
  <c r="F14" i="18"/>
  <c r="K73" i="14"/>
  <c r="G73" i="14"/>
  <c r="G75" i="14" s="1"/>
  <c r="I73" i="14"/>
  <c r="I75" i="14" s="1"/>
  <c r="I166" i="16" l="1"/>
  <c r="I163" i="16"/>
  <c r="G163" i="16"/>
  <c r="G167" i="16" s="1"/>
  <c r="C163" i="16"/>
  <c r="C167" i="16" s="1"/>
  <c r="E162" i="16"/>
  <c r="E166" i="16"/>
  <c r="E161" i="16"/>
  <c r="E159" i="16"/>
  <c r="I167" i="16" l="1"/>
  <c r="E163" i="16"/>
  <c r="E167" i="16" s="1"/>
  <c r="K159" i="16" l="1"/>
  <c r="K163" i="16" s="1"/>
  <c r="K167" i="16" s="1"/>
  <c r="K74" i="14" l="1"/>
  <c r="I193" i="16" l="1"/>
  <c r="I201" i="16" s="1"/>
  <c r="M21" i="11"/>
  <c r="M20" i="11"/>
  <c r="M19" i="11"/>
  <c r="E20" i="11" l="1"/>
  <c r="C20" i="11"/>
  <c r="M16" i="11"/>
  <c r="M17" i="11"/>
  <c r="M18" i="11"/>
  <c r="G17" i="11"/>
  <c r="G18" i="11"/>
  <c r="T31" i="18" l="1"/>
  <c r="B30" i="18"/>
  <c r="T16" i="18"/>
  <c r="T13" i="18" l="1"/>
  <c r="T12" i="18" l="1"/>
  <c r="R35" i="18" l="1"/>
  <c r="N35" i="18"/>
  <c r="H35" i="18"/>
  <c r="T22" i="18"/>
  <c r="T38" i="18" s="1"/>
  <c r="T23" i="18"/>
  <c r="T24" i="18"/>
  <c r="T21" i="18"/>
  <c r="J35" i="18"/>
  <c r="F35" i="18"/>
  <c r="T11" i="18"/>
  <c r="T10" i="18"/>
  <c r="P35" i="18" l="1"/>
  <c r="L35" i="18"/>
  <c r="I202" i="16"/>
  <c r="K193" i="16" l="1"/>
  <c r="K201" i="16" s="1"/>
  <c r="K202" i="16" s="1"/>
  <c r="T27" i="18" l="1"/>
  <c r="T26" i="18"/>
  <c r="T17" i="18"/>
  <c r="T18" i="18"/>
  <c r="T15" i="18"/>
  <c r="T28" i="18" l="1"/>
  <c r="I46" i="14"/>
  <c r="K46" i="14" l="1"/>
  <c r="T37" i="18" l="1"/>
  <c r="R34" i="18"/>
  <c r="L34" i="18"/>
  <c r="H34" i="18"/>
  <c r="N19" i="18"/>
  <c r="N34" i="18" l="1"/>
  <c r="P34" i="18"/>
  <c r="T34" i="18"/>
  <c r="T30" i="18"/>
  <c r="T35" i="18" s="1"/>
  <c r="J34" i="18"/>
  <c r="F34" i="18"/>
  <c r="K75" i="14" l="1"/>
  <c r="I63" i="16" l="1"/>
  <c r="K84" i="16" l="1"/>
  <c r="K86" i="16" s="1"/>
  <c r="I84" i="16"/>
  <c r="I86" i="16" s="1"/>
  <c r="I91" i="16" s="1"/>
  <c r="I94" i="16" s="1"/>
  <c r="K71" i="16"/>
  <c r="I71" i="16"/>
  <c r="K91" i="16" l="1"/>
  <c r="K94" i="16" s="1"/>
  <c r="G19" i="11"/>
  <c r="K48" i="16"/>
  <c r="I10" i="14"/>
  <c r="K10" i="14"/>
  <c r="G35" i="11" l="1"/>
  <c r="G34" i="11"/>
  <c r="G33" i="11"/>
  <c r="G32" i="11"/>
  <c r="G31" i="11"/>
  <c r="G30" i="11"/>
  <c r="K63" i="16" l="1"/>
  <c r="K232" i="16" l="1"/>
  <c r="K47" i="16" l="1"/>
  <c r="K32" i="16" l="1"/>
  <c r="K34" i="16" s="1"/>
  <c r="C15" i="11" l="1"/>
  <c r="C23" i="11" s="1"/>
  <c r="I27" i="14" l="1"/>
  <c r="I29" i="14" s="1"/>
  <c r="C78" i="14" l="1"/>
  <c r="C81" i="14" s="1"/>
  <c r="C77" i="14"/>
  <c r="C80" i="14" s="1"/>
  <c r="G78" i="14"/>
  <c r="G77" i="14" l="1"/>
  <c r="I78" i="14"/>
  <c r="K26" i="16"/>
  <c r="K78" i="14" l="1"/>
  <c r="K28" i="16"/>
  <c r="K44" i="16" s="1"/>
  <c r="K45" i="16"/>
  <c r="I77" i="14"/>
  <c r="K77" i="14" l="1"/>
  <c r="C36" i="11"/>
  <c r="G20" i="11" l="1"/>
  <c r="K22" i="14" l="1"/>
  <c r="I22" i="14"/>
  <c r="K39" i="14" l="1"/>
  <c r="I39" i="14"/>
  <c r="K15" i="11" l="1"/>
  <c r="K23" i="11" s="1"/>
  <c r="I15" i="11"/>
  <c r="I23" i="11" l="1"/>
  <c r="M15" i="11"/>
  <c r="M23" i="11" s="1"/>
  <c r="M34" i="11"/>
  <c r="M24" i="11" l="1"/>
  <c r="I36" i="11" l="1"/>
  <c r="K185" i="16" l="1"/>
  <c r="I185" i="16"/>
  <c r="I141" i="16" l="1"/>
  <c r="I151" i="16" s="1"/>
  <c r="K141" i="16"/>
  <c r="K151" i="16" s="1"/>
  <c r="I101" i="16" l="1"/>
  <c r="K101" i="16"/>
  <c r="G24" i="11" l="1"/>
  <c r="K13" i="16" l="1"/>
  <c r="I13" i="16"/>
  <c r="K49" i="14" l="1"/>
  <c r="I49" i="14"/>
  <c r="E36" i="11"/>
  <c r="G21" i="11"/>
  <c r="I18" i="14"/>
  <c r="M35" i="11"/>
  <c r="I25" i="11"/>
  <c r="I239" i="16"/>
  <c r="K25" i="11"/>
  <c r="G22" i="11"/>
  <c r="M33" i="11"/>
  <c r="M32" i="11"/>
  <c r="M31" i="11"/>
  <c r="M30" i="11"/>
  <c r="K36" i="11"/>
  <c r="M13" i="11"/>
  <c r="G13" i="11"/>
  <c r="G14" i="11"/>
  <c r="G16" i="11"/>
  <c r="E15" i="11"/>
  <c r="E23" i="11" s="1"/>
  <c r="K18" i="14"/>
  <c r="K239" i="16"/>
  <c r="I130" i="16"/>
  <c r="K130" i="16"/>
  <c r="K52" i="14"/>
  <c r="K27" i="14"/>
  <c r="K29" i="14" s="1"/>
  <c r="M14" i="11"/>
  <c r="I52" i="14"/>
  <c r="I232" i="16" l="1"/>
  <c r="M25" i="11"/>
  <c r="C25" i="11"/>
  <c r="E25" i="11"/>
  <c r="G15" i="11"/>
  <c r="G23" i="11" s="1"/>
  <c r="G36" i="11"/>
  <c r="M36" i="11"/>
  <c r="G25" i="11" l="1"/>
</calcChain>
</file>

<file path=xl/sharedStrings.xml><?xml version="1.0" encoding="utf-8"?>
<sst xmlns="http://schemas.openxmlformats.org/spreadsheetml/2006/main" count="879" uniqueCount="675">
  <si>
    <t xml:space="preserve">               ต้นทุนบริการปัจจุบัน และดอกเบี้ย</t>
  </si>
  <si>
    <t xml:space="preserve">                                      (ลงชื่อ) ……………………………………………………………… กรรมการตามอำนาจ</t>
  </si>
  <si>
    <t xml:space="preserve">               ค่าเสื่อมราคาและค่าตัดจำหน่าย</t>
  </si>
  <si>
    <t xml:space="preserve">               ต้นทุนห้องพัก</t>
  </si>
  <si>
    <t xml:space="preserve">          ค่าตอบแทนกรรมการ</t>
  </si>
  <si>
    <t xml:space="preserve">               การจดทะเบียน</t>
  </si>
  <si>
    <t xml:space="preserve">               ค่าใช้จ่ายเกี่ยวกับพนักงาน</t>
  </si>
  <si>
    <t>กรุงเทพฯ</t>
  </si>
  <si>
    <t>ต่างจังหวัด</t>
  </si>
  <si>
    <t>รวม</t>
  </si>
  <si>
    <t xml:space="preserve">               ประเภทธุรกิจ                    </t>
  </si>
  <si>
    <t>บริษัท  แมนดาริน  โฮเต็ล  จำกัด  (มหาชน)</t>
  </si>
  <si>
    <t xml:space="preserve">          รายได้จากการขายและบริการ</t>
  </si>
  <si>
    <t xml:space="preserve">          ต้นทุนขายและบริการ</t>
  </si>
  <si>
    <t xml:space="preserve">          รายได้อื่น</t>
  </si>
  <si>
    <t xml:space="preserve">          ค่าใช้จ่ายในการขายและบริหาร</t>
  </si>
  <si>
    <t xml:space="preserve">          สินทรัพย์</t>
  </si>
  <si>
    <t xml:space="preserve">          รวมสินทรัพย์</t>
  </si>
  <si>
    <t xml:space="preserve">               ที่ตั้งบริษัท </t>
  </si>
  <si>
    <t xml:space="preserve">               โรงแรมแห่งที่ 2</t>
  </si>
  <si>
    <t xml:space="preserve">               ต้นทุนอาหารและเครื่องดื่ม</t>
  </si>
  <si>
    <t>- 10 -</t>
  </si>
  <si>
    <t>- 12 -</t>
  </si>
  <si>
    <t xml:space="preserve">               โรงแรมแห่งที่ 1 (สำนักงานใหญ่)  </t>
  </si>
  <si>
    <t xml:space="preserve">(หน่วย : บาท) </t>
  </si>
  <si>
    <t xml:space="preserve">                    ค่าเช่าจ่ายล่วงหน้าภายใต้สัญญาเช่าดำเนินงาน</t>
  </si>
  <si>
    <t xml:space="preserve">               จำนวนเงินขั้นต่ำที่ต้องจ่ายในอนาคตสำหรับสัญญาเช่าที่ดินภายใต้สัญญาเช่าดำเนินงานข้างต้นมีดังนี้ </t>
  </si>
  <si>
    <t xml:space="preserve">               ระยะเวลาที่เกิน 5 ปี </t>
  </si>
  <si>
    <t xml:space="preserve">                                 รวม</t>
  </si>
  <si>
    <t xml:space="preserve">               การเปลี่ยนแปลงในมูลค่าปัจจุบันของภาระผูกพันของโครงการผลประโยชน์</t>
  </si>
  <si>
    <t>(หน่วย : บาท)</t>
  </si>
  <si>
    <t xml:space="preserve">               ต้นทุนบริการปัจจุบัน</t>
  </si>
  <si>
    <t xml:space="preserve">               ดอกเบี้ยจากภาระผูกพัน</t>
  </si>
  <si>
    <t xml:space="preserve">                             รวม</t>
  </si>
  <si>
    <t xml:space="preserve">                    หัก    ตัดจ่ายสะสมยกมา </t>
  </si>
  <si>
    <t xml:space="preserve">    สินค้าคงเหลือ</t>
  </si>
  <si>
    <t xml:space="preserve">    ที่ดิน อาคารและอุปกรณ์</t>
  </si>
  <si>
    <t xml:space="preserve">          อื่น ๆ</t>
  </si>
  <si>
    <t xml:space="preserve">    ค่าเช่าจ่ายล่วงหน้าตามสัญญาเช่าดำเนินงาน</t>
  </si>
  <si>
    <t xml:space="preserve">                    ค่าเช่าจ่ายล่วงหน้าภายใต้สัญญาเช่าดำเนินงาน </t>
  </si>
  <si>
    <t xml:space="preserve">          กำไร(ขาดทุน)ขั้นต้น</t>
  </si>
  <si>
    <t>หน่วย : ล้านบาท</t>
  </si>
  <si>
    <t xml:space="preserve">                                                 ( นางสาวเพียงใจ  หาญพาณิชย์ ,     นายวีระศักดิ์  ศิริวงศ์รังสรร ) </t>
  </si>
  <si>
    <t>เครื่องตกแต่งและ</t>
  </si>
  <si>
    <t>ยานพาหนะ</t>
  </si>
  <si>
    <t>งานระหว่าง</t>
  </si>
  <si>
    <t>และอุปกรณ์</t>
  </si>
  <si>
    <t>อุปกรณ์สำนักงาน</t>
  </si>
  <si>
    <t>ก่อสร้าง</t>
  </si>
  <si>
    <t>ราคาทุน :-</t>
  </si>
  <si>
    <t xml:space="preserve">       ซื้อเพิ่ม</t>
  </si>
  <si>
    <t xml:space="preserve">       โอนเข้า</t>
  </si>
  <si>
    <t xml:space="preserve">       โอนออก</t>
  </si>
  <si>
    <t>ค่าเสื่อมราคาสะสม :-</t>
  </si>
  <si>
    <t xml:space="preserve">       ค่าเสื่อมราคาสำหรับปี</t>
  </si>
  <si>
    <t>มูลค่าสุทธิตามบัญชี :-</t>
  </si>
  <si>
    <t>ค่าเสื่อมราคาที่อยู่ในงบกำไรขาดทุนเบ็ดเสร็จ</t>
  </si>
  <si>
    <t>ที่ดิน</t>
  </si>
  <si>
    <t>สัญญาเช่าดำเนินงาน</t>
  </si>
  <si>
    <t>เครื่องจักร</t>
  </si>
  <si>
    <t xml:space="preserve">    อสังหาริมทรัพย์เพื่อการลงทุน</t>
  </si>
  <si>
    <t>เงินสด</t>
  </si>
  <si>
    <t xml:space="preserve">เงินฝากกระแสรายวัน </t>
  </si>
  <si>
    <t>เงินฝากออมทรัพย์</t>
  </si>
  <si>
    <t>เงินฝากประจำ  ประเภท 3 เดือน</t>
  </si>
  <si>
    <t xml:space="preserve">เงินลงทุนในหน่วยลงทุน </t>
  </si>
  <si>
    <t xml:space="preserve">เงินลงทุนในหลักทรัพย์ </t>
  </si>
  <si>
    <t>บวก(หัก)   ค่าเผื่อการปรับมูลค่าเงินลงทุน</t>
  </si>
  <si>
    <t xml:space="preserve">เงินลงทุนในหลักทรัพย์และหน่วยลงทุน </t>
  </si>
  <si>
    <t xml:space="preserve">น้อยกว่า 1 เดือน </t>
  </si>
  <si>
    <t>ยังไม่ถึงกำหนด</t>
  </si>
  <si>
    <t>อาหารและเครื่องดื่ม</t>
  </si>
  <si>
    <t>วัสดุสิ้นเปลือง</t>
  </si>
  <si>
    <t>ลูกหนี้การค้า</t>
  </si>
  <si>
    <t xml:space="preserve">        ลูกหนี้กรมสรรพากร</t>
  </si>
  <si>
    <t xml:space="preserve">        อื่น ๆ</t>
  </si>
  <si>
    <t xml:space="preserve">               ตามพระราชบัญญัติบริษัทมหาชนจำกัด พ.ศ. 2535 ซึ่งกำหนดให้มีการจัดสรรกำไรอย่างน้อยร้อยละ 5 ของกำไรสุทธิ</t>
  </si>
  <si>
    <t xml:space="preserve">      ไม่อาจนำไปจ่ายเป็นเงินปันผลได้</t>
  </si>
  <si>
    <t xml:space="preserve">      บริษัทฯ  ได้ทำสัญญาเช่าที่ดิน   จำนวน  2  สัญญา ดังนี้</t>
  </si>
  <si>
    <t>ค่าเผื่อการด้อยค่าของสินทรัพย์ :-</t>
  </si>
  <si>
    <t xml:space="preserve">          ต้นทุนทางการเงิน</t>
  </si>
  <si>
    <t xml:space="preserve">3.  สรุปนโยบายบัญชีที่สำคัญ </t>
  </si>
  <si>
    <t xml:space="preserve">                    เงินกู้ยืมระยะยาว</t>
  </si>
  <si>
    <t xml:space="preserve">                    หัก  ส่วนของเงินกู้ยืมระยะยาวที่ถึงกำหนดชำระภายใน 1 ปี</t>
  </si>
  <si>
    <t xml:space="preserve">                     ประมาณการผลประโยชน์พนักงาน</t>
  </si>
  <si>
    <t xml:space="preserve">                     แตกต่างชั่วคราวและการกลับรายการผลแตกต่างชั่วคราว</t>
  </si>
  <si>
    <t xml:space="preserve">               ภาษีเงินได้งวดปัจจุบัน :</t>
  </si>
  <si>
    <t xml:space="preserve">               ค่าใช้จ่ายภาษีเงินได้ที่แสดงอยู่ในงบกำไรขาดทุนเบ็ดเสร็จ</t>
  </si>
  <si>
    <t xml:space="preserve">    สินทรัพย์ภาษีเงินได้รอตัดบัญชี</t>
  </si>
  <si>
    <t xml:space="preserve">               สินทรัพย์และหนี้สินภาษีเงินได้รอการตัดบัญชีภายหลังจากการนำมาหักกลบกันตามความเหมาะสม ได้แสดงรวมไว้</t>
  </si>
  <si>
    <t xml:space="preserve">      ในงบแสดงฐานะการเงินโดยมีรายละเอียดดังนี้</t>
  </si>
  <si>
    <t xml:space="preserve">      หักขาดทุนสะสม  (ถ้ามี)  เป็นทุนสำรองจนกว่าสำรองดังกล่าวมีจำนวนเท่ากับร้อยละ  10 ของทุนจดทะเบียน  ทุนสำรองนี้</t>
  </si>
  <si>
    <t xml:space="preserve">          กำไร(ขาดทุน)ก่อนภาษีเงินได้</t>
  </si>
  <si>
    <t xml:space="preserve">       ในประเทศไทย ซึ่งสามารถจำแนกตามส่วนงานทางภูมิศาสตร์ได้ดังต่อไปนี้ </t>
  </si>
  <si>
    <t xml:space="preserve">                  บริษัทฯ ดำเนินธุรกิจหลักในส่วนงานดำเนินงานที่รายงานเพียงส่วนงานเดียวคือธุรกิจโรงแรม และดำเนินธุรกิจในเขตภูมิศาสตร์</t>
  </si>
  <si>
    <t xml:space="preserve">       ส่วนงาน ทั้งนี้ผู้มีอำนาจตัดสินใจสูงสุดด้านการดำเนินงานของบริษัทฯ คือกรรมการผู้จัดการของบริษัทฯ </t>
  </si>
  <si>
    <t xml:space="preserve">                  ข้อมูลส่วนงานดำเนินงานที่นำเสนอนี้สอดคล้องกับรายงานภายในของบริษัทฯ ที่  ผู้มีอำนาจตัดสินใจสูงสุดด้านการดำเนินงาน </t>
  </si>
  <si>
    <t xml:space="preserve">       ได้รับและสอบทานอย่างสม่ำเสมอ   เพื่อใช้ในการตัดสินใจในการจัดสรรทรัพยากรให้กับส่วนงานและประเมินผลการดำเนินงานของ</t>
  </si>
  <si>
    <t xml:space="preserve">                                 สุทธิ</t>
  </si>
  <si>
    <t xml:space="preserve">            ลูกหนี้การค้าที่มีปัญหาในการชำระหนี้  แยกตามอายุหนี้ที่ค้างชำระได้ดังนี้  </t>
  </si>
  <si>
    <t>ลักษณะความสัมพันธ์</t>
  </si>
  <si>
    <t xml:space="preserve">          กำไร(ขาดทุน)ที่ยังไม่เกิดขึ้นจริงของเงินลงทุน</t>
  </si>
  <si>
    <t>หมายเหตุประกอบงบการเงิน</t>
  </si>
  <si>
    <t xml:space="preserve">      ค่าใช้จ่ายผลประโยชน์พนักงานที่แสดงในงบกำไรขาดทุนเบ็ดเสร็จ</t>
  </si>
  <si>
    <t>โปรแกรม</t>
  </si>
  <si>
    <t>คอมพิวเตอร์</t>
  </si>
  <si>
    <t xml:space="preserve">                     ซื้อเพิ่ม</t>
  </si>
  <si>
    <t xml:space="preserve">               ราคาทุน :</t>
  </si>
  <si>
    <t xml:space="preserve">               ค่าตัดจ่ายสะสม :</t>
  </si>
  <si>
    <t xml:space="preserve">               ค่าตัดจำหน่ายที่อยู่ในงบกำไรขาดทุนเบ็ดเสร็จ </t>
  </si>
  <si>
    <t xml:space="preserve">                     ค่าตัดจำหน่ายสำหรับปี</t>
  </si>
  <si>
    <t xml:space="preserve">               มูลค่าสุทธิตามบัญชี :</t>
  </si>
  <si>
    <t>ส่วนปรัปปรุงที่ดิน</t>
  </si>
  <si>
    <t>เพิ่มขึ้น</t>
  </si>
  <si>
    <t>ลดลง</t>
  </si>
  <si>
    <t>มูลค่าสุทธิทางบัญชี :-</t>
  </si>
  <si>
    <t xml:space="preserve">      ดังนั้นงบการเงินได้รวมผลของรายการดังกล่าว โดยใช้นโยบายกำหนดรายการที่เป็นปกติทางธุรกิจกับกิจการที่เกี่ยวข้องกัน</t>
  </si>
  <si>
    <t xml:space="preserve">      เช่นเดียวกับที่คิดกับลูกค้ารายอื่น</t>
  </si>
  <si>
    <t>ประเภทธุรกิจ</t>
  </si>
  <si>
    <t xml:space="preserve">      บจ. คิว.เอช.อินเตอร์เนชั่นแนล</t>
  </si>
  <si>
    <t>กรรมการเป็นบุตรของกรรมการบริษัท</t>
  </si>
  <si>
    <t xml:space="preserve">      บริษัทฯ มีนโยบายการกำหนดราคา ดังนี้</t>
  </si>
  <si>
    <t>ลักษณะรายการค้า</t>
  </si>
  <si>
    <t xml:space="preserve">      สัญญาว่าจ้างบริหารโรงแรม</t>
  </si>
  <si>
    <t>การเช่าและการดำเนินการเกี่ยวกับ</t>
  </si>
  <si>
    <t xml:space="preserve">  อสังหาริมทรัพย์</t>
  </si>
  <si>
    <t xml:space="preserve">      ค่าบริหารจัดการโรงแรม</t>
  </si>
  <si>
    <t xml:space="preserve">          รายได้(ค่าใช้จ่าย)ภาษีเงินได้</t>
  </si>
  <si>
    <t>- 3 -</t>
  </si>
  <si>
    <t>- 4 -</t>
  </si>
  <si>
    <t>- 5 -</t>
  </si>
  <si>
    <t>- 6 -</t>
  </si>
  <si>
    <t>- 7 -</t>
  </si>
  <si>
    <t>- 8 -</t>
  </si>
  <si>
    <t>- 9 -</t>
  </si>
  <si>
    <t xml:space="preserve">               ค่าเช่าที่ดินและอาคาร</t>
  </si>
  <si>
    <t xml:space="preserve">                    เจ้าหนี้การค้า</t>
  </si>
  <si>
    <t xml:space="preserve">                           ค่าใช้จ่ายค้างจ่าย</t>
  </si>
  <si>
    <t xml:space="preserve">                           อื่น ๆ</t>
  </si>
  <si>
    <t xml:space="preserve">                                รวม</t>
  </si>
  <si>
    <t xml:space="preserve">                           เงินประกันผลงาน</t>
  </si>
  <si>
    <t xml:space="preserve">                           เงินมัดจำรับ</t>
  </si>
  <si>
    <t>จำหน่าย</t>
  </si>
  <si>
    <t>- 14 -</t>
  </si>
  <si>
    <t>- 15 -</t>
  </si>
  <si>
    <t xml:space="preserve">               ค่าบริหารจัดการโรงแรม</t>
  </si>
  <si>
    <t xml:space="preserve">      </t>
  </si>
  <si>
    <t>1.  ข้อมูลทั่วไป</t>
  </si>
  <si>
    <t>:  บริษัทฯ ได้จดทะเบียนเป็นบริษัทมหาชนจำกัด ทะเบียนเลขที่ บมจ. 415</t>
  </si>
  <si>
    <t xml:space="preserve">   และจดทะเบียนในตลาดหลักทรัพย์แห่งประเทศไทย</t>
  </si>
  <si>
    <t xml:space="preserve">:  เลขที่ 662 ถนนพระราม 4 แขวงมหาพฤฒาราม เขตบางรัก </t>
  </si>
  <si>
    <t>:  188 หมู่ 5 ถนนธนะรัชต์ ตำบลหมูสี อำเภอปากช่อง จังหวัดนครราชสีมา</t>
  </si>
  <si>
    <t xml:space="preserve">:  ประกอบธุรกิจประเภทโรงแรมและรีสอร์ท </t>
  </si>
  <si>
    <t>2. หลักเกณฑ์ในการจัดทำงบการเงินและนำเสนองบการเงิน</t>
  </si>
  <si>
    <t xml:space="preserve">     2.1  เกณฑ์ในการจัดทำงบการเงิน</t>
  </si>
  <si>
    <t>เรื่อง</t>
  </si>
  <si>
    <t>ส่วนงานดำเนินงาน</t>
  </si>
  <si>
    <t>การนำเสนองบการเงิน</t>
  </si>
  <si>
    <t>งบกระแสเงินสด</t>
  </si>
  <si>
    <t>สัญญาเช่า</t>
  </si>
  <si>
    <t>รายได้</t>
  </si>
  <si>
    <t>ผลประโยชน์ของพนักงาน</t>
  </si>
  <si>
    <t>การด้อยค่าของสินทรัพย์</t>
  </si>
  <si>
    <t>สินทรัพย์ไม่มีตัวตน</t>
  </si>
  <si>
    <t>การรวมธุรกิจ</t>
  </si>
  <si>
    <t xml:space="preserve">     3.1  การรับรู้รายได้และค่าใช้จ่าย </t>
  </si>
  <si>
    <t xml:space="preserve">            การรับรู้รายได้</t>
  </si>
  <si>
    <t xml:space="preserve">            และบริการที่เกี่ยวข้องอื่นจะรับรู้เป็นรายได้เมื่อได้ให้บริการแล้ว</t>
  </si>
  <si>
    <t xml:space="preserve">            การรับรู้ค่าใช้จ่าย</t>
  </si>
  <si>
    <t xml:space="preserve">                    ค่าใช้จ่ายรับรู้ตามเกณฑ์ค้างจ่าย </t>
  </si>
  <si>
    <t xml:space="preserve">     3.2  เงินสดและรายการเทียบเท่าเงินสด</t>
  </si>
  <si>
    <t xml:space="preserve">            เงินสดและรายการเทียบเท่าเงินสด     หมายถึง   เงินสดและเงินฝากธนาคารพาณิชย์ประเภทออมทรัพย์   กระแสรายวัน  </t>
  </si>
  <si>
    <t xml:space="preserve">     และประจำไม่เกิน  3 เดือน ที่ไม่ติดภาระค้ำประกัน</t>
  </si>
  <si>
    <t xml:space="preserve">     3.4  สินค้าคงเหลือ</t>
  </si>
  <si>
    <t xml:space="preserve">            บริษัทฯ บันทึกสินค้าคงเหลือ ในราคาทุนหรือมูลค่าสุทธิที่จะได้รับแล้วแต่ราคาใดจะต่ำกว่า โดยวิธีถัวเฉลี่ยถ่วงน้ำหนัก</t>
  </si>
  <si>
    <t xml:space="preserve">            เงินลงทุนในหลักทรัพย์เพื่อค้าแสดงด้วยมูลค่ายุติธรรม    กำไรหรือขาดทุนซึ่งเกิดจากการเปลี่ยนแปลงในมูลค่ายุติธรรม</t>
  </si>
  <si>
    <t xml:space="preserve">     รับรู้เป็นรายได้ หรือค่าใช้จ่ายในงบกำไรขาดทุนเบ็ดเสร็จ</t>
  </si>
  <si>
    <t xml:space="preserve">            เงินลงทุนในหลักทรัพย์เผื่อขายแสดงด้วยมูลค่ายุติธรรม  กำไรหรือขาดทุนซึ่งเกิดจากการเปลี่ยนแปลงในมูลค่ายุติธรรม</t>
  </si>
  <si>
    <t xml:space="preserve">     รับรู้เป็นกำไรหรือขาดทุนที่ยังไม่เกิดขึ้นจริง  แสดงในส่วนของผู้ถือหุ้น</t>
  </si>
  <si>
    <t xml:space="preserve">     3.6  อสังหาริมทรัพย์เพื่อการลงทุน</t>
  </si>
  <si>
    <t xml:space="preserve">     เพิ่มขึ้นของมูลค่าของสินทรัพย์หรือทั้งสองอย่าง บริษัทฯ บันทึกในราคาทุน ปรับลดด้วยค่าเผื่อการด้อยค่า (ถ้ามี)</t>
  </si>
  <si>
    <t xml:space="preserve">     3.7  ที่ดิน อาคารและอุปกรณ์ </t>
  </si>
  <si>
    <t xml:space="preserve">     (ถ้ามี)  คำนวณค่าเสื่อมราคาโดยวิธีเส้นตรงตามอายุการใช้งานโดยประมาณและไม่เกินอายุสัญญาเช่าของสินทรัพย์  ดังนี้  </t>
  </si>
  <si>
    <t>จำนวนปี</t>
  </si>
  <si>
    <t>อาคารและส่วนปรับปรุงอาคาร</t>
  </si>
  <si>
    <t>20 - 24  ปี</t>
  </si>
  <si>
    <t>เครื่องจักรและอุปกรณ์</t>
  </si>
  <si>
    <t xml:space="preserve">  5  ปี</t>
  </si>
  <si>
    <t>เครื่องตกแต่งและติดตั้ง</t>
  </si>
  <si>
    <t>เครื่องใช้สำนักงานและอุปกรณ์</t>
  </si>
  <si>
    <t xml:space="preserve">     ค่าเสื่อมราคาอย่างน้อยที่สุดทุกสิ้นรอบบัญชี   </t>
  </si>
  <si>
    <t xml:space="preserve">     3.8  ต้นทุนการกู้ยืม</t>
  </si>
  <si>
    <t xml:space="preserve">     งานระหว่างก่อสร้าง   และจะบันทึกเป็นค่าใช้จ่ายเมื่ออาคารก่อสร้างเสร็จและเริ่มใช้งานได้ตามวัตถุประสงค์ </t>
  </si>
  <si>
    <t xml:space="preserve">     3.9  ค่าเช่าจ่ายล่วงหน้าภายใต้สัญญาเช่าดำเนินงาน</t>
  </si>
  <si>
    <t xml:space="preserve">            บริษัทฯ ตัดจ่ายค่าเช่าจ่ายล่วงหน้าเป็นค่าใช้จ่ายตามอายุสัญญาเช่า </t>
  </si>
  <si>
    <t xml:space="preserve">     3.10  สินทรัพย์ไม่มีตัวตน ตัดจ่ายเป็นค่าใช้จ่ายโดยวิธีเส้นตรง</t>
  </si>
  <si>
    <t xml:space="preserve">ค่าโปรแกรมคอมพิวเตอร์ </t>
  </si>
  <si>
    <t>3 - 5  ปี</t>
  </si>
  <si>
    <t xml:space="preserve">     3.11 การด้อยค่าของสินทรัพย์</t>
  </si>
  <si>
    <t xml:space="preserve">     3.12 สัญญาเช่าการเงิน</t>
  </si>
  <si>
    <t xml:space="preserve">            การเช่าซึ่งบริษัทฯ ได้รับส่วนใหญ่ของความเสี่ยงและผลตอบแทนจากการครอบครองทรัพย์สินที่เช่านั้นๆให้จัดประเภท</t>
  </si>
  <si>
    <t xml:space="preserve">     เป็นสัญญาเช่าการเงิน ที่ดิน อาคารและอุปกรณ์ที่ได้มาโดยทำสัญญาเช่าการเงิน บันทึกเป็นสินทรัพย์ด้วยมูลค่ายุติธรรมหรือ</t>
  </si>
  <si>
    <t xml:space="preserve">     มูลค่าปัจจุบันของจำนวนเงินขั้นต่ำที่ต้องจ่ายตามสัญญาเช่าแล้วแต่จำนวนใดจะต่ำกว่า หักด้วยค่าเสื่อมราคาสะสมและขาดทุน</t>
  </si>
  <si>
    <t xml:space="preserve">     จากการด้อยค่า ค่าเช่าที่ชำระจะแยกเป็นส่วนที่เป็นค่าใช้จ่ายทางการเงินและส่วนที่จะหักจากหนี้ตามสัญญา  เพื่อทำให้อัตรา</t>
  </si>
  <si>
    <t xml:space="preserve">     ดอกเบี้ยแต่ละงวด  เป็นอัตราคงที่สำหรับยอดคงเหลือของหนี้สิน  ค่าใช้จ่ายทางการเงินจะบันทึกโดยตรงในงบกำไรขาดทุน</t>
  </si>
  <si>
    <t xml:space="preserve">     เบ็ดเสร็จ     สินทรัพย์ที่ได้มาตามสัญญาเช่าการเงินจะคิดค่าเสื่อมราคาตลอดอายุการใช้งานของสินทรัพย์ที่เช่าหรืออายุของ</t>
  </si>
  <si>
    <t xml:space="preserve">     สัญญาเช่า แล้วแต่ระยะเวลาใดจะต่ำกว่า     </t>
  </si>
  <si>
    <t xml:space="preserve">     3.13 สัญญาเช่าดำเนินงาน</t>
  </si>
  <si>
    <t xml:space="preserve">             รายจ่ายภายใต้สัญญาเช่าดำเนินงาน บันทึกในงบกำไรขาดทุนเบ็ดเสร็จโดยวิธีเส้นตรงตลอดอายุสัญญาเช่า  ค่าเช่าที่อาจ</t>
  </si>
  <si>
    <t xml:space="preserve">     เกิดขึ้นจะบันทึกในงบกำไรขาดทุนเบ็ดเสร็จในรอบบัญชีที่มีรายการดังกล่าว</t>
  </si>
  <si>
    <t xml:space="preserve">     3.14  กองทุนสำรองเลี้ยงชีพพนักงาน</t>
  </si>
  <si>
    <t xml:space="preserve">            บริษัทฯ  จัดให้มีกองทุนสำรองเลี้ยงชีพ   ซึ่งเป็นลักษณะของแผนการจ่ายสมทบตามที่ได้กำหนดการจ่ายสมทบไว้แล้ว</t>
  </si>
  <si>
    <t xml:space="preserve">     สินทรัพย์ของกองทุนสำรองเลี้ยงชีพ    ได้แยกออกไปจากสินทรัพย์ของบริษัท    และได้รับการบริหารโดยผู้จัดการกองทุน</t>
  </si>
  <si>
    <t xml:space="preserve">     ภายนอก    กองทุนสำรองเลี้ยงชีพดังกล่าวได้รับเงินสะสมเข้ากองทุนจากพนักงานและเงินสมทบจากบริษัท   เงินจ่ายสมทบ</t>
  </si>
  <si>
    <t xml:space="preserve">     กองทุนสำรองเลี้ยงชีพบันทึกเป็นค่าใช้จ่ายในงบกำไรขาดทุนเบ็ดเสร็จสำหรับรอบระยะเวลาบัญชีที่เกิดรายการนั้น</t>
  </si>
  <si>
    <t xml:space="preserve">     3.15 รายการที่เป็นเงินตราต่างประเทศ</t>
  </si>
  <si>
    <t xml:space="preserve">            กำไรและขาดทุนที่เกิดจากการเปลี่ยนแปลงอัตราแลกเปลี่ยนได้รวมอยู่ในงบกำไรขาดทุนเบ็ดเสร็จ </t>
  </si>
  <si>
    <t xml:space="preserve">     3.16  ค่าใช้จ่ายภาษีเงินได้และภาษีเงินได้รอการตัดบัญชี </t>
  </si>
  <si>
    <t xml:space="preserve">     ภาษีเงินได้รอการตัดบัญชี    </t>
  </si>
  <si>
    <t xml:space="preserve">     เงินได้รอการตัดบัญชีสำหรับผลแตกต่างชั่วคราวที่ใช้หักภาษี       รวมทั้งผลขาดทุนทางภาษีที่ยังไม่ได้ใช้ในจำนวนเท่าที่มี</t>
  </si>
  <si>
    <t xml:space="preserve">    หักภาษีและผลขาดทุนทางภาษีที่ยังไม่ได้ใช้นั้น</t>
  </si>
  <si>
    <t xml:space="preserve">     3.17  กำไรต่อหุ้นขั้นพื้นฐาน</t>
  </si>
  <si>
    <t xml:space="preserve">     3.18 ประมาณการทางบัญชี</t>
  </si>
  <si>
    <t xml:space="preserve">     3.19  ประมาณการหนี้สิน </t>
  </si>
  <si>
    <t>สำหรับปี สิ้นสุดวันที่ 31 ธันวาคม</t>
  </si>
  <si>
    <t>2558</t>
  </si>
  <si>
    <t>สินค้าคงเหลือ</t>
  </si>
  <si>
    <t>เหตุการณ์ภายหลังรอบระยะเวลารายงาน</t>
  </si>
  <si>
    <t>สัญญาก่อสร้าง</t>
  </si>
  <si>
    <t>ต้นทุนการกู้ยืม</t>
  </si>
  <si>
    <t>งบการเงินเฉพาะกิจการ</t>
  </si>
  <si>
    <t>กำไรต่อหุ้น</t>
  </si>
  <si>
    <t>อสังหาริมทรัพย์เพื่อการลงทุน</t>
  </si>
  <si>
    <t>งบการเงินรวม</t>
  </si>
  <si>
    <t>การร่วมการงาน</t>
  </si>
  <si>
    <t>การเปิดเผยข้อมูลเกี่ยวกับส่วนได้เสียในกิจการอื่น</t>
  </si>
  <si>
    <t>การวัดมูลค่ายุติธรรม</t>
  </si>
  <si>
    <t>การเปิดเผยข้อมูลของข้อตกลงสัมปทานบริการ</t>
  </si>
  <si>
    <t>ข้อตกลงสัมปทานบริการ</t>
  </si>
  <si>
    <t>โปรแกรมสิทธิพิเศษแก่ลูกค้า</t>
  </si>
  <si>
    <t>สัญญาสำหรับการก่อสร้างอสังหาริมทรัพย์</t>
  </si>
  <si>
    <t>การจ่ายสินทรัพย์ที่ไม่ใช่เงินสดให้เจ้าของ</t>
  </si>
  <si>
    <t>การโอนสินทรัพย์จากลูกค้า</t>
  </si>
  <si>
    <t xml:space="preserve">ผลกระทบจากการเปลี่ยนแปลงของอัตราแลกเปลี่ยนเงินตราต่างประเทศ </t>
  </si>
  <si>
    <t>การเปิดเผยข้อมูลเกี่ยวกับบุคคลหรือกิจการที่เกี่ยวข้องกัน</t>
  </si>
  <si>
    <t>การประเมินว่าข้อตกลงประกอบด้วยสัญญาเช่าหรือไม่</t>
  </si>
  <si>
    <t>การรายงานทางการเงินในสภาพเศรษฐกิจที่เงินเฟ้อรุนแรง</t>
  </si>
  <si>
    <t>ต้นทุนการเปิดหน้าดินในช่วงการผลิตสำหรับเหมืองผิวดิน</t>
  </si>
  <si>
    <t>- 16 -</t>
  </si>
  <si>
    <t>- 17 -</t>
  </si>
  <si>
    <t>- 18 -</t>
  </si>
  <si>
    <t>- 19 -</t>
  </si>
  <si>
    <t>- 20 -</t>
  </si>
  <si>
    <t>- 21 -</t>
  </si>
  <si>
    <t>- 22 -</t>
  </si>
  <si>
    <t xml:space="preserve">               ภาษีเงินได้นิติบุคคลสำหรับปี</t>
  </si>
  <si>
    <t xml:space="preserve">                    ภายใน 1 ปี</t>
  </si>
  <si>
    <t xml:space="preserve">                    เกิน 1  ปี  แต่ไม่เกิน  3  ปี</t>
  </si>
  <si>
    <t xml:space="preserve">                    เกิน 3  ปี  แต่ไม่เกิน  5  ปี</t>
  </si>
  <si>
    <t xml:space="preserve">                                ที่ครบกำหนดชำระภายใน 1 ปี</t>
  </si>
  <si>
    <t xml:space="preserve">                    หนี้สินตามสัญญาเช่าทางการเงิน</t>
  </si>
  <si>
    <t xml:space="preserve"> 4 - 5  ปี</t>
  </si>
  <si>
    <t xml:space="preserve">                    หัก  ค่าเสื่อมราคาสะสม</t>
  </si>
  <si>
    <t xml:space="preserve">                    ราคาตามบัญชี-สุทธิ</t>
  </si>
  <si>
    <t xml:space="preserve">                    รายได้จากกิจการให้เช่า ซึ่งบริษัทฯ ได้รับจากผู้เช่าร้านค้าของโรงแรม รับรู้เป็นรายได้ตามระยะเวลาของสัญญาเช่า </t>
  </si>
  <si>
    <t xml:space="preserve">            ที่ดินแสดงในราคาทุน อาคารและอุปกรณ์แสดงในราคาทุนหักค่าเสื่อมราคาสะสมและค่าเผื่อการด้อยค่าของสินทรัพย์</t>
  </si>
  <si>
    <t xml:space="preserve">     เป็นภาระผูกพันของกิจการ เป็นส่วนหนึ่งของราคาทุนของที่ดิน อาคารและอุปกรณ์และคิดค่าเสื่อมราคาสำหรับส่วนประกอบ</t>
  </si>
  <si>
    <t xml:space="preserve">            บริษัทฯ มีดอกเบี้ยจ่ายที่เกิดจากเงินกู้ยืมที่กู้มาเพื่อก่อสร้างปรับปรุงโรงแรม บริษัทฯได้บันทึกเป็นส่วนหนึ่งของต้นทุน</t>
  </si>
  <si>
    <t xml:space="preserve">     การสอบทานจะพิจารณาแต่ละรายการ หรือพิจารณาจากหน่วยสินทรัพย์ที่ก่อให้เกิดเงินสดแล้วแต่กรณี</t>
  </si>
  <si>
    <t xml:space="preserve">            ในกรณีที่ราคาตามบัญชีของสินทรัพย์สูงกว่ามูลค่าที่คาดว่าจะได้รับคืน บริษัทฯ จะรับรู้ผลขาดทุนจากการด้อยค่าใน</t>
  </si>
  <si>
    <t xml:space="preserve">     ไม่มีอยู่อีกต่อไป  หรือยังคงมีอยู่แต่เป็นไปในทางที่ลดลง</t>
  </si>
  <si>
    <t xml:space="preserve">     งบกำไรขาดทุนเบ็ดเสร็จ  และจะบันทึกกลับรายการผลขาดทุนจากการด้อยค่า   ก็ต่อเมื่อมีข้อบ่งชี้ว่าการด้อยค่าดังกล่าว</t>
  </si>
  <si>
    <t xml:space="preserve">     ที่เป็นเงินตราต่างประเทศ ณ วันที่ในงบแสดงฐานะการเงินแปลงค่าเป็นเงินบาทด้วยอัตราแลกเปลี่ยน ณ วันนั้น </t>
  </si>
  <si>
    <t xml:space="preserve">            บริษัทฯ บันทึกรายการเงินตราต่างประเทศเป็นเงินบาทในอัตราแลกเปลี่ยน ณ วันที่เกิดรายการยอดคงเหลือของบัญชี</t>
  </si>
  <si>
    <t xml:space="preserve">              บริษัทฯ  บันทึกภาษีเงินได้นิติบุคคลตามจำนวนเงินที่จะต้องจ่ายในแต่ละปี   โดยคำนวณตามอัตราภาษีที่ประกาศใช้</t>
  </si>
  <si>
    <t xml:space="preserve">     คำนวณภาษีที่กำหนดไว้ในประมวลรัษฎากร</t>
  </si>
  <si>
    <t xml:space="preserve">     ณ   วันที่ในรายงาน    จากยอดกำไรสุทธิบวกกลับด้วยสำรองและค่าใช้จ่ายต่าง ๆ   ที่ไม่อนุญาตให้ถือเป็นค่าใช้จ่ายในการ</t>
  </si>
  <si>
    <t xml:space="preserve">             บริษัทฯ รับรู้หนี้สินภาษีเงินได้รอการตัดบัญชีของผลแตกต่างชั่วคราวที่ต้องเสียภาษีทุกรายการ แต่รับรู้สินทรัพย์ภาษี</t>
  </si>
  <si>
    <t xml:space="preserve">     ความเป็นไปได้ค่อนข้างแน่ที่บริษัทฯ  จะมีกำไรทางภาษีในอนาคตเพียงพอที่จะใช้ประโยชน์จากผลแตกต่างชั่วคราวที่ใช้</t>
  </si>
  <si>
    <t xml:space="preserve">     ที่ได้บันทึกโดยตรงไปยังส่วนของผู้ถือหุ้น</t>
  </si>
  <si>
    <t xml:space="preserve">             บริษัทฯ    จะบันทึกภาษีเงินได้รอการตัดบัญชีโดยตรงไปยังส่วนของผู้ถือหุ้น หากภาษีที่เกิดขึ้นเกี่ยวข้องกับรายการ</t>
  </si>
  <si>
    <t xml:space="preserve">                     ค่าเผื่อการด้อยค่าของสินทรัพย์</t>
  </si>
  <si>
    <t>หัก  ค่าเผื่อหนี้สงสัยจะสูญ</t>
  </si>
  <si>
    <t xml:space="preserve">                    เครื่องใช้สำนักงาน</t>
  </si>
  <si>
    <t xml:space="preserve">      หรือกรรมการกลุ่มเดียวกัน  สินทรัพย์ หนี้สิน รายได้และค่าใช้จ่ายของบริษัท  ส่วนหนึ่งเกิดจากรายการบัญชีที่เกี่ยวข้องกัน  </t>
  </si>
  <si>
    <t xml:space="preserve">          กำไร(ขาดทุน)เบ็ดเสร็จรวมสำหรับปี</t>
  </si>
  <si>
    <t xml:space="preserve">               ผลประโยชน์พนักงาน ณ วันต้นปี</t>
  </si>
  <si>
    <t xml:space="preserve">                             ตัดจ่ายในปี</t>
  </si>
  <si>
    <t xml:space="preserve">      นโยบายบริหารความเสี่ยงทางการเงิน</t>
  </si>
  <si>
    <t xml:space="preserve">      ความเสี่ยงจากอัตราดอกเบี้ย</t>
  </si>
  <si>
    <t xml:space="preserve">               บริษัทฯ     มีความเสี่ยงอันเกี่ยวเนื่องกับการเปลี่ยนแปลงของอัตราดอกเบี้ยและอัตราแลกเปลี่ยนเงินตราต่างประเทศ</t>
  </si>
  <si>
    <t xml:space="preserve">      ความเสี่ยงดังกล่าว  อย่างไรก็ตาม  บริษัทฯ ไม่มีนโยบายที่จะถือหรือออกเครื่องมือทางการเงินเพื่อการเก็งกำไร</t>
  </si>
  <si>
    <t>26.   ค่าตอบแทนผู้บริหาร</t>
  </si>
  <si>
    <t xml:space="preserve">      ในตลาดและจากการที่คู่สัญญาไม่ปฏิบัติตามสัญญา  ซึ่งบริษัทฯ  จะพิจารณาใช้เครื่องมือทางการเงินที่เหมาะสมเพื่อป้องกัน</t>
  </si>
  <si>
    <t xml:space="preserve">      และดำรงไว้ซึ่งโครงสร้างทุนที่เหมาะสม</t>
  </si>
  <si>
    <t>นโยบายการบัญชี การเปลี่ยนแปลงประมาณการทางบัญชีและข้อผิดพลาด</t>
  </si>
  <si>
    <t>ภาษีเงินได้</t>
  </si>
  <si>
    <t>ที่ดิน อาคารและอุปกรณ์</t>
  </si>
  <si>
    <t>การบัญชีสำหรับเงินอุดหนุนจากรัฐบาลและการ  เปิดเผยข้อมูลเกี่ยวกับ</t>
  </si>
  <si>
    <t>การบัญชีและการรายงานโครงการผลประโยชน์เมื่อออกจากงาน</t>
  </si>
  <si>
    <t>ประมาณการหนี้สิน หนี้สินที่อาจเกิดขึ้น และสินทรัพย์ที่อาจเกิดขึ้น</t>
  </si>
  <si>
    <t>เกษตรกรรม</t>
  </si>
  <si>
    <t>สัญญาประกันภัย</t>
  </si>
  <si>
    <t>การสำรวจและประเมินค่าแหล่งทรัพยากรแร่</t>
  </si>
  <si>
    <t>เงินที่นำส่งรัฐ</t>
  </si>
  <si>
    <t xml:space="preserve">มากกว่า 1 ไม่เกิน 3 เดือน </t>
  </si>
  <si>
    <t>มากกว่า 3 ไม่เกิน 6 เดือน</t>
  </si>
  <si>
    <t>มากกว่า 6 ไม่เกิน 12 เดือน</t>
  </si>
  <si>
    <t>มากกว่า 12 เดือนขึ้นไป</t>
  </si>
  <si>
    <t>โอนกลับ</t>
  </si>
  <si>
    <t>- 11 -</t>
  </si>
  <si>
    <t>อาคารโรงแรม</t>
  </si>
  <si>
    <t>และส่วนปรับปรุงฯ</t>
  </si>
  <si>
    <t xml:space="preserve">และส่วนปรับปรุงฯ </t>
  </si>
  <si>
    <t>บนที่เช่าภายใต้</t>
  </si>
  <si>
    <t xml:space="preserve">      การวิเคราะห์ความอ่อนไหว</t>
  </si>
  <si>
    <t xml:space="preserve">      อัตราคิดลด (เปลี่ยนแปลงร้อยละ 1)</t>
  </si>
  <si>
    <t xml:space="preserve">      อัตราการขึ้นเงินเดือน (เปลี่ยนแปลงร้อยละ 1)</t>
  </si>
  <si>
    <t xml:space="preserve">      อัตราการหมุนเวียน (เปลี่ยนแปลงร้อยละ 1)</t>
  </si>
  <si>
    <t xml:space="preserve">         5  ปี</t>
  </si>
  <si>
    <t xml:space="preserve">     ที่ได้รับประโยชน์</t>
  </si>
  <si>
    <t xml:space="preserve">     ไทยมูลค่าปัจจุบันของหนี้สินผลประโยชน์พนักงานให้ถูกรับรู้รายการในงบแสดงฐานะการเงิน        โดยการประมาณการ</t>
  </si>
  <si>
    <t xml:space="preserve">              บริษัทฯ    จัดให้มีผลประโยชน์ของพนักงานหลังจากการเลิกจ้างเพื่อจ่ายให้แก่พนักงานเป็นไปตามกฎหมายแรงงาน</t>
  </si>
  <si>
    <t xml:space="preserve">     ในอนาคตที่บริษัทฯ   กำหนดขึ้นอย่างเหมาะสม    สมมติฐานที่ใช้ในการประเมินค่าใช้จ่ายผลประโยชน์ของพนักงานสุทธิ</t>
  </si>
  <si>
    <t xml:space="preserve">     ประจำปี   ได้รวมถึงอัตราส่วนลด   อัตราการเพิ่มขึ้นของเงินเดือนพนักงานและอัตราการเปลี่ยนแปลงในจำนวนพนักงาน  </t>
  </si>
  <si>
    <t xml:space="preserve">     ตามหลักคณิตศาสตร์ประกันภัย       โดยใช้วิธีคิดลดแต่ละหน่วยที่ประมาณการไว้      ภายใต้สมมติฐานเกี่ยวกับเหตุการณ์</t>
  </si>
  <si>
    <t xml:space="preserve">     ผลประโยชน์ของพนักงานสุทธิในทุกปี      บริษัทฯ ได้มีการทบทวนอัตราส่วนลดที่เหมาะสม ซึ่งสะท้อนถึงอัตราดอกเบี้ย</t>
  </si>
  <si>
    <t xml:space="preserve">     ในการประเมินอัตราส่วนลดที่เหมาะสม บริษัทฯ จะพิจารณาจากอัตราดอกเบี้ยของพันธบัตรรัฐบาล     ซึ่งจ่ายในสกุลเงิน</t>
  </si>
  <si>
    <t xml:space="preserve">     ที่ควรนำมาใช้ในการคำนวณมูลค่าปัจจุบันสุทธิของกระแสเงินสดจ่ายในอนาคตที่คาดว่า         จะต้องจ่ายให้กับพนักงาน</t>
  </si>
  <si>
    <t xml:space="preserve">     การประมาณการในเรื่องต่าง  ๆ   ได้ถูกเปิดเผยในแต่ละส่วนที่เกี่ยวข้องของหมายเหตุประกอบงบการเงินแล้ว</t>
  </si>
  <si>
    <t xml:space="preserve">     ทำการปรับลดมูลค่าตามบัญชีดังกล่าว หากมีความเป็นไปได้ค่อนข้างแน่ว่า บริษัทฯ จะไม่มีกำไรทางภาษีเพียงพอต่อการ</t>
  </si>
  <si>
    <t xml:space="preserve">     นำสินทรัพย์ภาษีเงินได้รอการตัดบัญชีทั้งหมดหรือบางส่วนมาใช้ประโยชน์   </t>
  </si>
  <si>
    <t xml:space="preserve">             บริษัทฯ      จะทบทวนมูลค่าตามบัญชีของสินทรัพย์ภาษีเงินได้รอการตัดบัญชีทุกสิ้นรอบระยะเวลารายงานและจะ</t>
  </si>
  <si>
    <t xml:space="preserve">               บริษัทฯ   จัดให้มีกองทุนสำรองเลี้ยงชีพ    โดยจัดตั้งเป็นกองทุนสำรองเสี้ยงชีพตามพระราชบัญญัติกองทุนสำรองเลี้ยงชีพ </t>
  </si>
  <si>
    <t xml:space="preserve">      ร้อยละ  3  ของเงินเดือน  กองทุนสำรองเลี้ยงชีพนี้บริหาร   โดยบริษัทหลักทรัพย์จัดการกองทุน แลนด์ แอนด์ เฮ้าส์ จำกัด</t>
  </si>
  <si>
    <t xml:space="preserve">      พ.ศ. 2530   สำหรับพนักงานของบริษัทฯ    ตามระเบียบของกองทุนสมาชิกต้องจ่ายเงินสะสมเป็นรายเดือนเข้ากองทุนในอัตรา</t>
  </si>
  <si>
    <t>2559</t>
  </si>
  <si>
    <t xml:space="preserve">       ณ วันที่ 31 ธันวาคม 2559</t>
  </si>
  <si>
    <t xml:space="preserve">       สำหรับปี สิ้นสุดวันที่  31  ธันวาคม  2559</t>
  </si>
  <si>
    <t xml:space="preserve">                     ณ วันที่ 31 ธันวาคม 2559</t>
  </si>
  <si>
    <t xml:space="preserve">                     สำหรับปี สิ้นสุดวันที่  31 ธันวาคม 2559</t>
  </si>
  <si>
    <t xml:space="preserve"> ณ วันที่ 31 ธันวาคม 2559</t>
  </si>
  <si>
    <t>27.   การบริหารจัดการทุน</t>
  </si>
  <si>
    <t>28.  ค่าใช้จ่ายตามลักษณะ</t>
  </si>
  <si>
    <t>การบัญชีสำหรับการปรับโครงสร้างหนี้ที่มีปัญหา</t>
  </si>
  <si>
    <t>การบัญชีสำหรับเงินลงทุนในตราสารหนี้และตราสารทุน</t>
  </si>
  <si>
    <t>การแสดงรายการและการเปิดเผยข้อมูลสำหรับเครื่องมือทางการเงิน</t>
  </si>
  <si>
    <t>การจ่ายโดยใช้หุ้นเป็นเกณฑ์</t>
  </si>
  <si>
    <t>สินทรัพย์ไม่หมุนเวียนที่ถือไว้เพื่อขายและการดำเนินงานที่ยกเลิก</t>
  </si>
  <si>
    <t>สัญญาเช่าดำเนินงาน - สิ่งจูงใจที่ให้แก่ผู้เช่า</t>
  </si>
  <si>
    <t>ภาษีเงินได้ - การเปลี่ยนแปลงสถานภาพทางภาษีของกิจการหรือของผู้ถือหุ้น</t>
  </si>
  <si>
    <t>การประเมินเนื้อหาสัญญาเช่าที่ทำขึ้นตามรูปแบบกฎหมาย</t>
  </si>
  <si>
    <t>รายได้ - รายการแลกเปลี่ยนเกี่ยวกับบริการโฆษณา</t>
  </si>
  <si>
    <t>สินทรัพย์ไม่มีตัวตน - ต้นทุนเว็บไซต์</t>
  </si>
  <si>
    <t>การรายงานทางการเงินระหว่างกาลและการด้อยค่า</t>
  </si>
  <si>
    <t>รับคืน</t>
  </si>
  <si>
    <t>- 2 -</t>
  </si>
  <si>
    <t>มูลค่ายุติธรรม</t>
  </si>
  <si>
    <t xml:space="preserve">               ระยะเวลาที่ไม่เกิน 1 ปี </t>
  </si>
  <si>
    <t xml:space="preserve">               ระยะเวลาที่เกิน 1 ปีแต่ไม่เกิน 5 ปี </t>
  </si>
  <si>
    <t xml:space="preserve">       อัตราร้อยละ 2 ของรายได้</t>
  </si>
  <si>
    <t xml:space="preserve">29.  ข้อมูลเกี่ยวกับการดำเนินงานจำแนกตามส่วนงาน </t>
  </si>
  <si>
    <t>30. การอนุมัติงบการเงิน</t>
  </si>
  <si>
    <r>
      <t xml:space="preserve">               </t>
    </r>
    <r>
      <rPr>
        <sz val="15"/>
        <rFont val="Angsana New"/>
        <family val="1"/>
      </rPr>
      <t xml:space="preserve">รายการกระทบยอดจำนวนเงินระหว่างค่าใช้จ่ายภาษีเงินได้กับผลคูณของกำไรทางบัญชีกับอัตราภาษีที่ใช้สำหรับปี </t>
    </r>
  </si>
  <si>
    <t xml:space="preserve">               กำไรทางบัญชีก่อนภาษีเงินได้นิติบุคคล</t>
  </si>
  <si>
    <t xml:space="preserve">               อัตราภาษีเงินได้นิติบุคคล</t>
  </si>
  <si>
    <t xml:space="preserve">               กำไร(ขาดทุน)ทางบัญชีก่อนภาษีเงินได้นิติบุคคลคูณอัตราภาษี</t>
  </si>
  <si>
    <t xml:space="preserve">               ผลกระทบทางภาษีสำหรับ :</t>
  </si>
  <si>
    <t xml:space="preserve">                     ขาดทุนสะสมยกมาไม่เกิน 5 ปี</t>
  </si>
  <si>
    <t xml:space="preserve">                     รายได้และรายจ่ายอื่นที่เกณฑ์บัญชีต่างจากเกณฑ์ภาษี</t>
  </si>
  <si>
    <t xml:space="preserve">               ค่าใช้จ่าย(รายได้)ภาษีเงินได้</t>
  </si>
  <si>
    <t xml:space="preserve">               อัตราภาษีเงินได้ที่แท้จริง</t>
  </si>
  <si>
    <t xml:space="preserve">                     รายจ่ายที่สามารถหักเพิ่ม</t>
  </si>
  <si>
    <t>เงินลงทุนในบริษัทร่วมและการร่วมค้า</t>
  </si>
  <si>
    <t>การรายงานทางการเงินระหว่างกาล</t>
  </si>
  <si>
    <t xml:space="preserve">     2.2  การวัดมูลค่ายุติธรรม</t>
  </si>
  <si>
    <t>ข้อมูลระดับ 1  เป็นราคาเสนอซื้อขาย (ไม่ต้องปรับปรุง) ในตลาดที่มีสภาพคล่องสำหรับสินทรัพย์หรือหนี้สินอย่าง</t>
  </si>
  <si>
    <t xml:space="preserve">เดียวกัน </t>
  </si>
  <si>
    <t>ข้อมูลระดับ 2  เป็นข้อมูลอื่นที่สังเกตได้โดยตรง (เช่น ราคาขาย) หรือโดยอ้อม (เช่น ได้มาจากราคา)  ถ้าสินทรัพย์</t>
  </si>
  <si>
    <t>นั้นหรือหนี้สินนั้นนอกเหนือจากราคาเสนอซื้อขายซึ่งรวมอยู่ในข้อมูลระดับ 1</t>
  </si>
  <si>
    <t xml:space="preserve">            ข้อมูลเพิ่มเติมเกี่ยวกับข้อสมมติฐานที่ใช้ในการวัดมูลค่ายุติธรรมอยู่ในหมายเหตุประกอบงบการเงิน ดังต่อไปนี้ </t>
  </si>
  <si>
    <t>หมายเหตุประกอบงบการเงิน ข้อ 9</t>
  </si>
  <si>
    <t>หมายเหตุประกอบงบการเงิน ข้อ 25</t>
  </si>
  <si>
    <t xml:space="preserve">อสังหาริมทรัพย์เพื่อการลงทุน </t>
  </si>
  <si>
    <t xml:space="preserve">เครื่องมือทางการเงิน </t>
  </si>
  <si>
    <t xml:space="preserve">     2.3  มาตรฐานการรายงานทางการเงินที่ออกและปรับปรุงใหม่ที่ใช้ในระหว่างปี</t>
  </si>
  <si>
    <t xml:space="preserve">            ประเด็นปัญหาของการวัดมูลค่าที่มีนัยสำคัญจะถูกรายงานต่อคณะกรรมการตรวจสอบของบริษัท</t>
  </si>
  <si>
    <t xml:space="preserve">     3.5  เงินลงทุนชั่วคราว</t>
  </si>
  <si>
    <t>เงินลงทุนชั่วคราว</t>
  </si>
  <si>
    <t>หมายเหตุประกอบงบการเงิน ข้อ 3.5 และข้อ 6</t>
  </si>
  <si>
    <t xml:space="preserve">                     รายจ่ายที่ไม่สามารถนำมาหักภาษีได้</t>
  </si>
  <si>
    <t xml:space="preserve">     การเปลี่ยนแปลงในจำนวนพนักงาน             การเปลี่ยนแปลงในอัตราเหล่านี้มีผลต่อประมาณการค่าใช้จ่ายที่เกี่ยวข้องกับ</t>
  </si>
  <si>
    <t xml:space="preserve">     ทางการเงินและไม่ใช่ทางการเงิน </t>
  </si>
  <si>
    <t xml:space="preserve">     มูลค่า ซึ่งมีความรับผิดชอบโดยรวมต่อการวัดมูลค่ายุติธรรมที่มีนัยสำคัญ รวมถึงการวัดมูลค่ายุติธรรมระดับ  3 และรายงาน</t>
  </si>
  <si>
    <t xml:space="preserve">     โดยตรงต่อผู้บริหารสูงสุดทางด้านการเงิน </t>
  </si>
  <si>
    <t xml:space="preserve">     หากมีการใช้ข้อมูลจากบุคคลที่สามเพื่อวัดมูลค่ายุติธรรม เช่น ราคาจากนายหน้า หรือการตั้งราคา กลุ่มผู้ประเมินได้ประเมิน</t>
  </si>
  <si>
    <r>
      <rPr>
        <b/>
        <sz val="15"/>
        <rFont val="AngsanaUPC"/>
        <family val="1"/>
      </rPr>
      <t xml:space="preserve">            </t>
    </r>
    <r>
      <rPr>
        <b/>
        <u/>
        <sz val="15"/>
        <rFont val="AngsanaUPC"/>
        <family val="1"/>
      </rPr>
      <t>มาตรฐานการบัญชี</t>
    </r>
  </si>
  <si>
    <r>
      <rPr>
        <b/>
        <sz val="15"/>
        <rFont val="AngsanaUPC"/>
        <family val="1"/>
      </rPr>
      <t xml:space="preserve">            </t>
    </r>
    <r>
      <rPr>
        <b/>
        <u/>
        <sz val="15"/>
        <rFont val="AngsanaUPC"/>
        <family val="1"/>
      </rPr>
      <t xml:space="preserve">มาตรฐานการรายงานทางการเงิน </t>
    </r>
  </si>
  <si>
    <r>
      <rPr>
        <b/>
        <sz val="15"/>
        <rFont val="AngsanaUPC"/>
        <family val="1"/>
      </rPr>
      <t xml:space="preserve">            </t>
    </r>
    <r>
      <rPr>
        <b/>
        <u/>
        <sz val="15"/>
        <rFont val="AngsanaUPC"/>
        <family val="1"/>
      </rPr>
      <t>การตีความมาตรฐานการบัญชี</t>
    </r>
  </si>
  <si>
    <r>
      <rPr>
        <b/>
        <sz val="15"/>
        <rFont val="AngsanaUPC"/>
        <family val="1"/>
      </rPr>
      <t xml:space="preserve">            </t>
    </r>
    <r>
      <rPr>
        <b/>
        <u/>
        <sz val="15"/>
        <rFont val="AngsanaUPC"/>
        <family val="1"/>
      </rPr>
      <t>การตีความมาตรฐานการรายงานทางการเงิน</t>
    </r>
  </si>
  <si>
    <t xml:space="preserve">     หลักฐานที่ได้มาจากบุคคลที่สามที่สนับสนุนข้อสรุปเกี่ยวกับการวัดมูลค่า  รวมถึงการจัดระดับชั้นของมูลค่ายุติธรรมว่าเป็น</t>
  </si>
  <si>
    <t xml:space="preserve">     ไปตามที่กำหนดไว้ในมาตรฐานการรายงานทางการเงินอย่างเหมาะสม </t>
  </si>
  <si>
    <r>
      <t xml:space="preserve">           </t>
    </r>
    <r>
      <rPr>
        <sz val="15"/>
        <rFont val="Symbol"/>
        <family val="1"/>
        <charset val="2"/>
      </rPr>
      <t>·</t>
    </r>
  </si>
  <si>
    <t>ข้อมูลระดับ 3 เป็นข้อมูลสำหรับสินทรัพย์หรือหนี้สินที่ไม่ได้มาจากข้อมูลที่สังเกตได้ (ข้อมูลที่ไม่สามารถสังเกตได้)</t>
  </si>
  <si>
    <t xml:space="preserve">     ความช่วยเหลือจากรัฐบาล</t>
  </si>
  <si>
    <t xml:space="preserve">     กับกิจกรรมดำเนินงาน</t>
  </si>
  <si>
    <t xml:space="preserve">     ลักษณะคล้ายคลึงกัน</t>
  </si>
  <si>
    <t xml:space="preserve">     สภาพแวดล้อม</t>
  </si>
  <si>
    <t>ความช่วยเหลือจากรัฐบาล - กรณีที่ไม่มีความเกี่ยวข้องอย่างเฉพาะเจาะจง</t>
  </si>
  <si>
    <t>การเปลี่ยนแปลงในหนี้สินที่เกิดขึ้นจากการรื้อถอน การบูรณะ และหนี้สินที่มี</t>
  </si>
  <si>
    <t>สิทธิในส่วนได้เสียจากกองทุนการรื้อถอน การบูรณะ และการปรับปรุง</t>
  </si>
  <si>
    <t xml:space="preserve">     เรื่อง การรายงานทางการเงินในสภาพเศรษฐกิจที่มีภาวะเงินเฟ้อรุนแรง</t>
  </si>
  <si>
    <t>ข้อจำกัดสินทรัพย์ตามโครงการผลประโยชน์ ข้อกำหนดเงินทุนขั้นต่ำและ</t>
  </si>
  <si>
    <t xml:space="preserve">     ปฏิสัมพันธ์ของรายการเหล่านี้ สำหรับมาตรฐานการบัญชีฉบับที่ 19 </t>
  </si>
  <si>
    <t>(ลงชื่อ) …....…….......……………………………………………………… กรรมการตามอำนาจ</t>
  </si>
  <si>
    <t xml:space="preserve">              ( นางสาวเพียงใจ  หาญพาณิชย์ ,     นายวีระศักดิ์  ศิริวงศ์รังสรร ) </t>
  </si>
  <si>
    <t xml:space="preserve">            บริษัทฯ  ได้สอบทานการด้อยค่าของสินทรัพย์ เมื่อมีข้อบ่งชี้ว่าราคาตามบัญชีของสินทรัพย์ของบริษัทฯสูงกว่ามูลค่าที่</t>
  </si>
  <si>
    <t>- 13 -</t>
  </si>
  <si>
    <t xml:space="preserve">            บริษัทฯ  รับรู้การโอนระหว่างลำดับชั้นของมูลค่ายุติธรรม ณ วันสิ้นรอบระยะเวลารายงานที่เกิดการโอน</t>
  </si>
  <si>
    <t xml:space="preserve">              รายจ่ายเกี่ยวกับภาษีในรอบระยะเวลาบัญชี ประกอบด้วย ภาษีเงินได้และภาษีเงินได้รอการตัดบัญชี ค่าใช้จ่ายภาษีเงินได้</t>
  </si>
  <si>
    <t xml:space="preserve">     ในรอบถัดไป ประมาณการทางบัญชีที่สำคัญได้แก่ ค่าเผื่อหนี้สงสัยจะสูญ ค่าเสื่อมราคาและค่าเผื่อการด้อยค่าของสินทรัพย์ </t>
  </si>
  <si>
    <t xml:space="preserve">             การจัดทำงบการเงินเป็นไปตามมาตรฐานการรายงานทางการเงิน       ฝ่ายบริหารต้องใช้การประมาณการและตั้งข้อ</t>
  </si>
  <si>
    <t xml:space="preserve">     สมมติฐานบางประการ   ซึ่งอาจมีผลกระทบต่อจำนวนเงินที่แสดงไว้ในงบการเงิน  และการเปิดเผยในหมายเหตุประกอบ</t>
  </si>
  <si>
    <t xml:space="preserve">     งบการเงิน  ซึ่งผลที่เกิดขึ้นจริงภายหลังอาจแตกต่างไปจากจำนวนเงินที่ประมาณไว้  อันอาจทำให้ต้องมีการปรับปรุงบัญชี</t>
  </si>
  <si>
    <t xml:space="preserve">             บริษัทฯ     จะบันทึกประมาณการหนี้สินเมื่อมีความเป็นไปได้ค่อนข้างแน่ของการเกิดภาระผูกพันในปัจจุบันตาม</t>
  </si>
  <si>
    <t xml:space="preserve">               จำนวนเงินขั้นต่ำที่ต้องจ่ายสำหรับสัญญาเช่าการเงินข้างต้น  มีดังนี้</t>
  </si>
  <si>
    <t xml:space="preserve">                    มูลค่าปัจจุบันของหนี้สินตามสัญญาเช่าการเงิน</t>
  </si>
  <si>
    <t xml:space="preserve">                    หัก  ดอกเบี้ยจ่ายในอนาคตของสัญญาเช่าการเงิน</t>
  </si>
  <si>
    <t xml:space="preserve">               รายละเอียดเกี่ยวกับสินทรัพย์ที่เช่าตามสัญญาเช่าการเงิน มีดังนี้</t>
  </si>
  <si>
    <t xml:space="preserve">               หนี้สินตามสัญญาเช่าการเงินไม่รวมดอกเบี้ยจ่ายในอนาคต  มีดังนี้</t>
  </si>
  <si>
    <t xml:space="preserve">                    หัก  ส่วนของหนี้สินตามสัญญาเช่าการเงิน</t>
  </si>
  <si>
    <t xml:space="preserve">            บริษัทฯ  และกำหนดกรอบแนวคิดของการควบคุมเกี่ยวกับการวัดมูลค่ายุติธรรม  กรอบแนวคิดนี้รวมถึงกลุ่มผู้ประเมิน</t>
  </si>
  <si>
    <t xml:space="preserve">            นโยบายการบัญชีและการเปิดเผยข้อมูลของบริษัทฯ หลายข้อกำหนดให้มีการวัดมูลค่ายุติธรรมทั้งสินทรัพย์และหนี้สิน</t>
  </si>
  <si>
    <t xml:space="preserve">     สำหรับปีด้วยจำนวนของหุ้นสามัญที่ออกอยู่ ณ วันสิ้นปี</t>
  </si>
  <si>
    <t xml:space="preserve">              กำไรต่อหุ้น   ที่แสดงไว้ในงบกำไรขาดทุนเบ็ดเสร็จเป็นกำไรต่อหุ้นขั้นพื้นฐาน   ซึ่งคำนวณโดยการหารยอดกำไร</t>
  </si>
  <si>
    <t xml:space="preserve">               สินทรัพย์ภาษีเงินได้รอการตัดบัญชี</t>
  </si>
  <si>
    <t xml:space="preserve">               หนี้สินภาษีเงินได้รอการตัดบัญชี</t>
  </si>
  <si>
    <t xml:space="preserve">               ภาษีเงินได้รอการตัดบัญชีจากการเกิดผล</t>
  </si>
  <si>
    <t xml:space="preserve">               ภาษีเงินได้รอการตัดบัญชี :</t>
  </si>
  <si>
    <t xml:space="preserve">               ผลประโยชน์พนักงาน ณ วันสิ้นปี</t>
  </si>
  <si>
    <t>สำหรับปี  สิ้นสุดวันที่  31  ธันวาคม  2560</t>
  </si>
  <si>
    <t>2560</t>
  </si>
  <si>
    <t>ณ ต้นปี 2559</t>
  </si>
  <si>
    <t xml:space="preserve"> ณ วันที่ 31 ธันวาคม 2560</t>
  </si>
  <si>
    <t xml:space="preserve">       ณ ต้นปี 2559</t>
  </si>
  <si>
    <t xml:space="preserve">       ณ วันที่ 31 ธันวาคม 2560</t>
  </si>
  <si>
    <t xml:space="preserve">       สำหรับปี สิ้นสุดวันที่  31  ธันวาคม  2560</t>
  </si>
  <si>
    <t xml:space="preserve">                     ณ ต้นปี 2559</t>
  </si>
  <si>
    <t xml:space="preserve">                     ณ วันที่ 31 ธันวาคม 2560</t>
  </si>
  <si>
    <t xml:space="preserve">                     สำหรับปี สิ้นสุดวันที่  31 ธันวาคม 2560</t>
  </si>
  <si>
    <t xml:space="preserve">      สิ้นสุดวันที่ 31 ธันวาคม 2560 และ 2559 แสดงได้ดังนี้</t>
  </si>
  <si>
    <t xml:space="preserve">      งบแสดงฐานะการเงิน ณ วันที่ 31 ธันวาคม 2560 และ 2559</t>
  </si>
  <si>
    <t xml:space="preserve">      สำหรับปี สิ้นสุดวันที่ 31 ธันวาคม 2560 และ 2559</t>
  </si>
  <si>
    <t xml:space="preserve">      ค่าบริหารจัดการโรงแรมค้างจ่าย</t>
  </si>
  <si>
    <r>
      <t xml:space="preserve">               </t>
    </r>
    <r>
      <rPr>
        <sz val="15"/>
        <rFont val="Angsana New"/>
        <family val="1"/>
      </rPr>
      <t>ค่าใช้จ่ายภาษีเงินได้สำหรับปี สิ้นสุดวันที่ 31 ธันวาคม 2560 และ 2559 สรุปได้ดังนี้</t>
    </r>
  </si>
  <si>
    <t xml:space="preserve">       ตัดจำหน่าย</t>
  </si>
  <si>
    <t xml:space="preserve">       ลดลง</t>
  </si>
  <si>
    <t xml:space="preserve">               สำหรับปี สิ้นสุดวันที่ 31 ธันวาคม 2560 และ 2559  บริษัทฯ ได้จ่ายเงินสมทบเข้ากองทุนฯ เป็นจำนวนเงิน  1.32   ล้านบาท</t>
  </si>
  <si>
    <t xml:space="preserve">       และจำนวน 1.25 ล้านบาท ตามลำดับ</t>
  </si>
  <si>
    <t xml:space="preserve">               งบการเงินนี้ได้รับการอนุมัติให้ออกงบการเงินโดยคณะกรรมการผู้มีอำนาจของบริษัทฯ เมื่อวันที่ 23 กุมภาพันธ์ 2561</t>
  </si>
  <si>
    <t xml:space="preserve">          กำไรจากการขายเงินลงทุน</t>
  </si>
  <si>
    <t xml:space="preserve">            ฉบับที่ 1  (ปรับปรุง 2560)</t>
  </si>
  <si>
    <t xml:space="preserve">            ฉบับที่ 2  (ปรับปรุง 2560)</t>
  </si>
  <si>
    <t xml:space="preserve">            ฉบับที่ 7  (ปรับปรุง 2560)</t>
  </si>
  <si>
    <t xml:space="preserve">            ฉบับที่ 8 (ปรับปรุง 2560)</t>
  </si>
  <si>
    <t xml:space="preserve">            ฉบับที่ 10 (ปรับปรุง 2560)</t>
  </si>
  <si>
    <t xml:space="preserve">            ฉบับที่ 11 (ปรับปรุง 2560)</t>
  </si>
  <si>
    <t xml:space="preserve">            ฉบับที่ 12 (ปรับปรุง 2560)</t>
  </si>
  <si>
    <t xml:space="preserve">            ฉบับที่ 16 (ปรับปรุง 2560)</t>
  </si>
  <si>
    <t xml:space="preserve">            ฉบับที่ 17 (ปรับปรุง 2560)</t>
  </si>
  <si>
    <t xml:space="preserve">            ฉบับที่ 18 (ปรับปรุง 2560)</t>
  </si>
  <si>
    <t xml:space="preserve">            ฉบับที่ 19  (ปรับปรุง 2560)</t>
  </si>
  <si>
    <t xml:space="preserve">            ฉบับที่ 20 (ปรับปรุง 2560)</t>
  </si>
  <si>
    <t xml:space="preserve">            ฉบับที่ 21  (ปรับปรุง 2560)</t>
  </si>
  <si>
    <t xml:space="preserve">            ฉบับที่ 23  (ปรับปรุง 2560)</t>
  </si>
  <si>
    <t xml:space="preserve">            ฉบับที่ 24  (ปรับปรุง 2560)</t>
  </si>
  <si>
    <t xml:space="preserve">            ฉบับที่ 26 (ปรับปรุง 2560)</t>
  </si>
  <si>
    <t xml:space="preserve">            ฉบับที่ 27 (ปรับปรุง 2560)</t>
  </si>
  <si>
    <t xml:space="preserve">            ฉบับที่ 28  (ปรับปรุง 2560)</t>
  </si>
  <si>
    <t xml:space="preserve">            ฉบับที่ 29 (ปรับปรุง 2560)</t>
  </si>
  <si>
    <t xml:space="preserve">            ฉบับที่ 33 (ปรับปรุง 2560)</t>
  </si>
  <si>
    <t xml:space="preserve">            ฉบับที่ 34  (ปรับปรุง 2560)</t>
  </si>
  <si>
    <t xml:space="preserve">            ฉบับที่ 36  (ปรับปรุง 2560)</t>
  </si>
  <si>
    <t xml:space="preserve">            ฉบับที่ 37 (ปรับปรุง 2560)</t>
  </si>
  <si>
    <t xml:space="preserve">            ฉบับที่ 38 (ปรับปรุง 2560)</t>
  </si>
  <si>
    <t xml:space="preserve">            ฉบับที่ 40 (ปรับปรุง 2560)</t>
  </si>
  <si>
    <t xml:space="preserve">            ฉบับที่ 41 (ปรับปรุง 2560) </t>
  </si>
  <si>
    <t xml:space="preserve">            ฉบับที่ 104 (ปรับปรุง 2560)</t>
  </si>
  <si>
    <t xml:space="preserve">            ฉบับที่ 105 (ปรับปรุง 2560)</t>
  </si>
  <si>
    <t xml:space="preserve">            ฉบับที่ 107 (ปรับปรุง 2560)</t>
  </si>
  <si>
    <t xml:space="preserve">            ฉบับที่ 2 (ปรับปรุง 2560)</t>
  </si>
  <si>
    <t xml:space="preserve">            ฉบับที่ 3 (ปรับปรุง 2560)</t>
  </si>
  <si>
    <t xml:space="preserve">            ฉบับที่ 4 (ปรับปรุง 2560)</t>
  </si>
  <si>
    <t xml:space="preserve">            ฉบับที่ 5 (ปรับปรุง 2560)</t>
  </si>
  <si>
    <t xml:space="preserve">            ฉบับที่ 6 (ปรับปรุง 2560)</t>
  </si>
  <si>
    <t xml:space="preserve">            ฉบับที่ 13 (ปรับปรุง 2560)</t>
  </si>
  <si>
    <t xml:space="preserve">            ฉบับที่ 15 (ปรับปรุง 2560)</t>
  </si>
  <si>
    <t xml:space="preserve">            ฉบับที่ 25 (ปรับปรุง 2560)</t>
  </si>
  <si>
    <t xml:space="preserve">            ฉบับที่ 31 (ปรับปรุง 2560)</t>
  </si>
  <si>
    <t xml:space="preserve">            ฉบับที่ 32 (ปรับปรุง 2560)</t>
  </si>
  <si>
    <t xml:space="preserve">            ฉบับที่ 1 (ปรับปรุง 2560)</t>
  </si>
  <si>
    <t xml:space="preserve">            ฉบับที่ 7 (ปรับปรุง 2560)</t>
  </si>
  <si>
    <t xml:space="preserve">            ฉบับที่ 14 (ปรับปรุง 2560)</t>
  </si>
  <si>
    <t xml:space="preserve">            ฉบับที่ 21 (ปรับปรุง 2560)</t>
  </si>
  <si>
    <t xml:space="preserve">                     (รายได้)ค่าใช้จ่ายภาษีเงินได้รอตัดบัญชี</t>
  </si>
  <si>
    <t xml:space="preserve">                     รายได้ที่ไม่ต้องนำมาคำนวณภาษี</t>
  </si>
  <si>
    <t xml:space="preserve">               ณ วันที่ 31 ธันวาคม 2560 และ 2559  บริษัทฯ มีอัตราส่วนหนี้สินต่อทุนสรุปได้ดังนี้</t>
  </si>
  <si>
    <t xml:space="preserve">               อัตราส่วนหนี้สินรวมต่อส่วนของผู้ถือหุ้น</t>
  </si>
  <si>
    <r>
      <t xml:space="preserve">               </t>
    </r>
    <r>
      <rPr>
        <sz val="15"/>
        <rFont val="Angsana New"/>
        <family val="1"/>
      </rPr>
      <t>รายการเคลื่อนไหวของสินทรัพย์ภาษีเงินได้รอการตัดบัญชีที่เกิดขึ้นในระหว่างปี ดังนี้</t>
    </r>
  </si>
  <si>
    <t>กำไรหรือขาดทุน</t>
  </si>
  <si>
    <t xml:space="preserve">      ค่าตอบแทนผู้บริหาร   - ระยะสั้น</t>
  </si>
  <si>
    <t xml:space="preserve">4.  เงินสดและรายการเทียบเท่าเงินสด </t>
  </si>
  <si>
    <t xml:space="preserve">5.  เงินลงทุนชั่วคราว  </t>
  </si>
  <si>
    <t xml:space="preserve">7.  สินค้าคงเหลือ  </t>
  </si>
  <si>
    <t xml:space="preserve">8.  อสังหาริมทรัพย์เพื่อการลงทุน </t>
  </si>
  <si>
    <t xml:space="preserve">9. ที่ดิน  อาคารและอุปกรณ์  </t>
  </si>
  <si>
    <t>10. เงินฝากประจำที่ติดภาระผูกพัน</t>
  </si>
  <si>
    <t>11. ค่าเช่าจ่ายล่วงหน้าภายใต้สัญญาเช่าดำเนินงาน</t>
  </si>
  <si>
    <t xml:space="preserve">12. สินทรัพย์ไม่มีตัวตน </t>
  </si>
  <si>
    <t>13. เงินเบิกเกินบัญชีธนาคารและเงินกู้ยืมระยะสั้นจากสถาบันการเงิน</t>
  </si>
  <si>
    <t>14. เจ้าหนี้การค้าและเจ้าหนี้หมุนเวียนอื่น</t>
  </si>
  <si>
    <t xml:space="preserve">                    เจ้าหนี้หมุนเวียนอื่น</t>
  </si>
  <si>
    <t xml:space="preserve">15. หนี้สินตามสัญญาเช่าการเงิน </t>
  </si>
  <si>
    <t xml:space="preserve">16. เงินกู้ยืมระยะยาว </t>
  </si>
  <si>
    <t xml:space="preserve">17. สัญญาเช่าระยะยาวภายใต้สัญญาเช่าดำเนินงาน </t>
  </si>
  <si>
    <t>18. ภาษีเงินได้รอการตัดบัญชี / ค่าใช้จ่ายภาษีเงินได้</t>
  </si>
  <si>
    <t>19.  ภาระผูกพันและหนี้สินที่อาจจะเกิดขึ้น</t>
  </si>
  <si>
    <t>21.  สำรองตามกฎหมาย</t>
  </si>
  <si>
    <t>22.  รายการบัญชีกับกิจการที่เกี่ยวข้องกัน</t>
  </si>
  <si>
    <t>23.   เงินกองทุนสำรองเลี้ยงชีพที่จดทะเบียนแล้ว</t>
  </si>
  <si>
    <t>24.  เครื่องมือทางการเงิน</t>
  </si>
  <si>
    <t>25.   ค่าตอบแทนกรรมการ</t>
  </si>
  <si>
    <t xml:space="preserve">      อัตราคิดลด</t>
  </si>
  <si>
    <t xml:space="preserve">      อัตราการเพิ่มขึ้นของเงินเดือน</t>
  </si>
  <si>
    <t xml:space="preserve">      อัตราการหมุนเวียนของพนักงาน</t>
  </si>
  <si>
    <t xml:space="preserve">           (ขึ้นอยู่กับระยะเวลาการทำงานของพนักงาน)</t>
  </si>
  <si>
    <t>ร้อยละ 3.30</t>
  </si>
  <si>
    <t>ร้อยละ 5.00</t>
  </si>
  <si>
    <t>ร้อยละ 0.00-20.00</t>
  </si>
  <si>
    <t xml:space="preserve">      อัตรามรณะ (ตารางมรณะไทย)</t>
  </si>
  <si>
    <t xml:space="preserve">      อัตราการทุพพลภาพ (ตารางมรณะไทย)</t>
  </si>
  <si>
    <t>ร้อยละ 10.00</t>
  </si>
  <si>
    <t>ร้อยละ 100.00</t>
  </si>
  <si>
    <t>6.  ลูกหนี้การค้าและลูกหนี้หมุนเวียนอื่น</t>
  </si>
  <si>
    <t>ลูกหนี้หมุนเวียนอื่น</t>
  </si>
  <si>
    <t xml:space="preserve">ลูกหนี้การค้าและลูกหนี้หมุนเวียนอื่น </t>
  </si>
  <si>
    <t xml:space="preserve">     กู้ยืมระยะยาวจากสถาบันการเงิน ตามหมายเหตุ 16</t>
  </si>
  <si>
    <t xml:space="preserve"> ที่ดินบางส่วน บริษัทฯ ได้นำไปค้ำประกัน เงินกู้ยืมระยะยาว  ตามหมายเหตุข้อ 16</t>
  </si>
  <si>
    <t xml:space="preserve"> อาคารโรงแรมแมนดารินสร้างอยู่บนที่เช่า  ตามสัญญาเช่า 2 ฉบับ  ซึ่งอยู่แห่งเดียวกัน  ตามหมายเหตุข้อ 17</t>
  </si>
  <si>
    <t xml:space="preserve">      ล้านบาท ตามลำดับ ไปค้ำประกันการออกหนังสือค้ำประกันการใช้ไฟฟ้าของธนาคารต่อการไฟฟ้านครหลวง ตามหมายเหตุ 19.1</t>
  </si>
  <si>
    <t>รายได้ใน</t>
  </si>
  <si>
    <t>บันทึกเป็น(รายจ่าย)</t>
  </si>
  <si>
    <t xml:space="preserve">     2.4  มาตรฐานการรายงานทางการเงินที่ออกและปรับปรุงใหม่ซึ่งมีผลบังคับใช้ในอนาคต</t>
  </si>
  <si>
    <t xml:space="preserve">            บริษัท ไม่มีแผนที่จะนำมาตรฐานรายงานทางการเงินดังกล่าวมาใช้ก่อนวันถือปฏิบัติ  และคาดว่าไม่มีผลกระทบที่มีสาระ</t>
  </si>
  <si>
    <t xml:space="preserve">     สำคัญต่องบการเงินในงวดที่ถือปฏิบัติ</t>
  </si>
  <si>
    <r>
      <rPr>
        <b/>
        <sz val="15"/>
        <rFont val="AngsanaUPC"/>
        <family val="1"/>
      </rPr>
      <t xml:space="preserve">            </t>
    </r>
    <r>
      <rPr>
        <b/>
        <u/>
        <sz val="15"/>
        <rFont val="AngsanaUPC"/>
        <family val="1"/>
      </rPr>
      <t>การตีความมาตรฐานการรายงานทางการเงิน (ต่อ)</t>
    </r>
  </si>
  <si>
    <t xml:space="preserve">      ก่อให้เกิดความเสี่ยงเมื่ออัตราดอกเบี้ยสูงขึ้น ข้อมูลเกี่ยวกับอัตราดอกเบี้ยได้เปิดเผยไว้ในหมายเหตุประกอบงบการเงิน ข้อ 16</t>
  </si>
  <si>
    <t xml:space="preserve">     3.3  ลูกหนี้การค้าและลูกหนี้หมุนเวียนอื่น</t>
  </si>
  <si>
    <t>ณ วันที่ 1 มกราคม 2559</t>
  </si>
  <si>
    <t>ณ วันที่ 31 ธันวาคม 2560</t>
  </si>
  <si>
    <t>20.  ประมาณการหนี้สินไม่หมุนเวียนสำหรับผลประโยชน์พนักงาน</t>
  </si>
  <si>
    <t xml:space="preserve">     3.20  ประมาณการหนี้สินไม่หมุนเวียนสำหรับผลประโยชน์พนักงาน</t>
  </si>
  <si>
    <t xml:space="preserve">      การค้า ลงวันที่ 11 ตุลาคม 2559  เรื่อง กำหนดรายการย่อที่ต้องมีในงบการเงิน (ฉบับที่ 2) พ.ศ.  2559</t>
  </si>
  <si>
    <t xml:space="preserve">     รายการที่เปิดเผยไว้ในนโยบายการบัญชีที่เกี่ยวข้อง</t>
  </si>
  <si>
    <t xml:space="preserve">      ของบริษัทจดทะเบียน พ.ศ.2544  โดยรูปแบบการนำเสนองบการเงินไม่แตกต่างอย่างมีสาะสำคัญจากประกาศกรมพัฒนาธุรกิจ</t>
  </si>
  <si>
    <t xml:space="preserve">            งบการเงินของบริษัท จัดทำขึ้นโดยใช้เกณฑ์ราคาทุนเดิมในการวัดมูลค่าขององค์ประกอบของรายการในงบการเงิน ยกเว้น</t>
  </si>
  <si>
    <t xml:space="preserve">            กลุ่มผู้ประเมินมูลค่ามีการทบทวนข้อมูลที่ไม่สามารถสังเกตได้   และปรับปรุงการวัดมูลค่าที่มีนัยสำคัญอย่างสม่ำเสมอ</t>
  </si>
  <si>
    <t xml:space="preserve">     ยุติธรรมเหล่านี้ถูกจัดประเภทในแต่ละลำดับชั้นของมูลค่ายุติธรรมตามข้อมูลที่ใช้ในการประเมินมูลค่าดังนี้ </t>
  </si>
  <si>
    <t xml:space="preserve">            เมื่อวัดมูลค่ายุติธรรมของสินทรัพย์และหนี้สิน  บริษัทฯ  ได้ใช้ข้อมูลที่สามารถสังเกตได้ให้มากที่สุดเท่าที่จะทำได้ มูลค่า</t>
  </si>
  <si>
    <t xml:space="preserve">            หากข้อมูลที่นำมาใช้ในการวัดมูลค่ายุติธรรมของสินทรัพย์หรือหนี้สินถูกจัดประเภทลำดับชั้นของมูลค่ายุติธรรมที่แตกต่างกัน </t>
  </si>
  <si>
    <t xml:space="preserve">     ระดับต่ำสุดที่มีนัยสำคัญสำหรับการวัดมูลค่ายุติธรรมโดยรวม </t>
  </si>
  <si>
    <t xml:space="preserve">     การวัดมูลค่ายุติธรรมโดยรวมจะถูกจัดประเภทในภาพรวมในระดับเดียวกันตามลำดับชั้นของมูลค่ายุติธรรมของข้อมูลที่อยู่ใน</t>
  </si>
  <si>
    <t xml:space="preserve">            งบการเงินนี้ได้จัดทำขึ้นตามมาตรฐานการรายงานทางการเงิน รวมถึงแนวปฏิบัติทางการบัญชีที่ปะกาศใช้โดยสภาวิชาชีพ</t>
  </si>
  <si>
    <t xml:space="preserve">     บัญชีในพระบรมราชูปถัมภ์   ("สภาวิชาชีพบัญชี")  กฎระเบียบและประกาศประกาศคณะกรรมการกำกับหลักทรัพย์และตลาด</t>
  </si>
  <si>
    <t xml:space="preserve">     หลักทรัพย์ ลงวันที่ 22 มกราคม 2544 เรื่องการจัดทำและส่งงบการเงินและรายการเกี่ยวกับฐานะการเงินและผลการดำเนินงาน</t>
  </si>
  <si>
    <t xml:space="preserve">     ประกาศที่เกี่ยวกับมาตรฐานการรายงานทางการเงินที่มีผลบังคับใช้สำหรับงบการเงินที่มีรอบระยะเวลาบัญชีที่เริ่มในหรือหลัง</t>
  </si>
  <si>
    <t xml:space="preserve">     วันที่ 1 มกราคม 2561 เป็นต้นไป ดังต่อไปนี้</t>
  </si>
  <si>
    <t xml:space="preserve">            มาตรฐานการรายงานทางการเงินซึ่งได้ประกาศในราชกิจจานุเบกษาแล้ว  แต่ยังไม่มีผลบังคับใช้   สภาวิชาชีพบัญชีได้ออก</t>
  </si>
  <si>
    <t xml:space="preserve">     (ปรับปรุง 2560) เรื่อง ผลประโยชน์ของพนักงาน</t>
  </si>
  <si>
    <t xml:space="preserve">การปรับปรุงย้อนหลังภายใต้มาตรฐานการบัญชีฉบับที่ 29 (ปรับปรุง 2560) </t>
  </si>
  <si>
    <t xml:space="preserve">                    รายได้จากการประกอบกิจการโรงแรมโดยส่วนใหญ่  ประกอบด้วย  รายได้ค่าห้องพัก ค่าขายอาหารและเครื่องดื่ม</t>
  </si>
  <si>
    <t xml:space="preserve">            อสังหาริมทรัพย์เพื่อการลงทุน    หมายถึง    อสังหาริมทรัพย์ที่ถือครองเพื่อหาประโยชน์จากรายได้ค่าเช่า    หรือจากการ</t>
  </si>
  <si>
    <t xml:space="preserve">            บริษัทฯ   ได้รวมต้นทุนที่ประมาณในเบื้องต้นสำหรับการรื้อถอน การขนย้ายและการบูรณะสถานที่ตั้งของสินทรัพย์ ซึ่ง</t>
  </si>
  <si>
    <t xml:space="preserve">     ของอาคารและอุปกรณ์แต่ละส่วนแยกต่างหากจากกัน     เมื่อส่วนประกอบแต่ละส่วนนั้นมีต้นทุนที่มีนัยสำคัญ   เมื่อเทียบกับ  </t>
  </si>
  <si>
    <t xml:space="preserve">     ต้นทุนทั้งหมดของทรัพย์สินนั้น  นอกจากนี้   บริษัทฯ  ได้ทำการทบทวนอายุการให้ประโยชน์ มูลค่าคงเหลือ   และวิธีการคิด</t>
  </si>
  <si>
    <t xml:space="preserve">     คาดว่าจะได้รับคืน  (ราคาขายสุทธิของสินทรัพย์นั้น ๆ   ตามปกติธุรกิจ  หรือมูลค่าการใช้ แล้วแต่อย่างใดจะสูงกว่า)  โดยที่</t>
  </si>
  <si>
    <t xml:space="preserve">     ณ วันสิ้นรอบระยะเวลารายงาน </t>
  </si>
  <si>
    <t xml:space="preserve">             บริษัทฯ   บันทึกภาษีเงินได้รอการตัดบัญชีของผลแตกต่างชั่วคราวระหว่างราคาตามบัญชีของสินทรัพย์และหนี้สิน </t>
  </si>
  <si>
    <t xml:space="preserve">     ณ  วันสิ้นรอบระยะเวลารายงานกับฐานภาษีของสินทรัพย์และหนี้สินที่เกี่ยวข้องนั้น     โดยใช้อัตราภาษีที่มีผลบังคับใช้ </t>
  </si>
  <si>
    <t xml:space="preserve">     กฎหมายหรือจากการอนุมานอันเป็นผลสืบเนื่องมาจากเหตุการณ์ในอดีต ภาระผูกพันดังกล่าวคาดว่าจะส่งผลให้สูญเสีย</t>
  </si>
  <si>
    <t xml:space="preserve">     เชื่อถือ หากบริษัทฯ คาดว่าจะได้รับคืนรายจ่ายที่จ่ายชำระไปตามประมาณการหนี้สินทั้งหมดหรือบางส่วนอย่างแน่นอน  </t>
  </si>
  <si>
    <t xml:space="preserve">     บริษัทฯ จะรับรู้รายจ่ายที่ได้รับคืนเป็นสินทรัพย์แยกต่างหากแต่ต้องไม่เกินจำนวนประมาณการหนี้สินที่เกี่ยวข้อง</t>
  </si>
  <si>
    <t xml:space="preserve">     ทรัพยากรที่มีประโยชน์เชิงเศรษฐกิจ     เพื่อจ่ายชำระภาระผูกพันและจำนวนที่ต้องจ่ายสามารถประมาณการได้อย่างน่า</t>
  </si>
  <si>
    <t>ในปี 2560 บริษัทฯ ได้บันทึกตัดจำหน่ายที่ดินบางส่วน  ซึ่งมีมูลค่าตามบัญชีจำนวนรวม 0.68 ล้านบาท เนื่องจาก</t>
  </si>
  <si>
    <t xml:space="preserve">     ที่ดินถูกเวนคืนจากหน่วยงานราชการตามหนังสือแจ้งการเข้าครอบครองหรือใช้อสังหาริมทรัพย์   ลงวันที่  4  มกราคม </t>
  </si>
  <si>
    <t xml:space="preserve">    จำนวน 6.84 ล้านบาท แสดงเป็นรายได้ในงบกำไรขาดทุนเบ็ดเสร็จ</t>
  </si>
  <si>
    <t xml:space="preserve">     2560  และวันที่  6  กันยายน  2559  โดยบริษัทฯ  ได้รับค่าตอบแทนรวมจำนวน 7.52 ล้านบาท ส่วนที่เกินกว่าราคาทุน</t>
  </si>
  <si>
    <t xml:space="preserve">ในปี  2559  บริษัทฯ   ได้จัดให้มีการประเมินราคาที่ดินข้างต้นใหม่ทั้งหมด   โดยผู้ประเมินราคาอิสระ   (บริษัท  </t>
  </si>
  <si>
    <t xml:space="preserve">     12 กันยายน 2559 ซึ่งมีราคาประเมิน จำนวน 818.15 ล้านบาท</t>
  </si>
  <si>
    <t xml:space="preserve">     เบล   เซอร์เวย์    จำกัด)    โดยใช้วิธีประเมินเปรียบเทียบราคาตลาด   (Market  Data  Approach)   ตามรายงานลงวันที่ </t>
  </si>
  <si>
    <t>ณ วันที่ 31 ธันวาคม 2559</t>
  </si>
  <si>
    <t xml:space="preserve">               ณ วันที่  31  ธันวาคม 2560  และ 2559  บริษัทฯ  ได้นำเงินฝากประจำธนาคาร   จำนวน  3.45  ล้านบาท  และจำนวน  3.42 </t>
  </si>
  <si>
    <t xml:space="preserve">               เมื่อวันที่  4  มิถุนายน 2553 และวันที่ 28 ตุลาคม 2551 บริษัทฯ ได้ทำสัญญาเช่าที่ดินกับผู้เช่าสองราย  อายุสัญญาเช่า  30  ปี </t>
  </si>
  <si>
    <t xml:space="preserve">       นับแต่วันที่  9 สิงหาคม 2548 และวันที่  1 มกราคม 2551  (ตามหมายเหตุ 17)   ตามเงื่อนไขในสัญญาเช่าทั้ง  2  ฉบับ   กำหนดให้</t>
  </si>
  <si>
    <t xml:space="preserve">      บริษัทฯ ต้องจ่ายค่าเช่าเป็นรายเดือนและรายปี และนอกจากนี้บริษัทฯ   ได้จ่ายค่าเช่าล่วงหน้าอีกบางส่วนทั้งสองสัญญา  รวมเป็น</t>
  </si>
  <si>
    <t xml:space="preserve">      จำนวน  121.65 ล้านบาท  บริษัทฯ ตัดจ่ายเป็นค่าเช่าในอัตราเส้นตรงตามระยะเวลาของสัญญาเช่า</t>
  </si>
  <si>
    <t xml:space="preserve">               ณ  วันที่  31  ธันวาคม  2560  และ  2559   บริษัทฯ  มีวงเงินเบิกเกินบัญชีจากธนาคาร  2  แห่ง  จำนวน  50 ล้านบาท ค้ำประกัน</t>
  </si>
  <si>
    <t xml:space="preserve">      โดยกรรมการ </t>
  </si>
  <si>
    <t xml:space="preserve">     โดยเริ่มชำระงวดแรกในเดือนกันยายน 2557 และต้องชำระให้เสร็จสิ้นภายใน 13 ปี เงินกู้ดังกล่าวค้ำประกันโดยที่ดินของบริษัทฯ</t>
  </si>
  <si>
    <t xml:space="preserve">     ตามหมายเหตุ 8 และ 9</t>
  </si>
  <si>
    <t xml:space="preserve">              ณ วันที่ 31 ธันวาคม 2560 และ 2559 บริษัทฯ มีวงเงินกู้ยืมระยะยาวกับธนาคารในประเทศแห่งหนึ่ง  วงเงิน  580  ล้านบาท </t>
  </si>
  <si>
    <t xml:space="preserve">     อัตราดอกเบี้ยร้อยละ MLR - 1.5 ต่อปี กำหนดให้จ่ายชำระเงินต้น  จำนวน 42 งวด   ด้วยจำนวนที่แตกต่างกันตามที่ระบุในสัญญา</t>
  </si>
  <si>
    <t xml:space="preserve">               สัญญาฉบับที่ 1 เมื่อวันที่ 4 มิถุนายน 2553 บริษัทฯ ได้ทำสัญญาเช่าที่ดินซึ่งเป็นที่ตั้งของโรงแรมส่วนหลัง  โดยผู้ให้เช่าได้</t>
  </si>
  <si>
    <t xml:space="preserve">      ตกลงให้บริษัทฯ  เช่าที่ดินต่ออีก 30 ปี  นับตั้งแต่วันที่  9 สิงหาคม 2548  เป็นต้นไป อัตราค่าเช่าแบ่งเป็น 6 ช่วงช่วงละ 5 ปี อัตรา</t>
  </si>
  <si>
    <t xml:space="preserve">      ได้จ่ายค่าเช่าล่วงหน้าตามสัญญาอีก  จำนวน 50 ล้านบาท  ตามหมายเหตุ 11</t>
  </si>
  <si>
    <t xml:space="preserve">      ค่าเช่าแต่ละช่วงเป็นจำนวนเงินที่แตกต่างกันตามที่ระบุในสัญญา    เดือนละ  250,000.00  บาท - 402,627.50  บาท  และบริษัทฯ </t>
  </si>
  <si>
    <t xml:space="preserve">               สัญญาฉบับที่ 2  ซึ่งเป็นที่ตั้งของโรงแรมส่วนหน้า  เมื่อวันที่  14  ตุลาคม  2551 บริษัทฯได้ทำสัญญาเช่าที่ดินต่อไปอีก 30 ปี  </t>
  </si>
  <si>
    <t xml:space="preserve">      นับแต่วันที่ 1 มกราคม 2551  ครบกำหนดวันที่ 31 ธันวาคม 2580  ค่าเช่าจ่ายเป็นรายปี ปีละ 4.36 ล้านบาท และบริษัทฯ  ได้จ่าย</t>
  </si>
  <si>
    <t xml:space="preserve">      ค่าเช่าล่วงหน้าอีก จำนวน 71.65 ล้านบาท ตามหมายเหตุ 11</t>
  </si>
  <si>
    <t xml:space="preserve">      ค่ารื้อถอนแล้วพบว่า หากยกมูลค่าซากให้แก่ผู้รื้อถอน   จะไม่มีค่าใช้จ่ายเกิดขึ้น   บริษัทฯ  จึงไม่ได้บันทึกภาระรื้อถอนดังกล่าว</t>
  </si>
  <si>
    <t xml:space="preserve">               สัญญาทั้ง 2 ฉบับดังกล่าว  มีเงื่อนไขว่าเมื่อสิ้นสุดสัญญาบริษัทฯ  ต้องรื้อถอนสิ่งปลูกสร้างออกจากที่ดินเช่า บริษัทฯ ประมาณ</t>
  </si>
  <si>
    <t xml:space="preserve">      19.1  ณ วันที่  31 ธันวาคม 2560 และ 2559 บริษัทฯ มีหนี้สินที่อาจเกิดขึ้นจากการให้ธนาคารในประเทศ แห่งหนึ่งออกหนังสือ</t>
  </si>
  <si>
    <t xml:space="preserve">               โดยเงินฝากประจำของบริษัทฯ ตามหมายเหตุ 11</t>
  </si>
  <si>
    <t xml:space="preserve">      19.2  บริษัทฯ  ได้ทำการต่อสัญญาจ้างบริหารโรงแรมแมนดาริน  (สำนักงานใหญ่)  กับบริษัท  คิว.เอช. อินเตอร์เนชั่นแนลจำกัด  </t>
  </si>
  <si>
    <t xml:space="preserve">               ระยะเวลาเริ่มตั้งแต่วันที่  1  ตุลาคม  2559  ถึงวันที่  30  กันยายน 2560 กำหนดค่าตอบแทนในอัตราร้อยละ  2  ของรายได้ </t>
  </si>
  <si>
    <t xml:space="preserve">               ค้ำประกันการใช้ไฟฟ้าต่อการไฟฟ้านครหลวง จำนวน  3.45  ล้านบาท  และจำนวน  3.42  ล้านบาท ตามลำดับ  ค้ำประกัน</t>
  </si>
  <si>
    <t xml:space="preserve">                จำนวน  17.19  ล้านบาท และ 6.31 ล้านบาท  ตามลำดับ</t>
  </si>
  <si>
    <t xml:space="preserve">      19.3  ณ วันที่ 31 ธันวาคม 2560  และ  2559  บริษัทฯ  มีภาระผูกพันที่จะต้องจ่ายในอนาคตเกี่ยวกับเช่าทรัพย์สินและบริการอื่น  </t>
  </si>
  <si>
    <t xml:space="preserve">               จำนวนเงิน 838,613.00 บาท ปัจจุบันศาลแรงงานยังอยู่ระหว่างการพิจจารณาคดี</t>
  </si>
  <si>
    <t xml:space="preserve">      19.4  ณ วันที่  31 ธันวาคม 2560  บริษัทฯ  มีคดีฟ้องร้องจากอดีตพนักงาน 1 ราย  เรียกร้องค่าเสียหายจากการเลิกจ้างไม่เป็นธรรม </t>
  </si>
  <si>
    <t xml:space="preserve">               บริษัทฯ จ่ายค่าชดเชยผลประโยชน์พนักงานหลังออกจากงานและเงินบำเหน็จตามข้อกำหนดของพระราชบัญญัติคุ้มครอง</t>
  </si>
  <si>
    <t xml:space="preserve">      แรงงาน พ.ศ. 2541 ในการให้ผลประโยชน์เมื่อเกษียณอายุและผลประโยชน์ระยะยาวอื่นแก่พนักงานตามสิทธิและอายุงาน</t>
  </si>
  <si>
    <t xml:space="preserve">               การเปลี่ยนแปลงในแต่ละข้อสมมติฐานที่เกี่ยวข้องในการประมาณการตามหลักคณิตศาสตร์ประกันภัยที่อาจเป็นไปไห้</t>
  </si>
  <si>
    <r>
      <t xml:space="preserve">      </t>
    </r>
    <r>
      <rPr>
        <sz val="15"/>
        <rFont val="Angsana New"/>
        <family val="1"/>
      </rPr>
      <t>อย่างสมเหตุสมผล ณ วันที่รายงาน โดยถือว่าข้อสมมติฐานอื่นๆ คงที่ จะมีผลกระทบต่อภาระผูกพันผลประโยชน์พนักงานที่</t>
    </r>
  </si>
  <si>
    <r>
      <t xml:space="preserve">      </t>
    </r>
    <r>
      <rPr>
        <sz val="15"/>
        <rFont val="Angsana New"/>
        <family val="1"/>
      </rPr>
      <t>กำหนดไว้เป็นจำนวนเงินดังต่อไปนี้</t>
    </r>
  </si>
  <si>
    <t xml:space="preserve">               แม้ว่าการวิเคราะห์นี้ไม่ได้คำนึงการกระจายตัวแบบเต็มรูปแบบของกระแสเงินสดที่คากหวังภายใต้โครงการดังกล่าว </t>
  </si>
  <si>
    <t xml:space="preserve">      แต่ได้แสดงประมาณการความอ่อนไหวของข้อสมมติฐานต่างๆ</t>
  </si>
  <si>
    <t xml:space="preserve">               บริษัทฯ  มีรายการบัญชีกับกิจการที่เกี่ยวข้องกันอย่างมีสาระสำคัญ  กิจการเหล่านี้เกี่ยวข้องกันโดยการมีผู้ถือหุ้นและ/</t>
  </si>
  <si>
    <t xml:space="preserve">               บริษัทฯ      มีเงินกู้ยืมจากสถาบันการเงินในอัตราดอกเบี้ยลอยตัว     ซึ่งอาจเปลี่ยนแปลงขึ้นลงตามสภาวะตลาดและอาจ</t>
  </si>
  <si>
    <t xml:space="preserve">               ค่าตอบแทนผู้กรรมการนี้เป็นผลประโยชน์ที่จ่ายให้กับกรรมการของบริษัทฯ ตามมาตรา 90 ของพระราชบัญญัติบริษัท</t>
  </si>
  <si>
    <t xml:space="preserve">      มหาชนจำกัด โดยไม่รวมเงินเดือนและผลประโยชน์ที่เกี่ยวข้อที่จ่ายให้กับกรรมการในฐานะผู้บริหาร</t>
  </si>
  <si>
    <t xml:space="preserve">      ตามลำดับ</t>
  </si>
  <si>
    <t xml:space="preserve">               ค่าตอบแทนผู้บริหารประกอบด้วย   เงินเดือน   ค่าตอบแทนและผลประโยชน์อื่นให้แก่กรรมการเฉพาะในฐานะผู้บริหาร</t>
  </si>
  <si>
    <t xml:space="preserve">      และให้แก่ผู้บริหารตามนิยามในประกาศของสำนักงานคณะกรรมการกำกับหลักทรัพย์และตลาดหลักทรัพย์อัน  ได้แก่ ผู้จัดการ  </t>
  </si>
  <si>
    <t xml:space="preserve">      หรือผู้ดำรงตำแหน่งระดับบริหารสี่รายแรกต่อจากผู้จัดการลงมาและผู้ซึ่งดำรง     ตำแหน่งเทียบเท่าระดับบริหารรายที่สี่ทุกราย</t>
  </si>
  <si>
    <t xml:space="preserve">      และให้หมายความรวมถึงผู้ดำรงตำแหน่งระดับบริหารในสายงานบัญชีหรือการเงินที่เป็นระดับผู้จัดการฝ่ายขึ้นไปหรือเทียบเท่า</t>
  </si>
  <si>
    <t xml:space="preserve">               สำหรับปี  สิ้นสุดวันที่  31  ธันวาคม  2560  และ  2559  ค่าตอบแทนกรรมการจำนวน 1.73 ล้านบาท และ 1.72 ล้านบาท </t>
  </si>
  <si>
    <t xml:space="preserve">               วัตถุประสงค์ของบริษัทฯ   ในการบริหารทางการเงิน  คือ  การดำรงไว้ซึ่งความสามารถในการดำเนินงานอย่างต่อเนื่อง</t>
  </si>
  <si>
    <t>- 23 -</t>
  </si>
  <si>
    <t>- 24 -</t>
  </si>
  <si>
    <t xml:space="preserve">            ในระหว่างปี บริษัทฯ ได้นำมาตรฐานการรายงานทางการเงินและการตีความมาตรฐานการรายงานทางการเงินฉบับปรับปรุง </t>
  </si>
  <si>
    <t xml:space="preserve">     (ปรับปรุง 2559 ) รวมถึงแนวปฏิบัติทางบัญชีฉบับใหม่ ซึ่งมีผลบังคับใช้สำหรับงบการเงินที่มีรอบระยะเวลาบัญชีที่เริ่มในหรือหลัง</t>
  </si>
  <si>
    <t xml:space="preserve">     วันที่  1  มกราคม  2560   มาถือปฏิบัติ มาตรฐานการรายงานทางการเงินดังกล่าวได้รับการปรับปรุงหรือจัดให้มีขึ้นเพื่อให้มีเนื้อหา</t>
  </si>
  <si>
    <t xml:space="preserve">     เท่าเทียมกับมาตรฐานการรายงานทางการเงินระหว่างประเทศ    โดยส่วนใหญ่เป็นการปรับปรุงถ้อยคำและคำศัพท์ การตีความและ</t>
  </si>
  <si>
    <t xml:space="preserve">     อย่างเป็นสาระสำคัญต่องบการเงินของบริษัท</t>
  </si>
  <si>
    <t xml:space="preserve">     การให้แนวปฏิบัติทางการบัญชีกับผู้ใช้มาตรฐาน     การนำมาตรฐานการรายงานทางการเงินดังกล่าวมาถือปฏิบัตินี้ไม่มีผลกระทบ</t>
  </si>
  <si>
    <t xml:space="preserve">     คำนวณจากลูกหนี้การค้าและลูกหนี้หมุนเวียนอื่นที่คาดว่าจะเรียกเก็บเงินไม่ได้      โดยพิจารณาจากการวิเคราะห์อายุหนี้</t>
  </si>
  <si>
    <t xml:space="preserve">     และสถานะของลูกหนี้แต่ละรายประกอบ</t>
  </si>
  <si>
    <t xml:space="preserve">            บริษัทฯ   แสดงลูกหนี้การค้าและลูกหนี้หมุนเวียนอื่นด้วยยอดสุทธิจากค่าเผื่อหนี้สงสัยจะสูญ    ค่าเผื่อหนี้สงสัยจะสูญ</t>
  </si>
  <si>
    <t>ณ วันที่ 31 ธันวาคม 2560 และ 2559 ที่ดินซึ่งมีราคาทุนจำนวน 40.50 ล้านบาท บริษัทฯ ได้นำไปค้ำประกันเงิน</t>
  </si>
  <si>
    <t xml:space="preserve">                     (กำไร)ขาดทุนที่ยังไม่เกิดขึ้นจริง</t>
  </si>
  <si>
    <t xml:space="preserve">                     จากการปรับมูลค่าเงินลงทุน</t>
  </si>
  <si>
    <t xml:space="preserve">                     กำไรที่ยังไม่เกิดขึ้นจากการปรับมูลค่าเงินลงทุน</t>
  </si>
  <si>
    <t xml:space="preserve">               และเมื่อวันที่ 2 ตุลาคม 2560 บริษัทฯ ได้ต่อสัญญาโดยมีระยะเวลาตั้งแต่วันที่ 1 ตุลาคม 2560 จนถึงวันที่ 30 กันยายน 2561</t>
  </si>
  <si>
    <t xml:space="preserve">               ข้อสมมติฐานจากการประมาณการตามหลักคณิตศาสตร์ประกันภัย (Actuarial Technique)</t>
  </si>
  <si>
    <r>
      <rPr>
        <b/>
        <sz val="15"/>
        <rFont val="Angsana New"/>
        <family val="1"/>
      </rPr>
      <t xml:space="preserve">       </t>
    </r>
    <r>
      <rPr>
        <b/>
        <u/>
        <sz val="15"/>
        <rFont val="Angsana New"/>
        <family val="1"/>
      </rPr>
      <t>นโยบายในการกำหนดราคา</t>
    </r>
  </si>
  <si>
    <t xml:space="preserve">      มีดังนี้</t>
  </si>
  <si>
    <t xml:space="preserve">               ยอดคงเหลือกับบุคคลและกิจการที่เกี่ยวข้องกัน ซึ่งแสดงในงบแสดงฐานะการเงิน ณ วันที่ 31 ธันวาคม 2560  และ 2559 </t>
  </si>
  <si>
    <r>
      <t xml:space="preserve">      </t>
    </r>
    <r>
      <rPr>
        <sz val="15"/>
        <color theme="0"/>
        <rFont val="Angsana New"/>
        <family val="1"/>
      </rPr>
      <t>ค่าตอบแทนผู้บริหาร</t>
    </r>
    <r>
      <rPr>
        <sz val="15"/>
        <rFont val="Angsana New"/>
        <family val="1"/>
      </rPr>
      <t xml:space="preserve">   - ระยะยาว</t>
    </r>
  </si>
  <si>
    <t xml:space="preserve">               ค่าใช้จ่ายตามลักษณะของค่าใช้จ่าย สำหรับปี สิ้นสุดวันที่ 31 ธันวาคม 2560 และ 2559 ที่สำคัญ มีดังนี้</t>
  </si>
  <si>
    <t xml:space="preserve">                     ประมาณการผลประโยชน์</t>
  </si>
  <si>
    <t xml:space="preserve">      มีดังนี้ </t>
  </si>
  <si>
    <t xml:space="preserve">               รายการกับบุคคลและกิจการที่เกี่ยวข้องกัน ที่แสดงในงบกำไรขาดทุนเบ็ดเสร็จ สำหรับปีสิ้นสุดวันที่ 31 ธันวาคม 2560 และ 2559 </t>
  </si>
  <si>
    <t xml:space="preserve">                              พนักงาน</t>
  </si>
  <si>
    <t xml:space="preserve">          กำไรจากการเวนคืนอสังหาริมทัพย์เพื่อการลงทุน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</si>
</sst>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87" formatCode="#,##0.00\ ;\(#,##0.00\)"/>
    <numFmt numFmtId="188" formatCode="#,##0.00_);[Blue]\(#,##0.00\)"/>
    <numFmt numFmtId="189" formatCode="#,##0.00_);[Black]\(#,##0.00\)"/>
    <numFmt numFmtId="190" formatCode="[$-1070000]d/m/yy;@"/>
    <numFmt numFmtId="191" formatCode="_-* #,##0.00_-;\-* #,##0.00_-;_-* \-??_-;_-@_-"/>
    <numFmt numFmtId="192" formatCode="#,##0.00_);\(#,##0.00\)"/>
  </numFmts>
  <fonts count="29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15"/>
      <name val="AngsanaUPC"/>
      <family val="1"/>
      <charset val="222"/>
    </font>
    <font>
      <sz val="15"/>
      <name val="Angsana New"/>
      <family val="1"/>
    </font>
    <font>
      <sz val="14"/>
      <name val="Cordia New"/>
      <family val="2"/>
    </font>
    <font>
      <sz val="10"/>
      <name val="Courier New"/>
      <family val="3"/>
    </font>
    <font>
      <b/>
      <sz val="15"/>
      <name val="Angsana New"/>
      <family val="1"/>
    </font>
    <font>
      <sz val="16"/>
      <name val="AngsanaUPC"/>
      <family val="1"/>
    </font>
    <font>
      <b/>
      <sz val="14"/>
      <name val="Angsana New"/>
      <family val="1"/>
    </font>
    <font>
      <sz val="14"/>
      <name val="Angsana New"/>
      <family val="1"/>
    </font>
    <font>
      <sz val="14"/>
      <name val="BrowalliaUPC"/>
      <family val="2"/>
      <charset val="222"/>
    </font>
    <font>
      <sz val="10"/>
      <name val="Courier"/>
      <family val="3"/>
    </font>
    <font>
      <sz val="12"/>
      <name val="Tms Rmn"/>
      <charset val="222"/>
    </font>
    <font>
      <sz val="12"/>
      <name val="Angsana New"/>
      <family val="1"/>
    </font>
    <font>
      <b/>
      <sz val="12"/>
      <name val="Angsana New"/>
      <family val="1"/>
    </font>
    <font>
      <sz val="15"/>
      <name val="AngsanaUPC"/>
      <family val="1"/>
    </font>
    <font>
      <sz val="14"/>
      <name val="Cordia New"/>
      <family val="2"/>
    </font>
    <font>
      <b/>
      <sz val="15"/>
      <name val="AngsanaUPC"/>
      <family val="1"/>
    </font>
    <font>
      <sz val="15"/>
      <color theme="1"/>
      <name val="AngsanaUPC"/>
      <family val="1"/>
    </font>
    <font>
      <u/>
      <sz val="15"/>
      <name val="AngsanaUPC"/>
      <family val="1"/>
    </font>
    <font>
      <b/>
      <u/>
      <sz val="15"/>
      <name val="AngsanaUPC"/>
      <family val="1"/>
    </font>
    <font>
      <sz val="15"/>
      <color rgb="FF000000"/>
      <name val="AngsanaUPC"/>
      <family val="1"/>
    </font>
    <font>
      <sz val="15"/>
      <name val="Symbol"/>
      <family val="1"/>
      <charset val="2"/>
    </font>
    <font>
      <sz val="15"/>
      <color theme="1"/>
      <name val="AngsanaUPC"/>
      <family val="1"/>
      <charset val="222"/>
    </font>
    <font>
      <sz val="12"/>
      <name val="AngsanaUPC"/>
      <family val="1"/>
    </font>
    <font>
      <b/>
      <sz val="15"/>
      <name val="AngsanaUPC"/>
      <family val="1"/>
      <charset val="222"/>
    </font>
    <font>
      <b/>
      <u/>
      <sz val="15"/>
      <name val="Angsana New"/>
      <family val="1"/>
    </font>
    <font>
      <sz val="15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auto="1"/>
      </top>
      <bottom style="double">
        <color auto="1"/>
      </bottom>
      <diagonal/>
    </border>
  </borders>
  <cellStyleXfs count="21">
    <xf numFmtId="0" fontId="0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8" fillId="0" borderId="0"/>
    <xf numFmtId="0" fontId="5" fillId="0" borderId="0"/>
    <xf numFmtId="39" fontId="2" fillId="0" borderId="0"/>
    <xf numFmtId="39" fontId="2" fillId="0" borderId="0"/>
    <xf numFmtId="39" fontId="6" fillId="0" borderId="0"/>
    <xf numFmtId="190" fontId="1" fillId="0" borderId="0"/>
    <xf numFmtId="0" fontId="11" fillId="0" borderId="0"/>
    <xf numFmtId="0" fontId="1" fillId="0" borderId="0"/>
    <xf numFmtId="191" fontId="1" fillId="0" borderId="0" applyFill="0" applyBorder="0" applyAlignment="0" applyProtection="0"/>
    <xf numFmtId="39" fontId="12" fillId="0" borderId="0"/>
    <xf numFmtId="39" fontId="13" fillId="0" borderId="0"/>
    <xf numFmtId="0" fontId="1" fillId="0" borderId="0"/>
    <xf numFmtId="39" fontId="2" fillId="0" borderId="0"/>
    <xf numFmtId="0" fontId="1" fillId="0" borderId="0"/>
    <xf numFmtId="9" fontId="17" fillId="0" borderId="0" applyFont="0" applyFill="0" applyBorder="0" applyAlignment="0" applyProtection="0"/>
    <xf numFmtId="0" fontId="1" fillId="0" borderId="0"/>
  </cellStyleXfs>
  <cellXfs count="298">
    <xf numFmtId="0" fontId="0" fillId="0" borderId="0" xfId="0"/>
    <xf numFmtId="39" fontId="4" fillId="0" borderId="0" xfId="0" applyNumberFormat="1" applyFont="1"/>
    <xf numFmtId="187" fontId="4" fillId="0" borderId="0" xfId="3" applyNumberFormat="1" applyFont="1" applyFill="1" applyAlignment="1"/>
    <xf numFmtId="187" fontId="4" fillId="0" borderId="0" xfId="3" applyNumberFormat="1" applyFont="1" applyFill="1"/>
    <xf numFmtId="39" fontId="4" fillId="0" borderId="0" xfId="0" applyNumberFormat="1" applyFont="1" applyFill="1"/>
    <xf numFmtId="0" fontId="4" fillId="0" borderId="0" xfId="0" applyFont="1" applyFill="1"/>
    <xf numFmtId="40" fontId="4" fillId="0" borderId="0" xfId="0" applyNumberFormat="1" applyFont="1" applyFill="1"/>
    <xf numFmtId="39" fontId="4" fillId="0" borderId="0" xfId="3" applyNumberFormat="1" applyFont="1" applyFill="1"/>
    <xf numFmtId="40" fontId="4" fillId="0" borderId="0" xfId="3" applyNumberFormat="1" applyFont="1" applyFill="1" applyAlignment="1"/>
    <xf numFmtId="40" fontId="4" fillId="0" borderId="0" xfId="0" applyNumberFormat="1" applyFont="1" applyFill="1" applyAlignment="1"/>
    <xf numFmtId="187" fontId="4" fillId="0" borderId="0" xfId="0" applyNumberFormat="1" applyFont="1" applyFill="1"/>
    <xf numFmtId="0" fontId="7" fillId="0" borderId="0" xfId="0" applyFont="1"/>
    <xf numFmtId="40" fontId="10" fillId="0" borderId="0" xfId="0" applyNumberFormat="1" applyFont="1" applyFill="1" applyAlignment="1"/>
    <xf numFmtId="40" fontId="10" fillId="0" borderId="0" xfId="0" applyNumberFormat="1" applyFont="1" applyFill="1"/>
    <xf numFmtId="40" fontId="7" fillId="0" borderId="0" xfId="8" applyNumberFormat="1" applyFont="1" applyFill="1" applyAlignment="1" applyProtection="1"/>
    <xf numFmtId="40" fontId="4" fillId="0" borderId="0" xfId="8" applyNumberFormat="1" applyFont="1" applyFill="1" applyAlignment="1" applyProtection="1"/>
    <xf numFmtId="40" fontId="4" fillId="0" borderId="0" xfId="8" applyNumberFormat="1" applyFont="1" applyFill="1" applyAlignment="1"/>
    <xf numFmtId="40" fontId="10" fillId="0" borderId="0" xfId="8" applyNumberFormat="1" applyFont="1" applyFill="1" applyAlignment="1" applyProtection="1"/>
    <xf numFmtId="40" fontId="10" fillId="0" borderId="0" xfId="8" applyNumberFormat="1" applyFont="1" applyFill="1" applyAlignment="1"/>
    <xf numFmtId="187" fontId="10" fillId="0" borderId="0" xfId="0" applyNumberFormat="1" applyFont="1" applyFill="1"/>
    <xf numFmtId="40" fontId="9" fillId="0" borderId="0" xfId="0" applyNumberFormat="1" applyFont="1" applyFill="1" applyAlignment="1"/>
    <xf numFmtId="187" fontId="10" fillId="0" borderId="2" xfId="0" applyNumberFormat="1" applyFont="1" applyFill="1" applyBorder="1"/>
    <xf numFmtId="192" fontId="4" fillId="0" borderId="0" xfId="0" applyNumberFormat="1" applyFont="1" applyFill="1"/>
    <xf numFmtId="192" fontId="4" fillId="0" borderId="0" xfId="0" quotePrefix="1" applyNumberFormat="1" applyFont="1" applyFill="1" applyAlignment="1"/>
    <xf numFmtId="192" fontId="4" fillId="0" borderId="0" xfId="0" applyNumberFormat="1" applyFont="1" applyAlignment="1"/>
    <xf numFmtId="192" fontId="4" fillId="0" borderId="0" xfId="0" quotePrefix="1" applyNumberFormat="1" applyFont="1" applyFill="1" applyAlignment="1">
      <alignment horizontal="center"/>
    </xf>
    <xf numFmtId="192" fontId="7" fillId="0" borderId="0" xfId="7" applyNumberFormat="1" applyFont="1" applyAlignment="1" applyProtection="1"/>
    <xf numFmtId="192" fontId="3" fillId="0" borderId="0" xfId="7" applyNumberFormat="1" applyFont="1"/>
    <xf numFmtId="192" fontId="3" fillId="0" borderId="0" xfId="0" applyNumberFormat="1" applyFont="1"/>
    <xf numFmtId="192" fontId="4" fillId="0" borderId="0" xfId="7" applyNumberFormat="1" applyFont="1" applyAlignment="1" applyProtection="1"/>
    <xf numFmtId="192" fontId="4" fillId="0" borderId="0" xfId="7" quotePrefix="1" applyNumberFormat="1" applyFont="1" applyAlignment="1" applyProtection="1"/>
    <xf numFmtId="192" fontId="4" fillId="0" borderId="0" xfId="4" applyNumberFormat="1" applyFont="1"/>
    <xf numFmtId="192" fontId="4" fillId="0" borderId="0" xfId="9" applyNumberFormat="1" applyFont="1" applyFill="1"/>
    <xf numFmtId="192" fontId="4" fillId="0" borderId="2" xfId="9" applyNumberFormat="1" applyFont="1" applyFill="1" applyBorder="1"/>
    <xf numFmtId="192" fontId="4" fillId="0" borderId="2" xfId="4" applyNumberFormat="1" applyFont="1" applyBorder="1"/>
    <xf numFmtId="192" fontId="7" fillId="0" borderId="0" xfId="7" applyNumberFormat="1" applyFont="1" applyBorder="1" applyAlignment="1" applyProtection="1"/>
    <xf numFmtId="192" fontId="4" fillId="0" borderId="0" xfId="7" applyNumberFormat="1" applyFont="1" applyBorder="1" applyAlignment="1"/>
    <xf numFmtId="192" fontId="4" fillId="0" borderId="0" xfId="0" applyNumberFormat="1" applyFont="1" applyBorder="1" applyAlignment="1"/>
    <xf numFmtId="192" fontId="4" fillId="0" borderId="0" xfId="7" applyNumberFormat="1" applyFont="1"/>
    <xf numFmtId="192" fontId="4" fillId="0" borderId="0" xfId="7" applyNumberFormat="1" applyFont="1" applyAlignment="1"/>
    <xf numFmtId="192" fontId="4" fillId="0" borderId="0" xfId="7" applyNumberFormat="1" applyFont="1" applyBorder="1" applyAlignment="1" applyProtection="1"/>
    <xf numFmtId="192" fontId="4" fillId="0" borderId="0" xfId="7" applyNumberFormat="1" applyFont="1" applyFill="1" applyBorder="1" applyAlignment="1"/>
    <xf numFmtId="192" fontId="4" fillId="0" borderId="2" xfId="7" applyNumberFormat="1" applyFont="1" applyFill="1" applyBorder="1" applyAlignment="1"/>
    <xf numFmtId="192" fontId="4" fillId="0" borderId="0" xfId="7" quotePrefix="1" applyNumberFormat="1" applyFont="1" applyBorder="1" applyAlignment="1">
      <alignment horizontal="center"/>
    </xf>
    <xf numFmtId="192" fontId="4" fillId="0" borderId="0" xfId="7" applyNumberFormat="1" applyFont="1" applyFill="1" applyAlignment="1" applyProtection="1"/>
    <xf numFmtId="192" fontId="4" fillId="0" borderId="0" xfId="7" applyNumberFormat="1" applyFont="1" applyFill="1" applyBorder="1" applyAlignment="1" applyProtection="1"/>
    <xf numFmtId="192" fontId="4" fillId="0" borderId="1" xfId="7" applyNumberFormat="1" applyFont="1" applyFill="1" applyBorder="1" applyAlignment="1" applyProtection="1"/>
    <xf numFmtId="192" fontId="4" fillId="0" borderId="0" xfId="0" applyNumberFormat="1" applyFont="1"/>
    <xf numFmtId="192" fontId="4" fillId="0" borderId="2" xfId="7" applyNumberFormat="1" applyFont="1" applyFill="1" applyBorder="1" applyAlignment="1" applyProtection="1"/>
    <xf numFmtId="192" fontId="4" fillId="0" borderId="0" xfId="7" applyNumberFormat="1" applyFont="1" applyBorder="1" applyAlignment="1">
      <alignment horizontal="center"/>
    </xf>
    <xf numFmtId="192" fontId="4" fillId="0" borderId="0" xfId="0" quotePrefix="1" applyNumberFormat="1" applyFont="1" applyBorder="1" applyAlignment="1">
      <alignment horizontal="center"/>
    </xf>
    <xf numFmtId="192" fontId="4" fillId="0" borderId="0" xfId="0" applyNumberFormat="1" applyFont="1" applyBorder="1" applyAlignment="1">
      <alignment horizontal="center"/>
    </xf>
    <xf numFmtId="192" fontId="4" fillId="0" borderId="1" xfId="7" applyNumberFormat="1" applyFont="1" applyBorder="1" applyAlignment="1"/>
    <xf numFmtId="192" fontId="4" fillId="0" borderId="1" xfId="0" applyNumberFormat="1" applyFont="1" applyBorder="1" applyAlignment="1"/>
    <xf numFmtId="192" fontId="4" fillId="0" borderId="2" xfId="0" applyNumberFormat="1" applyFont="1" applyBorder="1" applyAlignment="1"/>
    <xf numFmtId="192" fontId="4" fillId="0" borderId="6" xfId="7" applyNumberFormat="1" applyFont="1" applyBorder="1" applyAlignment="1"/>
    <xf numFmtId="192" fontId="4" fillId="0" borderId="6" xfId="0" applyNumberFormat="1" applyFont="1" applyBorder="1" applyAlignment="1"/>
    <xf numFmtId="192" fontId="4" fillId="0" borderId="0" xfId="7" applyNumberFormat="1" applyFont="1" applyFill="1" applyAlignment="1"/>
    <xf numFmtId="192" fontId="4" fillId="0" borderId="0" xfId="3" applyNumberFormat="1" applyFont="1" applyFill="1" applyAlignment="1"/>
    <xf numFmtId="192" fontId="4" fillId="0" borderId="0" xfId="3" applyNumberFormat="1" applyFont="1" applyFill="1" applyBorder="1" applyAlignment="1"/>
    <xf numFmtId="192" fontId="4" fillId="0" borderId="0" xfId="3" quotePrefix="1" applyNumberFormat="1" applyFont="1" applyFill="1" applyAlignment="1">
      <alignment horizontal="center"/>
    </xf>
    <xf numFmtId="192" fontId="4" fillId="0" borderId="0" xfId="3" applyNumberFormat="1" applyFont="1" applyFill="1"/>
    <xf numFmtId="192" fontId="7" fillId="0" borderId="0" xfId="3" applyNumberFormat="1" applyFont="1" applyFill="1"/>
    <xf numFmtId="192" fontId="4" fillId="0" borderId="0" xfId="0" applyNumberFormat="1" applyFont="1" applyFill="1" applyBorder="1" applyAlignment="1"/>
    <xf numFmtId="192" fontId="4" fillId="0" borderId="0" xfId="0" applyNumberFormat="1" applyFont="1" applyFill="1" applyBorder="1" applyAlignment="1">
      <alignment horizontal="right"/>
    </xf>
    <xf numFmtId="192" fontId="4" fillId="0" borderId="0" xfId="0" applyNumberFormat="1" applyFont="1" applyFill="1" applyAlignment="1"/>
    <xf numFmtId="192" fontId="4" fillId="0" borderId="0" xfId="3" quotePrefix="1" applyNumberFormat="1" applyFont="1" applyFill="1" applyAlignment="1"/>
    <xf numFmtId="192" fontId="4" fillId="0" borderId="2" xfId="3" applyNumberFormat="1" applyFont="1" applyFill="1" applyBorder="1"/>
    <xf numFmtId="192" fontId="4" fillId="0" borderId="0" xfId="3" applyNumberFormat="1" applyFont="1" applyFill="1" applyBorder="1"/>
    <xf numFmtId="192" fontId="7" fillId="0" borderId="0" xfId="8" applyNumberFormat="1" applyFont="1" applyFill="1" applyAlignment="1" applyProtection="1"/>
    <xf numFmtId="192" fontId="4" fillId="0" borderId="0" xfId="8" applyNumberFormat="1" applyFont="1" applyFill="1" applyAlignment="1" applyProtection="1"/>
    <xf numFmtId="192" fontId="4" fillId="0" borderId="3" xfId="3" quotePrefix="1" applyNumberFormat="1" applyFont="1" applyFill="1" applyBorder="1" applyAlignment="1"/>
    <xf numFmtId="192" fontId="4" fillId="0" borderId="0" xfId="3" quotePrefix="1" applyNumberFormat="1" applyFont="1" applyFill="1" applyBorder="1" applyAlignment="1"/>
    <xf numFmtId="192" fontId="4" fillId="0" borderId="5" xfId="3" quotePrefix="1" applyNumberFormat="1" applyFont="1" applyFill="1" applyBorder="1" applyAlignment="1"/>
    <xf numFmtId="192" fontId="7" fillId="0" borderId="0" xfId="7" applyNumberFormat="1" applyFont="1" applyFill="1" applyAlignment="1" applyProtection="1"/>
    <xf numFmtId="192" fontId="4" fillId="0" borderId="2" xfId="3" applyNumberFormat="1" applyFont="1" applyFill="1" applyBorder="1" applyAlignment="1"/>
    <xf numFmtId="192" fontId="4" fillId="0" borderId="0" xfId="7" quotePrefix="1" applyNumberFormat="1" applyFont="1" applyFill="1" applyBorder="1" applyAlignment="1"/>
    <xf numFmtId="192" fontId="4" fillId="0" borderId="1" xfId="3" applyNumberFormat="1" applyFont="1" applyFill="1" applyBorder="1" applyAlignment="1"/>
    <xf numFmtId="192" fontId="4" fillId="0" borderId="0" xfId="1" applyNumberFormat="1" applyFont="1" applyFill="1" applyAlignment="1"/>
    <xf numFmtId="192" fontId="4" fillId="0" borderId="0" xfId="0" applyNumberFormat="1" applyFont="1" applyFill="1" applyBorder="1"/>
    <xf numFmtId="192" fontId="4" fillId="0" borderId="0" xfId="1" quotePrefix="1" applyNumberFormat="1" applyFont="1" applyFill="1" applyAlignment="1">
      <alignment horizontal="right"/>
    </xf>
    <xf numFmtId="192" fontId="4" fillId="0" borderId="0" xfId="0" applyNumberFormat="1" applyFont="1" applyFill="1" applyAlignment="1">
      <alignment horizontal="right"/>
    </xf>
    <xf numFmtId="192" fontId="4" fillId="0" borderId="0" xfId="0" quotePrefix="1" applyNumberFormat="1" applyFont="1" applyFill="1" applyAlignment="1">
      <alignment horizontal="right"/>
    </xf>
    <xf numFmtId="192" fontId="4" fillId="0" borderId="1" xfId="3" applyNumberFormat="1" applyFont="1" applyFill="1" applyBorder="1" applyAlignment="1">
      <alignment horizontal="right"/>
    </xf>
    <xf numFmtId="192" fontId="4" fillId="0" borderId="0" xfId="3" applyNumberFormat="1" applyFont="1" applyFill="1" applyAlignment="1">
      <alignment horizontal="right"/>
    </xf>
    <xf numFmtId="192" fontId="4" fillId="0" borderId="0" xfId="3" applyNumberFormat="1" applyFont="1" applyFill="1" applyBorder="1" applyAlignment="1">
      <alignment horizontal="right"/>
    </xf>
    <xf numFmtId="192" fontId="4" fillId="0" borderId="2" xfId="3" applyNumberFormat="1" applyFont="1" applyFill="1" applyBorder="1" applyAlignment="1">
      <alignment horizontal="right"/>
    </xf>
    <xf numFmtId="192" fontId="7" fillId="0" borderId="0" xfId="7" applyNumberFormat="1" applyFont="1" applyFill="1" applyBorder="1" applyAlignment="1"/>
    <xf numFmtId="192" fontId="4" fillId="0" borderId="0" xfId="3" applyNumberFormat="1" applyFont="1" applyFill="1" applyAlignment="1">
      <alignment horizontal="left"/>
    </xf>
    <xf numFmtId="192" fontId="4" fillId="0" borderId="0" xfId="1" applyNumberFormat="1" applyFont="1" applyFill="1" applyAlignment="1">
      <alignment horizontal="left"/>
    </xf>
    <xf numFmtId="192" fontId="4" fillId="0" borderId="0" xfId="2" quotePrefix="1" applyNumberFormat="1" applyFont="1" applyFill="1" applyAlignment="1">
      <alignment horizontal="right"/>
    </xf>
    <xf numFmtId="192" fontId="4" fillId="0" borderId="0" xfId="3" quotePrefix="1" applyNumberFormat="1" applyFont="1" applyFill="1" applyAlignment="1">
      <alignment horizontal="right"/>
    </xf>
    <xf numFmtId="192" fontId="4" fillId="0" borderId="0" xfId="2" applyNumberFormat="1" applyFont="1" applyFill="1" applyAlignment="1">
      <alignment horizontal="right"/>
    </xf>
    <xf numFmtId="192" fontId="4" fillId="0" borderId="3" xfId="7" applyNumberFormat="1" applyFont="1" applyFill="1" applyBorder="1" applyAlignment="1" applyProtection="1"/>
    <xf numFmtId="192" fontId="4" fillId="0" borderId="0" xfId="3" quotePrefix="1" applyNumberFormat="1" applyFont="1" applyFill="1" applyAlignment="1">
      <alignment horizontal="center"/>
    </xf>
    <xf numFmtId="192" fontId="4" fillId="0" borderId="0" xfId="18" applyNumberFormat="1" applyFont="1" applyFill="1" applyAlignment="1"/>
    <xf numFmtId="192" fontId="4" fillId="0" borderId="0" xfId="18" applyNumberFormat="1" applyFont="1" applyFill="1"/>
    <xf numFmtId="192" fontId="14" fillId="0" borderId="0" xfId="5" applyNumberFormat="1" applyFont="1"/>
    <xf numFmtId="192" fontId="14" fillId="0" borderId="0" xfId="5" applyNumberFormat="1" applyFont="1" applyFill="1"/>
    <xf numFmtId="192" fontId="15" fillId="0" borderId="0" xfId="7" applyNumberFormat="1" applyFont="1" applyFill="1" applyAlignment="1" applyProtection="1">
      <alignment horizontal="left"/>
    </xf>
    <xf numFmtId="192" fontId="14" fillId="0" borderId="0" xfId="7" applyNumberFormat="1" applyFont="1" applyFill="1"/>
    <xf numFmtId="192" fontId="14" fillId="0" borderId="0" xfId="7" applyNumberFormat="1" applyFont="1" applyAlignment="1" applyProtection="1">
      <alignment horizontal="left"/>
    </xf>
    <xf numFmtId="192" fontId="14" fillId="0" borderId="0" xfId="7" applyNumberFormat="1" applyFont="1"/>
    <xf numFmtId="192" fontId="14" fillId="0" borderId="0" xfId="7" applyNumberFormat="1" applyFont="1" applyAlignment="1">
      <alignment horizontal="center"/>
    </xf>
    <xf numFmtId="192" fontId="14" fillId="0" borderId="0" xfId="7" applyNumberFormat="1" applyFont="1" applyFill="1" applyAlignment="1">
      <alignment horizontal="center"/>
    </xf>
    <xf numFmtId="192" fontId="15" fillId="0" borderId="0" xfId="7" applyNumberFormat="1" applyFont="1" applyFill="1"/>
    <xf numFmtId="192" fontId="14" fillId="0" borderId="0" xfId="7" applyNumberFormat="1" applyFont="1" applyAlignment="1" applyProtection="1"/>
    <xf numFmtId="192" fontId="14" fillId="0" borderId="0" xfId="7" applyNumberFormat="1" applyFont="1" applyFill="1" applyAlignment="1" applyProtection="1">
      <alignment horizontal="left"/>
    </xf>
    <xf numFmtId="192" fontId="14" fillId="0" borderId="3" xfId="7" applyNumberFormat="1" applyFont="1" applyBorder="1"/>
    <xf numFmtId="192" fontId="14" fillId="0" borderId="4" xfId="7" applyNumberFormat="1" applyFont="1" applyFill="1" applyBorder="1"/>
    <xf numFmtId="192" fontId="15" fillId="0" borderId="0" xfId="5" applyNumberFormat="1" applyFont="1" applyFill="1"/>
    <xf numFmtId="192" fontId="14" fillId="0" borderId="3" xfId="5" applyNumberFormat="1" applyFont="1" applyFill="1" applyBorder="1"/>
    <xf numFmtId="192" fontId="14" fillId="0" borderId="4" xfId="5" applyNumberFormat="1" applyFont="1" applyFill="1" applyBorder="1"/>
    <xf numFmtId="192" fontId="14" fillId="0" borderId="0" xfId="5" applyNumberFormat="1" applyFont="1" applyFill="1" applyBorder="1"/>
    <xf numFmtId="192" fontId="14" fillId="0" borderId="1" xfId="5" applyNumberFormat="1" applyFont="1" applyFill="1" applyBorder="1"/>
    <xf numFmtId="192" fontId="14" fillId="0" borderId="0" xfId="7" applyNumberFormat="1" applyFont="1" applyFill="1" applyBorder="1"/>
    <xf numFmtId="192" fontId="14" fillId="0" borderId="5" xfId="5" applyNumberFormat="1" applyFont="1" applyFill="1" applyBorder="1"/>
    <xf numFmtId="192" fontId="4" fillId="0" borderId="0" xfId="3" quotePrefix="1" applyNumberFormat="1" applyFont="1" applyFill="1" applyAlignment="1">
      <alignment horizontal="center"/>
    </xf>
    <xf numFmtId="0" fontId="16" fillId="0" borderId="0" xfId="18" applyFont="1" applyFill="1"/>
    <xf numFmtId="192" fontId="4" fillId="0" borderId="0" xfId="3" applyNumberFormat="1" applyFont="1" applyFill="1" applyAlignment="1">
      <alignment horizontal="center"/>
    </xf>
    <xf numFmtId="9" fontId="4" fillId="0" borderId="1" xfId="19" applyFont="1" applyFill="1" applyBorder="1" applyAlignment="1">
      <alignment horizontal="center"/>
    </xf>
    <xf numFmtId="192" fontId="4" fillId="0" borderId="1" xfId="3" applyNumberFormat="1" applyFont="1" applyFill="1" applyBorder="1"/>
    <xf numFmtId="9" fontId="4" fillId="0" borderId="0" xfId="19" applyFont="1" applyFill="1" applyBorder="1" applyAlignment="1">
      <alignment horizontal="center"/>
    </xf>
    <xf numFmtId="192" fontId="4" fillId="0" borderId="0" xfId="3" quotePrefix="1" applyNumberFormat="1" applyFont="1" applyFill="1" applyAlignment="1">
      <alignment horizontal="center"/>
    </xf>
    <xf numFmtId="192" fontId="4" fillId="0" borderId="0" xfId="3" quotePrefix="1" applyNumberFormat="1" applyFont="1" applyFill="1" applyAlignment="1">
      <alignment horizontal="center"/>
    </xf>
    <xf numFmtId="188" fontId="18" fillId="0" borderId="0" xfId="7" applyNumberFormat="1" applyFont="1" applyAlignment="1" applyProtection="1"/>
    <xf numFmtId="188" fontId="16" fillId="0" borderId="0" xfId="0" applyNumberFormat="1" applyFont="1" applyAlignment="1"/>
    <xf numFmtId="40" fontId="18" fillId="0" borderId="0" xfId="7" applyNumberFormat="1" applyFont="1" applyAlignment="1" applyProtection="1"/>
    <xf numFmtId="188" fontId="18" fillId="0" borderId="0" xfId="7" applyNumberFormat="1" applyFont="1" applyAlignment="1" applyProtection="1">
      <alignment horizontal="center"/>
    </xf>
    <xf numFmtId="188" fontId="16" fillId="0" borderId="0" xfId="0" applyNumberFormat="1" applyFont="1"/>
    <xf numFmtId="188" fontId="16" fillId="0" borderId="0" xfId="0" applyNumberFormat="1" applyFont="1" applyAlignment="1">
      <alignment horizontal="center"/>
    </xf>
    <xf numFmtId="188" fontId="18" fillId="0" borderId="0" xfId="0" applyNumberFormat="1" applyFont="1"/>
    <xf numFmtId="188" fontId="16" fillId="0" borderId="0" xfId="0" quotePrefix="1" applyNumberFormat="1" applyFont="1"/>
    <xf numFmtId="0" fontId="18" fillId="0" borderId="0" xfId="4" applyFont="1"/>
    <xf numFmtId="188" fontId="18" fillId="0" borderId="0" xfId="0" applyNumberFormat="1" applyFont="1" applyFill="1"/>
    <xf numFmtId="188" fontId="16" fillId="0" borderId="0" xfId="0" applyNumberFormat="1" applyFont="1" applyFill="1"/>
    <xf numFmtId="188" fontId="16" fillId="0" borderId="0" xfId="0" applyNumberFormat="1" applyFont="1" applyFill="1" applyAlignment="1">
      <alignment horizontal="center"/>
    </xf>
    <xf numFmtId="0" fontId="16" fillId="0" borderId="0" xfId="4" applyFont="1"/>
    <xf numFmtId="39" fontId="16" fillId="0" borderId="0" xfId="0" applyNumberFormat="1" applyFont="1"/>
    <xf numFmtId="39" fontId="16" fillId="0" borderId="0" xfId="7" applyNumberFormat="1" applyFont="1"/>
    <xf numFmtId="39" fontId="19" fillId="0" borderId="0" xfId="2" applyNumberFormat="1" applyFont="1" applyFill="1" applyBorder="1" applyAlignment="1" applyProtection="1"/>
    <xf numFmtId="0" fontId="19" fillId="0" borderId="0" xfId="0" applyFont="1" applyFill="1" applyAlignment="1"/>
    <xf numFmtId="39" fontId="16" fillId="0" borderId="0" xfId="0" applyNumberFormat="1" applyFont="1" applyFill="1"/>
    <xf numFmtId="188" fontId="16" fillId="0" borderId="0" xfId="0" quotePrefix="1" applyNumberFormat="1" applyFont="1" applyFill="1" applyAlignment="1"/>
    <xf numFmtId="0" fontId="16" fillId="0" borderId="0" xfId="0" applyFont="1"/>
    <xf numFmtId="188" fontId="16" fillId="0" borderId="0" xfId="0" quotePrefix="1" applyNumberFormat="1" applyFont="1" applyFill="1" applyAlignment="1">
      <alignment horizontal="center"/>
    </xf>
    <xf numFmtId="0" fontId="16" fillId="0" borderId="0" xfId="0" applyFont="1" applyFill="1"/>
    <xf numFmtId="0" fontId="16" fillId="0" borderId="0" xfId="0" applyFont="1" applyAlignment="1">
      <alignment horizontal="center"/>
    </xf>
    <xf numFmtId="0" fontId="16" fillId="0" borderId="0" xfId="4" applyFont="1" applyFill="1"/>
    <xf numFmtId="0" fontId="16" fillId="0" borderId="0" xfId="0" applyFont="1" applyFill="1" applyAlignment="1">
      <alignment horizontal="center"/>
    </xf>
    <xf numFmtId="0" fontId="16" fillId="0" borderId="0" xfId="11" applyFont="1" applyFill="1"/>
    <xf numFmtId="0" fontId="20" fillId="0" borderId="0" xfId="11" applyNumberFormat="1" applyFont="1" applyFill="1" applyBorder="1" applyAlignment="1">
      <alignment horizontal="center"/>
    </xf>
    <xf numFmtId="39" fontId="16" fillId="0" borderId="0" xfId="12" applyNumberFormat="1" applyFont="1" applyFill="1"/>
    <xf numFmtId="39" fontId="20" fillId="0" borderId="0" xfId="11" applyNumberFormat="1" applyFont="1" applyFill="1" applyBorder="1" applyAlignment="1">
      <alignment horizontal="center"/>
    </xf>
    <xf numFmtId="39" fontId="16" fillId="0" borderId="0" xfId="11" applyNumberFormat="1" applyFont="1" applyFill="1"/>
    <xf numFmtId="0" fontId="16" fillId="0" borderId="0" xfId="11" applyNumberFormat="1" applyFont="1" applyFill="1" applyAlignment="1">
      <alignment horizontal="left" vertical="center"/>
    </xf>
    <xf numFmtId="39" fontId="16" fillId="0" borderId="0" xfId="9" applyNumberFormat="1" applyFont="1" applyFill="1"/>
    <xf numFmtId="188" fontId="16" fillId="0" borderId="0" xfId="0" applyNumberFormat="1" applyFont="1" applyFill="1" applyAlignment="1"/>
    <xf numFmtId="0" fontId="16" fillId="0" borderId="0" xfId="4" applyFont="1" applyFill="1" applyAlignment="1"/>
    <xf numFmtId="39" fontId="16" fillId="0" borderId="0" xfId="13" applyNumberFormat="1" applyFont="1" applyFill="1" applyBorder="1" applyAlignment="1" applyProtection="1"/>
    <xf numFmtId="0" fontId="21" fillId="0" borderId="0" xfId="4" applyFont="1"/>
    <xf numFmtId="0" fontId="21" fillId="0" borderId="0" xfId="11" applyNumberFormat="1" applyFont="1" applyFill="1" applyBorder="1" applyAlignment="1">
      <alignment horizontal="center"/>
    </xf>
    <xf numFmtId="0" fontId="16" fillId="0" borderId="0" xfId="0" applyFont="1" applyAlignment="1">
      <alignment horizontal="left"/>
    </xf>
    <xf numFmtId="0" fontId="22" fillId="0" borderId="0" xfId="0" applyFont="1" applyAlignment="1">
      <alignment horizontal="left"/>
    </xf>
    <xf numFmtId="39" fontId="18" fillId="0" borderId="0" xfId="7" applyNumberFormat="1" applyFont="1" applyAlignment="1" applyProtection="1">
      <alignment horizontal="left"/>
    </xf>
    <xf numFmtId="39" fontId="16" fillId="0" borderId="0" xfId="0" applyNumberFormat="1" applyFont="1" applyAlignment="1">
      <alignment horizontal="center"/>
    </xf>
    <xf numFmtId="39" fontId="16" fillId="0" borderId="0" xfId="7" applyNumberFormat="1" applyFont="1" applyAlignment="1" applyProtection="1">
      <alignment horizontal="left"/>
    </xf>
    <xf numFmtId="39" fontId="16" fillId="0" borderId="0" xfId="7" applyNumberFormat="1" applyFont="1" applyAlignment="1">
      <alignment horizontal="left"/>
    </xf>
    <xf numFmtId="0" fontId="19" fillId="0" borderId="0" xfId="3" applyFont="1" applyFill="1" applyAlignment="1"/>
    <xf numFmtId="39" fontId="16" fillId="0" borderId="0" xfId="3" applyNumberFormat="1" applyFont="1"/>
    <xf numFmtId="0" fontId="16" fillId="0" borderId="0" xfId="4" applyFont="1" applyAlignment="1"/>
    <xf numFmtId="39" fontId="16" fillId="0" borderId="0" xfId="3" applyNumberFormat="1" applyFont="1" applyFill="1"/>
    <xf numFmtId="39" fontId="16" fillId="0" borderId="0" xfId="3" applyNumberFormat="1" applyFont="1" applyFill="1" applyAlignment="1">
      <alignment horizontal="center"/>
    </xf>
    <xf numFmtId="39" fontId="16" fillId="0" borderId="0" xfId="7" applyNumberFormat="1" applyFont="1" applyFill="1" applyAlignment="1" applyProtection="1">
      <alignment horizontal="left"/>
    </xf>
    <xf numFmtId="39" fontId="16" fillId="0" borderId="0" xfId="7" applyNumberFormat="1" applyFont="1" applyFill="1"/>
    <xf numFmtId="39" fontId="16" fillId="0" borderId="0" xfId="7" applyNumberFormat="1" applyFont="1" applyAlignment="1">
      <alignment horizontal="right"/>
    </xf>
    <xf numFmtId="39" fontId="20" fillId="0" borderId="0" xfId="3" applyNumberFormat="1" applyFont="1" applyFill="1" applyAlignment="1">
      <alignment horizontal="center"/>
    </xf>
    <xf numFmtId="39" fontId="16" fillId="0" borderId="0" xfId="7" applyNumberFormat="1" applyFont="1" applyAlignment="1">
      <alignment horizontal="center"/>
    </xf>
    <xf numFmtId="188" fontId="16" fillId="0" borderId="0" xfId="12" applyNumberFormat="1" applyFont="1" applyFill="1"/>
    <xf numFmtId="0" fontId="16" fillId="0" borderId="0" xfId="3" applyFont="1" applyFill="1"/>
    <xf numFmtId="39" fontId="16" fillId="0" borderId="0" xfId="2" applyNumberFormat="1" applyFont="1" applyFill="1" applyBorder="1" applyAlignment="1" applyProtection="1"/>
    <xf numFmtId="189" fontId="16" fillId="0" borderId="0" xfId="14" applyNumberFormat="1" applyFont="1" applyFill="1" applyAlignment="1" applyProtection="1">
      <alignment horizontal="left"/>
    </xf>
    <xf numFmtId="39" fontId="16" fillId="0" borderId="0" xfId="15" applyNumberFormat="1" applyFont="1" applyFill="1"/>
    <xf numFmtId="39" fontId="16" fillId="0" borderId="0" xfId="14" applyNumberFormat="1" applyFont="1" applyFill="1" applyAlignment="1" applyProtection="1"/>
    <xf numFmtId="39" fontId="16" fillId="0" borderId="0" xfId="14" applyNumberFormat="1" applyFont="1" applyFill="1" applyAlignment="1" applyProtection="1">
      <alignment horizontal="right"/>
    </xf>
    <xf numFmtId="39" fontId="16" fillId="0" borderId="0" xfId="5" applyNumberFormat="1" applyFont="1" applyFill="1" applyAlignment="1">
      <alignment horizontal="center"/>
    </xf>
    <xf numFmtId="39" fontId="16" fillId="0" borderId="0" xfId="5" applyNumberFormat="1" applyFont="1" applyFill="1"/>
    <xf numFmtId="39" fontId="16" fillId="0" borderId="0" xfId="15" applyNumberFormat="1" applyFont="1" applyFill="1" applyAlignment="1" applyProtection="1">
      <alignment horizontal="left"/>
    </xf>
    <xf numFmtId="39" fontId="16" fillId="0" borderId="0" xfId="14" applyNumberFormat="1" applyFont="1" applyFill="1" applyAlignment="1" applyProtection="1">
      <alignment horizontal="left"/>
    </xf>
    <xf numFmtId="0" fontId="16" fillId="0" borderId="0" xfId="16" applyFont="1" applyFill="1"/>
    <xf numFmtId="39" fontId="16" fillId="0" borderId="0" xfId="7" applyFont="1" applyFill="1"/>
    <xf numFmtId="39" fontId="16" fillId="0" borderId="0" xfId="0" applyNumberFormat="1" applyFont="1" applyAlignment="1"/>
    <xf numFmtId="39" fontId="16" fillId="0" borderId="0" xfId="7" applyFont="1" applyAlignment="1" applyProtection="1">
      <alignment horizontal="left"/>
    </xf>
    <xf numFmtId="39" fontId="16" fillId="0" borderId="0" xfId="7" applyFont="1"/>
    <xf numFmtId="39" fontId="16" fillId="0" borderId="0" xfId="0" quotePrefix="1" applyNumberFormat="1" applyFont="1" applyAlignment="1"/>
    <xf numFmtId="39" fontId="16" fillId="0" borderId="0" xfId="17" applyNumberFormat="1" applyFont="1" applyFill="1"/>
    <xf numFmtId="189" fontId="3" fillId="0" borderId="0" xfId="0" applyNumberFormat="1" applyFont="1" applyFill="1" applyBorder="1" applyAlignment="1"/>
    <xf numFmtId="0" fontId="24" fillId="0" borderId="0" xfId="0" applyFont="1" applyFill="1" applyAlignment="1"/>
    <xf numFmtId="188" fontId="24" fillId="0" borderId="0" xfId="20" applyNumberFormat="1" applyFont="1" applyFill="1" applyAlignment="1"/>
    <xf numFmtId="0" fontId="24" fillId="0" borderId="0" xfId="0" applyFont="1" applyFill="1"/>
    <xf numFmtId="192" fontId="4" fillId="0" borderId="0" xfId="9" applyNumberFormat="1" applyFont="1" applyFill="1" applyBorder="1"/>
    <xf numFmtId="192" fontId="4" fillId="0" borderId="0" xfId="4" applyNumberFormat="1" applyFont="1" applyBorder="1"/>
    <xf numFmtId="39" fontId="25" fillId="0" borderId="0" xfId="0" applyNumberFormat="1" applyFont="1"/>
    <xf numFmtId="39" fontId="25" fillId="0" borderId="0" xfId="0" applyNumberFormat="1" applyFont="1" applyFill="1"/>
    <xf numFmtId="192" fontId="4" fillId="0" borderId="0" xfId="18" applyNumberFormat="1" applyFont="1" applyFill="1" applyBorder="1" applyAlignment="1"/>
    <xf numFmtId="192" fontId="4" fillId="0" borderId="0" xfId="18" applyNumberFormat="1" applyFont="1" applyFill="1" applyAlignment="1">
      <alignment horizontal="left"/>
    </xf>
    <xf numFmtId="192" fontId="4" fillId="0" borderId="0" xfId="7" applyNumberFormat="1" applyFont="1" applyFill="1"/>
    <xf numFmtId="192" fontId="4" fillId="0" borderId="0" xfId="3" quotePrefix="1" applyNumberFormat="1" applyFont="1" applyFill="1" applyAlignment="1">
      <alignment horizontal="center"/>
    </xf>
    <xf numFmtId="192" fontId="4" fillId="0" borderId="0" xfId="3" applyNumberFormat="1" applyFont="1" applyFill="1" applyBorder="1" applyAlignment="1">
      <alignment horizontal="center"/>
    </xf>
    <xf numFmtId="188" fontId="16" fillId="0" borderId="0" xfId="0" quotePrefix="1" applyNumberFormat="1" applyFont="1" applyFill="1" applyAlignment="1">
      <alignment horizontal="center"/>
    </xf>
    <xf numFmtId="9" fontId="4" fillId="0" borderId="0" xfId="19" applyFont="1" applyFill="1" applyBorder="1" applyAlignment="1"/>
    <xf numFmtId="10" fontId="4" fillId="0" borderId="0" xfId="19" applyNumberFormat="1" applyFont="1" applyFill="1" applyBorder="1" applyAlignment="1"/>
    <xf numFmtId="9" fontId="4" fillId="0" borderId="0" xfId="19" applyFont="1" applyFill="1" applyAlignment="1"/>
    <xf numFmtId="192" fontId="4" fillId="0" borderId="0" xfId="0" quotePrefix="1" applyNumberFormat="1" applyFont="1" applyFill="1" applyAlignment="1">
      <alignment horizontal="center"/>
    </xf>
    <xf numFmtId="192" fontId="4" fillId="0" borderId="0" xfId="3" quotePrefix="1" applyNumberFormat="1" applyFont="1" applyFill="1" applyAlignment="1">
      <alignment horizontal="center"/>
    </xf>
    <xf numFmtId="192" fontId="26" fillId="0" borderId="0" xfId="7" applyNumberFormat="1" applyFont="1"/>
    <xf numFmtId="192" fontId="26" fillId="0" borderId="0" xfId="0" applyNumberFormat="1" applyFont="1"/>
    <xf numFmtId="192" fontId="26" fillId="0" borderId="0" xfId="7" applyNumberFormat="1" applyFont="1" applyAlignment="1">
      <alignment horizontal="right"/>
    </xf>
    <xf numFmtId="192" fontId="26" fillId="0" borderId="0" xfId="7" quotePrefix="1" applyNumberFormat="1" applyFont="1" applyAlignment="1">
      <alignment horizontal="center"/>
    </xf>
    <xf numFmtId="192" fontId="26" fillId="0" borderId="0" xfId="7" applyNumberFormat="1" applyFont="1" applyAlignment="1">
      <alignment horizontal="center"/>
    </xf>
    <xf numFmtId="192" fontId="7" fillId="0" borderId="0" xfId="0" applyNumberFormat="1" applyFont="1" applyBorder="1" applyAlignment="1"/>
    <xf numFmtId="192" fontId="7" fillId="0" borderId="0" xfId="0" applyNumberFormat="1" applyFont="1" applyBorder="1" applyAlignment="1">
      <alignment horizontal="right"/>
    </xf>
    <xf numFmtId="192" fontId="7" fillId="0" borderId="0" xfId="0" quotePrefix="1" applyNumberFormat="1" applyFont="1" applyAlignment="1">
      <alignment horizontal="center"/>
    </xf>
    <xf numFmtId="192" fontId="7" fillId="0" borderId="0" xfId="0" applyNumberFormat="1" applyFont="1" applyAlignment="1"/>
    <xf numFmtId="192" fontId="7" fillId="0" borderId="0" xfId="7" quotePrefix="1" applyNumberFormat="1" applyFont="1" applyBorder="1" applyAlignment="1">
      <alignment horizontal="center"/>
    </xf>
    <xf numFmtId="192" fontId="7" fillId="0" borderId="0" xfId="7" applyNumberFormat="1" applyFont="1" applyAlignment="1"/>
    <xf numFmtId="192" fontId="7" fillId="0" borderId="4" xfId="7" applyNumberFormat="1" applyFont="1" applyBorder="1" applyAlignment="1">
      <alignment horizontal="center"/>
    </xf>
    <xf numFmtId="192" fontId="7" fillId="0" borderId="4" xfId="0" quotePrefix="1" applyNumberFormat="1" applyFont="1" applyBorder="1" applyAlignment="1">
      <alignment horizontal="center"/>
    </xf>
    <xf numFmtId="192" fontId="7" fillId="0" borderId="4" xfId="0" applyNumberFormat="1" applyFont="1" applyBorder="1" applyAlignment="1">
      <alignment horizontal="center"/>
    </xf>
    <xf numFmtId="192" fontId="7" fillId="0" borderId="4" xfId="7" quotePrefix="1" applyNumberFormat="1" applyFont="1" applyBorder="1" applyAlignment="1">
      <alignment horizontal="center"/>
    </xf>
    <xf numFmtId="192" fontId="7" fillId="0" borderId="0" xfId="7" quotePrefix="1" applyNumberFormat="1" applyFont="1" applyAlignment="1" applyProtection="1"/>
    <xf numFmtId="192" fontId="15" fillId="0" borderId="0" xfId="7" applyNumberFormat="1" applyFont="1"/>
    <xf numFmtId="192" fontId="15" fillId="0" borderId="0" xfId="5" applyNumberFormat="1" applyFont="1"/>
    <xf numFmtId="192" fontId="15" fillId="0" borderId="0" xfId="5" applyNumberFormat="1" applyFont="1" applyAlignment="1">
      <alignment horizontal="right"/>
    </xf>
    <xf numFmtId="192" fontId="15" fillId="0" borderId="3" xfId="7" applyNumberFormat="1" applyFont="1" applyBorder="1" applyAlignment="1">
      <alignment horizontal="center"/>
    </xf>
    <xf numFmtId="192" fontId="15" fillId="0" borderId="3" xfId="5" applyNumberFormat="1" applyFont="1" applyBorder="1"/>
    <xf numFmtId="192" fontId="15" fillId="0" borderId="3" xfId="5" applyNumberFormat="1" applyFont="1" applyBorder="1" applyAlignment="1">
      <alignment horizontal="center"/>
    </xf>
    <xf numFmtId="192" fontId="15" fillId="0" borderId="3" xfId="7" applyNumberFormat="1" applyFont="1" applyBorder="1" applyAlignment="1" applyProtection="1">
      <alignment horizontal="center"/>
    </xf>
    <xf numFmtId="192" fontId="15" fillId="0" borderId="0" xfId="7" applyNumberFormat="1" applyFont="1" applyBorder="1" applyAlignment="1">
      <alignment horizontal="center"/>
    </xf>
    <xf numFmtId="192" fontId="15" fillId="0" borderId="0" xfId="5" applyNumberFormat="1" applyFont="1" applyBorder="1"/>
    <xf numFmtId="192" fontId="15" fillId="0" borderId="0" xfId="5" applyNumberFormat="1" applyFont="1" applyBorder="1" applyAlignment="1">
      <alignment horizontal="center"/>
    </xf>
    <xf numFmtId="192" fontId="15" fillId="0" borderId="0" xfId="7" applyNumberFormat="1" applyFont="1" applyBorder="1" applyAlignment="1" applyProtection="1"/>
    <xf numFmtId="192" fontId="15" fillId="0" borderId="1" xfId="7" applyNumberFormat="1" applyFont="1" applyBorder="1" applyAlignment="1">
      <alignment horizontal="center"/>
    </xf>
    <xf numFmtId="192" fontId="15" fillId="0" borderId="1" xfId="5" applyNumberFormat="1" applyFont="1" applyBorder="1"/>
    <xf numFmtId="192" fontId="15" fillId="0" borderId="1" xfId="5" applyNumberFormat="1" applyFont="1" applyBorder="1" applyAlignment="1">
      <alignment horizontal="center"/>
    </xf>
    <xf numFmtId="192" fontId="15" fillId="0" borderId="1" xfId="7" applyNumberFormat="1" applyFont="1" applyBorder="1" applyAlignment="1" applyProtection="1"/>
    <xf numFmtId="192" fontId="7" fillId="0" borderId="0" xfId="0" applyNumberFormat="1" applyFont="1" applyFill="1" applyBorder="1" applyAlignment="1"/>
    <xf numFmtId="192" fontId="7" fillId="0" borderId="0" xfId="0" applyNumberFormat="1" applyFont="1" applyFill="1" applyBorder="1" applyAlignment="1">
      <alignment horizontal="right"/>
    </xf>
    <xf numFmtId="192" fontId="7" fillId="0" borderId="0" xfId="7" quotePrefix="1" applyNumberFormat="1" applyFont="1" applyFill="1" applyBorder="1" applyAlignment="1">
      <alignment horizontal="center"/>
    </xf>
    <xf numFmtId="192" fontId="7" fillId="0" borderId="0" xfId="0" applyNumberFormat="1" applyFont="1" applyFill="1" applyAlignment="1"/>
    <xf numFmtId="192" fontId="7" fillId="0" borderId="1" xfId="3" quotePrefix="1" applyNumberFormat="1" applyFont="1" applyFill="1" applyBorder="1" applyAlignment="1">
      <alignment horizontal="center"/>
    </xf>
    <xf numFmtId="192" fontId="4" fillId="0" borderId="2" xfId="3" quotePrefix="1" applyNumberFormat="1" applyFont="1" applyFill="1" applyBorder="1" applyAlignment="1"/>
    <xf numFmtId="192" fontId="7" fillId="0" borderId="0" xfId="3" quotePrefix="1" applyNumberFormat="1" applyFont="1" applyFill="1" applyBorder="1" applyAlignment="1">
      <alignment horizontal="center"/>
    </xf>
    <xf numFmtId="192" fontId="7" fillId="0" borderId="0" xfId="3" applyNumberFormat="1" applyFont="1" applyFill="1" applyAlignment="1">
      <alignment horizontal="center"/>
    </xf>
    <xf numFmtId="192" fontId="7" fillId="0" borderId="0" xfId="3" applyNumberFormat="1" applyFont="1" applyFill="1" applyBorder="1" applyAlignment="1">
      <alignment horizontal="center"/>
    </xf>
    <xf numFmtId="192" fontId="7" fillId="0" borderId="0" xfId="3" applyNumberFormat="1" applyFont="1" applyFill="1" applyAlignment="1"/>
    <xf numFmtId="192" fontId="7" fillId="0" borderId="0" xfId="7" applyNumberFormat="1" applyFont="1" applyFill="1" applyBorder="1" applyAlignment="1">
      <alignment horizontal="right"/>
    </xf>
    <xf numFmtId="192" fontId="7" fillId="0" borderId="1" xfId="7" applyNumberFormat="1" applyFont="1" applyFill="1" applyBorder="1" applyAlignment="1"/>
    <xf numFmtId="192" fontId="7" fillId="0" borderId="1" xfId="3" applyNumberFormat="1" applyFont="1" applyFill="1" applyBorder="1" applyAlignment="1"/>
    <xf numFmtId="192" fontId="7" fillId="0" borderId="1" xfId="3" applyNumberFormat="1" applyFont="1" applyFill="1" applyBorder="1" applyAlignment="1">
      <alignment horizontal="right"/>
    </xf>
    <xf numFmtId="192" fontId="7" fillId="0" borderId="1" xfId="3" applyNumberFormat="1" applyFont="1" applyFill="1" applyBorder="1" applyAlignment="1">
      <alignment horizontal="center"/>
    </xf>
    <xf numFmtId="192" fontId="27" fillId="0" borderId="0" xfId="3" applyNumberFormat="1" applyFont="1" applyFill="1" applyAlignment="1">
      <alignment horizontal="left"/>
    </xf>
    <xf numFmtId="192" fontId="27" fillId="0" borderId="0" xfId="7" applyNumberFormat="1" applyFont="1" applyFill="1" applyAlignment="1" applyProtection="1">
      <alignment horizontal="center"/>
    </xf>
    <xf numFmtId="192" fontId="7" fillId="0" borderId="0" xfId="18" applyNumberFormat="1" applyFont="1" applyFill="1" applyAlignment="1"/>
    <xf numFmtId="192" fontId="7" fillId="0" borderId="0" xfId="18" applyNumberFormat="1" applyFont="1" applyFill="1" applyBorder="1" applyAlignment="1">
      <alignment horizontal="right"/>
    </xf>
    <xf numFmtId="192" fontId="7" fillId="0" borderId="0" xfId="18" quotePrefix="1" applyNumberFormat="1" applyFont="1" applyFill="1" applyAlignment="1">
      <alignment horizontal="center"/>
    </xf>
    <xf numFmtId="192" fontId="7" fillId="0" borderId="0" xfId="18" applyNumberFormat="1" applyFont="1" applyFill="1" applyAlignment="1">
      <alignment horizontal="center"/>
    </xf>
    <xf numFmtId="192" fontId="7" fillId="0" borderId="0" xfId="18" quotePrefix="1" applyNumberFormat="1" applyFont="1" applyFill="1" applyBorder="1" applyAlignment="1">
      <alignment horizontal="center"/>
    </xf>
    <xf numFmtId="192" fontId="7" fillId="0" borderId="0" xfId="3" quotePrefix="1" applyNumberFormat="1" applyFont="1" applyFill="1" applyAlignment="1">
      <alignment horizontal="center"/>
    </xf>
    <xf numFmtId="192" fontId="7" fillId="0" borderId="0" xfId="7" applyNumberFormat="1" applyFont="1" applyFill="1" applyAlignment="1">
      <alignment horizontal="right"/>
    </xf>
    <xf numFmtId="40" fontId="9" fillId="0" borderId="0" xfId="8" applyNumberFormat="1" applyFont="1" applyFill="1" applyAlignment="1"/>
    <xf numFmtId="40" fontId="9" fillId="0" borderId="0" xfId="8" applyNumberFormat="1" applyFont="1" applyFill="1" applyAlignment="1">
      <alignment horizontal="right"/>
    </xf>
    <xf numFmtId="40" fontId="9" fillId="0" borderId="0" xfId="0" applyNumberFormat="1" applyFont="1" applyFill="1" applyAlignment="1">
      <alignment horizontal="center"/>
    </xf>
    <xf numFmtId="40" fontId="9" fillId="0" borderId="4" xfId="0" applyNumberFormat="1" applyFont="1" applyFill="1" applyBorder="1" applyAlignment="1">
      <alignment horizontal="center"/>
    </xf>
    <xf numFmtId="40" fontId="9" fillId="0" borderId="3" xfId="0" applyNumberFormat="1" applyFont="1" applyFill="1" applyBorder="1" applyAlignment="1">
      <alignment horizontal="center"/>
    </xf>
    <xf numFmtId="40" fontId="9" fillId="0" borderId="4" xfId="0" applyNumberFormat="1" applyFont="1" applyFill="1" applyBorder="1"/>
    <xf numFmtId="40" fontId="9" fillId="0" borderId="4" xfId="0" quotePrefix="1" applyNumberFormat="1" applyFont="1" applyFill="1" applyBorder="1" applyAlignment="1">
      <alignment horizontal="center"/>
    </xf>
    <xf numFmtId="40" fontId="9" fillId="0" borderId="0" xfId="0" applyNumberFormat="1" applyFont="1" applyFill="1" applyBorder="1" applyAlignment="1">
      <alignment horizontal="center"/>
    </xf>
    <xf numFmtId="192" fontId="7" fillId="0" borderId="1" xfId="3" applyNumberFormat="1" applyFont="1" applyFill="1" applyBorder="1" applyAlignment="1">
      <alignment horizontal="center"/>
    </xf>
    <xf numFmtId="192" fontId="7" fillId="0" borderId="1" xfId="3" applyNumberFormat="1" applyFont="1" applyFill="1" applyBorder="1"/>
    <xf numFmtId="192" fontId="7" fillId="0" borderId="1" xfId="0" applyNumberFormat="1" applyFont="1" applyFill="1" applyBorder="1" applyAlignment="1">
      <alignment horizontal="right"/>
    </xf>
    <xf numFmtId="188" fontId="18" fillId="0" borderId="0" xfId="7" applyNumberFormat="1" applyFont="1" applyAlignment="1" applyProtection="1">
      <alignment horizontal="center"/>
    </xf>
    <xf numFmtId="40" fontId="18" fillId="0" borderId="0" xfId="7" applyNumberFormat="1" applyFont="1" applyAlignment="1" applyProtection="1">
      <alignment horizontal="center"/>
    </xf>
    <xf numFmtId="188" fontId="16" fillId="0" borderId="0" xfId="0" quotePrefix="1" applyNumberFormat="1" applyFont="1" applyFill="1" applyAlignment="1">
      <alignment horizontal="center"/>
    </xf>
    <xf numFmtId="192" fontId="4" fillId="0" borderId="0" xfId="0" quotePrefix="1" applyNumberFormat="1" applyFont="1" applyFill="1" applyAlignment="1">
      <alignment horizontal="center"/>
    </xf>
    <xf numFmtId="192" fontId="14" fillId="0" borderId="0" xfId="5" quotePrefix="1" applyNumberFormat="1" applyFont="1" applyFill="1" applyAlignment="1">
      <alignment horizontal="center"/>
    </xf>
    <xf numFmtId="192" fontId="4" fillId="0" borderId="0" xfId="3" quotePrefix="1" applyNumberFormat="1" applyFont="1" applyFill="1" applyAlignment="1">
      <alignment horizontal="center"/>
    </xf>
    <xf numFmtId="192" fontId="7" fillId="0" borderId="4" xfId="3" quotePrefix="1" applyNumberFormat="1" applyFont="1" applyFill="1" applyBorder="1" applyAlignment="1">
      <alignment horizontal="center"/>
    </xf>
    <xf numFmtId="192" fontId="7" fillId="0" borderId="4" xfId="3" applyNumberFormat="1" applyFont="1" applyFill="1" applyBorder="1" applyAlignment="1">
      <alignment horizontal="center"/>
    </xf>
    <xf numFmtId="192" fontId="7" fillId="0" borderId="1" xfId="7" quotePrefix="1" applyNumberFormat="1" applyFont="1" applyFill="1" applyBorder="1" applyAlignment="1">
      <alignment horizontal="center"/>
    </xf>
    <xf numFmtId="192" fontId="7" fillId="0" borderId="1" xfId="7" applyNumberFormat="1" applyFont="1" applyFill="1" applyBorder="1" applyAlignment="1">
      <alignment horizontal="center"/>
    </xf>
    <xf numFmtId="192" fontId="7" fillId="0" borderId="3" xfId="3" applyNumberFormat="1" applyFont="1" applyFill="1" applyBorder="1" applyAlignment="1">
      <alignment horizontal="center" vertical="center" wrapText="1"/>
    </xf>
    <xf numFmtId="192" fontId="7" fillId="0" borderId="0" xfId="3" applyNumberFormat="1" applyFont="1" applyFill="1" applyBorder="1" applyAlignment="1">
      <alignment horizontal="center" vertical="center" wrapText="1"/>
    </xf>
    <xf numFmtId="192" fontId="7" fillId="0" borderId="1" xfId="3" applyNumberFormat="1" applyFont="1" applyFill="1" applyBorder="1" applyAlignment="1">
      <alignment horizontal="center" vertical="center" wrapText="1"/>
    </xf>
    <xf numFmtId="192" fontId="7" fillId="0" borderId="1" xfId="3" applyNumberFormat="1" applyFont="1" applyFill="1" applyBorder="1" applyAlignment="1">
      <alignment horizontal="center"/>
    </xf>
    <xf numFmtId="40" fontId="9" fillId="0" borderId="1" xfId="8" applyNumberFormat="1" applyFont="1" applyFill="1" applyBorder="1" applyAlignment="1">
      <alignment horizontal="center"/>
    </xf>
    <xf numFmtId="40" fontId="4" fillId="0" borderId="0" xfId="0" quotePrefix="1" applyNumberFormat="1" applyFont="1" applyFill="1" applyAlignment="1">
      <alignment horizontal="center"/>
    </xf>
    <xf numFmtId="40" fontId="9" fillId="0" borderId="4" xfId="0" quotePrefix="1" applyNumberFormat="1" applyFont="1" applyFill="1" applyBorder="1" applyAlignment="1">
      <alignment horizontal="center"/>
    </xf>
  </cellXfs>
  <cellStyles count="21">
    <cellStyle name="Comma" xfId="1" builtinId="3"/>
    <cellStyle name="Comma 2" xfId="2"/>
    <cellStyle name="Currency1 28" xfId="10"/>
    <cellStyle name="Normal" xfId="0" builtinId="0"/>
    <cellStyle name="Normal 2" xfId="3"/>
    <cellStyle name="Normal 2 2" xfId="4"/>
    <cellStyle name="Normal 2 2 2" xfId="18"/>
    <cellStyle name="Normal 3" xfId="5"/>
    <cellStyle name="Normal_C779A0245" xfId="11"/>
    <cellStyle name="Normal_W168-Dec'51-T3 วินท์คอม เทคโนโลยี" xfId="16"/>
    <cellStyle name="Percent" xfId="19" builtinId="5"/>
    <cellStyle name="เครื่องหมายจุลภาค_Note new STD" xfId="13"/>
    <cellStyle name="ปกติ 2" xfId="6"/>
    <cellStyle name="ปกติ_Sheet1" xfId="7"/>
    <cellStyle name="ปกติ_Sheet1 3 2" xfId="14"/>
    <cellStyle name="ปกติ_Sheet1_Mandarin-Sep'49-t3" xfId="8"/>
    <cellStyle name="ปกติ_Sheet1_Note new STD" xfId="9"/>
    <cellStyle name="ปกติ_Sheet1_S117T-51 สยามรีสอทโฮเต็ล" xfId="15"/>
    <cellStyle name="ปกติ_Sheet1_งบการเงินปี 50 พัฒน์กล 84" xfId="17"/>
    <cellStyle name="ปกติ_SPC-Dec'50-T3" xfId="20"/>
    <cellStyle name="ปกติ_SPC-Dec'50-T3_Note new STD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09"/>
  <sheetViews>
    <sheetView topLeftCell="A220" zoomScaleNormal="100" zoomScaleSheetLayoutView="100" workbookViewId="0">
      <selection activeCell="A171" sqref="A171"/>
    </sheetView>
  </sheetViews>
  <sheetFormatPr defaultRowHeight="21.75"/>
  <cols>
    <col min="1" max="5" width="9.140625" style="169" customWidth="1"/>
    <col min="6" max="6" width="7.42578125" style="171" customWidth="1"/>
    <col min="7" max="7" width="7.85546875" style="171" customWidth="1"/>
    <col min="8" max="8" width="14.7109375" style="171" customWidth="1"/>
    <col min="9" max="9" width="3.85546875" style="171" customWidth="1"/>
    <col min="10" max="10" width="14.7109375" style="172" customWidth="1"/>
    <col min="11" max="11" width="2.7109375" style="171" customWidth="1"/>
    <col min="12" max="12" width="7" style="169" customWidth="1"/>
    <col min="13" max="16384" width="9.140625" style="169"/>
  </cols>
  <sheetData>
    <row r="1" spans="1:11" s="126" customFormat="1" ht="25.5" customHeight="1">
      <c r="A1" s="281" t="s">
        <v>11</v>
      </c>
      <c r="B1" s="281"/>
      <c r="C1" s="281"/>
      <c r="D1" s="281"/>
      <c r="E1" s="281"/>
      <c r="F1" s="281"/>
      <c r="G1" s="281"/>
      <c r="H1" s="281"/>
      <c r="I1" s="281"/>
      <c r="J1" s="281"/>
      <c r="K1" s="125"/>
    </row>
    <row r="2" spans="1:11" s="126" customFormat="1" ht="25.5" customHeight="1">
      <c r="A2" s="281" t="s">
        <v>102</v>
      </c>
      <c r="B2" s="281"/>
      <c r="C2" s="281"/>
      <c r="D2" s="281"/>
      <c r="E2" s="281"/>
      <c r="F2" s="281"/>
      <c r="G2" s="281"/>
      <c r="H2" s="281"/>
      <c r="I2" s="281"/>
      <c r="J2" s="281"/>
      <c r="K2" s="125"/>
    </row>
    <row r="3" spans="1:11" s="126" customFormat="1" ht="25.5" customHeight="1">
      <c r="A3" s="282" t="s">
        <v>440</v>
      </c>
      <c r="B3" s="282"/>
      <c r="C3" s="282"/>
      <c r="D3" s="282"/>
      <c r="E3" s="282"/>
      <c r="F3" s="282"/>
      <c r="G3" s="282"/>
      <c r="H3" s="282"/>
      <c r="I3" s="282"/>
      <c r="J3" s="282"/>
      <c r="K3" s="127"/>
    </row>
    <row r="4" spans="1:11" s="129" customFormat="1" ht="25.5" customHeight="1">
      <c r="A4" s="128"/>
      <c r="B4" s="128"/>
      <c r="C4" s="128"/>
      <c r="D4" s="128"/>
      <c r="E4" s="128"/>
      <c r="F4" s="128"/>
      <c r="G4" s="128"/>
      <c r="J4" s="130"/>
    </row>
    <row r="5" spans="1:11" s="129" customFormat="1" ht="25.5" customHeight="1">
      <c r="A5" s="131" t="s">
        <v>147</v>
      </c>
      <c r="B5" s="131"/>
      <c r="J5" s="130"/>
    </row>
    <row r="6" spans="1:11" s="129" customFormat="1" ht="25.5" customHeight="1">
      <c r="A6" s="129" t="s">
        <v>5</v>
      </c>
      <c r="E6" s="129" t="s">
        <v>148</v>
      </c>
      <c r="J6" s="130"/>
    </row>
    <row r="7" spans="1:11" s="129" customFormat="1" ht="25.5" customHeight="1">
      <c r="E7" s="129" t="s">
        <v>149</v>
      </c>
      <c r="J7" s="130"/>
    </row>
    <row r="8" spans="1:11" s="129" customFormat="1" ht="25.5" customHeight="1">
      <c r="A8" s="129" t="s">
        <v>18</v>
      </c>
      <c r="J8" s="130"/>
    </row>
    <row r="9" spans="1:11" s="129" customFormat="1" ht="25.5" customHeight="1">
      <c r="A9" s="129" t="s">
        <v>23</v>
      </c>
      <c r="E9" s="132" t="s">
        <v>150</v>
      </c>
      <c r="J9" s="130"/>
    </row>
    <row r="10" spans="1:11" s="129" customFormat="1" ht="25.5" customHeight="1">
      <c r="A10" s="129" t="s">
        <v>19</v>
      </c>
      <c r="E10" s="129" t="s">
        <v>151</v>
      </c>
      <c r="J10" s="130"/>
    </row>
    <row r="11" spans="1:11" s="129" customFormat="1" ht="25.5" customHeight="1">
      <c r="A11" s="129" t="s">
        <v>10</v>
      </c>
      <c r="E11" s="129" t="s">
        <v>152</v>
      </c>
      <c r="J11" s="130"/>
    </row>
    <row r="12" spans="1:11" s="135" customFormat="1" ht="25.5" customHeight="1">
      <c r="A12" s="133" t="s">
        <v>153</v>
      </c>
      <c r="B12" s="134"/>
      <c r="C12" s="134"/>
      <c r="D12" s="134"/>
      <c r="J12" s="136"/>
    </row>
    <row r="13" spans="1:11" s="135" customFormat="1" ht="25.5" customHeight="1">
      <c r="A13" s="133" t="s">
        <v>154</v>
      </c>
      <c r="B13" s="134"/>
      <c r="C13" s="134"/>
      <c r="D13" s="134"/>
      <c r="J13" s="136"/>
    </row>
    <row r="14" spans="1:11" s="135" customFormat="1" ht="25.5" customHeight="1">
      <c r="A14" s="137" t="s">
        <v>572</v>
      </c>
      <c r="J14" s="136"/>
    </row>
    <row r="15" spans="1:11" s="135" customFormat="1" ht="25.5" customHeight="1">
      <c r="A15" s="137" t="s">
        <v>573</v>
      </c>
      <c r="J15" s="136"/>
    </row>
    <row r="16" spans="1:11" s="135" customFormat="1" ht="25.5" customHeight="1">
      <c r="A16" s="137" t="s">
        <v>574</v>
      </c>
      <c r="J16" s="136"/>
    </row>
    <row r="17" spans="1:10" s="135" customFormat="1" ht="25.5" customHeight="1">
      <c r="A17" s="137" t="s">
        <v>564</v>
      </c>
      <c r="J17" s="136"/>
    </row>
    <row r="18" spans="1:10" s="135" customFormat="1" ht="25.5" customHeight="1">
      <c r="A18" s="137" t="s">
        <v>562</v>
      </c>
      <c r="J18" s="136"/>
    </row>
    <row r="19" spans="1:10" s="135" customFormat="1" ht="25.5" customHeight="1">
      <c r="A19" s="137" t="s">
        <v>565</v>
      </c>
      <c r="J19" s="136"/>
    </row>
    <row r="20" spans="1:10" s="135" customFormat="1" ht="25.5" customHeight="1">
      <c r="A20" s="137" t="s">
        <v>563</v>
      </c>
      <c r="J20" s="136"/>
    </row>
    <row r="21" spans="1:10" s="135" customFormat="1" ht="25.5" customHeight="1">
      <c r="A21" s="133" t="s">
        <v>375</v>
      </c>
      <c r="J21" s="136"/>
    </row>
    <row r="22" spans="1:10" s="135" customFormat="1" ht="25.5" customHeight="1">
      <c r="A22" s="137" t="s">
        <v>432</v>
      </c>
      <c r="J22" s="136"/>
    </row>
    <row r="23" spans="1:10" s="135" customFormat="1" ht="25.5" customHeight="1">
      <c r="A23" s="137" t="s">
        <v>392</v>
      </c>
      <c r="J23" s="136"/>
    </row>
    <row r="24" spans="1:10" s="135" customFormat="1" ht="25.5" customHeight="1">
      <c r="A24" s="137" t="s">
        <v>431</v>
      </c>
      <c r="J24" s="136"/>
    </row>
    <row r="25" spans="1:10" s="135" customFormat="1" ht="25.5" customHeight="1">
      <c r="A25" s="137" t="s">
        <v>393</v>
      </c>
      <c r="J25" s="136"/>
    </row>
    <row r="26" spans="1:10" s="135" customFormat="1" ht="25.5" customHeight="1">
      <c r="A26" s="137" t="s">
        <v>394</v>
      </c>
      <c r="J26" s="136"/>
    </row>
    <row r="27" spans="1:10" s="135" customFormat="1" ht="25.5" customHeight="1">
      <c r="A27" s="137" t="s">
        <v>566</v>
      </c>
      <c r="J27" s="136"/>
    </row>
    <row r="28" spans="1:10" s="135" customFormat="1" ht="25.5" customHeight="1">
      <c r="A28" s="137" t="s">
        <v>395</v>
      </c>
      <c r="J28" s="136"/>
    </row>
    <row r="29" spans="1:10" s="135" customFormat="1" ht="25.5" customHeight="1">
      <c r="A29" s="137" t="s">
        <v>400</v>
      </c>
      <c r="J29" s="136"/>
    </row>
    <row r="30" spans="1:10" s="135" customFormat="1" ht="25.5" customHeight="1">
      <c r="A30" s="137" t="s">
        <v>401</v>
      </c>
      <c r="J30" s="136"/>
    </row>
    <row r="31" spans="1:10" s="135" customFormat="1" ht="25.5" customHeight="1">
      <c r="A31" s="137"/>
      <c r="J31" s="136"/>
    </row>
    <row r="32" spans="1:10" s="135" customFormat="1" ht="25.5" customHeight="1">
      <c r="B32" s="139"/>
      <c r="C32" s="138" t="s">
        <v>414</v>
      </c>
      <c r="D32" s="140"/>
      <c r="E32" s="141"/>
      <c r="J32" s="136"/>
    </row>
    <row r="33" spans="1:11" s="135" customFormat="1" ht="25.5" customHeight="1">
      <c r="B33" s="139"/>
      <c r="C33" s="142" t="s">
        <v>415</v>
      </c>
      <c r="D33" s="140"/>
      <c r="E33" s="141"/>
      <c r="J33" s="136"/>
    </row>
    <row r="34" spans="1:11" s="144" customFormat="1" ht="23.45" customHeight="1">
      <c r="A34" s="283" t="s">
        <v>356</v>
      </c>
      <c r="B34" s="283"/>
      <c r="C34" s="283"/>
      <c r="D34" s="283"/>
      <c r="E34" s="283"/>
      <c r="F34" s="283"/>
      <c r="G34" s="283"/>
      <c r="H34" s="283"/>
      <c r="I34" s="283"/>
      <c r="J34" s="283"/>
      <c r="K34" s="143"/>
    </row>
    <row r="35" spans="1:11" s="144" customFormat="1" ht="23.45" customHeight="1">
      <c r="A35" s="145"/>
      <c r="B35" s="145"/>
      <c r="C35" s="145"/>
      <c r="D35" s="145"/>
      <c r="E35" s="145"/>
      <c r="F35" s="145"/>
      <c r="G35" s="145"/>
      <c r="H35" s="145"/>
      <c r="I35" s="145"/>
      <c r="J35" s="145"/>
      <c r="K35" s="143"/>
    </row>
    <row r="36" spans="1:11" s="135" customFormat="1" ht="23.45" customHeight="1">
      <c r="A36" s="137" t="s">
        <v>386</v>
      </c>
      <c r="J36" s="136"/>
    </row>
    <row r="37" spans="1:11" s="135" customFormat="1" ht="23.45" customHeight="1">
      <c r="A37" s="137" t="s">
        <v>568</v>
      </c>
      <c r="J37" s="136"/>
    </row>
    <row r="38" spans="1:11" s="135" customFormat="1" ht="23.45" customHeight="1">
      <c r="A38" s="137" t="s">
        <v>567</v>
      </c>
      <c r="J38" s="136"/>
    </row>
    <row r="39" spans="1:11" s="135" customFormat="1" ht="23.45" customHeight="1">
      <c r="A39" s="196" t="s">
        <v>402</v>
      </c>
      <c r="B39" s="135" t="s">
        <v>376</v>
      </c>
      <c r="J39" s="136"/>
    </row>
    <row r="40" spans="1:11" s="135" customFormat="1" ht="23.45" customHeight="1">
      <c r="B40" s="135" t="s">
        <v>377</v>
      </c>
      <c r="J40" s="136"/>
    </row>
    <row r="41" spans="1:11" s="135" customFormat="1" ht="23.45" customHeight="1">
      <c r="A41" s="196" t="s">
        <v>402</v>
      </c>
      <c r="B41" s="135" t="s">
        <v>378</v>
      </c>
      <c r="J41" s="136"/>
    </row>
    <row r="42" spans="1:11" s="135" customFormat="1" ht="23.45" customHeight="1">
      <c r="B42" s="135" t="s">
        <v>379</v>
      </c>
      <c r="J42" s="136"/>
    </row>
    <row r="43" spans="1:11" s="135" customFormat="1" ht="23.45" customHeight="1">
      <c r="A43" s="196" t="s">
        <v>402</v>
      </c>
      <c r="B43" s="135" t="s">
        <v>403</v>
      </c>
      <c r="J43" s="136"/>
    </row>
    <row r="44" spans="1:11" s="135" customFormat="1" ht="23.45" customHeight="1">
      <c r="A44" s="137" t="s">
        <v>569</v>
      </c>
      <c r="J44" s="136"/>
    </row>
    <row r="45" spans="1:11" s="135" customFormat="1" ht="23.45" customHeight="1">
      <c r="A45" s="137" t="s">
        <v>571</v>
      </c>
      <c r="J45" s="136"/>
    </row>
    <row r="46" spans="1:11" s="135" customFormat="1" ht="23.45" customHeight="1">
      <c r="A46" s="137" t="s">
        <v>570</v>
      </c>
      <c r="J46" s="136"/>
    </row>
    <row r="47" spans="1:11" s="135" customFormat="1" ht="23.45" customHeight="1">
      <c r="A47" s="137" t="s">
        <v>418</v>
      </c>
      <c r="J47" s="136"/>
    </row>
    <row r="48" spans="1:11" s="135" customFormat="1" ht="23.45" customHeight="1">
      <c r="A48" s="137" t="s">
        <v>380</v>
      </c>
      <c r="J48" s="136"/>
    </row>
    <row r="49" spans="1:22" s="135" customFormat="1" ht="23.45" customHeight="1">
      <c r="A49" s="196" t="s">
        <v>402</v>
      </c>
      <c r="B49" s="135" t="s">
        <v>389</v>
      </c>
      <c r="H49" s="135" t="s">
        <v>388</v>
      </c>
      <c r="J49" s="136"/>
    </row>
    <row r="50" spans="1:22" s="135" customFormat="1" ht="23.45" customHeight="1">
      <c r="A50" s="196" t="s">
        <v>402</v>
      </c>
      <c r="B50" s="135" t="s">
        <v>381</v>
      </c>
      <c r="H50" s="135" t="s">
        <v>383</v>
      </c>
      <c r="J50" s="136"/>
    </row>
    <row r="51" spans="1:22" s="135" customFormat="1" ht="23.45" customHeight="1">
      <c r="A51" s="196" t="s">
        <v>402</v>
      </c>
      <c r="B51" s="135" t="s">
        <v>382</v>
      </c>
      <c r="H51" s="135" t="s">
        <v>384</v>
      </c>
      <c r="J51" s="136"/>
    </row>
    <row r="52" spans="1:22" s="135" customFormat="1" ht="23.45" customHeight="1">
      <c r="A52" s="133" t="s">
        <v>385</v>
      </c>
      <c r="J52" s="136"/>
    </row>
    <row r="53" spans="1:22" s="135" customFormat="1" ht="23.45" customHeight="1">
      <c r="A53" s="137" t="s">
        <v>650</v>
      </c>
      <c r="J53" s="136"/>
    </row>
    <row r="54" spans="1:22" s="144" customFormat="1" ht="23.45" customHeight="1">
      <c r="A54" s="137" t="s">
        <v>651</v>
      </c>
      <c r="B54" s="146"/>
      <c r="C54" s="146"/>
      <c r="D54" s="146"/>
      <c r="E54" s="146"/>
      <c r="F54" s="146"/>
      <c r="G54" s="146"/>
      <c r="H54" s="146"/>
      <c r="J54" s="147"/>
      <c r="L54" s="142"/>
    </row>
    <row r="55" spans="1:22" s="146" customFormat="1" ht="23.45" customHeight="1">
      <c r="A55" s="148" t="s">
        <v>652</v>
      </c>
      <c r="J55" s="149"/>
      <c r="L55" s="142"/>
    </row>
    <row r="56" spans="1:22" s="146" customFormat="1" ht="23.45" customHeight="1">
      <c r="A56" s="148" t="s">
        <v>653</v>
      </c>
      <c r="J56" s="149"/>
      <c r="L56" s="142"/>
    </row>
    <row r="57" spans="1:22" s="146" customFormat="1" ht="23.45" customHeight="1">
      <c r="A57" s="148" t="s">
        <v>655</v>
      </c>
      <c r="J57" s="149"/>
      <c r="L57" s="142"/>
    </row>
    <row r="58" spans="1:22" s="146" customFormat="1" ht="23.45" customHeight="1">
      <c r="A58" s="148" t="s">
        <v>654</v>
      </c>
      <c r="J58" s="149"/>
      <c r="L58" s="142"/>
    </row>
    <row r="59" spans="1:22" s="135" customFormat="1" ht="23.25" customHeight="1">
      <c r="A59" s="133" t="s">
        <v>552</v>
      </c>
      <c r="B59" s="148"/>
      <c r="C59" s="148"/>
      <c r="D59" s="148"/>
      <c r="E59" s="148"/>
      <c r="F59" s="148"/>
      <c r="G59" s="148"/>
      <c r="L59" s="142"/>
      <c r="M59" s="142"/>
      <c r="N59" s="142"/>
      <c r="O59" s="142"/>
      <c r="P59" s="142"/>
      <c r="Q59" s="142"/>
      <c r="R59" s="142"/>
      <c r="S59" s="159"/>
      <c r="T59" s="142"/>
      <c r="U59" s="159"/>
      <c r="V59" s="142"/>
    </row>
    <row r="60" spans="1:22" s="135" customFormat="1" ht="23.25" customHeight="1">
      <c r="A60" s="137" t="s">
        <v>577</v>
      </c>
      <c r="B60" s="148"/>
      <c r="C60" s="148"/>
      <c r="D60" s="148"/>
      <c r="E60" s="148"/>
      <c r="F60" s="148"/>
      <c r="G60" s="148"/>
      <c r="L60" s="142"/>
      <c r="M60" s="142"/>
      <c r="N60" s="142"/>
      <c r="O60" s="142"/>
      <c r="P60" s="142"/>
      <c r="Q60" s="142"/>
      <c r="R60" s="142"/>
      <c r="S60" s="159"/>
      <c r="T60" s="142"/>
      <c r="U60" s="159"/>
      <c r="V60" s="142"/>
    </row>
    <row r="61" spans="1:22" s="135" customFormat="1" ht="23.25" customHeight="1">
      <c r="A61" s="158" t="s">
        <v>575</v>
      </c>
      <c r="B61" s="148"/>
      <c r="C61" s="148"/>
      <c r="D61" s="148"/>
      <c r="E61" s="148"/>
      <c r="F61" s="148"/>
      <c r="G61" s="148"/>
      <c r="L61" s="142"/>
      <c r="M61" s="142"/>
      <c r="N61" s="142"/>
      <c r="O61" s="142"/>
      <c r="P61" s="142"/>
      <c r="Q61" s="142"/>
      <c r="R61" s="142"/>
      <c r="S61" s="159"/>
      <c r="T61" s="142"/>
      <c r="U61" s="159"/>
      <c r="V61" s="142"/>
    </row>
    <row r="62" spans="1:22" s="135" customFormat="1" ht="23.25" customHeight="1">
      <c r="A62" s="158" t="s">
        <v>576</v>
      </c>
      <c r="B62" s="148"/>
      <c r="C62" s="148"/>
      <c r="D62" s="148"/>
      <c r="E62" s="148"/>
      <c r="F62" s="148"/>
      <c r="G62" s="148"/>
      <c r="L62" s="142"/>
      <c r="M62" s="142"/>
      <c r="N62" s="142"/>
      <c r="O62" s="142"/>
      <c r="P62" s="142"/>
      <c r="Q62" s="142"/>
      <c r="R62" s="142"/>
      <c r="S62" s="159"/>
      <c r="T62" s="142"/>
      <c r="U62" s="159"/>
      <c r="V62" s="142"/>
    </row>
    <row r="63" spans="1:22" s="135" customFormat="1" ht="23.25" customHeight="1">
      <c r="A63" s="158"/>
      <c r="B63" s="148"/>
      <c r="C63" s="148"/>
      <c r="D63" s="148"/>
      <c r="E63" s="148"/>
      <c r="F63" s="148"/>
      <c r="G63" s="148"/>
      <c r="L63" s="142"/>
      <c r="M63" s="142"/>
      <c r="N63" s="142"/>
      <c r="O63" s="142"/>
      <c r="P63" s="142"/>
      <c r="Q63" s="142"/>
      <c r="R63" s="142"/>
      <c r="S63" s="159"/>
      <c r="T63" s="142"/>
      <c r="U63" s="159"/>
      <c r="V63" s="142"/>
    </row>
    <row r="64" spans="1:22" s="135" customFormat="1" ht="23.25" customHeight="1">
      <c r="A64" s="158"/>
      <c r="B64" s="148"/>
      <c r="C64" s="148"/>
      <c r="D64" s="148"/>
      <c r="E64" s="148"/>
      <c r="F64" s="148"/>
      <c r="G64" s="148"/>
      <c r="L64" s="142"/>
      <c r="M64" s="142"/>
      <c r="N64" s="142"/>
      <c r="O64" s="142"/>
      <c r="P64" s="142"/>
      <c r="Q64" s="142"/>
      <c r="R64" s="142"/>
      <c r="S64" s="159"/>
      <c r="T64" s="142"/>
      <c r="U64" s="159"/>
      <c r="V64" s="142"/>
    </row>
    <row r="65" spans="1:22" s="135" customFormat="1" ht="23.25" customHeight="1">
      <c r="A65" s="158"/>
      <c r="B65" s="148"/>
      <c r="C65" s="148"/>
      <c r="D65" s="148"/>
      <c r="E65" s="148"/>
      <c r="F65" s="148"/>
      <c r="G65" s="148"/>
      <c r="L65" s="142"/>
      <c r="M65" s="142"/>
      <c r="N65" s="142"/>
      <c r="O65" s="142"/>
      <c r="P65" s="142"/>
      <c r="Q65" s="142"/>
      <c r="R65" s="142"/>
      <c r="S65" s="159"/>
      <c r="T65" s="142"/>
      <c r="U65" s="159"/>
      <c r="V65" s="142"/>
    </row>
    <row r="66" spans="1:22" s="135" customFormat="1" ht="23.25" customHeight="1">
      <c r="A66" s="158"/>
      <c r="B66" s="148"/>
      <c r="C66" s="148"/>
      <c r="D66" s="148"/>
      <c r="E66" s="148"/>
      <c r="F66" s="148"/>
      <c r="G66" s="148"/>
      <c r="L66" s="142"/>
      <c r="M66" s="142"/>
      <c r="N66" s="142"/>
      <c r="O66" s="142"/>
      <c r="P66" s="142"/>
      <c r="Q66" s="142"/>
      <c r="R66" s="142"/>
      <c r="S66" s="159"/>
      <c r="T66" s="142"/>
      <c r="U66" s="159"/>
      <c r="V66" s="142"/>
    </row>
    <row r="67" spans="1:22" s="135" customFormat="1" ht="25.5" customHeight="1">
      <c r="B67" s="139"/>
      <c r="C67" s="138" t="s">
        <v>414</v>
      </c>
      <c r="D67" s="140"/>
      <c r="E67" s="141"/>
    </row>
    <row r="68" spans="1:22" s="135" customFormat="1" ht="25.5" customHeight="1">
      <c r="B68" s="139"/>
      <c r="C68" s="142" t="s">
        <v>415</v>
      </c>
      <c r="D68" s="140"/>
      <c r="E68" s="141"/>
    </row>
    <row r="69" spans="1:22" s="135" customFormat="1" ht="25.5" customHeight="1">
      <c r="B69" s="139"/>
      <c r="C69" s="142"/>
      <c r="D69" s="140"/>
      <c r="E69" s="141"/>
    </row>
    <row r="70" spans="1:22" s="135" customFormat="1" ht="27" customHeight="1">
      <c r="A70" s="283" t="s">
        <v>128</v>
      </c>
      <c r="B70" s="283"/>
      <c r="C70" s="283"/>
      <c r="D70" s="283"/>
      <c r="E70" s="283"/>
      <c r="F70" s="283"/>
      <c r="G70" s="283"/>
      <c r="H70" s="283"/>
      <c r="I70" s="283"/>
      <c r="J70" s="283"/>
      <c r="K70" s="143"/>
    </row>
    <row r="71" spans="1:22" s="135" customFormat="1" ht="27" customHeight="1">
      <c r="A71" s="209"/>
      <c r="B71" s="209"/>
      <c r="C71" s="209"/>
      <c r="D71" s="209"/>
      <c r="E71" s="209"/>
      <c r="F71" s="209"/>
      <c r="G71" s="209"/>
      <c r="H71" s="209"/>
      <c r="I71" s="209"/>
      <c r="J71" s="209"/>
      <c r="K71" s="143"/>
    </row>
    <row r="72" spans="1:22" s="135" customFormat="1" ht="23.25" customHeight="1">
      <c r="A72" s="160" t="s">
        <v>396</v>
      </c>
      <c r="B72" s="150"/>
      <c r="C72" s="137"/>
      <c r="D72" s="137"/>
      <c r="E72" s="137"/>
      <c r="F72" s="161" t="s">
        <v>155</v>
      </c>
      <c r="G72" s="148"/>
      <c r="L72" s="142"/>
      <c r="M72" s="142"/>
      <c r="N72" s="142"/>
      <c r="O72" s="142"/>
      <c r="P72" s="142"/>
      <c r="Q72" s="142"/>
      <c r="R72" s="142"/>
      <c r="S72" s="159"/>
      <c r="T72" s="142"/>
      <c r="U72" s="159"/>
      <c r="V72" s="142"/>
    </row>
    <row r="73" spans="1:22" s="135" customFormat="1" ht="23.25" customHeight="1">
      <c r="A73" s="137" t="s">
        <v>461</v>
      </c>
      <c r="B73" s="137"/>
      <c r="C73" s="137"/>
      <c r="D73" s="137"/>
      <c r="E73" s="137" t="s">
        <v>157</v>
      </c>
      <c r="G73" s="148"/>
      <c r="L73" s="142"/>
      <c r="M73" s="142"/>
      <c r="N73" s="142"/>
      <c r="O73" s="142"/>
      <c r="P73" s="142"/>
      <c r="Q73" s="142"/>
      <c r="R73" s="142"/>
      <c r="S73" s="159"/>
      <c r="T73" s="142"/>
      <c r="U73" s="159"/>
      <c r="V73" s="142"/>
    </row>
    <row r="74" spans="1:22" s="135" customFormat="1" ht="23.25" customHeight="1">
      <c r="A74" s="137" t="s">
        <v>462</v>
      </c>
      <c r="B74" s="137"/>
      <c r="C74" s="137"/>
      <c r="D74" s="137"/>
      <c r="E74" s="137" t="s">
        <v>226</v>
      </c>
      <c r="G74" s="148"/>
      <c r="L74" s="142"/>
      <c r="M74" s="142"/>
      <c r="N74" s="142"/>
      <c r="O74" s="142"/>
      <c r="P74" s="142"/>
      <c r="Q74" s="142"/>
      <c r="R74" s="142"/>
      <c r="S74" s="159"/>
      <c r="T74" s="142"/>
      <c r="U74" s="159"/>
      <c r="V74" s="142"/>
    </row>
    <row r="75" spans="1:22" s="135" customFormat="1" ht="23.25" customHeight="1">
      <c r="A75" s="137" t="s">
        <v>463</v>
      </c>
      <c r="B75" s="137"/>
      <c r="C75" s="137"/>
      <c r="D75" s="137"/>
      <c r="E75" s="137" t="s">
        <v>158</v>
      </c>
      <c r="G75" s="148"/>
      <c r="L75" s="142"/>
      <c r="M75" s="142"/>
      <c r="N75" s="142"/>
      <c r="O75" s="142"/>
      <c r="P75" s="142"/>
      <c r="Q75" s="142"/>
      <c r="R75" s="142"/>
      <c r="S75" s="159"/>
      <c r="T75" s="142"/>
      <c r="U75" s="159"/>
      <c r="V75" s="142"/>
    </row>
    <row r="76" spans="1:22" s="135" customFormat="1" ht="23.25" customHeight="1">
      <c r="A76" s="137" t="s">
        <v>464</v>
      </c>
      <c r="B76" s="137"/>
      <c r="C76" s="137"/>
      <c r="D76" s="137"/>
      <c r="E76" s="137" t="s">
        <v>295</v>
      </c>
      <c r="G76" s="148"/>
      <c r="L76" s="142"/>
      <c r="M76" s="142"/>
      <c r="N76" s="142"/>
      <c r="O76" s="142"/>
      <c r="P76" s="142"/>
      <c r="Q76" s="142"/>
      <c r="R76" s="142"/>
      <c r="S76" s="159"/>
      <c r="T76" s="142"/>
      <c r="U76" s="159"/>
      <c r="V76" s="142"/>
    </row>
    <row r="77" spans="1:22" s="135" customFormat="1" ht="23.25" customHeight="1">
      <c r="A77" s="137" t="s">
        <v>465</v>
      </c>
      <c r="E77" s="135" t="s">
        <v>227</v>
      </c>
      <c r="G77" s="148"/>
      <c r="L77" s="142"/>
      <c r="M77" s="142"/>
      <c r="N77" s="142"/>
      <c r="O77" s="142"/>
      <c r="P77" s="142"/>
      <c r="Q77" s="142"/>
      <c r="R77" s="142"/>
      <c r="S77" s="159"/>
      <c r="T77" s="142"/>
      <c r="U77" s="159"/>
      <c r="V77" s="142"/>
    </row>
    <row r="78" spans="1:22" s="135" customFormat="1" ht="23.25" customHeight="1">
      <c r="A78" s="137" t="s">
        <v>466</v>
      </c>
      <c r="B78" s="150"/>
      <c r="C78" s="137"/>
      <c r="D78" s="137"/>
      <c r="E78" s="137" t="s">
        <v>228</v>
      </c>
      <c r="F78" s="151"/>
      <c r="G78" s="148"/>
      <c r="L78" s="142"/>
      <c r="M78" s="142"/>
      <c r="N78" s="142"/>
      <c r="O78" s="142"/>
      <c r="P78" s="142"/>
      <c r="Q78" s="142"/>
      <c r="R78" s="142"/>
      <c r="S78" s="159"/>
      <c r="T78" s="142"/>
      <c r="U78" s="159"/>
      <c r="V78" s="142"/>
    </row>
    <row r="79" spans="1:22" s="135" customFormat="1" ht="23.25" customHeight="1">
      <c r="A79" s="137" t="s">
        <v>467</v>
      </c>
      <c r="B79" s="150"/>
      <c r="C79" s="137"/>
      <c r="D79" s="137"/>
      <c r="E79" s="137" t="s">
        <v>296</v>
      </c>
      <c r="F79" s="151"/>
      <c r="G79" s="148"/>
      <c r="L79" s="142"/>
      <c r="M79" s="142"/>
      <c r="N79" s="142"/>
      <c r="O79" s="142"/>
      <c r="P79" s="142"/>
      <c r="Q79" s="142"/>
      <c r="R79" s="142"/>
      <c r="S79" s="159"/>
      <c r="T79" s="142"/>
      <c r="U79" s="159"/>
      <c r="V79" s="142"/>
    </row>
    <row r="80" spans="1:22" s="135" customFormat="1" ht="23.25" customHeight="1">
      <c r="A80" s="137" t="s">
        <v>468</v>
      </c>
      <c r="B80" s="150"/>
      <c r="C80" s="137"/>
      <c r="D80" s="137"/>
      <c r="E80" s="137" t="s">
        <v>297</v>
      </c>
      <c r="F80" s="151"/>
      <c r="J80" s="136"/>
      <c r="L80" s="142"/>
      <c r="M80" s="152"/>
      <c r="N80" s="152"/>
      <c r="O80" s="152"/>
      <c r="P80" s="152"/>
      <c r="Q80" s="152"/>
      <c r="R80" s="153"/>
      <c r="S80" s="154"/>
    </row>
    <row r="81" spans="1:22" s="135" customFormat="1" ht="23.25" customHeight="1">
      <c r="A81" s="137" t="s">
        <v>469</v>
      </c>
      <c r="B81" s="137"/>
      <c r="C81" s="137"/>
      <c r="D81" s="137"/>
      <c r="E81" s="137" t="s">
        <v>159</v>
      </c>
      <c r="J81" s="155"/>
      <c r="L81" s="154"/>
      <c r="M81" s="152"/>
      <c r="N81" s="152"/>
      <c r="O81" s="152"/>
      <c r="P81" s="152"/>
      <c r="Q81" s="152"/>
      <c r="R81" s="152"/>
      <c r="S81" s="153"/>
      <c r="T81" s="154"/>
      <c r="U81" s="154"/>
      <c r="V81" s="154"/>
    </row>
    <row r="82" spans="1:22" s="135" customFormat="1" ht="23.25" customHeight="1">
      <c r="A82" s="137" t="s">
        <v>470</v>
      </c>
      <c r="B82" s="137"/>
      <c r="C82" s="137"/>
      <c r="D82" s="144"/>
      <c r="E82" s="137" t="s">
        <v>160</v>
      </c>
      <c r="J82" s="155"/>
      <c r="L82" s="154"/>
      <c r="M82" s="152"/>
      <c r="N82" s="152"/>
      <c r="O82" s="152"/>
      <c r="P82" s="152"/>
      <c r="Q82" s="152"/>
      <c r="R82" s="152"/>
      <c r="S82" s="153"/>
      <c r="T82" s="154"/>
      <c r="U82" s="154"/>
      <c r="V82" s="154"/>
    </row>
    <row r="83" spans="1:22" s="135" customFormat="1" ht="23.25" customHeight="1">
      <c r="A83" s="137" t="s">
        <v>471</v>
      </c>
      <c r="B83" s="137"/>
      <c r="C83" s="137"/>
      <c r="D83" s="144"/>
      <c r="E83" s="137" t="s">
        <v>161</v>
      </c>
      <c r="J83" s="155"/>
      <c r="L83" s="154"/>
      <c r="M83" s="152"/>
      <c r="N83" s="152"/>
      <c r="O83" s="152"/>
      <c r="P83" s="152"/>
      <c r="Q83" s="152"/>
      <c r="R83" s="152"/>
      <c r="S83" s="153"/>
      <c r="T83" s="154"/>
      <c r="U83" s="154"/>
      <c r="V83" s="154"/>
    </row>
    <row r="84" spans="1:22" s="135" customFormat="1" ht="23.25" customHeight="1">
      <c r="A84" s="137" t="s">
        <v>472</v>
      </c>
      <c r="B84" s="137"/>
      <c r="C84" s="137"/>
      <c r="D84" s="144"/>
      <c r="E84" s="144" t="s">
        <v>298</v>
      </c>
      <c r="J84" s="155"/>
      <c r="L84" s="154"/>
      <c r="M84" s="152"/>
      <c r="N84" s="152"/>
      <c r="O84" s="152"/>
      <c r="P84" s="152"/>
      <c r="Q84" s="152"/>
      <c r="R84" s="152"/>
      <c r="S84" s="153"/>
      <c r="T84" s="154"/>
      <c r="U84" s="154"/>
      <c r="V84" s="154"/>
    </row>
    <row r="85" spans="1:22" s="135" customFormat="1" ht="23.25" customHeight="1">
      <c r="A85" s="137"/>
      <c r="B85" s="137"/>
      <c r="C85" s="137"/>
      <c r="D85" s="144"/>
      <c r="E85" s="135" t="s">
        <v>404</v>
      </c>
      <c r="J85" s="155"/>
      <c r="L85" s="154"/>
      <c r="M85" s="152"/>
      <c r="N85" s="152"/>
      <c r="O85" s="152"/>
      <c r="P85" s="152"/>
      <c r="Q85" s="152"/>
      <c r="R85" s="152"/>
      <c r="S85" s="153"/>
      <c r="T85" s="154"/>
      <c r="U85" s="154"/>
      <c r="V85" s="154"/>
    </row>
    <row r="86" spans="1:22" s="135" customFormat="1" ht="23.25" customHeight="1">
      <c r="A86" s="137" t="s">
        <v>473</v>
      </c>
      <c r="B86" s="137"/>
      <c r="C86" s="137"/>
      <c r="D86" s="137"/>
      <c r="E86" s="137" t="s">
        <v>243</v>
      </c>
      <c r="J86" s="155"/>
      <c r="L86" s="154"/>
      <c r="M86" s="152"/>
      <c r="N86" s="152"/>
      <c r="O86" s="152"/>
      <c r="P86" s="152"/>
      <c r="Q86" s="152"/>
      <c r="R86" s="152"/>
      <c r="S86" s="153"/>
      <c r="T86" s="154"/>
      <c r="U86" s="154"/>
      <c r="V86" s="154"/>
    </row>
    <row r="87" spans="1:22" s="135" customFormat="1" ht="23.25" customHeight="1">
      <c r="A87" s="137" t="s">
        <v>474</v>
      </c>
      <c r="B87" s="137"/>
      <c r="C87" s="137"/>
      <c r="D87" s="137"/>
      <c r="E87" s="137" t="s">
        <v>229</v>
      </c>
      <c r="J87" s="155"/>
      <c r="L87" s="154"/>
      <c r="M87" s="152"/>
      <c r="N87" s="152"/>
      <c r="O87" s="152"/>
      <c r="P87" s="152"/>
      <c r="Q87" s="152"/>
      <c r="R87" s="152"/>
      <c r="S87" s="153"/>
      <c r="T87" s="154"/>
      <c r="U87" s="154"/>
      <c r="V87" s="154"/>
    </row>
    <row r="88" spans="1:22" s="135" customFormat="1" ht="23.25" customHeight="1">
      <c r="A88" s="137" t="s">
        <v>475</v>
      </c>
      <c r="B88" s="137"/>
      <c r="C88" s="137"/>
      <c r="D88" s="144"/>
      <c r="E88" s="137" t="s">
        <v>244</v>
      </c>
      <c r="J88" s="155"/>
      <c r="L88" s="154"/>
      <c r="M88" s="152"/>
      <c r="N88" s="152"/>
      <c r="O88" s="152"/>
      <c r="P88" s="152"/>
      <c r="Q88" s="152"/>
      <c r="R88" s="156"/>
      <c r="S88" s="153"/>
      <c r="T88" s="154"/>
      <c r="U88" s="154"/>
      <c r="V88" s="154"/>
    </row>
    <row r="89" spans="1:22" s="135" customFormat="1" ht="23.25" customHeight="1">
      <c r="A89" s="137" t="s">
        <v>476</v>
      </c>
      <c r="B89" s="137"/>
      <c r="C89" s="137"/>
      <c r="D89" s="144"/>
      <c r="E89" s="144" t="s">
        <v>299</v>
      </c>
      <c r="J89" s="155"/>
      <c r="L89" s="154"/>
      <c r="M89" s="152"/>
      <c r="N89" s="152"/>
      <c r="O89" s="152"/>
      <c r="P89" s="152"/>
      <c r="Q89" s="152"/>
      <c r="R89" s="156"/>
      <c r="S89" s="153"/>
      <c r="T89" s="154"/>
      <c r="U89" s="154"/>
      <c r="V89" s="154"/>
    </row>
    <row r="90" spans="1:22" s="135" customFormat="1" ht="23.25" customHeight="1">
      <c r="A90" s="137" t="s">
        <v>477</v>
      </c>
      <c r="B90" s="137"/>
      <c r="C90" s="137"/>
      <c r="D90" s="144"/>
      <c r="E90" s="137" t="s">
        <v>230</v>
      </c>
      <c r="J90" s="155"/>
      <c r="L90" s="154"/>
      <c r="M90" s="152"/>
      <c r="N90" s="152"/>
      <c r="O90" s="152"/>
      <c r="P90" s="152"/>
      <c r="Q90" s="152"/>
      <c r="R90" s="156"/>
      <c r="S90" s="153"/>
      <c r="T90" s="154"/>
      <c r="U90" s="154"/>
      <c r="V90" s="154"/>
    </row>
    <row r="91" spans="1:22" s="135" customFormat="1" ht="23.25" customHeight="1">
      <c r="A91" s="137" t="s">
        <v>478</v>
      </c>
      <c r="B91" s="137"/>
      <c r="C91" s="137"/>
      <c r="D91" s="137"/>
      <c r="E91" s="137" t="s">
        <v>373</v>
      </c>
      <c r="J91" s="155"/>
      <c r="K91" s="157"/>
      <c r="L91" s="154"/>
      <c r="M91" s="152"/>
      <c r="N91" s="152"/>
      <c r="O91" s="152"/>
      <c r="P91" s="152"/>
      <c r="Q91" s="152"/>
      <c r="R91" s="152"/>
      <c r="S91" s="153"/>
      <c r="T91" s="154"/>
      <c r="U91" s="154"/>
      <c r="V91" s="154"/>
    </row>
    <row r="92" spans="1:22" s="135" customFormat="1" ht="23.25" customHeight="1">
      <c r="A92" s="137" t="s">
        <v>479</v>
      </c>
      <c r="B92" s="137"/>
      <c r="C92" s="137"/>
      <c r="D92" s="137"/>
      <c r="E92" s="144" t="s">
        <v>246</v>
      </c>
      <c r="J92" s="155"/>
      <c r="K92" s="157"/>
      <c r="L92" s="154"/>
      <c r="M92" s="152"/>
      <c r="N92" s="152"/>
      <c r="O92" s="152"/>
      <c r="P92" s="152"/>
      <c r="Q92" s="152"/>
      <c r="R92" s="152"/>
      <c r="S92" s="153"/>
      <c r="T92" s="154"/>
      <c r="U92" s="154"/>
      <c r="V92" s="154"/>
    </row>
    <row r="93" spans="1:22" s="135" customFormat="1" ht="23.25" customHeight="1">
      <c r="A93" s="137" t="s">
        <v>480</v>
      </c>
      <c r="B93" s="137"/>
      <c r="C93" s="137"/>
      <c r="D93" s="144"/>
      <c r="E93" s="137" t="s">
        <v>231</v>
      </c>
      <c r="J93" s="155"/>
      <c r="L93" s="154"/>
      <c r="M93" s="152"/>
      <c r="N93" s="152"/>
      <c r="O93" s="152"/>
      <c r="P93" s="152"/>
      <c r="Q93" s="152"/>
      <c r="R93" s="152"/>
      <c r="S93" s="153"/>
      <c r="T93" s="154"/>
      <c r="U93" s="154"/>
      <c r="V93" s="154"/>
    </row>
    <row r="94" spans="1:22" s="135" customFormat="1" ht="23.25" customHeight="1">
      <c r="A94" s="137" t="s">
        <v>481</v>
      </c>
      <c r="B94" s="137"/>
      <c r="C94" s="137"/>
      <c r="D94" s="144"/>
      <c r="E94" s="137" t="s">
        <v>374</v>
      </c>
      <c r="J94" s="155"/>
      <c r="L94" s="154"/>
      <c r="M94" s="152"/>
      <c r="N94" s="152"/>
      <c r="O94" s="152"/>
      <c r="P94" s="152"/>
      <c r="Q94" s="152"/>
      <c r="R94" s="152"/>
      <c r="S94" s="153"/>
      <c r="T94" s="154"/>
      <c r="U94" s="154"/>
      <c r="V94" s="154"/>
    </row>
    <row r="95" spans="1:22" s="135" customFormat="1" ht="23.25" customHeight="1">
      <c r="A95" s="137" t="s">
        <v>482</v>
      </c>
      <c r="B95" s="137"/>
      <c r="C95" s="137"/>
      <c r="D95" s="144"/>
      <c r="E95" s="137" t="s">
        <v>162</v>
      </c>
      <c r="J95" s="155"/>
      <c r="L95" s="154"/>
      <c r="M95" s="152"/>
      <c r="N95" s="152"/>
      <c r="O95" s="152"/>
      <c r="P95" s="152"/>
      <c r="Q95" s="152"/>
      <c r="R95" s="152"/>
      <c r="S95" s="153"/>
      <c r="T95" s="154"/>
      <c r="U95" s="154"/>
      <c r="V95" s="154"/>
    </row>
    <row r="96" spans="1:22" s="135" customFormat="1" ht="23.25" customHeight="1">
      <c r="A96" s="137" t="s">
        <v>483</v>
      </c>
      <c r="B96" s="137"/>
      <c r="C96" s="137"/>
      <c r="D96" s="144"/>
      <c r="E96" s="144" t="s">
        <v>300</v>
      </c>
      <c r="J96" s="155"/>
      <c r="L96" s="154"/>
      <c r="M96" s="152"/>
      <c r="N96" s="152"/>
      <c r="O96" s="152"/>
      <c r="P96" s="152"/>
      <c r="Q96" s="152"/>
      <c r="R96" s="152"/>
      <c r="S96" s="153"/>
      <c r="T96" s="154"/>
      <c r="U96" s="154"/>
      <c r="V96" s="154"/>
    </row>
    <row r="97" spans="1:22" s="135" customFormat="1" ht="23.25" customHeight="1">
      <c r="A97" s="137" t="s">
        <v>484</v>
      </c>
      <c r="B97" s="137"/>
      <c r="C97" s="137"/>
      <c r="D97" s="144"/>
      <c r="E97" s="137" t="s">
        <v>163</v>
      </c>
      <c r="J97" s="155"/>
      <c r="L97" s="154"/>
      <c r="M97" s="152"/>
      <c r="N97" s="152"/>
      <c r="O97" s="152"/>
      <c r="P97" s="152"/>
      <c r="Q97" s="152"/>
      <c r="R97" s="152"/>
      <c r="S97" s="153"/>
      <c r="T97" s="154"/>
      <c r="U97" s="154"/>
      <c r="V97" s="154"/>
    </row>
    <row r="98" spans="1:22" s="135" customFormat="1" ht="23.25" customHeight="1">
      <c r="A98" s="137" t="s">
        <v>485</v>
      </c>
      <c r="B98" s="137"/>
      <c r="C98" s="137"/>
      <c r="D98" s="144"/>
      <c r="E98" s="144" t="s">
        <v>232</v>
      </c>
      <c r="J98" s="155"/>
      <c r="L98" s="154"/>
      <c r="M98" s="152"/>
      <c r="N98" s="152"/>
      <c r="O98" s="152"/>
      <c r="P98" s="152"/>
      <c r="Q98" s="152"/>
      <c r="R98" s="152"/>
      <c r="S98" s="153"/>
      <c r="T98" s="154"/>
      <c r="U98" s="154"/>
      <c r="V98" s="154"/>
    </row>
    <row r="99" spans="1:22" s="135" customFormat="1" ht="23.25" customHeight="1">
      <c r="A99" s="137" t="s">
        <v>486</v>
      </c>
      <c r="B99" s="137"/>
      <c r="C99" s="137"/>
      <c r="D99" s="144"/>
      <c r="E99" s="144" t="s">
        <v>301</v>
      </c>
      <c r="J99" s="155"/>
      <c r="L99" s="154"/>
      <c r="M99" s="152"/>
      <c r="N99" s="152"/>
      <c r="O99" s="152"/>
      <c r="P99" s="152"/>
      <c r="Q99" s="152"/>
      <c r="R99" s="152"/>
      <c r="S99" s="153"/>
      <c r="T99" s="154"/>
      <c r="U99" s="154"/>
      <c r="V99" s="154"/>
    </row>
    <row r="100" spans="1:22" s="135" customFormat="1" ht="23.25" customHeight="1">
      <c r="A100" s="137" t="s">
        <v>487</v>
      </c>
      <c r="B100" s="148"/>
      <c r="C100" s="148"/>
      <c r="D100" s="148"/>
      <c r="E100" s="148" t="s">
        <v>344</v>
      </c>
      <c r="F100" s="148"/>
      <c r="G100" s="148"/>
      <c r="L100" s="142"/>
      <c r="M100" s="142"/>
      <c r="N100" s="142"/>
      <c r="O100" s="142"/>
      <c r="P100" s="142"/>
      <c r="Q100" s="142"/>
      <c r="R100" s="142"/>
      <c r="S100" s="159"/>
      <c r="T100" s="142"/>
      <c r="U100" s="159"/>
      <c r="V100" s="142"/>
    </row>
    <row r="101" spans="1:22" s="135" customFormat="1" ht="23.25" customHeight="1">
      <c r="A101" s="137" t="s">
        <v>488</v>
      </c>
      <c r="B101" s="148"/>
      <c r="C101" s="148"/>
      <c r="D101" s="148"/>
      <c r="E101" s="148" t="s">
        <v>345</v>
      </c>
      <c r="F101" s="148"/>
      <c r="G101" s="148"/>
      <c r="L101" s="142"/>
      <c r="M101" s="142"/>
      <c r="N101" s="142"/>
      <c r="O101" s="142"/>
      <c r="P101" s="142"/>
      <c r="Q101" s="142"/>
      <c r="R101" s="142"/>
      <c r="S101" s="159"/>
      <c r="T101" s="142"/>
      <c r="U101" s="159"/>
      <c r="V101" s="142"/>
    </row>
    <row r="102" spans="1:22" s="135" customFormat="1" ht="23.25" customHeight="1">
      <c r="A102" s="137" t="s">
        <v>489</v>
      </c>
      <c r="B102" s="148"/>
      <c r="C102" s="148"/>
      <c r="D102" s="148"/>
      <c r="E102" s="148" t="s">
        <v>346</v>
      </c>
      <c r="F102" s="148"/>
      <c r="G102" s="148"/>
      <c r="L102" s="142"/>
      <c r="M102" s="142"/>
      <c r="N102" s="142"/>
      <c r="O102" s="142"/>
      <c r="P102" s="142"/>
      <c r="Q102" s="142"/>
      <c r="R102" s="142"/>
      <c r="S102" s="159"/>
      <c r="T102" s="142"/>
      <c r="U102" s="159"/>
      <c r="V102" s="142"/>
    </row>
    <row r="103" spans="1:22" s="135" customFormat="1" ht="23.25" customHeight="1">
      <c r="A103" s="137"/>
      <c r="B103" s="148"/>
      <c r="C103" s="148"/>
      <c r="D103" s="148"/>
      <c r="E103" s="148"/>
      <c r="F103" s="148"/>
      <c r="G103" s="148"/>
      <c r="L103" s="142"/>
      <c r="M103" s="142"/>
      <c r="N103" s="142"/>
      <c r="O103" s="142"/>
      <c r="P103" s="142"/>
      <c r="Q103" s="142"/>
      <c r="R103" s="142"/>
      <c r="S103" s="159"/>
      <c r="T103" s="142"/>
      <c r="U103" s="159"/>
      <c r="V103" s="142"/>
    </row>
    <row r="104" spans="1:22" s="135" customFormat="1" ht="11.25" customHeight="1">
      <c r="A104" s="137"/>
      <c r="B104" s="148"/>
      <c r="C104" s="148"/>
      <c r="D104" s="148"/>
      <c r="E104" s="148"/>
      <c r="F104" s="148"/>
      <c r="G104" s="148"/>
      <c r="L104" s="142"/>
      <c r="M104" s="142"/>
      <c r="N104" s="142"/>
      <c r="O104" s="142"/>
      <c r="P104" s="142"/>
      <c r="Q104" s="142"/>
      <c r="R104" s="142"/>
      <c r="S104" s="159"/>
      <c r="T104" s="142"/>
      <c r="U104" s="159"/>
      <c r="V104" s="142"/>
    </row>
    <row r="105" spans="1:22" s="135" customFormat="1" ht="25.5" customHeight="1">
      <c r="B105" s="139"/>
      <c r="C105" s="138" t="s">
        <v>414</v>
      </c>
      <c r="D105" s="140"/>
      <c r="E105" s="141"/>
    </row>
    <row r="106" spans="1:22" s="135" customFormat="1" ht="25.5" customHeight="1">
      <c r="B106" s="139"/>
      <c r="C106" s="142" t="s">
        <v>415</v>
      </c>
      <c r="D106" s="140"/>
      <c r="E106" s="141"/>
    </row>
    <row r="107" spans="1:22" s="135" customFormat="1" ht="27" customHeight="1">
      <c r="A107" s="283" t="s">
        <v>129</v>
      </c>
      <c r="B107" s="283"/>
      <c r="C107" s="283"/>
      <c r="D107" s="283"/>
      <c r="E107" s="283"/>
      <c r="F107" s="283"/>
      <c r="G107" s="283"/>
      <c r="H107" s="283"/>
      <c r="I107" s="283"/>
      <c r="J107" s="283"/>
      <c r="K107" s="143"/>
    </row>
    <row r="108" spans="1:22" s="135" customFormat="1" ht="27" customHeight="1">
      <c r="A108" s="209"/>
      <c r="B108" s="209"/>
      <c r="C108" s="209"/>
      <c r="D108" s="209"/>
      <c r="E108" s="209"/>
      <c r="F108" s="209"/>
      <c r="G108" s="209"/>
      <c r="H108" s="209"/>
      <c r="I108" s="209"/>
      <c r="J108" s="209"/>
      <c r="K108" s="143"/>
    </row>
    <row r="109" spans="1:22" s="135" customFormat="1" ht="27" customHeight="1">
      <c r="A109" s="160" t="s">
        <v>397</v>
      </c>
      <c r="B109" s="148"/>
      <c r="C109" s="148"/>
      <c r="D109" s="148"/>
      <c r="E109" s="148"/>
      <c r="F109" s="148"/>
      <c r="G109" s="161" t="s">
        <v>155</v>
      </c>
      <c r="L109" s="142"/>
      <c r="M109" s="142"/>
      <c r="N109" s="142"/>
      <c r="O109" s="142"/>
      <c r="P109" s="142"/>
      <c r="Q109" s="142"/>
      <c r="R109" s="142"/>
      <c r="S109" s="159"/>
      <c r="T109" s="142"/>
      <c r="U109" s="159"/>
      <c r="V109" s="142"/>
    </row>
    <row r="110" spans="1:22" s="135" customFormat="1" ht="27" customHeight="1">
      <c r="A110" s="137" t="s">
        <v>490</v>
      </c>
      <c r="B110" s="148"/>
      <c r="C110" s="148"/>
      <c r="D110" s="148"/>
      <c r="E110" s="148" t="s">
        <v>347</v>
      </c>
      <c r="F110" s="148"/>
      <c r="G110" s="148"/>
      <c r="L110" s="142"/>
      <c r="M110" s="142"/>
      <c r="N110" s="142"/>
      <c r="O110" s="142"/>
      <c r="P110" s="142"/>
      <c r="Q110" s="142"/>
      <c r="R110" s="142"/>
      <c r="S110" s="159"/>
      <c r="T110" s="142"/>
      <c r="U110" s="159"/>
      <c r="V110" s="142"/>
    </row>
    <row r="111" spans="1:22" s="135" customFormat="1" ht="27" customHeight="1">
      <c r="A111" s="137" t="s">
        <v>491</v>
      </c>
      <c r="B111" s="148"/>
      <c r="C111" s="148"/>
      <c r="D111" s="148"/>
      <c r="E111" s="148" t="s">
        <v>164</v>
      </c>
      <c r="F111" s="148"/>
      <c r="G111" s="148"/>
      <c r="L111" s="142"/>
      <c r="M111" s="142"/>
      <c r="N111" s="142"/>
      <c r="O111" s="142"/>
      <c r="P111" s="142"/>
      <c r="Q111" s="142"/>
      <c r="R111" s="142"/>
      <c r="S111" s="159"/>
      <c r="T111" s="142"/>
      <c r="U111" s="159"/>
      <c r="V111" s="142"/>
    </row>
    <row r="112" spans="1:22" s="135" customFormat="1" ht="27" customHeight="1">
      <c r="A112" s="137" t="s">
        <v>492</v>
      </c>
      <c r="B112" s="148"/>
      <c r="C112" s="148"/>
      <c r="D112" s="148"/>
      <c r="E112" s="148" t="s">
        <v>302</v>
      </c>
      <c r="F112" s="148"/>
      <c r="G112" s="148"/>
      <c r="L112" s="142"/>
      <c r="M112" s="142"/>
      <c r="N112" s="142"/>
      <c r="O112" s="142"/>
      <c r="P112" s="142"/>
      <c r="Q112" s="142"/>
      <c r="R112" s="142"/>
      <c r="S112" s="159"/>
      <c r="T112" s="142"/>
      <c r="U112" s="159"/>
      <c r="V112" s="142"/>
    </row>
    <row r="113" spans="1:22" s="135" customFormat="1" ht="27" customHeight="1">
      <c r="A113" s="137" t="s">
        <v>493</v>
      </c>
      <c r="B113" s="148"/>
      <c r="C113" s="148"/>
      <c r="D113" s="148"/>
      <c r="E113" s="148" t="s">
        <v>348</v>
      </c>
      <c r="F113" s="148"/>
      <c r="G113" s="148"/>
      <c r="L113" s="142"/>
      <c r="M113" s="142"/>
      <c r="N113" s="142"/>
      <c r="O113" s="142"/>
      <c r="P113" s="142"/>
      <c r="Q113" s="142"/>
      <c r="R113" s="142"/>
      <c r="S113" s="159"/>
      <c r="T113" s="142"/>
      <c r="U113" s="159"/>
      <c r="V113" s="142"/>
    </row>
    <row r="114" spans="1:22" s="135" customFormat="1" ht="27" customHeight="1">
      <c r="A114" s="137" t="s">
        <v>494</v>
      </c>
      <c r="B114" s="148"/>
      <c r="C114" s="148"/>
      <c r="D114" s="148"/>
      <c r="E114" s="148" t="s">
        <v>303</v>
      </c>
      <c r="F114" s="148"/>
      <c r="G114" s="148"/>
      <c r="L114" s="142"/>
      <c r="M114" s="142"/>
      <c r="N114" s="142"/>
      <c r="O114" s="142"/>
      <c r="P114" s="142"/>
      <c r="Q114" s="142"/>
      <c r="R114" s="142"/>
      <c r="S114" s="159"/>
      <c r="T114" s="142"/>
      <c r="U114" s="159"/>
      <c r="V114" s="142"/>
    </row>
    <row r="115" spans="1:22" s="135" customFormat="1" ht="27" customHeight="1">
      <c r="A115" s="137" t="s">
        <v>464</v>
      </c>
      <c r="B115" s="148"/>
      <c r="C115" s="148"/>
      <c r="D115" s="148"/>
      <c r="E115" s="148" t="s">
        <v>156</v>
      </c>
      <c r="F115" s="148"/>
      <c r="G115" s="148"/>
      <c r="L115" s="142"/>
      <c r="M115" s="142"/>
      <c r="N115" s="142"/>
      <c r="O115" s="142"/>
      <c r="P115" s="142"/>
      <c r="Q115" s="142"/>
      <c r="R115" s="142"/>
      <c r="S115" s="159"/>
      <c r="T115" s="142"/>
      <c r="U115" s="159"/>
      <c r="V115" s="142"/>
    </row>
    <row r="116" spans="1:22" s="135" customFormat="1" ht="27" customHeight="1">
      <c r="A116" s="137" t="s">
        <v>465</v>
      </c>
      <c r="B116" s="148"/>
      <c r="C116" s="148"/>
      <c r="D116" s="148"/>
      <c r="E116" s="148" t="s">
        <v>233</v>
      </c>
      <c r="F116" s="148"/>
      <c r="G116" s="148"/>
      <c r="L116" s="142"/>
      <c r="M116" s="142"/>
      <c r="N116" s="142"/>
      <c r="O116" s="142"/>
      <c r="P116" s="142"/>
      <c r="Q116" s="142"/>
      <c r="R116" s="142"/>
      <c r="S116" s="159"/>
      <c r="T116" s="142"/>
      <c r="U116" s="159"/>
      <c r="V116" s="142"/>
    </row>
    <row r="117" spans="1:22" s="135" customFormat="1" ht="27" customHeight="1">
      <c r="A117" s="137" t="s">
        <v>466</v>
      </c>
      <c r="B117" s="148"/>
      <c r="C117" s="148"/>
      <c r="D117" s="148"/>
      <c r="E117" s="148" t="s">
        <v>234</v>
      </c>
      <c r="F117" s="148"/>
      <c r="G117" s="148"/>
      <c r="L117" s="142"/>
      <c r="M117" s="142"/>
      <c r="N117" s="142"/>
      <c r="O117" s="142"/>
      <c r="P117" s="142"/>
      <c r="Q117" s="142"/>
      <c r="R117" s="142"/>
      <c r="S117" s="159"/>
      <c r="T117" s="142"/>
      <c r="U117" s="159"/>
      <c r="V117" s="142"/>
    </row>
    <row r="118" spans="1:22" s="135" customFormat="1" ht="27" customHeight="1">
      <c r="A118" s="137" t="s">
        <v>467</v>
      </c>
      <c r="B118" s="148"/>
      <c r="C118" s="148"/>
      <c r="D118" s="148"/>
      <c r="E118" s="148" t="s">
        <v>235</v>
      </c>
      <c r="F118" s="148"/>
      <c r="G118" s="148"/>
      <c r="L118" s="142"/>
      <c r="M118" s="142"/>
      <c r="N118" s="142"/>
      <c r="O118" s="142"/>
      <c r="P118" s="142"/>
      <c r="Q118" s="142"/>
      <c r="R118" s="142"/>
      <c r="S118" s="159"/>
      <c r="T118" s="142"/>
      <c r="U118" s="159"/>
      <c r="V118" s="142"/>
    </row>
    <row r="119" spans="1:22" s="135" customFormat="1" ht="27" customHeight="1">
      <c r="A119" s="137" t="s">
        <v>495</v>
      </c>
      <c r="B119" s="148"/>
      <c r="C119" s="148"/>
      <c r="D119" s="148"/>
      <c r="E119" s="148" t="s">
        <v>236</v>
      </c>
      <c r="F119" s="148"/>
      <c r="G119" s="148"/>
      <c r="L119" s="142"/>
      <c r="M119" s="142"/>
      <c r="N119" s="142"/>
      <c r="O119" s="142"/>
      <c r="P119" s="142"/>
      <c r="Q119" s="142"/>
      <c r="R119" s="142"/>
      <c r="S119" s="159"/>
      <c r="T119" s="142"/>
      <c r="U119" s="159"/>
      <c r="V119" s="142"/>
    </row>
    <row r="120" spans="1:22" s="135" customFormat="1" ht="24" customHeight="1">
      <c r="A120" s="160" t="s">
        <v>398</v>
      </c>
      <c r="B120" s="150"/>
      <c r="C120" s="137"/>
      <c r="D120" s="137"/>
      <c r="E120" s="137"/>
      <c r="L120" s="142"/>
      <c r="M120" s="142"/>
      <c r="N120" s="142"/>
      <c r="O120" s="142"/>
      <c r="P120" s="142"/>
      <c r="Q120" s="142"/>
      <c r="R120" s="142"/>
      <c r="S120" s="159"/>
      <c r="T120" s="142"/>
      <c r="U120" s="159"/>
      <c r="V120" s="142"/>
    </row>
    <row r="121" spans="1:22" s="135" customFormat="1" ht="24" customHeight="1">
      <c r="A121" s="137" t="s">
        <v>465</v>
      </c>
      <c r="B121" s="148"/>
      <c r="C121" s="148"/>
      <c r="D121" s="148"/>
      <c r="E121" s="148" t="s">
        <v>408</v>
      </c>
      <c r="F121" s="148"/>
      <c r="G121" s="148"/>
      <c r="L121" s="142"/>
      <c r="M121" s="142"/>
      <c r="N121" s="142"/>
      <c r="O121" s="142"/>
      <c r="P121" s="142"/>
      <c r="Q121" s="142"/>
      <c r="R121" s="142"/>
      <c r="S121" s="159"/>
      <c r="T121" s="142"/>
      <c r="U121" s="159"/>
      <c r="V121" s="142"/>
    </row>
    <row r="122" spans="1:22" s="135" customFormat="1" ht="24" customHeight="1">
      <c r="A122" s="158"/>
      <c r="B122" s="148"/>
      <c r="C122" s="148"/>
      <c r="D122" s="148"/>
      <c r="E122" s="148" t="s">
        <v>405</v>
      </c>
      <c r="F122" s="148"/>
      <c r="G122" s="148"/>
      <c r="L122" s="142"/>
      <c r="M122" s="142"/>
      <c r="N122" s="142"/>
      <c r="O122" s="142"/>
      <c r="P122" s="142"/>
      <c r="Q122" s="142"/>
      <c r="R122" s="142"/>
      <c r="S122" s="159"/>
      <c r="T122" s="142"/>
      <c r="U122" s="159"/>
      <c r="V122" s="142"/>
    </row>
    <row r="123" spans="1:22" s="135" customFormat="1" ht="24" customHeight="1">
      <c r="A123" s="137" t="s">
        <v>496</v>
      </c>
      <c r="B123" s="148"/>
      <c r="C123" s="148"/>
      <c r="D123" s="148"/>
      <c r="E123" s="148" t="s">
        <v>349</v>
      </c>
      <c r="F123" s="148"/>
      <c r="G123" s="148"/>
      <c r="L123" s="142"/>
      <c r="M123" s="142"/>
      <c r="N123" s="142"/>
      <c r="O123" s="142"/>
      <c r="P123" s="142"/>
      <c r="Q123" s="142"/>
      <c r="R123" s="142"/>
      <c r="S123" s="159"/>
      <c r="T123" s="142"/>
      <c r="U123" s="159"/>
      <c r="V123" s="142"/>
    </row>
    <row r="124" spans="1:22" s="135" customFormat="1" ht="24" customHeight="1">
      <c r="A124" s="137" t="s">
        <v>497</v>
      </c>
      <c r="B124" s="148"/>
      <c r="C124" s="148"/>
      <c r="D124" s="148"/>
      <c r="E124" s="148" t="s">
        <v>350</v>
      </c>
      <c r="F124" s="148"/>
      <c r="G124" s="148"/>
      <c r="L124" s="142"/>
      <c r="M124" s="142"/>
      <c r="N124" s="142"/>
      <c r="O124" s="142"/>
      <c r="P124" s="142"/>
      <c r="Q124" s="142"/>
      <c r="R124" s="142"/>
      <c r="S124" s="159"/>
      <c r="T124" s="142"/>
      <c r="U124" s="159"/>
      <c r="V124" s="142"/>
    </row>
    <row r="125" spans="1:22" s="135" customFormat="1" ht="24" customHeight="1">
      <c r="A125" s="137" t="s">
        <v>477</v>
      </c>
      <c r="B125" s="148"/>
      <c r="C125" s="148"/>
      <c r="D125" s="148"/>
      <c r="E125" s="148" t="s">
        <v>351</v>
      </c>
      <c r="F125" s="148"/>
      <c r="G125" s="148"/>
      <c r="L125" s="142"/>
      <c r="M125" s="142"/>
      <c r="N125" s="142"/>
      <c r="O125" s="142"/>
      <c r="P125" s="142"/>
      <c r="Q125" s="142"/>
      <c r="R125" s="142"/>
      <c r="S125" s="159"/>
      <c r="T125" s="142"/>
      <c r="U125" s="159"/>
      <c r="V125" s="142"/>
    </row>
    <row r="126" spans="1:22" s="135" customFormat="1" ht="24" customHeight="1">
      <c r="A126" s="137" t="s">
        <v>479</v>
      </c>
      <c r="B126" s="148"/>
      <c r="C126" s="148"/>
      <c r="D126" s="148"/>
      <c r="E126" s="162" t="s">
        <v>237</v>
      </c>
      <c r="F126" s="148"/>
      <c r="G126" s="148"/>
      <c r="L126" s="142"/>
      <c r="M126" s="142"/>
      <c r="N126" s="142"/>
      <c r="O126" s="142"/>
      <c r="P126" s="142"/>
      <c r="Q126" s="142"/>
      <c r="R126" s="142"/>
      <c r="S126" s="159"/>
      <c r="T126" s="142"/>
      <c r="U126" s="159"/>
      <c r="V126" s="142"/>
    </row>
    <row r="127" spans="1:22" s="135" customFormat="1" ht="24" customHeight="1">
      <c r="A127" s="137" t="s">
        <v>498</v>
      </c>
      <c r="B127" s="148"/>
      <c r="C127" s="148"/>
      <c r="D127" s="148"/>
      <c r="E127" s="148" t="s">
        <v>352</v>
      </c>
      <c r="F127" s="148"/>
      <c r="G127" s="148"/>
      <c r="L127" s="142"/>
      <c r="M127" s="142"/>
      <c r="N127" s="142"/>
      <c r="O127" s="142"/>
      <c r="P127" s="142"/>
      <c r="Q127" s="142"/>
      <c r="R127" s="142"/>
      <c r="S127" s="159"/>
      <c r="T127" s="142"/>
      <c r="U127" s="159"/>
      <c r="V127" s="142"/>
    </row>
    <row r="128" spans="1:22" s="135" customFormat="1" ht="24" customHeight="1">
      <c r="A128" s="137" t="s">
        <v>499</v>
      </c>
      <c r="B128" s="148"/>
      <c r="C128" s="148"/>
      <c r="D128" s="148"/>
      <c r="E128" s="148" t="s">
        <v>353</v>
      </c>
      <c r="F128" s="148"/>
      <c r="G128" s="148"/>
      <c r="L128" s="142"/>
      <c r="M128" s="142"/>
      <c r="N128" s="142"/>
      <c r="O128" s="142"/>
      <c r="P128" s="142"/>
      <c r="Q128" s="142"/>
      <c r="R128" s="142"/>
      <c r="S128" s="159"/>
      <c r="T128" s="142"/>
      <c r="U128" s="159"/>
      <c r="V128" s="142"/>
    </row>
    <row r="129" spans="1:22" s="135" customFormat="1" ht="24" customHeight="1">
      <c r="A129" s="160" t="s">
        <v>399</v>
      </c>
      <c r="B129" s="148"/>
      <c r="C129" s="148"/>
      <c r="D129" s="148"/>
      <c r="E129" s="148"/>
      <c r="F129" s="148"/>
      <c r="G129" s="148"/>
      <c r="L129" s="142"/>
      <c r="M129" s="142"/>
      <c r="N129" s="142"/>
      <c r="O129" s="142"/>
      <c r="P129" s="142"/>
      <c r="Q129" s="142"/>
      <c r="R129" s="142"/>
      <c r="S129" s="159"/>
      <c r="T129" s="142"/>
      <c r="U129" s="159"/>
      <c r="V129" s="142"/>
    </row>
    <row r="130" spans="1:22" s="135" customFormat="1" ht="24" customHeight="1">
      <c r="A130" s="137" t="s">
        <v>500</v>
      </c>
      <c r="B130" s="148"/>
      <c r="C130" s="148"/>
      <c r="D130" s="148"/>
      <c r="E130" s="148" t="s">
        <v>409</v>
      </c>
      <c r="F130" s="148"/>
      <c r="G130" s="148"/>
      <c r="L130" s="142"/>
      <c r="M130" s="142"/>
      <c r="N130" s="142"/>
      <c r="O130" s="142"/>
      <c r="P130" s="142"/>
      <c r="Q130" s="142"/>
      <c r="R130" s="142"/>
      <c r="S130" s="159"/>
      <c r="T130" s="142"/>
      <c r="U130" s="159"/>
      <c r="V130" s="142"/>
    </row>
    <row r="131" spans="1:22" s="135" customFormat="1" ht="24" customHeight="1">
      <c r="A131" s="158"/>
      <c r="B131" s="148"/>
      <c r="C131" s="148"/>
      <c r="D131" s="148"/>
      <c r="E131" s="148" t="s">
        <v>406</v>
      </c>
      <c r="F131" s="148"/>
      <c r="G131" s="148"/>
      <c r="L131" s="142"/>
      <c r="M131" s="142"/>
      <c r="N131" s="142"/>
      <c r="O131" s="142"/>
      <c r="P131" s="142"/>
      <c r="Q131" s="142"/>
      <c r="R131" s="142"/>
      <c r="S131" s="159"/>
      <c r="T131" s="142"/>
      <c r="U131" s="159"/>
      <c r="V131" s="142"/>
    </row>
    <row r="132" spans="1:22" s="135" customFormat="1" ht="24" customHeight="1">
      <c r="A132" s="137" t="s">
        <v>492</v>
      </c>
      <c r="B132" s="148"/>
      <c r="C132" s="148"/>
      <c r="D132" s="148"/>
      <c r="E132" s="148" t="s">
        <v>245</v>
      </c>
      <c r="F132" s="148"/>
      <c r="G132" s="148"/>
      <c r="L132" s="142"/>
      <c r="M132" s="142"/>
      <c r="N132" s="142"/>
      <c r="O132" s="142"/>
      <c r="P132" s="142"/>
      <c r="Q132" s="142"/>
      <c r="R132" s="142"/>
      <c r="S132" s="159"/>
      <c r="T132" s="142"/>
      <c r="U132" s="159"/>
      <c r="V132" s="142"/>
    </row>
    <row r="133" spans="1:22" s="135" customFormat="1" ht="23.25" customHeight="1">
      <c r="A133" s="137" t="s">
        <v>493</v>
      </c>
      <c r="B133" s="148"/>
      <c r="C133" s="148"/>
      <c r="D133" s="148"/>
      <c r="E133" s="163" t="s">
        <v>410</v>
      </c>
      <c r="F133" s="148"/>
      <c r="G133" s="148"/>
      <c r="L133" s="142"/>
      <c r="M133" s="142"/>
      <c r="N133" s="142"/>
      <c r="O133" s="142"/>
      <c r="P133" s="142"/>
      <c r="Q133" s="142"/>
      <c r="R133" s="142"/>
      <c r="S133" s="159"/>
      <c r="T133" s="142"/>
      <c r="U133" s="159"/>
      <c r="V133" s="142"/>
    </row>
    <row r="134" spans="1:22" s="135" customFormat="1" ht="24" customHeight="1">
      <c r="A134" s="137"/>
      <c r="B134" s="148"/>
      <c r="C134" s="148"/>
      <c r="D134" s="148"/>
      <c r="E134" s="163" t="s">
        <v>407</v>
      </c>
      <c r="F134" s="148"/>
      <c r="G134" s="148"/>
      <c r="L134" s="142"/>
      <c r="M134" s="142"/>
      <c r="N134" s="142"/>
      <c r="O134" s="142"/>
      <c r="P134" s="142"/>
      <c r="Q134" s="142"/>
      <c r="R134" s="142"/>
      <c r="S134" s="159"/>
      <c r="T134" s="142"/>
      <c r="U134" s="159"/>
      <c r="V134" s="142"/>
    </row>
    <row r="135" spans="1:22" s="135" customFormat="1" ht="24" customHeight="1">
      <c r="A135" s="137" t="s">
        <v>501</v>
      </c>
      <c r="B135" s="148"/>
      <c r="C135" s="148"/>
      <c r="D135" s="148"/>
      <c r="E135" s="163" t="s">
        <v>579</v>
      </c>
      <c r="F135" s="148"/>
      <c r="G135" s="148"/>
      <c r="L135" s="142"/>
      <c r="M135" s="142"/>
      <c r="N135" s="142"/>
      <c r="O135" s="142"/>
      <c r="P135" s="142"/>
      <c r="Q135" s="142"/>
      <c r="R135" s="142"/>
      <c r="S135" s="159"/>
      <c r="T135" s="142"/>
      <c r="U135" s="159"/>
      <c r="V135" s="142"/>
    </row>
    <row r="136" spans="1:22" s="135" customFormat="1" ht="24" customHeight="1">
      <c r="A136" s="137"/>
      <c r="B136" s="148"/>
      <c r="C136" s="148"/>
      <c r="D136" s="148"/>
      <c r="E136" s="148" t="s">
        <v>411</v>
      </c>
      <c r="F136" s="148"/>
      <c r="G136" s="148"/>
      <c r="L136" s="142"/>
      <c r="M136" s="142"/>
      <c r="N136" s="142"/>
      <c r="O136" s="142"/>
      <c r="P136" s="142"/>
      <c r="Q136" s="142"/>
      <c r="R136" s="142"/>
      <c r="S136" s="159"/>
      <c r="T136" s="142"/>
      <c r="U136" s="159"/>
      <c r="V136" s="142"/>
    </row>
    <row r="137" spans="1:22" s="135" customFormat="1" ht="24" customHeight="1">
      <c r="A137" s="137"/>
      <c r="B137" s="148"/>
      <c r="C137" s="148"/>
      <c r="D137" s="148"/>
      <c r="E137" s="148"/>
      <c r="F137" s="148"/>
      <c r="G137" s="148"/>
      <c r="L137" s="142"/>
      <c r="M137" s="142"/>
      <c r="N137" s="142"/>
      <c r="O137" s="142"/>
      <c r="P137" s="142"/>
      <c r="Q137" s="142"/>
      <c r="R137" s="142"/>
      <c r="S137" s="159"/>
      <c r="T137" s="142"/>
      <c r="U137" s="159"/>
      <c r="V137" s="142"/>
    </row>
    <row r="138" spans="1:22" s="135" customFormat="1" ht="24" customHeight="1">
      <c r="A138" s="137"/>
      <c r="B138" s="148"/>
      <c r="C138" s="148"/>
      <c r="D138" s="148"/>
      <c r="E138" s="148"/>
      <c r="F138" s="148"/>
      <c r="G138" s="148"/>
      <c r="L138" s="142"/>
      <c r="M138" s="142"/>
      <c r="N138" s="142"/>
      <c r="O138" s="142"/>
      <c r="P138" s="142"/>
      <c r="Q138" s="142"/>
      <c r="R138" s="142"/>
      <c r="S138" s="159"/>
      <c r="T138" s="142"/>
      <c r="U138" s="159"/>
      <c r="V138" s="142"/>
    </row>
    <row r="139" spans="1:22" s="135" customFormat="1" ht="25.5" customHeight="1">
      <c r="B139" s="139"/>
      <c r="C139" s="138" t="s">
        <v>414</v>
      </c>
      <c r="D139" s="140"/>
      <c r="E139" s="141"/>
    </row>
    <row r="140" spans="1:22" s="135" customFormat="1" ht="25.5" customHeight="1">
      <c r="B140" s="139"/>
      <c r="C140" s="142" t="s">
        <v>415</v>
      </c>
      <c r="D140" s="140"/>
      <c r="E140" s="141"/>
    </row>
    <row r="141" spans="1:22" s="135" customFormat="1" ht="27" customHeight="1">
      <c r="A141" s="283" t="s">
        <v>130</v>
      </c>
      <c r="B141" s="283"/>
      <c r="C141" s="283"/>
      <c r="D141" s="283"/>
      <c r="E141" s="283"/>
      <c r="F141" s="283"/>
      <c r="G141" s="283"/>
      <c r="H141" s="283"/>
      <c r="I141" s="283"/>
      <c r="J141" s="283"/>
      <c r="K141" s="143"/>
    </row>
    <row r="142" spans="1:22" s="135" customFormat="1" ht="27" customHeight="1">
      <c r="A142" s="209"/>
      <c r="B142" s="209"/>
      <c r="C142" s="209"/>
      <c r="D142" s="209"/>
      <c r="E142" s="209"/>
      <c r="F142" s="209"/>
      <c r="G142" s="209"/>
      <c r="H142" s="209"/>
      <c r="I142" s="209"/>
      <c r="J142" s="209"/>
      <c r="K142" s="143"/>
    </row>
    <row r="143" spans="1:22" s="135" customFormat="1" ht="23.25" customHeight="1">
      <c r="A143" s="160" t="s">
        <v>555</v>
      </c>
      <c r="B143" s="148"/>
      <c r="C143" s="148"/>
      <c r="D143" s="148"/>
      <c r="E143" s="148"/>
      <c r="F143" s="148"/>
      <c r="G143" s="161" t="s">
        <v>155</v>
      </c>
      <c r="L143" s="142"/>
      <c r="M143" s="142"/>
      <c r="N143" s="142"/>
      <c r="O143" s="142"/>
      <c r="P143" s="142"/>
      <c r="Q143" s="142"/>
      <c r="R143" s="142"/>
      <c r="S143" s="159"/>
      <c r="T143" s="142"/>
      <c r="U143" s="159"/>
      <c r="V143" s="142"/>
    </row>
    <row r="144" spans="1:22" s="135" customFormat="1" ht="23.25" customHeight="1">
      <c r="A144" s="137" t="s">
        <v>465</v>
      </c>
      <c r="B144" s="148"/>
      <c r="C144" s="148"/>
      <c r="D144" s="148"/>
      <c r="E144" s="163" t="s">
        <v>354</v>
      </c>
      <c r="F144" s="148"/>
      <c r="G144" s="148"/>
      <c r="L144" s="142"/>
      <c r="M144" s="142"/>
      <c r="N144" s="142"/>
      <c r="O144" s="142"/>
      <c r="P144" s="142"/>
      <c r="Q144" s="142"/>
      <c r="R144" s="142"/>
      <c r="S144" s="159"/>
      <c r="T144" s="142"/>
      <c r="U144" s="159"/>
      <c r="V144" s="142"/>
    </row>
    <row r="145" spans="1:22" s="135" customFormat="1" ht="23.25" customHeight="1">
      <c r="A145" s="137" t="s">
        <v>467</v>
      </c>
      <c r="B145" s="148"/>
      <c r="C145" s="148"/>
      <c r="D145" s="148"/>
      <c r="E145" s="163" t="s">
        <v>238</v>
      </c>
      <c r="F145" s="148"/>
      <c r="G145" s="148"/>
      <c r="L145" s="142"/>
      <c r="M145" s="142"/>
      <c r="N145" s="142"/>
      <c r="O145" s="142"/>
      <c r="P145" s="142"/>
      <c r="Q145" s="142"/>
      <c r="R145" s="142"/>
      <c r="S145" s="159"/>
      <c r="T145" s="142"/>
      <c r="U145" s="159"/>
      <c r="V145" s="142"/>
    </row>
    <row r="146" spans="1:22" s="135" customFormat="1" ht="23.25" customHeight="1">
      <c r="A146" s="137" t="s">
        <v>495</v>
      </c>
      <c r="B146" s="148"/>
      <c r="C146" s="148"/>
      <c r="D146" s="148"/>
      <c r="E146" s="163" t="s">
        <v>239</v>
      </c>
      <c r="F146" s="148"/>
      <c r="G146" s="148"/>
      <c r="L146" s="142"/>
      <c r="M146" s="142"/>
      <c r="N146" s="142"/>
      <c r="O146" s="142"/>
      <c r="P146" s="142"/>
      <c r="Q146" s="142"/>
      <c r="R146" s="142"/>
      <c r="S146" s="159"/>
      <c r="T146" s="142"/>
      <c r="U146" s="159"/>
      <c r="V146" s="142"/>
    </row>
    <row r="147" spans="1:22" s="135" customFormat="1" ht="23.25" customHeight="1">
      <c r="A147" s="137" t="s">
        <v>502</v>
      </c>
      <c r="B147" s="148"/>
      <c r="C147" s="148"/>
      <c r="D147" s="148"/>
      <c r="E147" s="163" t="s">
        <v>412</v>
      </c>
      <c r="F147" s="148"/>
      <c r="G147" s="148"/>
      <c r="L147" s="142"/>
      <c r="M147" s="142"/>
      <c r="N147" s="142"/>
      <c r="O147" s="142"/>
      <c r="P147" s="142"/>
      <c r="Q147" s="142"/>
      <c r="R147" s="142"/>
      <c r="S147" s="159"/>
      <c r="T147" s="142"/>
      <c r="U147" s="159"/>
      <c r="V147" s="142"/>
    </row>
    <row r="148" spans="1:22" s="135" customFormat="1" ht="23.25" customHeight="1">
      <c r="A148" s="137"/>
      <c r="B148" s="148"/>
      <c r="C148" s="148"/>
      <c r="D148" s="148"/>
      <c r="E148" s="148" t="s">
        <v>413</v>
      </c>
      <c r="F148" s="148"/>
      <c r="G148" s="148"/>
      <c r="L148" s="142"/>
      <c r="M148" s="142"/>
      <c r="N148" s="142"/>
      <c r="O148" s="142"/>
      <c r="P148" s="142"/>
      <c r="Q148" s="142"/>
      <c r="R148" s="142"/>
      <c r="S148" s="159"/>
      <c r="T148" s="142"/>
      <c r="U148" s="159"/>
      <c r="V148" s="142"/>
    </row>
    <row r="149" spans="1:22" s="135" customFormat="1" ht="23.25" customHeight="1">
      <c r="A149" s="137"/>
      <c r="B149" s="148"/>
      <c r="C149" s="148"/>
      <c r="D149" s="148"/>
      <c r="E149" s="148" t="s">
        <v>578</v>
      </c>
      <c r="F149" s="148"/>
      <c r="G149" s="148"/>
      <c r="L149" s="142"/>
      <c r="M149" s="142"/>
      <c r="N149" s="142"/>
      <c r="O149" s="142"/>
      <c r="P149" s="142"/>
      <c r="Q149" s="142"/>
      <c r="R149" s="142"/>
      <c r="S149" s="159"/>
      <c r="T149" s="142"/>
      <c r="U149" s="159"/>
      <c r="V149" s="142"/>
    </row>
    <row r="150" spans="1:22" s="135" customFormat="1" ht="23.25" customHeight="1">
      <c r="A150" s="137" t="s">
        <v>496</v>
      </c>
      <c r="B150" s="148"/>
      <c r="C150" s="148"/>
      <c r="D150" s="148"/>
      <c r="E150" s="163" t="s">
        <v>240</v>
      </c>
      <c r="F150" s="148"/>
      <c r="G150" s="148"/>
      <c r="L150" s="142"/>
      <c r="M150" s="142"/>
      <c r="N150" s="142"/>
      <c r="O150" s="142"/>
      <c r="P150" s="142"/>
      <c r="Q150" s="142"/>
      <c r="R150" s="142"/>
      <c r="S150" s="159"/>
      <c r="T150" s="142"/>
      <c r="U150" s="159"/>
      <c r="V150" s="142"/>
    </row>
    <row r="151" spans="1:22" s="135" customFormat="1" ht="23.25" customHeight="1">
      <c r="A151" s="137" t="s">
        <v>469</v>
      </c>
      <c r="B151" s="148"/>
      <c r="C151" s="148"/>
      <c r="D151" s="148"/>
      <c r="E151" s="163" t="s">
        <v>241</v>
      </c>
      <c r="F151" s="148"/>
      <c r="G151" s="148"/>
      <c r="L151" s="142"/>
      <c r="M151" s="142"/>
      <c r="N151" s="142"/>
      <c r="O151" s="142"/>
      <c r="P151" s="142"/>
      <c r="Q151" s="142"/>
      <c r="R151" s="142"/>
      <c r="S151" s="159"/>
      <c r="T151" s="142"/>
      <c r="U151" s="159"/>
      <c r="V151" s="142"/>
    </row>
    <row r="152" spans="1:22" s="135" customFormat="1" ht="23.25" customHeight="1">
      <c r="A152" s="137" t="s">
        <v>470</v>
      </c>
      <c r="B152" s="148"/>
      <c r="C152" s="148"/>
      <c r="D152" s="148"/>
      <c r="E152" s="163" t="s">
        <v>242</v>
      </c>
      <c r="F152" s="148"/>
      <c r="G152" s="148"/>
      <c r="L152" s="142"/>
      <c r="M152" s="142"/>
      <c r="N152" s="142"/>
      <c r="O152" s="142"/>
      <c r="P152" s="142"/>
      <c r="Q152" s="142"/>
      <c r="R152" s="142"/>
      <c r="S152" s="159"/>
      <c r="T152" s="142"/>
      <c r="U152" s="159"/>
      <c r="V152" s="142"/>
    </row>
    <row r="153" spans="1:22" s="135" customFormat="1" ht="23.25" customHeight="1">
      <c r="A153" s="137" t="s">
        <v>472</v>
      </c>
      <c r="B153" s="148"/>
      <c r="C153" s="148"/>
      <c r="D153" s="148"/>
      <c r="E153" s="163" t="s">
        <v>247</v>
      </c>
      <c r="F153" s="148"/>
      <c r="G153" s="148"/>
      <c r="L153" s="142"/>
      <c r="M153" s="142"/>
      <c r="N153" s="142"/>
      <c r="O153" s="142"/>
      <c r="P153" s="142"/>
      <c r="Q153" s="142"/>
      <c r="R153" s="142"/>
      <c r="S153" s="159"/>
      <c r="T153" s="142"/>
      <c r="U153" s="159"/>
      <c r="V153" s="142"/>
    </row>
    <row r="154" spans="1:22" s="135" customFormat="1" ht="23.25" customHeight="1">
      <c r="A154" s="137" t="s">
        <v>503</v>
      </c>
      <c r="B154" s="148"/>
      <c r="C154" s="148"/>
      <c r="D154" s="148"/>
      <c r="E154" s="163" t="s">
        <v>304</v>
      </c>
      <c r="F154" s="148"/>
      <c r="G154" s="148"/>
      <c r="L154" s="142"/>
      <c r="M154" s="142"/>
      <c r="N154" s="142"/>
      <c r="O154" s="142"/>
      <c r="P154" s="142"/>
      <c r="Q154" s="142"/>
      <c r="R154" s="142"/>
      <c r="S154" s="159"/>
      <c r="T154" s="142"/>
      <c r="U154" s="159"/>
      <c r="V154" s="142"/>
    </row>
    <row r="155" spans="1:22" s="135" customFormat="1" ht="23.25" customHeight="1">
      <c r="A155" s="137" t="s">
        <v>553</v>
      </c>
      <c r="B155" s="197"/>
      <c r="C155" s="197"/>
      <c r="D155" s="197"/>
      <c r="E155" s="198"/>
      <c r="F155" s="148"/>
      <c r="G155" s="148"/>
      <c r="L155" s="142"/>
      <c r="M155" s="142"/>
      <c r="N155" s="142"/>
      <c r="O155" s="142"/>
      <c r="P155" s="142"/>
      <c r="Q155" s="142"/>
      <c r="R155" s="142"/>
      <c r="S155" s="159"/>
      <c r="T155" s="142"/>
      <c r="U155" s="159"/>
      <c r="V155" s="142"/>
    </row>
    <row r="156" spans="1:22" s="135" customFormat="1" ht="23.25" customHeight="1">
      <c r="A156" s="199" t="s">
        <v>554</v>
      </c>
      <c r="B156" s="199"/>
      <c r="C156" s="197"/>
      <c r="D156" s="197"/>
      <c r="E156" s="198"/>
      <c r="F156" s="148"/>
      <c r="G156" s="148"/>
      <c r="L156" s="142"/>
      <c r="M156" s="142"/>
      <c r="N156" s="142"/>
      <c r="O156" s="142"/>
      <c r="P156" s="142"/>
      <c r="Q156" s="142"/>
      <c r="R156" s="142"/>
      <c r="S156" s="159"/>
      <c r="T156" s="142"/>
      <c r="U156" s="159"/>
      <c r="V156" s="142"/>
    </row>
    <row r="157" spans="1:22" s="135" customFormat="1" ht="23.25" customHeight="1">
      <c r="A157" s="199"/>
      <c r="B157" s="199"/>
      <c r="C157" s="197"/>
      <c r="D157" s="197"/>
      <c r="E157" s="198"/>
      <c r="F157" s="148"/>
      <c r="G157" s="148"/>
      <c r="L157" s="142"/>
      <c r="M157" s="142"/>
      <c r="N157" s="142"/>
      <c r="O157" s="142"/>
      <c r="P157" s="142"/>
      <c r="Q157" s="142"/>
      <c r="R157" s="142"/>
      <c r="S157" s="159"/>
      <c r="T157" s="142"/>
      <c r="U157" s="159"/>
      <c r="V157" s="142"/>
    </row>
    <row r="158" spans="1:22" s="135" customFormat="1" ht="23.25" customHeight="1">
      <c r="A158" s="164" t="s">
        <v>81</v>
      </c>
      <c r="B158" s="139"/>
      <c r="C158" s="139"/>
      <c r="D158" s="139"/>
      <c r="E158" s="139"/>
      <c r="F158" s="139"/>
      <c r="G158" s="139"/>
      <c r="H158" s="138"/>
      <c r="I158" s="138"/>
      <c r="J158" s="165"/>
      <c r="K158" s="138"/>
      <c r="L158" s="166"/>
      <c r="M158" s="139"/>
      <c r="N158" s="139"/>
      <c r="O158" s="139"/>
      <c r="P158" s="139"/>
      <c r="Q158" s="139"/>
      <c r="R158" s="139"/>
      <c r="S158" s="139"/>
      <c r="T158" s="138"/>
    </row>
    <row r="159" spans="1:22" s="135" customFormat="1" ht="23.25" customHeight="1">
      <c r="A159" s="166" t="s">
        <v>165</v>
      </c>
      <c r="B159" s="139"/>
      <c r="C159" s="139"/>
      <c r="D159" s="139"/>
      <c r="E159" s="139"/>
      <c r="F159" s="139"/>
      <c r="G159" s="139"/>
      <c r="H159" s="138"/>
      <c r="I159" s="138"/>
      <c r="J159" s="165"/>
      <c r="K159" s="138"/>
      <c r="L159" s="166"/>
      <c r="M159" s="139"/>
      <c r="N159" s="139"/>
      <c r="O159" s="139"/>
      <c r="P159" s="139"/>
      <c r="Q159" s="139"/>
      <c r="R159" s="139"/>
      <c r="S159" s="138"/>
      <c r="T159" s="138"/>
    </row>
    <row r="160" spans="1:22" s="135" customFormat="1" ht="23.25" customHeight="1">
      <c r="A160" s="166" t="s">
        <v>166</v>
      </c>
      <c r="B160" s="139"/>
      <c r="C160" s="139"/>
      <c r="D160" s="139"/>
      <c r="E160" s="139"/>
      <c r="F160" s="139"/>
      <c r="G160" s="139"/>
      <c r="H160" s="138"/>
      <c r="I160" s="138"/>
      <c r="J160" s="165"/>
      <c r="K160" s="138"/>
      <c r="L160" s="167"/>
      <c r="M160" s="139"/>
      <c r="N160" s="139"/>
      <c r="O160" s="139"/>
      <c r="P160" s="139"/>
      <c r="Q160" s="139"/>
      <c r="R160" s="139"/>
      <c r="S160" s="139"/>
      <c r="T160" s="138"/>
    </row>
    <row r="161" spans="1:20" s="135" customFormat="1" ht="23.25" customHeight="1">
      <c r="A161" s="137" t="s">
        <v>580</v>
      </c>
      <c r="B161" s="168"/>
      <c r="C161" s="141"/>
      <c r="E161" s="140"/>
      <c r="F161" s="141"/>
      <c r="J161" s="136"/>
      <c r="L161" s="166"/>
      <c r="M161" s="139"/>
      <c r="N161" s="139"/>
      <c r="O161" s="139"/>
      <c r="P161" s="139"/>
      <c r="Q161" s="139"/>
      <c r="R161" s="139"/>
      <c r="S161" s="138"/>
      <c r="T161" s="138"/>
    </row>
    <row r="162" spans="1:20" s="135" customFormat="1" ht="23.25" customHeight="1">
      <c r="A162" s="137" t="s">
        <v>167</v>
      </c>
      <c r="B162" s="168"/>
      <c r="C162" s="141"/>
      <c r="E162" s="140"/>
      <c r="F162" s="141"/>
      <c r="J162" s="136"/>
      <c r="L162" s="167"/>
      <c r="M162" s="139"/>
      <c r="N162" s="139"/>
      <c r="O162" s="139"/>
      <c r="P162" s="139"/>
      <c r="Q162" s="139"/>
      <c r="R162" s="139"/>
      <c r="S162" s="139"/>
      <c r="T162" s="138"/>
    </row>
    <row r="163" spans="1:20" s="135" customFormat="1" ht="23.25" customHeight="1">
      <c r="A163" s="137" t="s">
        <v>264</v>
      </c>
      <c r="B163" s="168"/>
      <c r="C163" s="141"/>
      <c r="E163" s="140"/>
      <c r="F163" s="141"/>
      <c r="J163" s="136"/>
      <c r="L163" s="166"/>
      <c r="M163" s="139"/>
      <c r="N163" s="139"/>
      <c r="O163" s="139"/>
      <c r="P163" s="139"/>
      <c r="Q163" s="139"/>
      <c r="R163" s="139"/>
      <c r="S163" s="139"/>
      <c r="T163" s="138"/>
    </row>
    <row r="164" spans="1:20" s="138" customFormat="1" ht="23.25" customHeight="1">
      <c r="A164" s="137" t="s">
        <v>168</v>
      </c>
      <c r="B164" s="168"/>
      <c r="C164" s="141"/>
      <c r="D164" s="135"/>
      <c r="E164" s="140"/>
      <c r="F164" s="141"/>
      <c r="G164" s="135"/>
      <c r="H164" s="135"/>
      <c r="I164" s="135"/>
      <c r="J164" s="136"/>
      <c r="K164" s="135"/>
      <c r="L164" s="167"/>
      <c r="M164" s="139"/>
      <c r="N164" s="139"/>
      <c r="O164" s="139"/>
      <c r="P164" s="139"/>
      <c r="Q164" s="139"/>
      <c r="R164" s="139"/>
      <c r="S164" s="139"/>
    </row>
    <row r="165" spans="1:20" ht="23.25" customHeight="1">
      <c r="A165" s="137" t="s">
        <v>169</v>
      </c>
      <c r="B165" s="168"/>
      <c r="C165" s="141"/>
      <c r="D165" s="135"/>
      <c r="E165" s="140"/>
      <c r="F165" s="141"/>
      <c r="G165" s="135"/>
      <c r="H165" s="135"/>
      <c r="I165" s="135"/>
      <c r="J165" s="136"/>
      <c r="K165" s="135"/>
      <c r="L165" s="166"/>
      <c r="M165" s="139"/>
      <c r="N165" s="139"/>
      <c r="O165" s="139"/>
      <c r="P165" s="139"/>
      <c r="Q165" s="139"/>
      <c r="R165" s="139"/>
      <c r="S165" s="138"/>
      <c r="T165" s="138"/>
    </row>
    <row r="166" spans="1:20" ht="23.25" customHeight="1">
      <c r="A166" s="137" t="s">
        <v>170</v>
      </c>
      <c r="B166" s="168"/>
      <c r="C166" s="141"/>
      <c r="D166" s="135"/>
      <c r="E166" s="140"/>
      <c r="F166" s="141"/>
      <c r="G166" s="135"/>
      <c r="H166" s="135"/>
      <c r="I166" s="135"/>
      <c r="J166" s="136"/>
      <c r="K166" s="135"/>
      <c r="L166" s="166"/>
      <c r="M166" s="139"/>
      <c r="N166" s="139"/>
      <c r="O166" s="139"/>
      <c r="P166" s="139"/>
      <c r="Q166" s="139"/>
      <c r="R166" s="139"/>
      <c r="S166" s="139"/>
      <c r="T166" s="138"/>
    </row>
    <row r="167" spans="1:20" ht="23.25" customHeight="1">
      <c r="A167" s="170" t="s">
        <v>171</v>
      </c>
      <c r="B167" s="168"/>
      <c r="C167" s="141"/>
      <c r="D167" s="135"/>
      <c r="E167" s="140"/>
      <c r="F167" s="141"/>
      <c r="G167" s="135"/>
      <c r="H167" s="135"/>
      <c r="I167" s="135"/>
      <c r="J167" s="136"/>
      <c r="K167" s="135"/>
      <c r="L167" s="166"/>
      <c r="M167" s="139"/>
      <c r="N167" s="139"/>
      <c r="O167" s="139"/>
      <c r="P167" s="139"/>
      <c r="Q167" s="139"/>
      <c r="R167" s="139"/>
      <c r="S167" s="139"/>
      <c r="T167" s="138"/>
    </row>
    <row r="168" spans="1:20" ht="23.25" customHeight="1">
      <c r="A168" s="137" t="s">
        <v>172</v>
      </c>
      <c r="B168" s="168"/>
      <c r="C168" s="141"/>
      <c r="D168" s="135"/>
      <c r="E168" s="140"/>
      <c r="F168" s="141"/>
      <c r="G168" s="135"/>
      <c r="H168" s="135"/>
      <c r="I168" s="135"/>
      <c r="J168" s="136"/>
      <c r="K168" s="135"/>
      <c r="L168" s="166"/>
      <c r="M168" s="139"/>
      <c r="N168" s="139"/>
      <c r="O168" s="139"/>
      <c r="P168" s="139"/>
      <c r="Q168" s="139"/>
      <c r="R168" s="139"/>
      <c r="S168" s="138"/>
      <c r="T168" s="138"/>
    </row>
    <row r="169" spans="1:20" ht="24.95" customHeight="1">
      <c r="A169" s="170" t="s">
        <v>557</v>
      </c>
      <c r="B169" s="168"/>
      <c r="C169" s="141"/>
      <c r="D169" s="135"/>
      <c r="E169" s="140"/>
      <c r="F169" s="141"/>
      <c r="G169" s="135"/>
      <c r="H169" s="135"/>
      <c r="I169" s="135"/>
      <c r="J169" s="136"/>
      <c r="K169" s="135"/>
      <c r="L169" s="166"/>
      <c r="M169" s="139"/>
      <c r="N169" s="139"/>
      <c r="O169" s="139"/>
      <c r="P169" s="139"/>
      <c r="Q169" s="139"/>
      <c r="R169" s="139"/>
      <c r="S169" s="139"/>
      <c r="T169" s="138"/>
    </row>
    <row r="170" spans="1:20" ht="24.95" customHeight="1">
      <c r="A170" s="170" t="s">
        <v>658</v>
      </c>
      <c r="B170" s="168"/>
      <c r="C170" s="141"/>
      <c r="D170" s="135"/>
      <c r="E170" s="140"/>
      <c r="F170" s="141"/>
      <c r="G170" s="135"/>
      <c r="H170" s="135"/>
      <c r="I170" s="135"/>
      <c r="J170" s="136"/>
      <c r="K170" s="135"/>
      <c r="L170" s="166"/>
      <c r="M170" s="139"/>
      <c r="N170" s="139"/>
      <c r="O170" s="139"/>
      <c r="P170" s="139"/>
      <c r="Q170" s="139"/>
      <c r="R170" s="139"/>
      <c r="S170" s="139"/>
      <c r="T170" s="138"/>
    </row>
    <row r="171" spans="1:20" ht="24.95" customHeight="1">
      <c r="A171" s="170" t="s">
        <v>656</v>
      </c>
      <c r="B171" s="168"/>
      <c r="C171" s="141"/>
      <c r="D171" s="135"/>
      <c r="E171" s="140"/>
      <c r="F171" s="141"/>
      <c r="G171" s="135"/>
      <c r="H171" s="135"/>
      <c r="I171" s="135"/>
      <c r="J171" s="136"/>
      <c r="K171" s="135"/>
      <c r="L171" s="166"/>
      <c r="M171" s="139"/>
      <c r="N171" s="139"/>
      <c r="O171" s="139"/>
      <c r="P171" s="139"/>
      <c r="Q171" s="139"/>
      <c r="R171" s="139"/>
      <c r="S171" s="138"/>
      <c r="T171" s="138"/>
    </row>
    <row r="172" spans="1:20" ht="24.95" customHeight="1">
      <c r="A172" s="170" t="s">
        <v>657</v>
      </c>
      <c r="B172" s="168"/>
      <c r="C172" s="141"/>
      <c r="D172" s="135"/>
      <c r="E172" s="140"/>
      <c r="F172" s="141"/>
      <c r="G172" s="135"/>
      <c r="H172" s="135"/>
      <c r="I172" s="135"/>
      <c r="J172" s="136"/>
      <c r="K172" s="135"/>
      <c r="L172" s="166"/>
      <c r="M172" s="139"/>
      <c r="N172" s="139"/>
      <c r="O172" s="139"/>
      <c r="P172" s="139"/>
      <c r="Q172" s="139"/>
      <c r="R172" s="139"/>
      <c r="S172" s="138"/>
      <c r="T172" s="138"/>
    </row>
    <row r="173" spans="1:20" ht="23.25" customHeight="1">
      <c r="A173" s="170"/>
      <c r="B173" s="168"/>
      <c r="C173" s="141"/>
      <c r="D173" s="135"/>
      <c r="E173" s="140"/>
      <c r="F173" s="141"/>
      <c r="G173" s="135"/>
      <c r="H173" s="135"/>
      <c r="I173" s="135"/>
      <c r="J173" s="136"/>
      <c r="K173" s="135"/>
      <c r="L173" s="166"/>
      <c r="M173" s="139"/>
      <c r="N173" s="139"/>
      <c r="O173" s="139"/>
      <c r="P173" s="139"/>
      <c r="Q173" s="139"/>
      <c r="R173" s="139"/>
      <c r="S173" s="138"/>
      <c r="T173" s="138"/>
    </row>
    <row r="174" spans="1:20" ht="23.25" customHeight="1">
      <c r="A174" s="170"/>
      <c r="B174" s="168"/>
      <c r="C174" s="141"/>
      <c r="D174" s="135"/>
      <c r="E174" s="140"/>
      <c r="F174" s="141"/>
      <c r="G174" s="135"/>
      <c r="H174" s="135"/>
      <c r="I174" s="135"/>
      <c r="J174" s="136"/>
      <c r="K174" s="135"/>
      <c r="L174" s="166"/>
      <c r="M174" s="139"/>
      <c r="N174" s="139"/>
      <c r="O174" s="139"/>
      <c r="P174" s="139"/>
      <c r="Q174" s="139"/>
      <c r="R174" s="139"/>
      <c r="S174" s="138"/>
      <c r="T174" s="138"/>
    </row>
    <row r="175" spans="1:20" s="135" customFormat="1" ht="25.5" customHeight="1">
      <c r="B175" s="139"/>
      <c r="C175" s="138" t="s">
        <v>414</v>
      </c>
      <c r="D175" s="140"/>
      <c r="E175" s="141"/>
    </row>
    <row r="176" spans="1:20" s="135" customFormat="1" ht="25.5" customHeight="1">
      <c r="B176" s="139"/>
      <c r="C176" s="142" t="s">
        <v>415</v>
      </c>
      <c r="D176" s="140"/>
      <c r="E176" s="141"/>
    </row>
    <row r="177" spans="1:20" s="135" customFormat="1" ht="27" customHeight="1">
      <c r="A177" s="283" t="s">
        <v>131</v>
      </c>
      <c r="B177" s="283"/>
      <c r="C177" s="283"/>
      <c r="D177" s="283"/>
      <c r="E177" s="283"/>
      <c r="F177" s="283"/>
      <c r="G177" s="283"/>
      <c r="H177" s="283"/>
      <c r="I177" s="283"/>
      <c r="J177" s="283"/>
      <c r="K177" s="143"/>
    </row>
    <row r="178" spans="1:20" s="135" customFormat="1" ht="15.75" customHeight="1">
      <c r="A178" s="209"/>
      <c r="B178" s="209"/>
      <c r="C178" s="209"/>
      <c r="D178" s="209"/>
      <c r="E178" s="209"/>
      <c r="F178" s="209"/>
      <c r="G178" s="209"/>
      <c r="H178" s="209"/>
      <c r="I178" s="209"/>
      <c r="J178" s="209"/>
      <c r="K178" s="143"/>
    </row>
    <row r="179" spans="1:20" ht="23.25" customHeight="1">
      <c r="A179" s="170" t="s">
        <v>173</v>
      </c>
      <c r="B179" s="168"/>
      <c r="C179" s="141"/>
      <c r="D179" s="135"/>
      <c r="E179" s="140"/>
      <c r="F179" s="141"/>
      <c r="G179" s="135"/>
      <c r="H179" s="135"/>
      <c r="I179" s="135"/>
      <c r="J179" s="136"/>
      <c r="K179" s="135"/>
      <c r="L179" s="166"/>
      <c r="M179" s="139"/>
      <c r="N179" s="139"/>
      <c r="O179" s="139"/>
      <c r="P179" s="139"/>
      <c r="Q179" s="139"/>
      <c r="R179" s="139"/>
      <c r="S179" s="139"/>
      <c r="T179" s="138"/>
    </row>
    <row r="180" spans="1:20" ht="23.25" customHeight="1">
      <c r="A180" s="170" t="s">
        <v>174</v>
      </c>
      <c r="B180" s="168"/>
      <c r="C180" s="141"/>
      <c r="D180" s="135"/>
      <c r="E180" s="140"/>
      <c r="F180" s="141"/>
      <c r="G180" s="135"/>
      <c r="H180" s="135"/>
      <c r="I180" s="135"/>
      <c r="J180" s="136"/>
      <c r="K180" s="135"/>
      <c r="L180" s="166"/>
      <c r="M180" s="139"/>
      <c r="N180" s="139"/>
      <c r="O180" s="139"/>
      <c r="P180" s="139"/>
      <c r="Q180" s="139"/>
      <c r="R180" s="139"/>
      <c r="S180" s="139"/>
      <c r="T180" s="138"/>
    </row>
    <row r="181" spans="1:20" ht="23.25" customHeight="1">
      <c r="A181" s="170" t="s">
        <v>387</v>
      </c>
      <c r="B181" s="168"/>
      <c r="C181" s="141"/>
      <c r="D181" s="135"/>
      <c r="E181" s="140"/>
      <c r="F181" s="141"/>
      <c r="G181" s="135"/>
      <c r="H181" s="135"/>
      <c r="I181" s="135"/>
      <c r="J181" s="136"/>
      <c r="K181" s="135"/>
      <c r="L181" s="166"/>
      <c r="M181" s="139"/>
      <c r="N181" s="139"/>
      <c r="O181" s="139"/>
      <c r="P181" s="139"/>
      <c r="Q181" s="139"/>
      <c r="R181" s="139"/>
      <c r="S181" s="139"/>
      <c r="T181" s="138"/>
    </row>
    <row r="182" spans="1:20" ht="23.25" customHeight="1">
      <c r="A182" s="170" t="s">
        <v>175</v>
      </c>
      <c r="B182" s="168"/>
      <c r="C182" s="141"/>
      <c r="D182" s="135"/>
      <c r="E182" s="140"/>
      <c r="F182" s="141"/>
      <c r="G182" s="135"/>
      <c r="H182" s="135"/>
      <c r="I182" s="135"/>
      <c r="J182" s="136"/>
      <c r="K182" s="135"/>
      <c r="L182" s="166"/>
      <c r="M182" s="139"/>
      <c r="N182" s="139"/>
      <c r="O182" s="139"/>
      <c r="P182" s="139"/>
      <c r="Q182" s="139"/>
      <c r="R182" s="139"/>
      <c r="S182" s="138"/>
      <c r="T182" s="138"/>
    </row>
    <row r="183" spans="1:20" ht="23.25" customHeight="1">
      <c r="A183" s="170" t="s">
        <v>176</v>
      </c>
      <c r="B183" s="168"/>
      <c r="C183" s="141"/>
      <c r="D183" s="135"/>
      <c r="E183" s="140"/>
      <c r="F183" s="141"/>
      <c r="G183" s="135"/>
      <c r="H183" s="135"/>
      <c r="I183" s="135"/>
      <c r="J183" s="136"/>
      <c r="K183" s="135"/>
      <c r="L183" s="166"/>
      <c r="M183" s="139"/>
      <c r="N183" s="139"/>
      <c r="O183" s="139"/>
      <c r="P183" s="139"/>
      <c r="Q183" s="139"/>
      <c r="R183" s="139"/>
      <c r="S183" s="139"/>
      <c r="T183" s="138"/>
    </row>
    <row r="184" spans="1:20" ht="23.25" customHeight="1">
      <c r="A184" s="170" t="s">
        <v>177</v>
      </c>
      <c r="B184" s="168"/>
      <c r="C184" s="141"/>
      <c r="D184" s="135"/>
      <c r="E184" s="140"/>
      <c r="F184" s="141"/>
      <c r="G184" s="135"/>
      <c r="H184" s="135"/>
      <c r="I184" s="135"/>
      <c r="J184" s="136"/>
      <c r="K184" s="135"/>
      <c r="L184" s="166"/>
      <c r="M184" s="139"/>
      <c r="N184" s="139"/>
      <c r="O184" s="139"/>
      <c r="P184" s="139"/>
      <c r="Q184" s="139"/>
      <c r="R184" s="139"/>
      <c r="S184" s="139"/>
      <c r="T184" s="138"/>
    </row>
    <row r="185" spans="1:20" ht="23.25" customHeight="1">
      <c r="A185" s="170" t="s">
        <v>178</v>
      </c>
      <c r="B185" s="168"/>
      <c r="C185" s="141"/>
      <c r="D185" s="135"/>
      <c r="E185" s="140"/>
      <c r="F185" s="141"/>
      <c r="G185" s="135"/>
      <c r="H185" s="135"/>
      <c r="I185" s="135"/>
      <c r="J185" s="136"/>
      <c r="K185" s="135"/>
      <c r="L185" s="166"/>
      <c r="M185" s="139"/>
      <c r="N185" s="139"/>
      <c r="O185" s="139"/>
      <c r="P185" s="139"/>
      <c r="Q185" s="139"/>
      <c r="R185" s="139"/>
      <c r="S185" s="139"/>
      <c r="T185" s="138"/>
    </row>
    <row r="186" spans="1:20" ht="23.25" customHeight="1">
      <c r="A186" s="166" t="s">
        <v>179</v>
      </c>
      <c r="B186" s="139"/>
      <c r="C186" s="139"/>
      <c r="D186" s="139"/>
      <c r="E186" s="139"/>
      <c r="F186" s="139"/>
      <c r="G186" s="139"/>
      <c r="H186" s="138"/>
      <c r="L186" s="173"/>
      <c r="M186" s="174"/>
      <c r="N186" s="174"/>
      <c r="O186" s="174"/>
      <c r="P186" s="174"/>
      <c r="Q186" s="174"/>
      <c r="R186" s="174"/>
      <c r="S186" s="174"/>
      <c r="T186" s="142"/>
    </row>
    <row r="187" spans="1:20" ht="23.25" customHeight="1">
      <c r="A187" s="173" t="s">
        <v>581</v>
      </c>
      <c r="B187" s="174"/>
      <c r="C187" s="174"/>
      <c r="D187" s="174"/>
      <c r="E187" s="174"/>
      <c r="F187" s="174"/>
      <c r="G187" s="174"/>
      <c r="H187" s="142"/>
      <c r="L187" s="173"/>
      <c r="M187" s="174"/>
      <c r="N187" s="174"/>
      <c r="O187" s="174"/>
      <c r="P187" s="174"/>
      <c r="Q187" s="174"/>
      <c r="R187" s="174"/>
      <c r="S187" s="174"/>
      <c r="T187" s="142"/>
    </row>
    <row r="188" spans="1:20" ht="23.25" customHeight="1">
      <c r="A188" s="173" t="s">
        <v>180</v>
      </c>
      <c r="B188" s="174"/>
      <c r="C188" s="174"/>
      <c r="D188" s="174"/>
      <c r="E188" s="174"/>
      <c r="F188" s="174"/>
      <c r="G188" s="174"/>
      <c r="H188" s="142"/>
      <c r="L188" s="173"/>
      <c r="M188" s="174"/>
      <c r="N188" s="174"/>
      <c r="O188" s="174"/>
      <c r="P188" s="174"/>
      <c r="Q188" s="174"/>
      <c r="R188" s="174"/>
      <c r="S188" s="174"/>
      <c r="T188" s="142"/>
    </row>
    <row r="189" spans="1:20" ht="23.25" customHeight="1">
      <c r="A189" s="166" t="s">
        <v>181</v>
      </c>
      <c r="B189" s="139"/>
      <c r="C189" s="139"/>
      <c r="D189" s="139"/>
      <c r="E189" s="139"/>
      <c r="F189" s="139"/>
      <c r="G189" s="139"/>
      <c r="H189" s="138"/>
      <c r="L189" s="166"/>
      <c r="M189" s="139"/>
      <c r="N189" s="139"/>
      <c r="O189" s="139"/>
      <c r="P189" s="139"/>
      <c r="Q189" s="139"/>
      <c r="R189" s="139"/>
      <c r="S189" s="139"/>
      <c r="T189" s="138"/>
    </row>
    <row r="190" spans="1:20" ht="23.25" customHeight="1">
      <c r="A190" s="166" t="s">
        <v>265</v>
      </c>
      <c r="B190" s="139"/>
      <c r="C190" s="139"/>
      <c r="D190" s="139"/>
      <c r="E190" s="139"/>
      <c r="F190" s="139"/>
      <c r="G190" s="139"/>
      <c r="H190" s="138"/>
      <c r="L190" s="166"/>
      <c r="M190" s="139"/>
      <c r="N190" s="139"/>
      <c r="O190" s="139"/>
      <c r="P190" s="139"/>
      <c r="Q190" s="139"/>
      <c r="R190" s="139"/>
      <c r="S190" s="139"/>
      <c r="T190" s="138"/>
    </row>
    <row r="191" spans="1:20" ht="23.25" customHeight="1">
      <c r="A191" s="166" t="s">
        <v>182</v>
      </c>
      <c r="B191" s="139"/>
      <c r="C191" s="139"/>
      <c r="D191" s="139"/>
      <c r="E191" s="139"/>
      <c r="F191" s="139"/>
      <c r="G191" s="139"/>
      <c r="H191" s="138"/>
      <c r="L191" s="166"/>
      <c r="M191" s="139"/>
      <c r="N191" s="139"/>
      <c r="O191" s="139"/>
      <c r="P191" s="139"/>
      <c r="Q191" s="175"/>
      <c r="R191" s="139"/>
      <c r="S191" s="139"/>
      <c r="T191" s="138"/>
    </row>
    <row r="192" spans="1:20" ht="23.25" customHeight="1">
      <c r="A192" s="166"/>
      <c r="B192" s="139"/>
      <c r="C192" s="139"/>
      <c r="D192" s="139"/>
      <c r="E192" s="139"/>
      <c r="F192" s="139"/>
      <c r="G192" s="176" t="s">
        <v>183</v>
      </c>
      <c r="H192" s="169"/>
      <c r="I192" s="169"/>
      <c r="L192" s="166"/>
      <c r="M192" s="139"/>
      <c r="N192" s="139"/>
      <c r="O192" s="139"/>
      <c r="P192" s="139"/>
      <c r="Q192" s="175"/>
      <c r="R192" s="139"/>
      <c r="S192" s="139"/>
      <c r="T192" s="138"/>
    </row>
    <row r="193" spans="1:20" ht="23.25" customHeight="1">
      <c r="B193" s="166" t="s">
        <v>184</v>
      </c>
      <c r="C193" s="139"/>
      <c r="D193" s="139"/>
      <c r="E193" s="139"/>
      <c r="F193" s="139"/>
      <c r="G193" s="177" t="s">
        <v>185</v>
      </c>
      <c r="H193" s="169"/>
      <c r="I193" s="169"/>
      <c r="L193" s="166"/>
      <c r="M193" s="139"/>
      <c r="N193" s="139"/>
      <c r="O193" s="139"/>
      <c r="P193" s="139"/>
      <c r="Q193" s="175"/>
      <c r="R193" s="139"/>
      <c r="S193" s="139"/>
      <c r="T193" s="138"/>
    </row>
    <row r="194" spans="1:20" ht="23.25" customHeight="1">
      <c r="B194" s="166" t="s">
        <v>186</v>
      </c>
      <c r="C194" s="139"/>
      <c r="D194" s="139"/>
      <c r="E194" s="139"/>
      <c r="F194" s="139"/>
      <c r="G194" s="175" t="s">
        <v>319</v>
      </c>
      <c r="H194" s="169"/>
      <c r="I194" s="169"/>
      <c r="L194" s="166"/>
      <c r="M194" s="139"/>
      <c r="N194" s="139"/>
      <c r="O194" s="139"/>
      <c r="P194" s="139"/>
      <c r="Q194" s="175"/>
      <c r="R194" s="139"/>
      <c r="S194" s="139"/>
      <c r="T194" s="138"/>
    </row>
    <row r="195" spans="1:20" ht="23.25" customHeight="1">
      <c r="B195" s="166" t="s">
        <v>188</v>
      </c>
      <c r="C195" s="139"/>
      <c r="D195" s="139"/>
      <c r="E195" s="139"/>
      <c r="F195" s="139"/>
      <c r="G195" s="175" t="s">
        <v>261</v>
      </c>
      <c r="H195" s="169"/>
      <c r="I195" s="169"/>
      <c r="L195" s="166"/>
      <c r="M195" s="139"/>
      <c r="N195" s="139"/>
      <c r="O195" s="139"/>
      <c r="P195" s="139"/>
      <c r="Q195" s="175"/>
      <c r="R195" s="139"/>
      <c r="S195" s="139"/>
      <c r="T195" s="138"/>
    </row>
    <row r="196" spans="1:20" ht="23.25" customHeight="1">
      <c r="B196" s="166" t="s">
        <v>189</v>
      </c>
      <c r="C196" s="139"/>
      <c r="D196" s="139"/>
      <c r="E196" s="139"/>
      <c r="F196" s="139"/>
      <c r="G196" s="175" t="s">
        <v>187</v>
      </c>
      <c r="H196" s="169"/>
      <c r="I196" s="169"/>
      <c r="L196" s="166"/>
      <c r="M196" s="139"/>
      <c r="N196" s="139"/>
      <c r="O196" s="139"/>
      <c r="P196" s="139"/>
      <c r="Q196" s="175"/>
      <c r="R196" s="139"/>
      <c r="S196" s="139"/>
      <c r="T196" s="138"/>
    </row>
    <row r="197" spans="1:20" ht="23.25" customHeight="1">
      <c r="B197" s="166" t="s">
        <v>44</v>
      </c>
      <c r="C197" s="139"/>
      <c r="D197" s="139"/>
      <c r="E197" s="139"/>
      <c r="F197" s="139"/>
      <c r="G197" s="175" t="s">
        <v>187</v>
      </c>
      <c r="H197" s="169"/>
      <c r="I197" s="169"/>
      <c r="L197" s="178"/>
      <c r="M197" s="179"/>
      <c r="N197" s="179"/>
      <c r="O197" s="179"/>
      <c r="P197" s="179"/>
      <c r="Q197" s="159"/>
      <c r="R197" s="179"/>
      <c r="S197" s="179"/>
      <c r="T197" s="179"/>
    </row>
    <row r="198" spans="1:20" ht="23.25" customHeight="1">
      <c r="A198" s="178" t="s">
        <v>582</v>
      </c>
      <c r="B198" s="179"/>
      <c r="C198" s="179"/>
      <c r="D198" s="179"/>
      <c r="E198" s="179"/>
      <c r="F198" s="179"/>
      <c r="G198" s="179"/>
      <c r="H198" s="179"/>
      <c r="L198" s="178"/>
      <c r="M198" s="179"/>
      <c r="N198" s="179"/>
      <c r="O198" s="179"/>
      <c r="P198" s="179"/>
      <c r="Q198" s="179"/>
      <c r="R198" s="179"/>
      <c r="S198" s="180"/>
      <c r="T198" s="179"/>
    </row>
    <row r="199" spans="1:20" ht="23.25" customHeight="1">
      <c r="A199" s="178" t="s">
        <v>266</v>
      </c>
      <c r="B199" s="179"/>
      <c r="C199" s="179"/>
      <c r="D199" s="179"/>
      <c r="E199" s="179"/>
      <c r="F199" s="179"/>
      <c r="G199" s="179"/>
      <c r="H199" s="179"/>
      <c r="L199" s="178"/>
      <c r="M199" s="179"/>
      <c r="N199" s="179"/>
      <c r="O199" s="179"/>
      <c r="P199" s="179"/>
      <c r="Q199" s="159"/>
      <c r="R199" s="179"/>
      <c r="S199" s="179"/>
      <c r="T199" s="179"/>
    </row>
    <row r="200" spans="1:20" ht="23.25" customHeight="1">
      <c r="A200" s="178" t="s">
        <v>583</v>
      </c>
      <c r="B200" s="179"/>
      <c r="C200" s="179"/>
      <c r="D200" s="179"/>
      <c r="E200" s="179"/>
      <c r="F200" s="179"/>
      <c r="G200" s="179"/>
      <c r="H200" s="179"/>
      <c r="L200" s="178"/>
      <c r="M200" s="179"/>
      <c r="N200" s="179"/>
      <c r="O200" s="179"/>
      <c r="P200" s="179"/>
      <c r="Q200" s="179"/>
      <c r="R200" s="179"/>
      <c r="S200" s="180"/>
      <c r="T200" s="179"/>
    </row>
    <row r="201" spans="1:20" ht="23.25" customHeight="1">
      <c r="A201" s="178" t="s">
        <v>584</v>
      </c>
      <c r="B201" s="179"/>
      <c r="C201" s="179"/>
      <c r="D201" s="179"/>
      <c r="E201" s="179"/>
      <c r="F201" s="179"/>
      <c r="G201" s="179"/>
      <c r="H201" s="179"/>
      <c r="L201" s="178"/>
      <c r="M201" s="179"/>
      <c r="N201" s="179"/>
      <c r="O201" s="179"/>
      <c r="P201" s="179"/>
      <c r="Q201" s="159"/>
      <c r="R201" s="179"/>
      <c r="S201" s="179"/>
      <c r="T201" s="179"/>
    </row>
    <row r="202" spans="1:20" ht="23.25" customHeight="1">
      <c r="A202" s="178" t="s">
        <v>190</v>
      </c>
      <c r="B202" s="179"/>
      <c r="C202" s="179"/>
      <c r="D202" s="179"/>
      <c r="E202" s="179"/>
      <c r="F202" s="179"/>
      <c r="G202" s="179"/>
      <c r="H202" s="179"/>
      <c r="L202" s="178"/>
      <c r="M202" s="179"/>
      <c r="N202" s="179"/>
      <c r="O202" s="179"/>
      <c r="P202" s="179"/>
      <c r="Q202" s="159"/>
      <c r="R202" s="179"/>
      <c r="S202" s="179"/>
      <c r="T202" s="179"/>
    </row>
    <row r="203" spans="1:20" ht="23.25" customHeight="1">
      <c r="A203" s="178" t="s">
        <v>191</v>
      </c>
      <c r="B203" s="179"/>
      <c r="C203" s="179"/>
      <c r="D203" s="179"/>
      <c r="E203" s="179"/>
      <c r="F203" s="179"/>
      <c r="G203" s="179"/>
      <c r="H203" s="179"/>
      <c r="L203" s="178"/>
      <c r="M203" s="179"/>
      <c r="N203" s="179"/>
      <c r="O203" s="179"/>
      <c r="P203" s="179"/>
      <c r="Q203" s="159"/>
      <c r="R203" s="179"/>
      <c r="S203" s="179"/>
      <c r="T203" s="179"/>
    </row>
    <row r="204" spans="1:20" ht="23.25" customHeight="1">
      <c r="A204" s="178" t="s">
        <v>267</v>
      </c>
      <c r="B204" s="179"/>
      <c r="C204" s="179"/>
      <c r="D204" s="179"/>
      <c r="E204" s="179"/>
      <c r="F204" s="179"/>
      <c r="G204" s="179"/>
      <c r="H204" s="179"/>
      <c r="L204" s="178"/>
      <c r="M204" s="179"/>
      <c r="N204" s="179"/>
      <c r="O204" s="179"/>
      <c r="P204" s="179"/>
      <c r="Q204" s="159"/>
      <c r="R204" s="179"/>
      <c r="S204" s="179"/>
      <c r="T204" s="179"/>
    </row>
    <row r="205" spans="1:20" ht="23.25" customHeight="1">
      <c r="A205" s="178" t="s">
        <v>192</v>
      </c>
      <c r="B205" s="179"/>
      <c r="C205" s="179"/>
      <c r="D205" s="179"/>
      <c r="E205" s="179"/>
      <c r="F205" s="179"/>
      <c r="G205" s="179"/>
      <c r="H205" s="179"/>
      <c r="L205" s="178"/>
      <c r="M205" s="179"/>
      <c r="N205" s="179"/>
      <c r="O205" s="179"/>
      <c r="P205" s="179"/>
      <c r="Q205" s="159"/>
      <c r="R205" s="179"/>
      <c r="S205" s="179"/>
      <c r="T205" s="179"/>
    </row>
    <row r="206" spans="1:20" ht="23.25" customHeight="1">
      <c r="A206" s="166" t="s">
        <v>193</v>
      </c>
      <c r="B206" s="139"/>
      <c r="C206" s="139"/>
      <c r="D206" s="139"/>
      <c r="E206" s="139"/>
      <c r="F206" s="139"/>
      <c r="G206" s="139"/>
      <c r="H206" s="138"/>
      <c r="L206" s="166"/>
      <c r="M206" s="139"/>
      <c r="N206" s="139"/>
      <c r="O206" s="139"/>
      <c r="P206" s="139"/>
      <c r="Q206" s="175"/>
      <c r="R206" s="139"/>
      <c r="S206" s="139"/>
      <c r="T206" s="138"/>
    </row>
    <row r="207" spans="1:20" ht="23.25" customHeight="1">
      <c r="A207" s="166" t="s">
        <v>194</v>
      </c>
      <c r="B207" s="139"/>
      <c r="C207" s="139"/>
      <c r="D207" s="139"/>
      <c r="E207" s="139"/>
      <c r="F207" s="139"/>
      <c r="G207" s="139"/>
      <c r="H207" s="138"/>
      <c r="L207" s="166"/>
      <c r="M207" s="139"/>
      <c r="N207" s="139"/>
      <c r="O207" s="139"/>
      <c r="P207" s="139"/>
      <c r="Q207" s="175"/>
      <c r="R207" s="139"/>
      <c r="S207" s="139"/>
      <c r="T207" s="138"/>
    </row>
    <row r="208" spans="1:20" ht="23.25" customHeight="1">
      <c r="A208" s="166" t="s">
        <v>195</v>
      </c>
      <c r="B208" s="139"/>
      <c r="C208" s="139"/>
      <c r="D208" s="139"/>
      <c r="E208" s="139"/>
      <c r="F208" s="139"/>
      <c r="G208" s="139"/>
      <c r="H208" s="138"/>
      <c r="L208" s="166"/>
      <c r="M208" s="139"/>
      <c r="N208" s="139"/>
      <c r="O208" s="139"/>
      <c r="P208" s="139"/>
      <c r="Q208" s="175"/>
      <c r="R208" s="139"/>
      <c r="S208" s="139"/>
      <c r="T208" s="138"/>
    </row>
    <row r="209" spans="1:20" ht="23.25" customHeight="1">
      <c r="B209" s="166" t="s">
        <v>196</v>
      </c>
      <c r="C209" s="139"/>
      <c r="D209" s="139"/>
      <c r="E209" s="139"/>
      <c r="F209" s="139"/>
      <c r="G209" s="175" t="s">
        <v>197</v>
      </c>
      <c r="H209" s="138"/>
      <c r="I209" s="169"/>
      <c r="L209" s="166"/>
      <c r="M209" s="139"/>
      <c r="N209" s="139"/>
      <c r="O209" s="139"/>
      <c r="P209" s="139"/>
      <c r="Q209" s="139"/>
      <c r="R209" s="139"/>
      <c r="S209" s="138"/>
      <c r="T209" s="138"/>
    </row>
    <row r="210" spans="1:20" ht="23.25" customHeight="1">
      <c r="B210" s="166"/>
      <c r="C210" s="139"/>
      <c r="D210" s="139"/>
      <c r="E210" s="139"/>
      <c r="F210" s="139"/>
      <c r="G210" s="175"/>
      <c r="H210" s="138"/>
      <c r="I210" s="169"/>
      <c r="L210" s="166"/>
      <c r="M210" s="139"/>
      <c r="N210" s="139"/>
      <c r="O210" s="139"/>
      <c r="P210" s="139"/>
      <c r="Q210" s="139"/>
      <c r="R210" s="139"/>
      <c r="S210" s="138"/>
      <c r="T210" s="138"/>
    </row>
    <row r="211" spans="1:20" ht="23.25" customHeight="1">
      <c r="B211" s="166"/>
      <c r="C211" s="139"/>
      <c r="D211" s="139"/>
      <c r="E211" s="139"/>
      <c r="F211" s="139"/>
      <c r="G211" s="175"/>
      <c r="H211" s="138"/>
      <c r="I211" s="169"/>
      <c r="L211" s="166"/>
      <c r="M211" s="139"/>
      <c r="N211" s="139"/>
      <c r="O211" s="139"/>
      <c r="P211" s="139"/>
      <c r="Q211" s="139"/>
      <c r="R211" s="139"/>
      <c r="S211" s="138"/>
      <c r="T211" s="138"/>
    </row>
    <row r="212" spans="1:20" s="135" customFormat="1" ht="25.5" customHeight="1">
      <c r="B212" s="139"/>
      <c r="C212" s="138" t="s">
        <v>414</v>
      </c>
      <c r="D212" s="140"/>
      <c r="E212" s="141"/>
    </row>
    <row r="213" spans="1:20" s="135" customFormat="1" ht="25.5" customHeight="1">
      <c r="B213" s="139"/>
      <c r="C213" s="142" t="s">
        <v>415</v>
      </c>
      <c r="D213" s="140"/>
      <c r="E213" s="141"/>
    </row>
    <row r="214" spans="1:20" s="135" customFormat="1" ht="27" customHeight="1">
      <c r="A214" s="283" t="s">
        <v>132</v>
      </c>
      <c r="B214" s="283"/>
      <c r="C214" s="283"/>
      <c r="D214" s="283"/>
      <c r="E214" s="283"/>
      <c r="F214" s="283"/>
      <c r="G214" s="283"/>
      <c r="H214" s="283"/>
      <c r="I214" s="283"/>
      <c r="J214" s="283"/>
      <c r="K214" s="143"/>
    </row>
    <row r="215" spans="1:20" s="135" customFormat="1" ht="27" customHeight="1">
      <c r="A215" s="209"/>
      <c r="B215" s="209"/>
      <c r="C215" s="209"/>
      <c r="D215" s="209"/>
      <c r="E215" s="209"/>
      <c r="F215" s="209"/>
      <c r="G215" s="209"/>
      <c r="H215" s="209"/>
      <c r="I215" s="209"/>
      <c r="J215" s="209"/>
      <c r="K215" s="143"/>
    </row>
    <row r="216" spans="1:20" ht="23.25" customHeight="1">
      <c r="A216" s="166" t="s">
        <v>198</v>
      </c>
      <c r="B216" s="139"/>
      <c r="C216" s="139"/>
      <c r="D216" s="139"/>
      <c r="E216" s="139"/>
      <c r="F216" s="139"/>
      <c r="G216" s="139"/>
      <c r="H216" s="138"/>
      <c r="L216" s="166"/>
      <c r="M216" s="139"/>
      <c r="N216" s="139"/>
      <c r="O216" s="139"/>
      <c r="P216" s="139"/>
      <c r="Q216" s="139"/>
      <c r="R216" s="139"/>
      <c r="S216" s="139"/>
      <c r="T216" s="138"/>
    </row>
    <row r="217" spans="1:20" ht="24.6" customHeight="1">
      <c r="A217" s="166" t="s">
        <v>416</v>
      </c>
      <c r="B217" s="139"/>
      <c r="C217" s="139"/>
      <c r="D217" s="139"/>
      <c r="E217" s="139"/>
      <c r="F217" s="139"/>
      <c r="G217" s="139"/>
      <c r="H217" s="138"/>
      <c r="L217" s="166"/>
      <c r="M217" s="139"/>
      <c r="N217" s="139"/>
      <c r="O217" s="139"/>
      <c r="P217" s="139"/>
      <c r="Q217" s="139"/>
      <c r="R217" s="139"/>
      <c r="S217" s="139"/>
      <c r="T217" s="138"/>
    </row>
    <row r="218" spans="1:20" ht="24.6" customHeight="1">
      <c r="A218" s="166" t="s">
        <v>585</v>
      </c>
      <c r="B218" s="139"/>
      <c r="C218" s="139"/>
      <c r="D218" s="139"/>
      <c r="E218" s="139"/>
      <c r="F218" s="139"/>
      <c r="G218" s="139"/>
      <c r="H218" s="138"/>
      <c r="L218" s="166"/>
      <c r="M218" s="139"/>
      <c r="N218" s="139"/>
      <c r="O218" s="139"/>
      <c r="P218" s="139"/>
      <c r="Q218" s="139"/>
      <c r="R218" s="139"/>
      <c r="S218" s="138"/>
      <c r="T218" s="138"/>
    </row>
    <row r="219" spans="1:20" ht="24.6" customHeight="1">
      <c r="A219" s="166" t="s">
        <v>268</v>
      </c>
      <c r="B219" s="139"/>
      <c r="C219" s="139"/>
      <c r="D219" s="139"/>
      <c r="E219" s="139"/>
      <c r="F219" s="139"/>
      <c r="G219" s="139"/>
      <c r="H219" s="138"/>
      <c r="L219" s="166"/>
      <c r="M219" s="139"/>
      <c r="N219" s="139"/>
      <c r="O219" s="139"/>
      <c r="P219" s="139"/>
      <c r="Q219" s="139"/>
      <c r="R219" s="139"/>
      <c r="S219" s="139"/>
      <c r="T219" s="138"/>
    </row>
    <row r="220" spans="1:20" ht="24.6" customHeight="1">
      <c r="A220" s="166" t="s">
        <v>269</v>
      </c>
      <c r="B220" s="139"/>
      <c r="C220" s="139"/>
      <c r="D220" s="139"/>
      <c r="E220" s="139"/>
      <c r="F220" s="139"/>
      <c r="G220" s="139"/>
      <c r="H220" s="138"/>
      <c r="L220" s="166"/>
      <c r="M220" s="139"/>
      <c r="N220" s="139"/>
      <c r="O220" s="139"/>
      <c r="P220" s="139"/>
      <c r="Q220" s="139"/>
      <c r="R220" s="139"/>
      <c r="S220" s="139"/>
      <c r="T220" s="138"/>
    </row>
    <row r="221" spans="1:20" ht="24.6" customHeight="1">
      <c r="A221" s="166" t="s">
        <v>271</v>
      </c>
      <c r="B221" s="139"/>
      <c r="C221" s="139"/>
      <c r="D221" s="139"/>
      <c r="E221" s="139"/>
      <c r="F221" s="139"/>
      <c r="G221" s="139"/>
      <c r="H221" s="138"/>
      <c r="L221" s="166"/>
      <c r="M221" s="139"/>
      <c r="N221" s="139"/>
      <c r="O221" s="139"/>
      <c r="P221" s="139"/>
      <c r="Q221" s="139"/>
      <c r="R221" s="139"/>
      <c r="S221" s="139"/>
      <c r="T221" s="138"/>
    </row>
    <row r="222" spans="1:20" ht="24.6" customHeight="1">
      <c r="A222" s="166" t="s">
        <v>270</v>
      </c>
      <c r="B222" s="139"/>
      <c r="C222" s="139"/>
      <c r="D222" s="139"/>
      <c r="E222" s="139"/>
      <c r="F222" s="139"/>
      <c r="G222" s="139"/>
      <c r="H222" s="138"/>
      <c r="L222" s="166"/>
      <c r="M222" s="139"/>
      <c r="N222" s="139"/>
      <c r="O222" s="139"/>
      <c r="P222" s="139"/>
      <c r="Q222" s="139"/>
      <c r="R222" s="139"/>
      <c r="S222" s="139"/>
      <c r="T222" s="138"/>
    </row>
    <row r="223" spans="1:20" s="186" customFormat="1" ht="27" customHeight="1">
      <c r="A223" s="181" t="s">
        <v>199</v>
      </c>
      <c r="B223" s="182"/>
      <c r="C223" s="182"/>
      <c r="D223" s="182"/>
      <c r="E223" s="183"/>
      <c r="F223" s="183"/>
      <c r="G223" s="184"/>
      <c r="H223" s="183"/>
      <c r="I223" s="183"/>
      <c r="J223" s="185"/>
    </row>
    <row r="224" spans="1:20" s="186" customFormat="1" ht="27" customHeight="1">
      <c r="A224" s="187" t="s">
        <v>200</v>
      </c>
      <c r="B224" s="182"/>
      <c r="C224" s="182"/>
      <c r="D224" s="182"/>
      <c r="E224" s="183"/>
      <c r="F224" s="183"/>
      <c r="G224" s="184"/>
      <c r="H224" s="183"/>
      <c r="I224" s="183"/>
      <c r="J224" s="185"/>
    </row>
    <row r="225" spans="1:20" s="186" customFormat="1" ht="27" customHeight="1">
      <c r="A225" s="188" t="s">
        <v>201</v>
      </c>
      <c r="B225" s="182"/>
      <c r="C225" s="182"/>
      <c r="D225" s="182"/>
      <c r="E225" s="183"/>
      <c r="F225" s="183"/>
      <c r="G225" s="184"/>
      <c r="H225" s="183"/>
      <c r="I225" s="183"/>
      <c r="J225" s="185"/>
    </row>
    <row r="226" spans="1:20" s="186" customFormat="1" ht="27" customHeight="1">
      <c r="A226" s="188" t="s">
        <v>202</v>
      </c>
      <c r="B226" s="182"/>
      <c r="C226" s="182"/>
      <c r="D226" s="182"/>
      <c r="E226" s="183"/>
      <c r="F226" s="183"/>
      <c r="G226" s="184"/>
      <c r="H226" s="183"/>
      <c r="I226" s="183"/>
      <c r="J226" s="185"/>
    </row>
    <row r="227" spans="1:20" s="186" customFormat="1" ht="27" customHeight="1">
      <c r="A227" s="188" t="s">
        <v>203</v>
      </c>
      <c r="B227" s="182"/>
      <c r="C227" s="182"/>
      <c r="D227" s="182"/>
      <c r="E227" s="183"/>
      <c r="F227" s="183"/>
      <c r="G227" s="184"/>
      <c r="H227" s="183"/>
      <c r="I227" s="183"/>
      <c r="J227" s="185"/>
    </row>
    <row r="228" spans="1:20" s="186" customFormat="1" ht="27" customHeight="1">
      <c r="A228" s="188" t="s">
        <v>204</v>
      </c>
      <c r="B228" s="182"/>
      <c r="C228" s="182"/>
      <c r="D228" s="182"/>
      <c r="E228" s="183"/>
      <c r="F228" s="183"/>
      <c r="G228" s="184"/>
      <c r="H228" s="183"/>
      <c r="I228" s="183"/>
      <c r="J228" s="185"/>
    </row>
    <row r="229" spans="1:20" s="186" customFormat="1" ht="27" customHeight="1">
      <c r="A229" s="188" t="s">
        <v>205</v>
      </c>
      <c r="B229" s="182"/>
      <c r="C229" s="182"/>
      <c r="D229" s="182"/>
      <c r="E229" s="183"/>
      <c r="F229" s="183"/>
      <c r="G229" s="184"/>
      <c r="H229" s="183"/>
      <c r="I229" s="183"/>
      <c r="J229" s="185"/>
    </row>
    <row r="230" spans="1:20" s="186" customFormat="1" ht="27" customHeight="1">
      <c r="A230" s="188" t="s">
        <v>206</v>
      </c>
      <c r="B230" s="182"/>
      <c r="C230" s="182"/>
      <c r="D230" s="182"/>
      <c r="E230" s="183"/>
      <c r="F230" s="183"/>
      <c r="G230" s="184"/>
      <c r="H230" s="183"/>
      <c r="I230" s="183"/>
      <c r="J230" s="185"/>
    </row>
    <row r="231" spans="1:20" s="186" customFormat="1" ht="27" customHeight="1">
      <c r="A231" s="188" t="s">
        <v>207</v>
      </c>
      <c r="B231" s="182"/>
      <c r="C231" s="182"/>
      <c r="D231" s="182"/>
      <c r="E231" s="183"/>
      <c r="F231" s="183"/>
      <c r="G231" s="184"/>
      <c r="H231" s="183"/>
      <c r="I231" s="183"/>
      <c r="J231" s="185"/>
    </row>
    <row r="232" spans="1:20" s="186" customFormat="1" ht="27" customHeight="1">
      <c r="A232" s="187" t="s">
        <v>208</v>
      </c>
      <c r="B232" s="182"/>
      <c r="C232" s="182"/>
      <c r="D232" s="182"/>
      <c r="E232" s="183"/>
      <c r="F232" s="183"/>
      <c r="G232" s="184"/>
      <c r="H232" s="183"/>
      <c r="I232" s="183"/>
      <c r="J232" s="185"/>
    </row>
    <row r="233" spans="1:20" s="186" customFormat="1" ht="27" customHeight="1">
      <c r="A233" s="188" t="s">
        <v>209</v>
      </c>
      <c r="B233" s="182"/>
      <c r="C233" s="182"/>
      <c r="D233" s="182"/>
      <c r="E233" s="183"/>
      <c r="F233" s="183"/>
      <c r="G233" s="184"/>
      <c r="H233" s="183"/>
      <c r="I233" s="183"/>
      <c r="J233" s="185"/>
    </row>
    <row r="234" spans="1:20" ht="27" customHeight="1">
      <c r="A234" s="166" t="s">
        <v>210</v>
      </c>
      <c r="B234" s="139"/>
      <c r="C234" s="139"/>
      <c r="D234" s="139"/>
      <c r="E234" s="139"/>
      <c r="F234" s="139"/>
      <c r="G234" s="139"/>
      <c r="H234" s="138"/>
      <c r="L234" s="166"/>
      <c r="M234" s="139"/>
      <c r="N234" s="139"/>
      <c r="O234" s="139"/>
      <c r="P234" s="139"/>
      <c r="Q234" s="139"/>
      <c r="R234" s="139"/>
      <c r="S234" s="138"/>
      <c r="T234" s="138"/>
    </row>
    <row r="235" spans="1:20" ht="27" customHeight="1">
      <c r="A235" s="166" t="s">
        <v>211</v>
      </c>
      <c r="B235" s="139"/>
      <c r="C235" s="139"/>
      <c r="D235" s="139"/>
      <c r="E235" s="139"/>
      <c r="F235" s="139"/>
      <c r="G235" s="139"/>
      <c r="H235" s="138"/>
      <c r="L235" s="166"/>
      <c r="M235" s="139"/>
      <c r="N235" s="139"/>
      <c r="O235" s="139"/>
      <c r="P235" s="139"/>
      <c r="Q235" s="139"/>
      <c r="R235" s="139"/>
      <c r="S235" s="138"/>
      <c r="T235" s="138"/>
    </row>
    <row r="236" spans="1:20" ht="27" customHeight="1">
      <c r="A236" s="166" t="s">
        <v>212</v>
      </c>
      <c r="B236" s="139"/>
      <c r="C236" s="139"/>
      <c r="D236" s="139"/>
      <c r="E236" s="139"/>
      <c r="F236" s="139"/>
      <c r="G236" s="139"/>
      <c r="H236" s="138"/>
      <c r="L236" s="166"/>
      <c r="M236" s="139"/>
      <c r="N236" s="139"/>
      <c r="O236" s="139"/>
      <c r="P236" s="139"/>
      <c r="Q236" s="139"/>
      <c r="R236" s="139"/>
      <c r="S236" s="138"/>
      <c r="T236" s="138"/>
    </row>
    <row r="237" spans="1:20" ht="27" customHeight="1">
      <c r="A237" s="166" t="s">
        <v>213</v>
      </c>
      <c r="B237" s="139"/>
      <c r="C237" s="139"/>
      <c r="D237" s="139"/>
      <c r="E237" s="139"/>
      <c r="F237" s="139"/>
      <c r="G237" s="139"/>
      <c r="H237" s="138"/>
      <c r="L237" s="166"/>
      <c r="M237" s="139"/>
      <c r="N237" s="139"/>
      <c r="O237" s="139"/>
      <c r="P237" s="139"/>
      <c r="Q237" s="139"/>
      <c r="R237" s="139"/>
      <c r="S237" s="138"/>
      <c r="T237" s="138"/>
    </row>
    <row r="238" spans="1:20" ht="27" customHeight="1">
      <c r="A238" s="166" t="s">
        <v>214</v>
      </c>
      <c r="B238" s="139"/>
      <c r="C238" s="139"/>
      <c r="D238" s="139"/>
      <c r="E238" s="139"/>
      <c r="F238" s="139"/>
      <c r="G238" s="139"/>
      <c r="H238" s="138"/>
      <c r="L238" s="166"/>
      <c r="M238" s="139"/>
      <c r="N238" s="139"/>
      <c r="O238" s="139"/>
      <c r="P238" s="139"/>
      <c r="Q238" s="139"/>
      <c r="R238" s="139"/>
      <c r="S238" s="138"/>
      <c r="T238" s="138"/>
    </row>
    <row r="239" spans="1:20" ht="27" customHeight="1">
      <c r="A239" s="166" t="s">
        <v>215</v>
      </c>
      <c r="B239" s="139"/>
      <c r="C239" s="139"/>
      <c r="D239" s="139"/>
      <c r="E239" s="139"/>
      <c r="F239" s="139"/>
      <c r="G239" s="139"/>
      <c r="H239" s="138"/>
      <c r="L239" s="166"/>
      <c r="M239" s="139"/>
      <c r="N239" s="139"/>
      <c r="O239" s="139"/>
      <c r="P239" s="139"/>
      <c r="Q239" s="139"/>
      <c r="R239" s="139"/>
      <c r="S239" s="139"/>
      <c r="T239" s="138"/>
    </row>
    <row r="240" spans="1:20" ht="27" customHeight="1">
      <c r="A240" s="166" t="s">
        <v>273</v>
      </c>
      <c r="B240" s="139"/>
      <c r="C240" s="139"/>
      <c r="D240" s="139"/>
      <c r="E240" s="139"/>
      <c r="F240" s="139"/>
      <c r="G240" s="139"/>
      <c r="H240" s="138"/>
      <c r="L240" s="166"/>
      <c r="M240" s="139"/>
      <c r="N240" s="139"/>
      <c r="O240" s="139"/>
      <c r="P240" s="139"/>
      <c r="Q240" s="139"/>
      <c r="R240" s="139"/>
      <c r="S240" s="139"/>
      <c r="T240" s="138"/>
    </row>
    <row r="241" spans="1:20" ht="27" customHeight="1">
      <c r="A241" s="166" t="s">
        <v>272</v>
      </c>
      <c r="B241" s="139"/>
      <c r="C241" s="139"/>
      <c r="D241" s="139"/>
      <c r="E241" s="139"/>
      <c r="F241" s="139"/>
      <c r="G241" s="139"/>
      <c r="H241" s="138"/>
      <c r="L241" s="166"/>
      <c r="M241" s="139"/>
      <c r="N241" s="139"/>
      <c r="O241" s="139"/>
      <c r="P241" s="139"/>
      <c r="Q241" s="139"/>
      <c r="R241" s="139"/>
      <c r="S241" s="139"/>
      <c r="T241" s="138"/>
    </row>
    <row r="242" spans="1:20" ht="27" customHeight="1">
      <c r="A242" s="166" t="s">
        <v>216</v>
      </c>
      <c r="B242" s="139"/>
      <c r="C242" s="139"/>
      <c r="D242" s="139"/>
      <c r="E242" s="139"/>
      <c r="F242" s="139"/>
      <c r="G242" s="139"/>
      <c r="H242" s="138"/>
      <c r="L242" s="189"/>
      <c r="M242" s="189"/>
      <c r="N242" s="189"/>
      <c r="O242" s="189"/>
      <c r="P242" s="189"/>
      <c r="Q242" s="190"/>
      <c r="R242" s="190"/>
      <c r="S242" s="189"/>
      <c r="T242" s="189"/>
    </row>
    <row r="243" spans="1:20" ht="27" customHeight="1">
      <c r="A243" s="166"/>
      <c r="B243" s="139"/>
      <c r="C243" s="139"/>
      <c r="D243" s="139"/>
      <c r="E243" s="139"/>
      <c r="F243" s="139"/>
      <c r="G243" s="139"/>
      <c r="H243" s="138"/>
      <c r="L243" s="189"/>
      <c r="M243" s="189"/>
      <c r="N243" s="189"/>
      <c r="O243" s="189"/>
      <c r="P243" s="189"/>
      <c r="Q243" s="190"/>
      <c r="R243" s="190"/>
      <c r="S243" s="189"/>
      <c r="T243" s="189"/>
    </row>
    <row r="244" spans="1:20" ht="15" customHeight="1">
      <c r="A244" s="166"/>
      <c r="B244" s="139"/>
      <c r="C244" s="139"/>
      <c r="D244" s="139"/>
      <c r="E244" s="139"/>
      <c r="F244" s="139"/>
      <c r="G244" s="139"/>
      <c r="H244" s="138"/>
      <c r="L244" s="189"/>
      <c r="M244" s="189"/>
      <c r="N244" s="189"/>
      <c r="O244" s="189"/>
      <c r="P244" s="189"/>
      <c r="Q244" s="190"/>
      <c r="R244" s="190"/>
      <c r="S244" s="189"/>
      <c r="T244" s="189"/>
    </row>
    <row r="245" spans="1:20" ht="27" customHeight="1">
      <c r="A245" s="135"/>
      <c r="B245" s="139"/>
      <c r="C245" s="138" t="s">
        <v>414</v>
      </c>
      <c r="D245" s="140"/>
      <c r="E245" s="141"/>
      <c r="F245" s="135"/>
      <c r="G245" s="135"/>
      <c r="H245" s="135"/>
      <c r="I245" s="135"/>
      <c r="J245" s="135"/>
      <c r="L245" s="166"/>
      <c r="M245" s="139"/>
      <c r="N245" s="139"/>
      <c r="O245" s="139"/>
      <c r="P245" s="139"/>
      <c r="Q245" s="139"/>
      <c r="R245" s="139"/>
      <c r="S245" s="191"/>
      <c r="T245" s="138"/>
    </row>
    <row r="246" spans="1:20" ht="27" customHeight="1">
      <c r="A246" s="135"/>
      <c r="B246" s="139"/>
      <c r="C246" s="142" t="s">
        <v>415</v>
      </c>
      <c r="D246" s="140"/>
      <c r="E246" s="141"/>
      <c r="F246" s="135"/>
      <c r="G246" s="135"/>
      <c r="H246" s="135"/>
      <c r="I246" s="135"/>
      <c r="J246" s="135"/>
      <c r="L246" s="166"/>
      <c r="M246" s="139"/>
      <c r="N246" s="139"/>
      <c r="O246" s="139"/>
      <c r="P246" s="139"/>
      <c r="Q246" s="139"/>
      <c r="R246" s="139"/>
      <c r="S246" s="191"/>
      <c r="T246" s="138"/>
    </row>
    <row r="247" spans="1:20" ht="24.95" customHeight="1">
      <c r="A247" s="283" t="s">
        <v>133</v>
      </c>
      <c r="B247" s="283"/>
      <c r="C247" s="283"/>
      <c r="D247" s="283"/>
      <c r="E247" s="283"/>
      <c r="F247" s="283"/>
      <c r="G247" s="283"/>
      <c r="H247" s="283"/>
      <c r="I247" s="283"/>
      <c r="J247" s="283"/>
      <c r="L247" s="166"/>
      <c r="M247" s="139"/>
      <c r="N247" s="139"/>
      <c r="O247" s="139"/>
      <c r="P247" s="139"/>
      <c r="Q247" s="139"/>
      <c r="R247" s="139"/>
      <c r="S247" s="191"/>
      <c r="T247" s="138"/>
    </row>
    <row r="248" spans="1:20" ht="24.95" customHeight="1">
      <c r="A248" s="209"/>
      <c r="B248" s="209"/>
      <c r="C248" s="209"/>
      <c r="D248" s="209"/>
      <c r="E248" s="209"/>
      <c r="F248" s="209"/>
      <c r="G248" s="209"/>
      <c r="H248" s="209"/>
      <c r="I248" s="209"/>
      <c r="J248" s="209"/>
      <c r="L248" s="166"/>
      <c r="M248" s="139"/>
      <c r="N248" s="139"/>
      <c r="O248" s="139"/>
      <c r="P248" s="139"/>
      <c r="Q248" s="139"/>
      <c r="R248" s="139"/>
      <c r="S248" s="191"/>
      <c r="T248" s="138"/>
    </row>
    <row r="249" spans="1:20" ht="27" customHeight="1">
      <c r="A249" s="166" t="s">
        <v>217</v>
      </c>
      <c r="B249" s="139"/>
      <c r="C249" s="139"/>
      <c r="D249" s="139"/>
      <c r="E249" s="139"/>
      <c r="F249" s="139"/>
      <c r="G249" s="139"/>
      <c r="H249" s="138"/>
      <c r="L249" s="166"/>
      <c r="M249" s="139"/>
      <c r="N249" s="139"/>
      <c r="O249" s="139"/>
      <c r="P249" s="139"/>
      <c r="Q249" s="139"/>
      <c r="R249" s="139"/>
      <c r="S249" s="139"/>
      <c r="T249" s="138"/>
    </row>
    <row r="250" spans="1:20" ht="27" customHeight="1">
      <c r="A250" s="166" t="s">
        <v>419</v>
      </c>
      <c r="B250" s="139"/>
      <c r="C250" s="139"/>
      <c r="D250" s="139"/>
      <c r="E250" s="139"/>
      <c r="F250" s="139"/>
      <c r="G250" s="139"/>
      <c r="H250" s="138"/>
      <c r="L250" s="166"/>
      <c r="M250" s="139"/>
      <c r="N250" s="139"/>
      <c r="O250" s="139"/>
      <c r="P250" s="139"/>
      <c r="Q250" s="139"/>
      <c r="R250" s="139"/>
      <c r="S250" s="139"/>
      <c r="T250" s="138"/>
    </row>
    <row r="251" spans="1:20" ht="27" customHeight="1">
      <c r="A251" s="166" t="s">
        <v>274</v>
      </c>
      <c r="B251" s="139"/>
      <c r="C251" s="139"/>
      <c r="D251" s="139"/>
      <c r="E251" s="139"/>
      <c r="F251" s="139"/>
      <c r="G251" s="139"/>
      <c r="H251" s="138"/>
      <c r="L251" s="166"/>
      <c r="M251" s="139"/>
      <c r="N251" s="139"/>
      <c r="O251" s="139"/>
      <c r="P251" s="139"/>
      <c r="Q251" s="139"/>
      <c r="R251" s="139"/>
      <c r="S251" s="138"/>
      <c r="T251" s="138"/>
    </row>
    <row r="252" spans="1:20" ht="27" customHeight="1">
      <c r="A252" s="166" t="s">
        <v>276</v>
      </c>
      <c r="B252" s="139"/>
      <c r="C252" s="139"/>
      <c r="D252" s="139"/>
      <c r="E252" s="139"/>
      <c r="F252" s="139"/>
      <c r="G252" s="139"/>
      <c r="H252" s="138"/>
      <c r="L252" s="166"/>
      <c r="M252" s="139"/>
      <c r="N252" s="139"/>
      <c r="O252" s="139"/>
      <c r="P252" s="139"/>
      <c r="Q252" s="139"/>
      <c r="R252" s="139"/>
      <c r="S252" s="139"/>
      <c r="T252" s="138"/>
    </row>
    <row r="253" spans="1:20" ht="27" customHeight="1">
      <c r="A253" s="166" t="s">
        <v>275</v>
      </c>
      <c r="B253" s="139"/>
      <c r="C253" s="139"/>
      <c r="D253" s="139"/>
      <c r="E253" s="139"/>
      <c r="F253" s="139"/>
      <c r="G253" s="139"/>
      <c r="H253" s="138"/>
      <c r="L253" s="166"/>
      <c r="M253" s="139"/>
      <c r="N253" s="139"/>
      <c r="O253" s="139"/>
      <c r="P253" s="139"/>
      <c r="Q253" s="139"/>
      <c r="R253" s="139"/>
      <c r="S253" s="191"/>
      <c r="T253" s="138"/>
    </row>
    <row r="254" spans="1:20" ht="24.95" customHeight="1">
      <c r="A254" s="166" t="s">
        <v>218</v>
      </c>
      <c r="B254" s="139"/>
      <c r="C254" s="139"/>
      <c r="D254" s="139"/>
      <c r="E254" s="139"/>
      <c r="F254" s="139"/>
      <c r="G254" s="139"/>
      <c r="H254" s="138"/>
      <c r="L254" s="192"/>
      <c r="M254" s="139"/>
      <c r="N254" s="139"/>
      <c r="O254" s="139"/>
      <c r="P254" s="139"/>
      <c r="Q254" s="139"/>
      <c r="R254" s="139"/>
      <c r="S254" s="139"/>
      <c r="T254" s="138"/>
    </row>
    <row r="255" spans="1:20" ht="24.95" customHeight="1">
      <c r="A255" s="166" t="s">
        <v>587</v>
      </c>
      <c r="B255" s="139"/>
      <c r="C255" s="139"/>
      <c r="D255" s="139"/>
      <c r="E255" s="139"/>
      <c r="F255" s="139"/>
      <c r="G255" s="139"/>
      <c r="H255" s="138"/>
      <c r="L255" s="192"/>
      <c r="M255" s="139"/>
      <c r="N255" s="139"/>
      <c r="O255" s="139"/>
      <c r="P255" s="139"/>
      <c r="Q255" s="139"/>
      <c r="R255" s="139"/>
      <c r="S255" s="139"/>
      <c r="T255" s="138"/>
    </row>
    <row r="256" spans="1:20" ht="24.95" customHeight="1">
      <c r="A256" s="166" t="s">
        <v>588</v>
      </c>
      <c r="B256" s="139"/>
      <c r="C256" s="139"/>
      <c r="D256" s="139"/>
      <c r="E256" s="139"/>
      <c r="F256" s="139"/>
      <c r="G256" s="139"/>
      <c r="H256" s="138"/>
      <c r="L256" s="192"/>
      <c r="M256" s="139"/>
      <c r="N256" s="139"/>
      <c r="O256" s="139"/>
      <c r="P256" s="139"/>
      <c r="Q256" s="139"/>
      <c r="R256" s="139"/>
      <c r="S256" s="139"/>
      <c r="T256" s="138"/>
    </row>
    <row r="257" spans="1:20" ht="24.95" customHeight="1">
      <c r="A257" s="166" t="s">
        <v>586</v>
      </c>
      <c r="B257" s="139"/>
      <c r="C257" s="139"/>
      <c r="D257" s="139"/>
      <c r="E257" s="139"/>
      <c r="F257" s="139"/>
      <c r="G257" s="139"/>
      <c r="H257" s="138"/>
      <c r="L257" s="192"/>
      <c r="M257" s="139"/>
      <c r="N257" s="139"/>
      <c r="O257" s="139"/>
      <c r="P257" s="139"/>
      <c r="Q257" s="139"/>
      <c r="R257" s="139"/>
      <c r="S257" s="139"/>
      <c r="T257" s="138"/>
    </row>
    <row r="258" spans="1:20" ht="24.95" customHeight="1">
      <c r="A258" s="166" t="s">
        <v>277</v>
      </c>
      <c r="B258" s="139"/>
      <c r="C258" s="139"/>
      <c r="D258" s="139"/>
      <c r="E258" s="139"/>
      <c r="F258" s="139"/>
      <c r="G258" s="139"/>
      <c r="H258" s="138"/>
      <c r="L258" s="192"/>
      <c r="M258" s="139"/>
      <c r="N258" s="139"/>
      <c r="O258" s="139"/>
      <c r="P258" s="139"/>
      <c r="Q258" s="139"/>
      <c r="R258" s="139"/>
      <c r="S258" s="139"/>
      <c r="T258" s="138"/>
    </row>
    <row r="259" spans="1:20" ht="24.95" customHeight="1">
      <c r="A259" s="166" t="s">
        <v>219</v>
      </c>
      <c r="B259" s="139"/>
      <c r="C259" s="139"/>
      <c r="D259" s="139"/>
      <c r="E259" s="139"/>
      <c r="F259" s="139"/>
      <c r="G259" s="139"/>
      <c r="H259" s="138"/>
      <c r="L259" s="192"/>
      <c r="M259" s="139"/>
      <c r="N259" s="139"/>
      <c r="O259" s="139"/>
      <c r="P259" s="139"/>
      <c r="Q259" s="139"/>
      <c r="R259" s="139"/>
      <c r="S259" s="139"/>
      <c r="T259" s="138"/>
    </row>
    <row r="260" spans="1:20" ht="24.95" customHeight="1">
      <c r="A260" s="166" t="s">
        <v>278</v>
      </c>
      <c r="B260" s="139"/>
      <c r="C260" s="139"/>
      <c r="D260" s="139"/>
      <c r="E260" s="139"/>
      <c r="F260" s="139"/>
      <c r="G260" s="139"/>
      <c r="H260" s="138"/>
      <c r="L260" s="192"/>
      <c r="M260" s="139"/>
      <c r="N260" s="139"/>
      <c r="O260" s="139"/>
      <c r="P260" s="139"/>
      <c r="Q260" s="139"/>
      <c r="R260" s="139"/>
      <c r="S260" s="139"/>
      <c r="T260" s="138"/>
    </row>
    <row r="261" spans="1:20" ht="24.95" customHeight="1">
      <c r="A261" s="166" t="s">
        <v>220</v>
      </c>
      <c r="B261" s="139"/>
      <c r="C261" s="139"/>
      <c r="D261" s="139"/>
      <c r="E261" s="139"/>
      <c r="F261" s="139"/>
      <c r="G261" s="139"/>
      <c r="H261" s="138"/>
      <c r="L261" s="144"/>
      <c r="M261" s="139"/>
      <c r="N261" s="139"/>
      <c r="O261" s="139"/>
      <c r="P261" s="139"/>
      <c r="Q261" s="139"/>
      <c r="R261" s="139"/>
      <c r="S261" s="139"/>
      <c r="T261" s="138"/>
    </row>
    <row r="262" spans="1:20" ht="24.95" customHeight="1">
      <c r="A262" s="166" t="s">
        <v>332</v>
      </c>
      <c r="B262" s="139"/>
      <c r="C262" s="139"/>
      <c r="D262" s="139"/>
      <c r="E262" s="139"/>
      <c r="F262" s="139"/>
      <c r="G262" s="139"/>
      <c r="H262" s="138"/>
      <c r="L262" s="144"/>
      <c r="M262" s="139"/>
      <c r="N262" s="139"/>
      <c r="O262" s="139"/>
      <c r="P262" s="139"/>
      <c r="Q262" s="139"/>
      <c r="R262" s="139"/>
      <c r="S262" s="139"/>
      <c r="T262" s="138"/>
    </row>
    <row r="263" spans="1:20" ht="24.95" customHeight="1">
      <c r="A263" s="166" t="s">
        <v>330</v>
      </c>
      <c r="B263" s="139"/>
      <c r="C263" s="139"/>
      <c r="D263" s="139"/>
      <c r="E263" s="139"/>
      <c r="F263" s="139"/>
      <c r="G263" s="139"/>
      <c r="H263" s="138"/>
      <c r="L263" s="144"/>
      <c r="M263" s="139"/>
      <c r="N263" s="139"/>
      <c r="O263" s="139"/>
      <c r="P263" s="139"/>
      <c r="Q263" s="139"/>
      <c r="R263" s="139"/>
      <c r="S263" s="139"/>
      <c r="T263" s="138"/>
    </row>
    <row r="264" spans="1:20" ht="24.95" customHeight="1">
      <c r="A264" s="166" t="s">
        <v>331</v>
      </c>
      <c r="B264" s="139"/>
      <c r="C264" s="139"/>
      <c r="D264" s="139"/>
      <c r="E264" s="139"/>
      <c r="F264" s="139"/>
      <c r="G264" s="139"/>
      <c r="H264" s="138"/>
      <c r="L264" s="144"/>
      <c r="M264" s="139"/>
      <c r="N264" s="139"/>
      <c r="O264" s="139"/>
      <c r="P264" s="139"/>
      <c r="Q264" s="139"/>
      <c r="R264" s="139"/>
      <c r="S264" s="139"/>
      <c r="T264" s="138"/>
    </row>
    <row r="265" spans="1:20" ht="24.95" customHeight="1">
      <c r="A265" s="166" t="s">
        <v>280</v>
      </c>
      <c r="B265" s="139"/>
      <c r="C265" s="139"/>
      <c r="D265" s="139"/>
      <c r="E265" s="139"/>
      <c r="F265" s="139"/>
      <c r="G265" s="139"/>
      <c r="H265" s="138"/>
      <c r="L265" s="144"/>
      <c r="M265" s="139"/>
      <c r="N265" s="139"/>
      <c r="O265" s="139"/>
      <c r="P265" s="139"/>
      <c r="Q265" s="139"/>
      <c r="R265" s="139"/>
      <c r="S265" s="139"/>
      <c r="T265" s="138"/>
    </row>
    <row r="266" spans="1:20" ht="24.95" customHeight="1">
      <c r="A266" s="166" t="s">
        <v>279</v>
      </c>
      <c r="B266" s="139"/>
      <c r="C266" s="139"/>
      <c r="D266" s="139"/>
      <c r="E266" s="139"/>
      <c r="F266" s="139"/>
      <c r="G266" s="139"/>
      <c r="H266" s="138"/>
      <c r="L266" s="144"/>
      <c r="M266" s="139"/>
      <c r="N266" s="139"/>
      <c r="O266" s="139"/>
      <c r="P266" s="139"/>
      <c r="Q266" s="139"/>
      <c r="R266" s="139"/>
      <c r="S266" s="139"/>
      <c r="T266" s="138"/>
    </row>
    <row r="267" spans="1:20" ht="24.95" customHeight="1">
      <c r="A267" s="166" t="s">
        <v>221</v>
      </c>
      <c r="B267" s="139"/>
      <c r="C267" s="139"/>
      <c r="D267" s="139"/>
      <c r="E267" s="139"/>
      <c r="F267" s="139"/>
      <c r="G267" s="139"/>
      <c r="H267" s="138"/>
      <c r="L267" s="138"/>
      <c r="M267" s="139"/>
      <c r="N267" s="139"/>
      <c r="O267" s="139"/>
      <c r="P267" s="139"/>
      <c r="Q267" s="139"/>
      <c r="R267" s="139"/>
      <c r="S267" s="139"/>
      <c r="T267" s="138"/>
    </row>
    <row r="268" spans="1:20" ht="24.95" customHeight="1">
      <c r="A268" s="166" t="s">
        <v>434</v>
      </c>
      <c r="B268" s="139"/>
      <c r="C268" s="139"/>
      <c r="D268" s="139"/>
      <c r="E268" s="139"/>
      <c r="F268" s="139"/>
      <c r="G268" s="139"/>
      <c r="H268" s="138"/>
      <c r="L268" s="142"/>
      <c r="M268" s="139"/>
      <c r="N268" s="139"/>
      <c r="O268" s="139"/>
      <c r="P268" s="139"/>
      <c r="Q268" s="139"/>
      <c r="R268" s="139"/>
      <c r="S268" s="139"/>
      <c r="T268" s="138"/>
    </row>
    <row r="269" spans="1:20" ht="24.95" customHeight="1">
      <c r="A269" s="166" t="s">
        <v>433</v>
      </c>
      <c r="B269" s="139"/>
      <c r="C269" s="139"/>
      <c r="D269" s="139"/>
      <c r="E269" s="139"/>
      <c r="F269" s="139"/>
      <c r="G269" s="139"/>
      <c r="H269" s="138"/>
      <c r="L269" s="142"/>
      <c r="M269" s="139"/>
      <c r="N269" s="139"/>
      <c r="O269" s="139"/>
      <c r="P269" s="139"/>
      <c r="Q269" s="139"/>
      <c r="R269" s="139"/>
      <c r="S269" s="139"/>
      <c r="T269" s="138"/>
    </row>
    <row r="270" spans="1:20" ht="24.95" customHeight="1">
      <c r="A270" s="192" t="s">
        <v>222</v>
      </c>
      <c r="B270" s="193"/>
      <c r="C270" s="139"/>
      <c r="D270" s="139"/>
      <c r="E270" s="139"/>
      <c r="F270" s="139"/>
      <c r="G270" s="139"/>
      <c r="H270" s="138"/>
      <c r="L270" s="194"/>
      <c r="M270" s="194"/>
      <c r="N270" s="194"/>
      <c r="O270" s="194"/>
      <c r="P270" s="194"/>
      <c r="Q270" s="194"/>
      <c r="R270" s="194"/>
      <c r="S270" s="194"/>
      <c r="T270" s="194"/>
    </row>
    <row r="271" spans="1:20" ht="24.95" customHeight="1">
      <c r="A271" s="192" t="s">
        <v>421</v>
      </c>
      <c r="B271" s="192"/>
      <c r="C271" s="139"/>
      <c r="D271" s="139"/>
      <c r="E271" s="139"/>
      <c r="F271" s="139"/>
      <c r="G271" s="139"/>
      <c r="H271" s="138"/>
      <c r="L271" s="192"/>
      <c r="M271" s="139"/>
      <c r="N271" s="139"/>
      <c r="O271" s="139"/>
      <c r="P271" s="139"/>
      <c r="Q271" s="139"/>
      <c r="R271" s="139"/>
      <c r="S271" s="139"/>
      <c r="T271" s="138"/>
    </row>
    <row r="272" spans="1:20" ht="24.95" customHeight="1">
      <c r="A272" s="192" t="s">
        <v>422</v>
      </c>
      <c r="B272" s="192"/>
      <c r="C272" s="139"/>
      <c r="D272" s="139"/>
      <c r="E272" s="139"/>
      <c r="F272" s="139"/>
      <c r="G272" s="139"/>
      <c r="H272" s="138"/>
      <c r="L272" s="189"/>
      <c r="M272" s="188"/>
      <c r="N272" s="188"/>
      <c r="O272" s="188"/>
      <c r="P272" s="188"/>
      <c r="Q272" s="188"/>
      <c r="R272" s="188"/>
      <c r="S272" s="188"/>
      <c r="T272" s="189"/>
    </row>
    <row r="273" spans="1:20" ht="24.95" customHeight="1">
      <c r="A273" s="192" t="s">
        <v>423</v>
      </c>
      <c r="B273" s="192"/>
      <c r="C273" s="139"/>
      <c r="D273" s="139"/>
      <c r="E273" s="139"/>
      <c r="F273" s="139"/>
      <c r="G273" s="139"/>
      <c r="H273" s="138"/>
      <c r="L273" s="189"/>
      <c r="M273" s="189"/>
      <c r="N273" s="188"/>
      <c r="O273" s="188"/>
      <c r="P273" s="188"/>
      <c r="Q273" s="188"/>
      <c r="R273" s="188"/>
      <c r="S273" s="188"/>
      <c r="T273" s="189"/>
    </row>
    <row r="274" spans="1:20" ht="24.95" customHeight="1">
      <c r="A274" s="192" t="s">
        <v>420</v>
      </c>
      <c r="B274" s="139"/>
      <c r="C274" s="139"/>
      <c r="D274" s="139"/>
      <c r="E274" s="139"/>
      <c r="F274" s="139"/>
      <c r="G274" s="139"/>
      <c r="H274" s="138"/>
      <c r="L274" s="189"/>
      <c r="M274" s="189"/>
      <c r="N274" s="189"/>
      <c r="O274" s="189"/>
      <c r="P274" s="189"/>
      <c r="Q274" s="189"/>
      <c r="R274" s="189"/>
      <c r="S274" s="189"/>
      <c r="T274" s="189"/>
    </row>
    <row r="275" spans="1:20" ht="24.95" customHeight="1">
      <c r="A275" s="192" t="s">
        <v>329</v>
      </c>
      <c r="B275" s="139"/>
      <c r="C275" s="139"/>
      <c r="D275" s="139"/>
      <c r="E275" s="139"/>
      <c r="F275" s="139"/>
      <c r="G275" s="139"/>
      <c r="H275" s="138"/>
      <c r="L275" s="189"/>
      <c r="M275" s="189"/>
      <c r="N275" s="189"/>
      <c r="O275" s="189"/>
      <c r="P275" s="189"/>
      <c r="Q275" s="189"/>
      <c r="R275" s="189"/>
      <c r="S275" s="189"/>
      <c r="T275" s="189"/>
    </row>
    <row r="276" spans="1:20" ht="24.95" customHeight="1">
      <c r="A276" s="192"/>
      <c r="B276" s="139"/>
      <c r="C276" s="139"/>
      <c r="D276" s="139"/>
      <c r="E276" s="139"/>
      <c r="F276" s="139"/>
      <c r="G276" s="139"/>
      <c r="H276" s="138"/>
      <c r="L276" s="189"/>
      <c r="M276" s="189"/>
      <c r="N276" s="189"/>
      <c r="O276" s="189"/>
      <c r="P276" s="189"/>
      <c r="Q276" s="189"/>
      <c r="R276" s="189"/>
      <c r="S276" s="189"/>
      <c r="T276" s="189"/>
    </row>
    <row r="277" spans="1:20" ht="24.95" customHeight="1">
      <c r="A277" s="192"/>
      <c r="B277" s="139"/>
      <c r="C277" s="139"/>
      <c r="D277" s="139"/>
      <c r="E277" s="139"/>
      <c r="F277" s="139"/>
      <c r="G277" s="139"/>
      <c r="H277" s="138"/>
      <c r="L277" s="189"/>
      <c r="M277" s="189"/>
      <c r="N277" s="189"/>
      <c r="O277" s="189"/>
      <c r="P277" s="189"/>
      <c r="Q277" s="189"/>
      <c r="R277" s="189"/>
      <c r="S277" s="189"/>
      <c r="T277" s="189"/>
    </row>
    <row r="278" spans="1:20" ht="24.95" customHeight="1">
      <c r="A278" s="192"/>
      <c r="B278" s="139"/>
      <c r="C278" s="139"/>
      <c r="D278" s="139"/>
      <c r="E278" s="139"/>
      <c r="F278" s="139"/>
      <c r="G278" s="139"/>
      <c r="H278" s="138"/>
      <c r="L278" s="189"/>
      <c r="M278" s="189"/>
      <c r="N278" s="189"/>
      <c r="O278" s="189"/>
      <c r="P278" s="189"/>
      <c r="Q278" s="189"/>
      <c r="R278" s="189"/>
      <c r="S278" s="189"/>
      <c r="T278" s="189"/>
    </row>
    <row r="279" spans="1:20" s="135" customFormat="1" ht="24.95" customHeight="1">
      <c r="B279" s="139"/>
      <c r="C279" s="138" t="s">
        <v>414</v>
      </c>
      <c r="D279" s="140"/>
      <c r="E279" s="141"/>
    </row>
    <row r="280" spans="1:20" s="135" customFormat="1" ht="24.95" customHeight="1">
      <c r="B280" s="139"/>
      <c r="C280" s="142" t="s">
        <v>415</v>
      </c>
      <c r="D280" s="140"/>
      <c r="E280" s="141"/>
    </row>
    <row r="281" spans="1:20" s="135" customFormat="1" ht="30" customHeight="1">
      <c r="A281" s="283" t="s">
        <v>134</v>
      </c>
      <c r="B281" s="283"/>
      <c r="C281" s="283"/>
      <c r="D281" s="283"/>
      <c r="E281" s="283"/>
      <c r="F281" s="283"/>
      <c r="G281" s="283"/>
      <c r="H281" s="283"/>
      <c r="I281" s="283"/>
      <c r="J281" s="283"/>
      <c r="K281" s="143"/>
    </row>
    <row r="282" spans="1:20" s="135" customFormat="1" ht="30" customHeight="1">
      <c r="A282" s="209"/>
      <c r="B282" s="209"/>
      <c r="C282" s="209"/>
      <c r="D282" s="209"/>
      <c r="E282" s="209"/>
      <c r="F282" s="209"/>
      <c r="G282" s="209"/>
      <c r="H282" s="209"/>
      <c r="I282" s="209"/>
      <c r="J282" s="209"/>
      <c r="K282" s="143"/>
    </row>
    <row r="283" spans="1:20" ht="24.95" customHeight="1">
      <c r="A283" s="144" t="s">
        <v>223</v>
      </c>
      <c r="B283" s="144"/>
      <c r="C283" s="139"/>
      <c r="D283" s="139"/>
      <c r="E283" s="139"/>
      <c r="F283" s="139"/>
      <c r="G283" s="139"/>
      <c r="H283" s="138"/>
      <c r="L283" s="189"/>
      <c r="M283" s="189"/>
      <c r="N283" s="189"/>
      <c r="O283" s="189"/>
      <c r="P283" s="189"/>
      <c r="Q283" s="189"/>
      <c r="R283" s="189"/>
      <c r="S283" s="189"/>
      <c r="T283" s="189"/>
    </row>
    <row r="284" spans="1:20" ht="24.95" customHeight="1">
      <c r="A284" s="144" t="s">
        <v>424</v>
      </c>
      <c r="B284" s="144"/>
      <c r="C284" s="139"/>
      <c r="D284" s="139"/>
      <c r="E284" s="139"/>
      <c r="F284" s="139"/>
      <c r="G284" s="139"/>
      <c r="H284" s="138"/>
      <c r="L284" s="189"/>
      <c r="M284" s="189"/>
      <c r="N284" s="189"/>
      <c r="O284" s="189"/>
      <c r="P284" s="189"/>
      <c r="Q284" s="189"/>
      <c r="R284" s="189"/>
      <c r="S284" s="189"/>
      <c r="T284" s="189"/>
    </row>
    <row r="285" spans="1:20" ht="24.95" customHeight="1">
      <c r="A285" s="144" t="s">
        <v>589</v>
      </c>
      <c r="B285" s="144"/>
      <c r="C285" s="139"/>
      <c r="D285" s="139"/>
      <c r="E285" s="139"/>
      <c r="F285" s="139"/>
      <c r="G285" s="139"/>
      <c r="H285" s="138"/>
      <c r="L285" s="189"/>
      <c r="M285" s="188"/>
      <c r="N285" s="188"/>
      <c r="O285" s="188"/>
      <c r="P285" s="188"/>
      <c r="Q285" s="188"/>
      <c r="R285" s="188"/>
      <c r="S285" s="188"/>
      <c r="T285" s="189"/>
    </row>
    <row r="286" spans="1:20" ht="24.95" customHeight="1">
      <c r="A286" s="144" t="s">
        <v>592</v>
      </c>
      <c r="B286" s="144"/>
      <c r="C286" s="139"/>
      <c r="D286" s="139"/>
      <c r="E286" s="139"/>
      <c r="F286" s="139"/>
      <c r="G286" s="139"/>
      <c r="H286" s="138"/>
      <c r="L286" s="189"/>
      <c r="M286" s="188"/>
      <c r="N286" s="188"/>
      <c r="O286" s="188"/>
      <c r="P286" s="188"/>
      <c r="Q286" s="188"/>
      <c r="R286" s="188"/>
      <c r="S286" s="188"/>
      <c r="T286" s="189"/>
    </row>
    <row r="287" spans="1:20" ht="24.95" customHeight="1">
      <c r="A287" s="144" t="s">
        <v>590</v>
      </c>
      <c r="B287" s="144"/>
      <c r="C287" s="139"/>
      <c r="D287" s="139"/>
      <c r="E287" s="139"/>
      <c r="F287" s="139"/>
      <c r="G287" s="139"/>
      <c r="H287" s="138"/>
      <c r="L287" s="189"/>
      <c r="M287" s="195"/>
      <c r="N287" s="195"/>
      <c r="O287" s="189"/>
      <c r="P287" s="189"/>
      <c r="Q287" s="189"/>
      <c r="R287" s="189"/>
      <c r="S287" s="189"/>
      <c r="T287" s="189"/>
    </row>
    <row r="288" spans="1:20" ht="24.95" customHeight="1">
      <c r="A288" s="144" t="s">
        <v>591</v>
      </c>
      <c r="B288" s="144"/>
      <c r="C288" s="139"/>
      <c r="D288" s="139"/>
      <c r="E288" s="139"/>
      <c r="F288" s="139"/>
      <c r="G288" s="139"/>
      <c r="H288" s="138"/>
    </row>
    <row r="289" spans="1:10" ht="30" customHeight="1">
      <c r="A289" s="189" t="s">
        <v>561</v>
      </c>
      <c r="B289" s="189"/>
    </row>
    <row r="290" spans="1:10" ht="30" customHeight="1">
      <c r="A290" s="118" t="s">
        <v>322</v>
      </c>
      <c r="B290" s="118"/>
      <c r="C290" s="118"/>
    </row>
    <row r="291" spans="1:10" ht="30" customHeight="1">
      <c r="A291" s="118" t="s">
        <v>321</v>
      </c>
      <c r="B291" s="118"/>
      <c r="C291" s="118"/>
    </row>
    <row r="292" spans="1:10" ht="30" customHeight="1">
      <c r="A292" s="118" t="s">
        <v>325</v>
      </c>
      <c r="B292" s="118"/>
      <c r="C292" s="118"/>
    </row>
    <row r="293" spans="1:10" ht="30" customHeight="1">
      <c r="A293" s="118" t="s">
        <v>323</v>
      </c>
      <c r="B293" s="118"/>
      <c r="C293" s="118"/>
    </row>
    <row r="294" spans="1:10" ht="30" customHeight="1">
      <c r="A294" s="118" t="s">
        <v>324</v>
      </c>
      <c r="B294" s="118"/>
      <c r="C294" s="118"/>
    </row>
    <row r="295" spans="1:10" ht="30" customHeight="1">
      <c r="A295" s="118" t="s">
        <v>391</v>
      </c>
      <c r="B295" s="118"/>
      <c r="C295" s="118"/>
    </row>
    <row r="296" spans="1:10" ht="30" customHeight="1">
      <c r="A296" s="118" t="s">
        <v>326</v>
      </c>
      <c r="B296" s="118"/>
      <c r="C296" s="118"/>
    </row>
    <row r="297" spans="1:10" ht="30" customHeight="1">
      <c r="A297" s="118" t="s">
        <v>328</v>
      </c>
      <c r="B297" s="118"/>
      <c r="C297" s="118"/>
    </row>
    <row r="298" spans="1:10" ht="30" customHeight="1">
      <c r="A298" s="118" t="s">
        <v>327</v>
      </c>
      <c r="B298" s="118"/>
      <c r="C298" s="118"/>
    </row>
    <row r="299" spans="1:10" ht="30" customHeight="1">
      <c r="A299" s="118" t="s">
        <v>320</v>
      </c>
      <c r="B299" s="118"/>
      <c r="C299" s="118"/>
    </row>
    <row r="300" spans="1:10" ht="30" customHeight="1">
      <c r="A300" s="189"/>
      <c r="B300" s="189"/>
    </row>
    <row r="301" spans="1:10" s="96" customFormat="1" ht="29.25" customHeight="1">
      <c r="A301" s="44"/>
      <c r="B301" s="206"/>
      <c r="C301" s="206"/>
      <c r="D301" s="206"/>
      <c r="E301" s="206"/>
      <c r="F301" s="206"/>
      <c r="G301" s="206"/>
      <c r="H301" s="206"/>
      <c r="I301" s="206"/>
      <c r="J301" s="206"/>
    </row>
    <row r="302" spans="1:10" s="96" customFormat="1" ht="29.25" customHeight="1">
      <c r="A302" s="44"/>
      <c r="B302" s="206"/>
      <c r="C302" s="206"/>
      <c r="D302" s="206"/>
      <c r="E302" s="206"/>
      <c r="F302" s="206"/>
      <c r="G302" s="206"/>
      <c r="H302" s="206"/>
      <c r="I302" s="206"/>
      <c r="J302" s="206"/>
    </row>
    <row r="303" spans="1:10" s="96" customFormat="1" ht="29.25" customHeight="1">
      <c r="A303" s="44"/>
      <c r="B303" s="206"/>
      <c r="C303" s="206"/>
      <c r="D303" s="206"/>
      <c r="E303" s="206"/>
      <c r="F303" s="206"/>
      <c r="G303" s="206"/>
      <c r="H303" s="206"/>
      <c r="I303" s="206"/>
      <c r="J303" s="206"/>
    </row>
    <row r="304" spans="1:10" ht="30" customHeight="1">
      <c r="A304" s="189"/>
      <c r="B304" s="189"/>
    </row>
    <row r="305" spans="1:5" ht="30" customHeight="1">
      <c r="A305" s="189"/>
      <c r="B305" s="189"/>
    </row>
    <row r="306" spans="1:5" ht="30" customHeight="1">
      <c r="A306" s="189"/>
      <c r="B306" s="189"/>
    </row>
    <row r="307" spans="1:5" ht="30" customHeight="1">
      <c r="A307" s="189"/>
      <c r="B307" s="189"/>
    </row>
    <row r="308" spans="1:5" s="135" customFormat="1" ht="30" customHeight="1">
      <c r="B308" s="139"/>
      <c r="C308" s="138" t="s">
        <v>414</v>
      </c>
      <c r="D308" s="140"/>
      <c r="E308" s="141"/>
    </row>
    <row r="309" spans="1:5" s="135" customFormat="1" ht="30" customHeight="1">
      <c r="B309" s="139"/>
      <c r="C309" s="142" t="s">
        <v>415</v>
      </c>
      <c r="D309" s="140"/>
      <c r="E309" s="141"/>
    </row>
  </sheetData>
  <mergeCells count="11">
    <mergeCell ref="A1:J1"/>
    <mergeCell ref="A2:J2"/>
    <mergeCell ref="A3:J3"/>
    <mergeCell ref="A34:J34"/>
    <mergeCell ref="A281:J281"/>
    <mergeCell ref="A70:J70"/>
    <mergeCell ref="A107:J107"/>
    <mergeCell ref="A141:J141"/>
    <mergeCell ref="A177:J177"/>
    <mergeCell ref="A214:J214"/>
    <mergeCell ref="A247:J247"/>
  </mergeCells>
  <pageMargins left="0.70866141732283472" right="0.39370078740157483" top="0.62992125984251968" bottom="0.39370078740157483" header="0.19685039370078741" footer="0.31496062992125984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L105"/>
  <sheetViews>
    <sheetView topLeftCell="A78" zoomScaleNormal="100" zoomScaleSheetLayoutView="100" workbookViewId="0">
      <selection activeCell="B90" sqref="B90"/>
    </sheetView>
  </sheetViews>
  <sheetFormatPr defaultRowHeight="26.1" customHeight="1"/>
  <cols>
    <col min="1" max="1" width="7" style="47" customWidth="1"/>
    <col min="2" max="2" width="2.5703125" style="47" customWidth="1"/>
    <col min="3" max="3" width="3.140625" style="47" customWidth="1"/>
    <col min="4" max="4" width="12.7109375" style="47" customWidth="1"/>
    <col min="5" max="5" width="9.140625" style="47" customWidth="1"/>
    <col min="6" max="6" width="12" style="47" customWidth="1"/>
    <col min="7" max="7" width="15.140625" style="47" customWidth="1"/>
    <col min="8" max="8" width="1.5703125" style="47" customWidth="1"/>
    <col min="9" max="9" width="15.140625" style="47" customWidth="1"/>
    <col min="10" max="10" width="1.7109375" style="47" customWidth="1"/>
    <col min="11" max="11" width="15.140625" style="47" customWidth="1"/>
    <col min="12" max="12" width="4" style="47" customWidth="1"/>
    <col min="13" max="16384" width="9.140625" style="47"/>
  </cols>
  <sheetData>
    <row r="1" spans="1:12" s="24" customFormat="1" ht="25.5" customHeight="1">
      <c r="A1" s="284" t="s">
        <v>21</v>
      </c>
      <c r="B1" s="284"/>
      <c r="C1" s="284"/>
      <c r="D1" s="284"/>
      <c r="E1" s="284"/>
      <c r="F1" s="284"/>
      <c r="G1" s="284"/>
      <c r="H1" s="284"/>
      <c r="I1" s="284"/>
      <c r="J1" s="284"/>
      <c r="K1" s="284"/>
      <c r="L1" s="23"/>
    </row>
    <row r="2" spans="1:12" s="24" customFormat="1" ht="25.5" customHeight="1">
      <c r="A2" s="25"/>
      <c r="B2" s="25"/>
      <c r="C2" s="25"/>
      <c r="D2" s="25"/>
      <c r="E2" s="25"/>
      <c r="F2" s="25"/>
      <c r="G2" s="25"/>
      <c r="H2" s="25"/>
      <c r="I2" s="25"/>
      <c r="J2" s="23"/>
      <c r="K2" s="23"/>
      <c r="L2" s="23"/>
    </row>
    <row r="3" spans="1:12" s="28" customFormat="1" ht="25.5" customHeight="1">
      <c r="A3" s="26" t="s">
        <v>511</v>
      </c>
      <c r="B3" s="26"/>
      <c r="C3" s="26"/>
      <c r="D3" s="26"/>
      <c r="E3" s="27"/>
      <c r="F3" s="27"/>
      <c r="G3" s="27"/>
      <c r="H3" s="27"/>
      <c r="I3" s="215"/>
      <c r="J3" s="216"/>
      <c r="K3" s="216"/>
    </row>
    <row r="4" spans="1:12" s="28" customFormat="1" ht="25.5" customHeight="1">
      <c r="A4" s="26"/>
      <c r="B4" s="26"/>
      <c r="C4" s="26"/>
      <c r="D4" s="26"/>
      <c r="E4" s="27"/>
      <c r="F4" s="27"/>
      <c r="I4" s="215"/>
      <c r="J4" s="215"/>
      <c r="K4" s="217" t="s">
        <v>24</v>
      </c>
    </row>
    <row r="5" spans="1:12" s="28" customFormat="1" ht="25.5" customHeight="1">
      <c r="A5" s="30"/>
      <c r="B5" s="30"/>
      <c r="C5" s="30"/>
      <c r="D5" s="30"/>
      <c r="E5" s="27"/>
      <c r="F5" s="27"/>
      <c r="I5" s="218" t="s">
        <v>441</v>
      </c>
      <c r="J5" s="219"/>
      <c r="K5" s="218" t="s">
        <v>336</v>
      </c>
    </row>
    <row r="6" spans="1:12" s="28" customFormat="1" ht="25.5" customHeight="1">
      <c r="A6" s="24"/>
      <c r="B6" s="29" t="s">
        <v>61</v>
      </c>
      <c r="C6" s="29"/>
      <c r="D6" s="29"/>
      <c r="E6" s="27"/>
      <c r="F6" s="27"/>
      <c r="I6" s="27">
        <v>515000</v>
      </c>
      <c r="J6" s="27"/>
      <c r="K6" s="27">
        <v>599000</v>
      </c>
    </row>
    <row r="7" spans="1:12" s="28" customFormat="1" ht="25.5" customHeight="1">
      <c r="A7" s="24"/>
      <c r="B7" s="29" t="s">
        <v>62</v>
      </c>
      <c r="C7" s="29"/>
      <c r="D7" s="29"/>
      <c r="E7" s="27"/>
      <c r="F7" s="27"/>
      <c r="I7" s="27">
        <v>23193343.960000001</v>
      </c>
      <c r="J7" s="27"/>
      <c r="K7" s="27">
        <v>2325602.0699999998</v>
      </c>
    </row>
    <row r="8" spans="1:12" s="22" customFormat="1" ht="25.5" customHeight="1">
      <c r="A8" s="24"/>
      <c r="B8" s="29" t="s">
        <v>63</v>
      </c>
      <c r="C8" s="29"/>
      <c r="D8" s="29"/>
      <c r="E8" s="31"/>
      <c r="F8" s="31"/>
      <c r="I8" s="32">
        <v>28675088.43</v>
      </c>
      <c r="J8" s="31"/>
      <c r="K8" s="31">
        <v>31017035.32</v>
      </c>
    </row>
    <row r="9" spans="1:12" s="22" customFormat="1" ht="25.5" customHeight="1">
      <c r="A9" s="24"/>
      <c r="B9" s="29" t="s">
        <v>64</v>
      </c>
      <c r="C9" s="29"/>
      <c r="D9" s="29"/>
      <c r="E9" s="31"/>
      <c r="F9" s="31"/>
      <c r="I9" s="32">
        <v>5760.13</v>
      </c>
      <c r="J9" s="31"/>
      <c r="K9" s="31">
        <v>5685.98</v>
      </c>
    </row>
    <row r="10" spans="1:12" s="22" customFormat="1" ht="25.5" customHeight="1" thickBot="1">
      <c r="A10" s="24"/>
      <c r="B10" s="29"/>
      <c r="C10" s="29"/>
      <c r="D10" s="29" t="s">
        <v>9</v>
      </c>
      <c r="E10" s="31"/>
      <c r="F10" s="31"/>
      <c r="I10" s="33">
        <f>SUM(I6:I9)</f>
        <v>52389192.520000003</v>
      </c>
      <c r="J10" s="31"/>
      <c r="K10" s="34">
        <f>SUM(K6:K9)</f>
        <v>33947323.369999997</v>
      </c>
    </row>
    <row r="11" spans="1:12" s="22" customFormat="1" ht="25.5" customHeight="1" thickTop="1">
      <c r="A11" s="24"/>
      <c r="B11" s="29"/>
      <c r="C11" s="29"/>
      <c r="D11" s="29"/>
      <c r="E11" s="31"/>
      <c r="F11" s="31"/>
      <c r="I11" s="200"/>
      <c r="J11" s="31"/>
      <c r="K11" s="201"/>
    </row>
    <row r="12" spans="1:12" s="24" customFormat="1" ht="25.5" customHeight="1">
      <c r="A12" s="35" t="s">
        <v>512</v>
      </c>
      <c r="B12" s="35"/>
      <c r="C12" s="35"/>
      <c r="D12" s="35"/>
      <c r="E12" s="36"/>
      <c r="F12" s="37"/>
      <c r="G12" s="37"/>
      <c r="H12" s="37"/>
      <c r="I12" s="37"/>
      <c r="J12" s="37"/>
      <c r="K12" s="37"/>
    </row>
    <row r="13" spans="1:12" s="24" customFormat="1" ht="25.5" customHeight="1">
      <c r="A13" s="38"/>
      <c r="B13" s="38"/>
      <c r="C13" s="38"/>
      <c r="D13" s="38"/>
      <c r="E13" s="36"/>
      <c r="F13" s="37"/>
      <c r="G13" s="37"/>
      <c r="H13" s="37"/>
      <c r="I13" s="220"/>
      <c r="J13" s="220"/>
      <c r="K13" s="221" t="s">
        <v>24</v>
      </c>
    </row>
    <row r="14" spans="1:12" s="24" customFormat="1" ht="25.5" customHeight="1">
      <c r="A14" s="30"/>
      <c r="B14" s="30"/>
      <c r="C14" s="30"/>
      <c r="D14" s="30"/>
      <c r="E14" s="39"/>
      <c r="F14" s="39"/>
      <c r="G14" s="39"/>
      <c r="H14" s="39"/>
      <c r="I14" s="218" t="s">
        <v>441</v>
      </c>
      <c r="J14" s="219"/>
      <c r="K14" s="218" t="s">
        <v>336</v>
      </c>
    </row>
    <row r="15" spans="1:12" s="24" customFormat="1" ht="25.5" customHeight="1">
      <c r="B15" s="40" t="s">
        <v>65</v>
      </c>
      <c r="C15" s="40"/>
      <c r="D15" s="40"/>
      <c r="E15" s="36"/>
      <c r="F15" s="36"/>
      <c r="G15" s="36"/>
      <c r="H15" s="36"/>
      <c r="I15" s="41">
        <v>1188538.93</v>
      </c>
      <c r="J15" s="36"/>
      <c r="K15" s="41">
        <v>1188538.93</v>
      </c>
    </row>
    <row r="16" spans="1:12" s="24" customFormat="1" ht="25.5" customHeight="1">
      <c r="B16" s="40" t="s">
        <v>66</v>
      </c>
      <c r="C16" s="40"/>
      <c r="D16" s="40"/>
      <c r="E16" s="36"/>
      <c r="F16" s="36"/>
      <c r="G16" s="36"/>
      <c r="H16" s="36"/>
      <c r="I16" s="41">
        <v>26758370.84</v>
      </c>
      <c r="J16" s="36"/>
      <c r="K16" s="41">
        <v>29104629.219999999</v>
      </c>
    </row>
    <row r="17" spans="1:11" s="24" customFormat="1" ht="25.5" customHeight="1">
      <c r="B17" s="40" t="s">
        <v>67</v>
      </c>
      <c r="C17" s="40"/>
      <c r="D17" s="40"/>
      <c r="E17" s="36"/>
      <c r="F17" s="36"/>
      <c r="G17" s="36"/>
      <c r="H17" s="36"/>
      <c r="I17" s="41">
        <v>20438228.48</v>
      </c>
      <c r="J17" s="36"/>
      <c r="K17" s="41">
        <v>17532009.719999999</v>
      </c>
    </row>
    <row r="18" spans="1:11" s="24" customFormat="1" ht="25.5" customHeight="1" thickBot="1">
      <c r="B18" s="29" t="s">
        <v>68</v>
      </c>
      <c r="C18" s="29"/>
      <c r="D18" s="29"/>
      <c r="E18" s="36"/>
      <c r="F18" s="36"/>
      <c r="G18" s="36"/>
      <c r="H18" s="36"/>
      <c r="I18" s="42">
        <f>SUM(I15:I17)</f>
        <v>48385138.25</v>
      </c>
      <c r="J18" s="36"/>
      <c r="K18" s="42">
        <f>SUM(K15:K17)</f>
        <v>47825177.869999997</v>
      </c>
    </row>
    <row r="19" spans="1:11" s="24" customFormat="1" ht="25.5" customHeight="1" thickTop="1">
      <c r="B19" s="29"/>
      <c r="C19" s="29"/>
      <c r="D19" s="29"/>
      <c r="E19" s="36"/>
      <c r="F19" s="36"/>
      <c r="G19" s="36"/>
      <c r="H19" s="36"/>
      <c r="I19" s="41"/>
      <c r="J19" s="36"/>
      <c r="K19" s="41"/>
    </row>
    <row r="20" spans="1:11" s="24" customFormat="1" ht="25.5" customHeight="1">
      <c r="A20" s="26" t="s">
        <v>543</v>
      </c>
      <c r="B20" s="26"/>
      <c r="C20" s="26"/>
      <c r="D20" s="26"/>
      <c r="E20" s="39"/>
      <c r="F20" s="39"/>
      <c r="G20" s="39"/>
      <c r="H20" s="39"/>
      <c r="I20" s="29"/>
      <c r="J20" s="37"/>
      <c r="K20" s="37"/>
    </row>
    <row r="21" spans="1:11" s="24" customFormat="1" ht="25.5" customHeight="1">
      <c r="A21" s="26"/>
      <c r="B21" s="26"/>
      <c r="C21" s="26"/>
      <c r="D21" s="26"/>
      <c r="E21" s="39"/>
      <c r="F21" s="39"/>
      <c r="G21" s="39"/>
      <c r="H21" s="39"/>
      <c r="I21" s="26"/>
      <c r="J21" s="220"/>
      <c r="K21" s="221" t="s">
        <v>24</v>
      </c>
    </row>
    <row r="22" spans="1:11" s="24" customFormat="1" ht="25.5" customHeight="1">
      <c r="A22" s="30"/>
      <c r="B22" s="30"/>
      <c r="C22" s="30"/>
      <c r="D22" s="30"/>
      <c r="E22" s="39"/>
      <c r="F22" s="39"/>
      <c r="G22" s="39"/>
      <c r="H22" s="39"/>
      <c r="I22" s="222" t="str">
        <f>+I14</f>
        <v>2560</v>
      </c>
      <c r="J22" s="223"/>
      <c r="K22" s="224" t="str">
        <f>+K14</f>
        <v>2559</v>
      </c>
    </row>
    <row r="23" spans="1:11" s="24" customFormat="1" ht="25.5" customHeight="1">
      <c r="B23" s="29" t="s">
        <v>73</v>
      </c>
      <c r="C23" s="29"/>
      <c r="D23" s="29"/>
      <c r="E23" s="39"/>
      <c r="F23" s="39"/>
      <c r="G23" s="39"/>
      <c r="H23" s="39"/>
      <c r="I23" s="44">
        <v>12757390.01</v>
      </c>
      <c r="J23" s="44"/>
      <c r="K23" s="44">
        <v>18185418.350000001</v>
      </c>
    </row>
    <row r="24" spans="1:11" s="24" customFormat="1" ht="25.5" customHeight="1">
      <c r="B24" s="29" t="s">
        <v>544</v>
      </c>
      <c r="C24" s="29"/>
      <c r="D24" s="29"/>
      <c r="E24" s="39"/>
      <c r="F24" s="39"/>
      <c r="G24" s="39"/>
      <c r="H24" s="39"/>
      <c r="I24" s="45"/>
      <c r="J24" s="36"/>
      <c r="K24" s="45"/>
    </row>
    <row r="25" spans="1:11" s="24" customFormat="1" ht="25.5" customHeight="1">
      <c r="B25" s="29" t="s">
        <v>74</v>
      </c>
      <c r="C25" s="29"/>
      <c r="D25" s="29"/>
      <c r="E25" s="39"/>
      <c r="F25" s="39"/>
      <c r="G25" s="39"/>
      <c r="H25" s="39"/>
      <c r="I25" s="45">
        <v>0</v>
      </c>
      <c r="J25" s="39"/>
      <c r="K25" s="45">
        <v>8684529.75</v>
      </c>
    </row>
    <row r="26" spans="1:11" s="24" customFormat="1" ht="25.5" customHeight="1">
      <c r="B26" s="29" t="s">
        <v>75</v>
      </c>
      <c r="C26" s="29"/>
      <c r="D26" s="29"/>
      <c r="E26" s="39"/>
      <c r="F26" s="39"/>
      <c r="G26" s="39"/>
      <c r="H26" s="39"/>
      <c r="I26" s="46">
        <v>1826711.95</v>
      </c>
      <c r="J26" s="39"/>
      <c r="K26" s="46">
        <v>4481356.49</v>
      </c>
    </row>
    <row r="27" spans="1:11" s="24" customFormat="1" ht="25.5" customHeight="1">
      <c r="B27" s="29"/>
      <c r="C27" s="29"/>
      <c r="D27" s="29" t="s">
        <v>9</v>
      </c>
      <c r="E27" s="39"/>
      <c r="F27" s="39"/>
      <c r="G27" s="39"/>
      <c r="H27" s="39"/>
      <c r="I27" s="93">
        <f>SUM(I23:I26)</f>
        <v>14584101.959999999</v>
      </c>
      <c r="J27" s="39"/>
      <c r="K27" s="93">
        <f>SUM(K23:K26)</f>
        <v>31351304.590000004</v>
      </c>
    </row>
    <row r="28" spans="1:11" s="24" customFormat="1" ht="25.5" customHeight="1">
      <c r="B28" s="29" t="s">
        <v>282</v>
      </c>
      <c r="C28" s="29"/>
      <c r="D28" s="29"/>
      <c r="E28" s="39"/>
      <c r="F28" s="39"/>
      <c r="G28" s="39"/>
      <c r="H28" s="39"/>
      <c r="I28" s="45">
        <v>-310725</v>
      </c>
      <c r="J28" s="36"/>
      <c r="K28" s="45">
        <v>-310725</v>
      </c>
    </row>
    <row r="29" spans="1:11" s="24" customFormat="1" ht="25.5" customHeight="1" thickBot="1">
      <c r="B29" s="29" t="s">
        <v>545</v>
      </c>
      <c r="C29" s="29"/>
      <c r="D29" s="29"/>
      <c r="E29" s="39"/>
      <c r="F29" s="39"/>
      <c r="G29" s="39"/>
      <c r="H29" s="39"/>
      <c r="I29" s="48">
        <f>SUM(I27:I28)</f>
        <v>14273376.959999999</v>
      </c>
      <c r="J29" s="39"/>
      <c r="K29" s="48">
        <f>SUM(K27:K28)</f>
        <v>31040579.590000004</v>
      </c>
    </row>
    <row r="30" spans="1:11" s="24" customFormat="1" ht="25.5" customHeight="1" thickTop="1">
      <c r="B30" s="29"/>
      <c r="C30" s="29"/>
      <c r="D30" s="29"/>
      <c r="E30" s="39"/>
      <c r="F30" s="39"/>
      <c r="G30" s="39"/>
      <c r="H30" s="39"/>
      <c r="I30" s="45"/>
      <c r="J30" s="39"/>
      <c r="K30" s="45"/>
    </row>
    <row r="31" spans="1:11" s="24" customFormat="1" ht="25.5" customHeight="1">
      <c r="B31" s="29"/>
      <c r="C31" s="29"/>
      <c r="D31" s="29"/>
      <c r="E31" s="39"/>
      <c r="F31" s="39"/>
      <c r="G31" s="39"/>
      <c r="H31" s="39"/>
      <c r="I31" s="45"/>
      <c r="J31" s="39"/>
      <c r="K31" s="45"/>
    </row>
    <row r="32" spans="1:11" s="24" customFormat="1" ht="13.5" customHeight="1">
      <c r="B32" s="29"/>
      <c r="C32" s="29"/>
      <c r="D32" s="29"/>
      <c r="E32" s="39"/>
      <c r="F32" s="39"/>
      <c r="G32" s="39"/>
      <c r="H32" s="39"/>
      <c r="I32" s="45"/>
      <c r="J32" s="39"/>
      <c r="K32" s="45"/>
    </row>
    <row r="33" spans="1:11" s="28" customFormat="1" ht="25.5" customHeight="1">
      <c r="A33" s="28" t="s">
        <v>1</v>
      </c>
      <c r="B33" s="27"/>
      <c r="C33" s="27"/>
      <c r="D33" s="138" t="s">
        <v>414</v>
      </c>
      <c r="E33" s="140"/>
      <c r="F33" s="141"/>
      <c r="G33" s="27"/>
      <c r="H33" s="27"/>
      <c r="I33" s="27"/>
      <c r="J33" s="27"/>
    </row>
    <row r="34" spans="1:11" s="28" customFormat="1" ht="25.5" customHeight="1">
      <c r="A34" s="22" t="s">
        <v>42</v>
      </c>
      <c r="B34" s="27"/>
      <c r="C34" s="27"/>
      <c r="D34" s="142" t="s">
        <v>415</v>
      </c>
      <c r="E34" s="140"/>
      <c r="F34" s="141"/>
      <c r="G34" s="27"/>
      <c r="H34" s="27"/>
      <c r="I34" s="27"/>
      <c r="J34" s="27"/>
    </row>
    <row r="35" spans="1:11" ht="30" customHeight="1">
      <c r="A35" s="284" t="s">
        <v>310</v>
      </c>
      <c r="B35" s="284"/>
      <c r="C35" s="284"/>
      <c r="D35" s="284"/>
      <c r="E35" s="284"/>
      <c r="F35" s="284"/>
      <c r="G35" s="284"/>
      <c r="H35" s="284"/>
      <c r="I35" s="284"/>
      <c r="J35" s="284"/>
      <c r="K35" s="284"/>
    </row>
    <row r="36" spans="1:11" s="24" customFormat="1" ht="30" customHeight="1">
      <c r="B36" s="29"/>
      <c r="C36" s="29"/>
      <c r="D36" s="29"/>
      <c r="E36" s="39"/>
      <c r="F36" s="39"/>
      <c r="G36" s="39"/>
      <c r="H36" s="39"/>
      <c r="I36" s="45"/>
      <c r="J36" s="39"/>
      <c r="K36" s="45"/>
    </row>
    <row r="37" spans="1:11" s="24" customFormat="1" ht="30" customHeight="1">
      <c r="A37" s="29" t="s">
        <v>99</v>
      </c>
      <c r="B37" s="29"/>
      <c r="C37" s="29"/>
      <c r="D37" s="29"/>
      <c r="E37" s="39"/>
      <c r="F37" s="39"/>
      <c r="G37" s="39"/>
      <c r="H37" s="39"/>
      <c r="I37" s="40"/>
      <c r="J37" s="39"/>
      <c r="K37" s="40"/>
    </row>
    <row r="38" spans="1:11" s="24" customFormat="1" ht="30" customHeight="1">
      <c r="A38" s="29"/>
      <c r="B38" s="29"/>
      <c r="C38" s="29"/>
      <c r="D38" s="29"/>
      <c r="E38" s="39"/>
      <c r="F38" s="39"/>
      <c r="G38" s="39"/>
      <c r="H38" s="39"/>
      <c r="I38" s="26"/>
      <c r="J38" s="220"/>
      <c r="K38" s="221" t="s">
        <v>24</v>
      </c>
    </row>
    <row r="39" spans="1:11" s="24" customFormat="1" ht="30" customHeight="1">
      <c r="A39" s="30"/>
      <c r="B39" s="30"/>
      <c r="C39" s="30"/>
      <c r="D39" s="30"/>
      <c r="E39" s="39"/>
      <c r="F39" s="39"/>
      <c r="G39" s="39"/>
      <c r="H39" s="39"/>
      <c r="I39" s="222" t="str">
        <f>+I22</f>
        <v>2560</v>
      </c>
      <c r="J39" s="223"/>
      <c r="K39" s="224" t="str">
        <f>+K22</f>
        <v>2559</v>
      </c>
    </row>
    <row r="40" spans="1:11" s="24" customFormat="1" ht="30" customHeight="1">
      <c r="B40" s="29" t="s">
        <v>70</v>
      </c>
      <c r="C40" s="29"/>
      <c r="D40" s="29"/>
      <c r="E40" s="39"/>
      <c r="F40" s="39"/>
      <c r="G40" s="39"/>
      <c r="H40" s="39"/>
      <c r="I40" s="45">
        <v>10366821.609999999</v>
      </c>
      <c r="J40" s="39"/>
      <c r="K40" s="45">
        <v>13046668.27</v>
      </c>
    </row>
    <row r="41" spans="1:11" s="24" customFormat="1" ht="30" customHeight="1">
      <c r="B41" s="29" t="s">
        <v>69</v>
      </c>
      <c r="C41" s="29"/>
      <c r="D41" s="29"/>
      <c r="E41" s="39"/>
      <c r="F41" s="39"/>
      <c r="G41" s="39"/>
      <c r="H41" s="39"/>
      <c r="I41" s="45">
        <v>1539444.25</v>
      </c>
      <c r="J41" s="39"/>
      <c r="K41" s="45">
        <v>4323645.08</v>
      </c>
    </row>
    <row r="42" spans="1:11" s="24" customFormat="1" ht="30" customHeight="1">
      <c r="B42" s="29" t="s">
        <v>305</v>
      </c>
      <c r="C42" s="29"/>
      <c r="D42" s="29"/>
      <c r="E42" s="39"/>
      <c r="F42" s="39"/>
      <c r="G42" s="39"/>
      <c r="H42" s="39"/>
      <c r="I42" s="45">
        <v>519213.15</v>
      </c>
      <c r="J42" s="39"/>
      <c r="K42" s="45">
        <v>504380</v>
      </c>
    </row>
    <row r="43" spans="1:11" s="24" customFormat="1" ht="30" customHeight="1">
      <c r="B43" s="29" t="s">
        <v>306</v>
      </c>
      <c r="C43" s="29"/>
      <c r="D43" s="29"/>
      <c r="E43" s="39"/>
      <c r="F43" s="39"/>
      <c r="G43" s="39"/>
      <c r="H43" s="39"/>
      <c r="I43" s="45">
        <v>18036</v>
      </c>
      <c r="J43" s="39"/>
      <c r="K43" s="45">
        <v>0</v>
      </c>
    </row>
    <row r="44" spans="1:11" s="24" customFormat="1" ht="30" customHeight="1">
      <c r="B44" s="29" t="s">
        <v>307</v>
      </c>
      <c r="C44" s="29"/>
      <c r="D44" s="29"/>
      <c r="E44" s="39"/>
      <c r="F44" s="39"/>
      <c r="G44" s="39"/>
      <c r="H44" s="39"/>
      <c r="I44" s="45">
        <v>3150</v>
      </c>
      <c r="J44" s="39"/>
      <c r="K44" s="45">
        <v>0</v>
      </c>
    </row>
    <row r="45" spans="1:11" s="24" customFormat="1" ht="30" customHeight="1">
      <c r="B45" s="29" t="s">
        <v>308</v>
      </c>
      <c r="C45" s="29"/>
      <c r="D45" s="29"/>
      <c r="E45" s="39"/>
      <c r="F45" s="39"/>
      <c r="G45" s="39"/>
      <c r="H45" s="39"/>
      <c r="I45" s="45">
        <v>310725</v>
      </c>
      <c r="J45" s="39"/>
      <c r="K45" s="45">
        <v>310725</v>
      </c>
    </row>
    <row r="46" spans="1:11" s="24" customFormat="1" ht="30" customHeight="1" thickBot="1">
      <c r="B46" s="29"/>
      <c r="C46" s="29"/>
      <c r="D46" s="29" t="s">
        <v>9</v>
      </c>
      <c r="E46" s="39"/>
      <c r="F46" s="39"/>
      <c r="G46" s="39"/>
      <c r="H46" s="39"/>
      <c r="I46" s="48">
        <f>SUM(I40:I45)</f>
        <v>12757390.01</v>
      </c>
      <c r="J46" s="39"/>
      <c r="K46" s="48">
        <f>SUM(K40:K45)</f>
        <v>18185418.350000001</v>
      </c>
    </row>
    <row r="47" spans="1:11" s="24" customFormat="1" ht="30" customHeight="1" thickTop="1">
      <c r="A47" s="26" t="s">
        <v>513</v>
      </c>
      <c r="B47" s="26"/>
      <c r="C47" s="26"/>
      <c r="D47" s="26"/>
      <c r="E47" s="39"/>
      <c r="F47" s="39"/>
      <c r="G47" s="39"/>
      <c r="H47" s="39"/>
      <c r="I47" s="29"/>
      <c r="J47" s="37"/>
      <c r="K47" s="37"/>
    </row>
    <row r="48" spans="1:11" s="24" customFormat="1" ht="30" customHeight="1">
      <c r="A48" s="26"/>
      <c r="B48" s="26"/>
      <c r="C48" s="26"/>
      <c r="D48" s="26"/>
      <c r="E48" s="39"/>
      <c r="F48" s="39"/>
      <c r="G48" s="39"/>
      <c r="H48" s="39"/>
      <c r="I48" s="26"/>
      <c r="J48" s="220"/>
      <c r="K48" s="221" t="s">
        <v>24</v>
      </c>
    </row>
    <row r="49" spans="1:11" s="24" customFormat="1" ht="30" customHeight="1">
      <c r="A49" s="30"/>
      <c r="B49" s="30"/>
      <c r="C49" s="30"/>
      <c r="D49" s="30"/>
      <c r="E49" s="39"/>
      <c r="F49" s="39"/>
      <c r="G49" s="39"/>
      <c r="H49" s="39"/>
      <c r="I49" s="222" t="str">
        <f>+I14</f>
        <v>2560</v>
      </c>
      <c r="J49" s="223"/>
      <c r="K49" s="224" t="str">
        <f>+K14</f>
        <v>2559</v>
      </c>
    </row>
    <row r="50" spans="1:11" s="24" customFormat="1" ht="30" customHeight="1">
      <c r="B50" s="29" t="s">
        <v>71</v>
      </c>
      <c r="C50" s="29"/>
      <c r="D50" s="29"/>
      <c r="E50" s="39"/>
      <c r="F50" s="39"/>
      <c r="G50" s="39"/>
      <c r="H50" s="39"/>
      <c r="I50" s="44">
        <v>473970.31</v>
      </c>
      <c r="J50" s="39"/>
      <c r="K50" s="44">
        <v>432138.08</v>
      </c>
    </row>
    <row r="51" spans="1:11" s="24" customFormat="1" ht="30" customHeight="1">
      <c r="B51" s="29" t="s">
        <v>72</v>
      </c>
      <c r="C51" s="29"/>
      <c r="D51" s="29"/>
      <c r="E51" s="39"/>
      <c r="F51" s="39"/>
      <c r="G51" s="39"/>
      <c r="H51" s="39"/>
      <c r="I51" s="44">
        <v>919149.22</v>
      </c>
      <c r="J51" s="39"/>
      <c r="K51" s="44">
        <v>1040882.05</v>
      </c>
    </row>
    <row r="52" spans="1:11" s="24" customFormat="1" ht="30" customHeight="1" thickBot="1">
      <c r="D52" s="29" t="s">
        <v>9</v>
      </c>
      <c r="E52" s="39"/>
      <c r="F52" s="39"/>
      <c r="G52" s="39"/>
      <c r="H52" s="39"/>
      <c r="I52" s="48">
        <f>SUM(I50:I51)</f>
        <v>1393119.53</v>
      </c>
      <c r="J52" s="39"/>
      <c r="K52" s="48">
        <f>SUM(K50:K51)</f>
        <v>1473020.1300000001</v>
      </c>
    </row>
    <row r="53" spans="1:11" s="24" customFormat="1" ht="30" customHeight="1" thickTop="1">
      <c r="D53" s="29"/>
      <c r="E53" s="39"/>
      <c r="F53" s="39"/>
      <c r="G53" s="36"/>
      <c r="H53" s="39"/>
      <c r="I53" s="37"/>
      <c r="J53" s="39"/>
      <c r="K53" s="37"/>
    </row>
    <row r="54" spans="1:11" s="24" customFormat="1" ht="30" customHeight="1">
      <c r="D54" s="29"/>
      <c r="E54" s="39"/>
      <c r="F54" s="39"/>
      <c r="G54" s="36"/>
      <c r="H54" s="39"/>
      <c r="I54" s="37"/>
      <c r="J54" s="39"/>
      <c r="K54" s="37"/>
    </row>
    <row r="55" spans="1:11" s="24" customFormat="1" ht="30" customHeight="1">
      <c r="D55" s="29"/>
      <c r="E55" s="39"/>
      <c r="F55" s="39"/>
      <c r="G55" s="36"/>
      <c r="H55" s="39"/>
      <c r="I55" s="37"/>
      <c r="J55" s="39"/>
      <c r="K55" s="37"/>
    </row>
    <row r="56" spans="1:11" s="24" customFormat="1" ht="30" customHeight="1">
      <c r="D56" s="29"/>
      <c r="E56" s="39"/>
      <c r="F56" s="39"/>
      <c r="G56" s="36"/>
      <c r="H56" s="39"/>
      <c r="I56" s="37"/>
      <c r="J56" s="39"/>
      <c r="K56" s="37"/>
    </row>
    <row r="57" spans="1:11" s="24" customFormat="1" ht="30" customHeight="1">
      <c r="D57" s="29"/>
      <c r="E57" s="39"/>
      <c r="F57" s="39"/>
      <c r="G57" s="36"/>
      <c r="H57" s="39"/>
      <c r="I57" s="37"/>
      <c r="J57" s="39"/>
      <c r="K57" s="37"/>
    </row>
    <row r="58" spans="1:11" s="24" customFormat="1" ht="30" customHeight="1">
      <c r="D58" s="29"/>
      <c r="E58" s="39"/>
      <c r="F58" s="39"/>
      <c r="G58" s="36"/>
      <c r="H58" s="39"/>
      <c r="I58" s="37"/>
      <c r="J58" s="39"/>
      <c r="K58" s="37"/>
    </row>
    <row r="59" spans="1:11" s="24" customFormat="1" ht="30" customHeight="1">
      <c r="D59" s="29"/>
      <c r="E59" s="39"/>
      <c r="F59" s="39"/>
      <c r="G59" s="36"/>
      <c r="H59" s="39"/>
      <c r="I59" s="37"/>
      <c r="J59" s="39"/>
      <c r="K59" s="37"/>
    </row>
    <row r="60" spans="1:11" s="28" customFormat="1" ht="24.95" customHeight="1">
      <c r="A60" s="28" t="s">
        <v>1</v>
      </c>
      <c r="B60" s="27"/>
      <c r="C60" s="27"/>
      <c r="D60" s="138" t="s">
        <v>414</v>
      </c>
      <c r="E60" s="140"/>
      <c r="F60" s="141"/>
      <c r="G60" s="27"/>
      <c r="H60" s="27"/>
      <c r="I60" s="27"/>
      <c r="J60" s="27"/>
    </row>
    <row r="61" spans="1:11" s="28" customFormat="1" ht="24.95" customHeight="1">
      <c r="A61" s="22" t="s">
        <v>42</v>
      </c>
      <c r="B61" s="27"/>
      <c r="C61" s="27"/>
      <c r="D61" s="142" t="s">
        <v>415</v>
      </c>
      <c r="E61" s="140"/>
      <c r="F61" s="141"/>
      <c r="G61" s="27"/>
      <c r="H61" s="27"/>
      <c r="I61" s="27"/>
      <c r="J61" s="27"/>
    </row>
    <row r="62" spans="1:11" s="28" customFormat="1" ht="24.95" customHeight="1">
      <c r="A62" s="22"/>
      <c r="B62" s="27"/>
      <c r="C62" s="27"/>
      <c r="D62" s="142"/>
      <c r="E62" s="140"/>
      <c r="F62" s="141"/>
      <c r="G62" s="27"/>
      <c r="H62" s="27"/>
      <c r="I62" s="27"/>
      <c r="J62" s="27"/>
    </row>
    <row r="63" spans="1:11" s="28" customFormat="1" ht="30" customHeight="1">
      <c r="A63" s="22"/>
      <c r="B63" s="27"/>
      <c r="C63" s="27"/>
      <c r="D63" s="142"/>
      <c r="E63" s="140"/>
      <c r="F63" s="141"/>
      <c r="G63" s="27"/>
      <c r="H63" s="27"/>
      <c r="I63" s="27"/>
      <c r="J63" s="27"/>
    </row>
    <row r="64" spans="1:11" ht="24" customHeight="1">
      <c r="A64" s="284" t="s">
        <v>22</v>
      </c>
      <c r="B64" s="284"/>
      <c r="C64" s="284"/>
      <c r="D64" s="284"/>
      <c r="E64" s="284"/>
      <c r="F64" s="284"/>
      <c r="G64" s="284"/>
      <c r="H64" s="284"/>
      <c r="I64" s="284"/>
      <c r="J64" s="284"/>
      <c r="K64" s="284"/>
    </row>
    <row r="65" spans="1:11" ht="24" customHeight="1">
      <c r="A65" s="25"/>
      <c r="B65" s="25"/>
      <c r="C65" s="25"/>
      <c r="D65" s="25"/>
      <c r="E65" s="25"/>
      <c r="F65" s="25"/>
      <c r="G65" s="25"/>
      <c r="H65" s="25"/>
      <c r="I65" s="25"/>
      <c r="J65" s="25"/>
      <c r="K65" s="25"/>
    </row>
    <row r="66" spans="1:11" s="24" customFormat="1" ht="24" customHeight="1">
      <c r="A66" s="26" t="s">
        <v>514</v>
      </c>
      <c r="B66" s="26"/>
      <c r="C66" s="26"/>
      <c r="D66" s="26"/>
      <c r="E66" s="39"/>
      <c r="F66" s="39"/>
      <c r="G66" s="39"/>
      <c r="H66" s="39"/>
      <c r="I66" s="29"/>
      <c r="J66" s="37"/>
      <c r="K66" s="37"/>
    </row>
    <row r="67" spans="1:11" s="24" customFormat="1" ht="24" customHeight="1">
      <c r="A67" s="26"/>
      <c r="B67" s="26"/>
      <c r="C67" s="26"/>
      <c r="D67" s="26"/>
      <c r="E67" s="39"/>
      <c r="F67" s="39"/>
      <c r="G67" s="225"/>
      <c r="H67" s="225"/>
      <c r="I67" s="26"/>
      <c r="J67" s="220"/>
      <c r="K67" s="221" t="s">
        <v>24</v>
      </c>
    </row>
    <row r="68" spans="1:11" s="24" customFormat="1" ht="24" customHeight="1">
      <c r="A68" s="30"/>
      <c r="B68" s="30"/>
      <c r="C68" s="30"/>
      <c r="D68" s="30"/>
      <c r="E68" s="39"/>
      <c r="F68" s="39"/>
      <c r="G68" s="226" t="s">
        <v>57</v>
      </c>
      <c r="H68" s="226"/>
      <c r="I68" s="227" t="s">
        <v>112</v>
      </c>
      <c r="J68" s="228"/>
      <c r="K68" s="229" t="s">
        <v>9</v>
      </c>
    </row>
    <row r="69" spans="1:11" s="24" customFormat="1" ht="26.25" customHeight="1">
      <c r="A69" s="30"/>
      <c r="B69" s="230" t="s">
        <v>49</v>
      </c>
      <c r="C69" s="30"/>
      <c r="D69" s="30"/>
      <c r="E69" s="39"/>
      <c r="F69" s="39"/>
      <c r="G69" s="49"/>
      <c r="H69" s="49"/>
      <c r="I69" s="50"/>
      <c r="J69" s="51"/>
      <c r="K69" s="43"/>
    </row>
    <row r="70" spans="1:11" s="24" customFormat="1" ht="26.25" customHeight="1">
      <c r="B70" s="29"/>
      <c r="C70" s="29" t="s">
        <v>442</v>
      </c>
      <c r="D70" s="29"/>
      <c r="E70" s="39"/>
      <c r="F70" s="39"/>
      <c r="G70" s="36">
        <v>219067638.81999999</v>
      </c>
      <c r="H70" s="36"/>
      <c r="I70" s="37">
        <v>4402700.9800000004</v>
      </c>
      <c r="J70" s="36"/>
      <c r="K70" s="37">
        <v>223470339.79999998</v>
      </c>
    </row>
    <row r="71" spans="1:11" s="24" customFormat="1" ht="26.25" customHeight="1">
      <c r="B71" s="29"/>
      <c r="C71" s="24" t="s">
        <v>309</v>
      </c>
      <c r="D71" s="29"/>
      <c r="E71" s="39"/>
      <c r="F71" s="39"/>
      <c r="G71" s="36">
        <v>2000000</v>
      </c>
      <c r="H71" s="36"/>
      <c r="I71" s="37">
        <v>0</v>
      </c>
      <c r="J71" s="36"/>
      <c r="K71" s="37">
        <v>2000000</v>
      </c>
    </row>
    <row r="72" spans="1:11" s="24" customFormat="1" ht="26.25" customHeight="1">
      <c r="B72" s="29"/>
      <c r="C72" s="29" t="s">
        <v>355</v>
      </c>
      <c r="D72" s="29"/>
      <c r="E72" s="39"/>
      <c r="F72" s="39"/>
      <c r="G72" s="52">
        <v>111073.73</v>
      </c>
      <c r="H72" s="39"/>
      <c r="I72" s="53">
        <v>0</v>
      </c>
      <c r="J72" s="39"/>
      <c r="K72" s="53">
        <v>111073.73</v>
      </c>
    </row>
    <row r="73" spans="1:11" s="24" customFormat="1" ht="26.25" customHeight="1">
      <c r="C73" s="24" t="s">
        <v>341</v>
      </c>
      <c r="D73" s="29"/>
      <c r="E73" s="39"/>
      <c r="F73" s="39"/>
      <c r="G73" s="24">
        <f>SUM(G70:G72)</f>
        <v>221178712.54999998</v>
      </c>
      <c r="H73" s="39"/>
      <c r="I73" s="24">
        <f>SUM(I70:I72)</f>
        <v>4402700.9800000004</v>
      </c>
      <c r="J73" s="39"/>
      <c r="K73" s="24">
        <f>SUM(K70:K72)</f>
        <v>225581413.52999997</v>
      </c>
    </row>
    <row r="74" spans="1:11" s="24" customFormat="1" ht="26.25" customHeight="1">
      <c r="C74" s="24" t="s">
        <v>142</v>
      </c>
      <c r="D74" s="29"/>
      <c r="E74" s="39"/>
      <c r="F74" s="39"/>
      <c r="G74" s="39">
        <v>-684344.33</v>
      </c>
      <c r="H74" s="39"/>
      <c r="I74" s="24">
        <v>0</v>
      </c>
      <c r="J74" s="39"/>
      <c r="K74" s="37">
        <f>SUM(G74:I74)</f>
        <v>-684344.33</v>
      </c>
    </row>
    <row r="75" spans="1:11" s="24" customFormat="1" ht="26.25" customHeight="1" thickBot="1">
      <c r="C75" s="24" t="s">
        <v>443</v>
      </c>
      <c r="D75" s="29"/>
      <c r="E75" s="39"/>
      <c r="F75" s="39"/>
      <c r="G75" s="54">
        <f>SUM(G73:G74)</f>
        <v>220494368.21999997</v>
      </c>
      <c r="H75" s="39"/>
      <c r="I75" s="54">
        <f>SUM(I73:I74)</f>
        <v>4402700.9800000004</v>
      </c>
      <c r="J75" s="39"/>
      <c r="K75" s="54">
        <f>SUM(K73:K74)</f>
        <v>224897069.19999996</v>
      </c>
    </row>
    <row r="76" spans="1:11" s="24" customFormat="1" ht="26.25" customHeight="1" thickTop="1">
      <c r="B76" s="230" t="s">
        <v>115</v>
      </c>
      <c r="C76" s="29"/>
      <c r="D76" s="29"/>
      <c r="E76" s="39"/>
      <c r="F76" s="39"/>
      <c r="G76" s="39"/>
      <c r="H76" s="39"/>
      <c r="I76" s="37"/>
      <c r="J76" s="39"/>
      <c r="K76" s="37"/>
    </row>
    <row r="77" spans="1:11" s="24" customFormat="1" ht="26.25" customHeight="1" thickBot="1">
      <c r="B77" s="29"/>
      <c r="C77" s="29" t="str">
        <f>+C75</f>
        <v xml:space="preserve"> ณ วันที่ 31 ธันวาคม 2560</v>
      </c>
      <c r="D77" s="29"/>
      <c r="E77" s="39"/>
      <c r="F77" s="39"/>
      <c r="G77" s="39">
        <f>+G75</f>
        <v>220494368.21999997</v>
      </c>
      <c r="H77" s="39"/>
      <c r="I77" s="37">
        <f>+I75</f>
        <v>4402700.9800000004</v>
      </c>
      <c r="J77" s="39"/>
      <c r="K77" s="37">
        <f>+K75</f>
        <v>224897069.19999996</v>
      </c>
    </row>
    <row r="78" spans="1:11" s="24" customFormat="1" ht="26.25" customHeight="1" thickTop="1" thickBot="1">
      <c r="B78" s="29"/>
      <c r="C78" s="29" t="str">
        <f>+C73</f>
        <v xml:space="preserve"> ณ วันที่ 31 ธันวาคม 2559</v>
      </c>
      <c r="D78" s="29"/>
      <c r="E78" s="39"/>
      <c r="F78" s="39"/>
      <c r="G78" s="55">
        <f>+G73</f>
        <v>221178712.54999998</v>
      </c>
      <c r="H78" s="39"/>
      <c r="I78" s="56">
        <f>+I73</f>
        <v>4402700.9800000004</v>
      </c>
      <c r="J78" s="39"/>
      <c r="K78" s="56">
        <f>+K73</f>
        <v>225581413.52999997</v>
      </c>
    </row>
    <row r="79" spans="1:11" s="24" customFormat="1" ht="26.25" customHeight="1" thickTop="1">
      <c r="B79" s="26" t="s">
        <v>357</v>
      </c>
      <c r="C79" s="29"/>
      <c r="D79" s="29"/>
      <c r="E79" s="39"/>
      <c r="F79" s="39"/>
      <c r="G79" s="36"/>
      <c r="H79" s="39"/>
      <c r="I79" s="37"/>
      <c r="J79" s="39"/>
      <c r="K79" s="37"/>
    </row>
    <row r="80" spans="1:11" s="24" customFormat="1" ht="26.25" customHeight="1">
      <c r="B80" s="29"/>
      <c r="C80" s="29" t="str">
        <f>+C77</f>
        <v xml:space="preserve"> ณ วันที่ 31 ธันวาคม 2560</v>
      </c>
      <c r="D80" s="29"/>
      <c r="E80" s="39"/>
      <c r="F80" s="39"/>
      <c r="G80" s="36"/>
      <c r="H80" s="39"/>
      <c r="I80" s="37"/>
      <c r="J80" s="39"/>
      <c r="K80" s="37">
        <v>818154000</v>
      </c>
    </row>
    <row r="81" spans="1:11" s="24" customFormat="1" ht="26.25" customHeight="1">
      <c r="B81" s="29"/>
      <c r="C81" s="29" t="str">
        <f>+C78</f>
        <v xml:space="preserve"> ณ วันที่ 31 ธันวาคม 2559</v>
      </c>
      <c r="D81" s="29"/>
      <c r="E81" s="39"/>
      <c r="F81" s="39"/>
      <c r="G81" s="36"/>
      <c r="H81" s="39"/>
      <c r="I81" s="37"/>
      <c r="J81" s="39"/>
      <c r="K81" s="37">
        <v>818154000</v>
      </c>
    </row>
    <row r="82" spans="1:11" s="24" customFormat="1" ht="26.25" customHeight="1">
      <c r="B82" s="29" t="s">
        <v>593</v>
      </c>
      <c r="C82" s="29"/>
      <c r="D82" s="29"/>
      <c r="E82" s="39"/>
      <c r="F82" s="39"/>
      <c r="G82" s="39"/>
      <c r="H82" s="39"/>
      <c r="I82" s="37"/>
      <c r="J82" s="39"/>
      <c r="K82" s="37"/>
    </row>
    <row r="83" spans="1:11" s="24" customFormat="1" ht="26.25" customHeight="1">
      <c r="A83" s="44" t="s">
        <v>594</v>
      </c>
      <c r="B83" s="29"/>
      <c r="C83" s="29"/>
      <c r="D83" s="29"/>
      <c r="E83" s="39"/>
      <c r="F83" s="39"/>
      <c r="G83" s="39"/>
      <c r="H83" s="39"/>
      <c r="I83" s="37"/>
      <c r="J83" s="39"/>
      <c r="K83" s="37"/>
    </row>
    <row r="84" spans="1:11" s="24" customFormat="1" ht="26.25" customHeight="1">
      <c r="A84" s="44" t="s">
        <v>596</v>
      </c>
      <c r="B84" s="29"/>
      <c r="C84" s="29"/>
      <c r="D84" s="29"/>
      <c r="E84" s="39"/>
      <c r="F84" s="39"/>
      <c r="G84" s="39"/>
      <c r="H84" s="39"/>
      <c r="I84" s="37"/>
      <c r="J84" s="39"/>
      <c r="K84" s="37"/>
    </row>
    <row r="85" spans="1:11" s="65" customFormat="1" ht="26.25" customHeight="1">
      <c r="A85" s="44" t="s">
        <v>595</v>
      </c>
      <c r="B85" s="44"/>
      <c r="C85" s="44"/>
      <c r="D85" s="44"/>
      <c r="E85" s="57"/>
      <c r="F85" s="57"/>
      <c r="G85" s="57"/>
      <c r="H85" s="57"/>
      <c r="I85" s="63"/>
      <c r="J85" s="57"/>
      <c r="K85" s="63"/>
    </row>
    <row r="86" spans="1:11" s="65" customFormat="1" ht="26.25" customHeight="1">
      <c r="A86" s="44"/>
      <c r="B86" s="44" t="s">
        <v>597</v>
      </c>
      <c r="C86" s="44"/>
      <c r="D86" s="44"/>
      <c r="E86" s="57"/>
      <c r="F86" s="57"/>
      <c r="G86" s="57"/>
      <c r="H86" s="57"/>
      <c r="I86" s="63"/>
      <c r="J86" s="57"/>
      <c r="K86" s="63"/>
    </row>
    <row r="87" spans="1:11" s="65" customFormat="1" ht="26.25" customHeight="1">
      <c r="A87" s="44" t="s">
        <v>599</v>
      </c>
      <c r="B87" s="44"/>
      <c r="C87" s="44"/>
      <c r="D87" s="44"/>
      <c r="E87" s="57"/>
      <c r="F87" s="57"/>
      <c r="G87" s="57"/>
      <c r="H87" s="57"/>
      <c r="I87" s="63"/>
      <c r="J87" s="57"/>
      <c r="K87" s="63"/>
    </row>
    <row r="88" spans="1:11" s="65" customFormat="1" ht="26.25" customHeight="1">
      <c r="A88" s="44" t="s">
        <v>598</v>
      </c>
      <c r="B88" s="44"/>
      <c r="C88" s="44"/>
      <c r="D88" s="44"/>
      <c r="E88" s="57"/>
      <c r="F88" s="57"/>
      <c r="G88" s="57"/>
      <c r="H88" s="57"/>
      <c r="I88" s="63"/>
      <c r="J88" s="57"/>
      <c r="K88" s="63"/>
    </row>
    <row r="89" spans="1:11" s="95" customFormat="1" ht="26.25" customHeight="1">
      <c r="B89" s="44" t="s">
        <v>659</v>
      </c>
      <c r="C89" s="44"/>
      <c r="D89" s="44"/>
      <c r="E89" s="57"/>
      <c r="F89" s="57"/>
      <c r="G89" s="41"/>
      <c r="H89" s="57"/>
      <c r="I89" s="41"/>
      <c r="J89" s="57"/>
      <c r="K89" s="41"/>
    </row>
    <row r="90" spans="1:11" s="95" customFormat="1" ht="26.25" customHeight="1">
      <c r="A90" s="44" t="s">
        <v>546</v>
      </c>
      <c r="B90" s="44"/>
      <c r="C90" s="44"/>
      <c r="D90" s="44"/>
      <c r="E90" s="57"/>
      <c r="F90" s="57"/>
      <c r="G90" s="41"/>
      <c r="H90" s="57"/>
      <c r="I90" s="41"/>
      <c r="J90" s="57"/>
      <c r="K90" s="41"/>
    </row>
    <row r="91" spans="1:11" s="96" customFormat="1" ht="23.45" customHeight="1">
      <c r="A91" s="44"/>
      <c r="B91" s="44"/>
      <c r="C91" s="44"/>
      <c r="D91" s="44"/>
      <c r="E91" s="57"/>
      <c r="F91" s="57"/>
      <c r="G91" s="57"/>
      <c r="H91" s="57"/>
      <c r="I91" s="45"/>
      <c r="J91" s="57"/>
      <c r="K91" s="45"/>
    </row>
    <row r="92" spans="1:11" s="96" customFormat="1" ht="23.45" customHeight="1">
      <c r="A92" s="44"/>
      <c r="B92" s="44"/>
      <c r="C92" s="44"/>
      <c r="D92" s="44"/>
      <c r="E92" s="57"/>
      <c r="F92" s="57"/>
      <c r="G92" s="57"/>
      <c r="H92" s="57"/>
      <c r="I92" s="45"/>
      <c r="J92" s="57"/>
      <c r="K92" s="45"/>
    </row>
    <row r="93" spans="1:11" s="96" customFormat="1" ht="23.45" customHeight="1">
      <c r="A93" s="44"/>
      <c r="B93" s="44"/>
      <c r="C93" s="44"/>
      <c r="D93" s="44"/>
      <c r="E93" s="57"/>
      <c r="F93" s="57"/>
      <c r="G93" s="57"/>
      <c r="H93" s="57"/>
      <c r="I93" s="45"/>
      <c r="J93" s="57"/>
      <c r="K93" s="45"/>
    </row>
    <row r="94" spans="1:11" s="96" customFormat="1" ht="23.45" customHeight="1">
      <c r="A94" s="44"/>
      <c r="B94" s="44"/>
      <c r="C94" s="44"/>
      <c r="D94" s="44"/>
      <c r="E94" s="57"/>
      <c r="F94" s="57"/>
      <c r="G94" s="57"/>
      <c r="H94" s="57"/>
      <c r="I94" s="45"/>
      <c r="J94" s="57"/>
      <c r="K94" s="45"/>
    </row>
    <row r="95" spans="1:11" s="28" customFormat="1" ht="23.45" customHeight="1">
      <c r="A95" s="28" t="s">
        <v>1</v>
      </c>
      <c r="B95" s="27"/>
      <c r="C95" s="27"/>
      <c r="D95" s="138" t="s">
        <v>414</v>
      </c>
      <c r="E95" s="140"/>
      <c r="F95" s="141"/>
      <c r="G95" s="27"/>
      <c r="H95" s="27"/>
      <c r="I95" s="27"/>
      <c r="J95" s="27"/>
    </row>
    <row r="96" spans="1:11" s="28" customFormat="1" ht="23.45" customHeight="1">
      <c r="A96" s="22" t="s">
        <v>42</v>
      </c>
      <c r="B96" s="27"/>
      <c r="C96" s="27"/>
      <c r="D96" s="142" t="s">
        <v>415</v>
      </c>
      <c r="E96" s="140"/>
      <c r="F96" s="141"/>
      <c r="G96" s="27"/>
      <c r="H96" s="27"/>
      <c r="I96" s="27"/>
      <c r="J96" s="27"/>
    </row>
    <row r="97" ht="24.75" customHeight="1"/>
    <row r="98" ht="27.75" customHeight="1"/>
    <row r="99" ht="27.75" customHeight="1"/>
    <row r="100" ht="27.75" customHeight="1"/>
    <row r="101" ht="27.75" customHeight="1"/>
    <row r="102" ht="27.75" customHeight="1"/>
    <row r="103" ht="27.75" customHeight="1"/>
    <row r="104" ht="27.75" customHeight="1"/>
    <row r="105" ht="27.75" customHeight="1"/>
  </sheetData>
  <mergeCells count="3">
    <mergeCell ref="A1:K1"/>
    <mergeCell ref="A35:K35"/>
    <mergeCell ref="A64:K64"/>
  </mergeCells>
  <phoneticPr fontId="0" type="noConversion"/>
  <printOptions horizontalCentered="1"/>
  <pageMargins left="0.77" right="0.27559055118110237" top="0.61" bottom="0.39370078740157483" header="0.19685039370078741" footer="0.19685039370078741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5"/>
  <sheetViews>
    <sheetView topLeftCell="A13" zoomScaleNormal="100" workbookViewId="0">
      <selection activeCell="L10" sqref="L10"/>
    </sheetView>
  </sheetViews>
  <sheetFormatPr defaultRowHeight="24" customHeight="1"/>
  <cols>
    <col min="1" max="1" width="3.140625" style="97" customWidth="1"/>
    <col min="2" max="2" width="9.140625" style="98"/>
    <col min="3" max="3" width="8.140625" style="98" customWidth="1"/>
    <col min="4" max="4" width="2.85546875" style="97" customWidth="1"/>
    <col min="5" max="5" width="2.5703125" style="97" customWidth="1"/>
    <col min="6" max="6" width="12.28515625" style="97" customWidth="1"/>
    <col min="7" max="7" width="0.85546875" style="97" customWidth="1"/>
    <col min="8" max="8" width="11.7109375" style="97" bestFit="1" customWidth="1"/>
    <col min="9" max="9" width="0.85546875" style="97" customWidth="1"/>
    <col min="10" max="10" width="13.5703125" style="97" bestFit="1" customWidth="1"/>
    <col min="11" max="11" width="0.85546875" style="97" customWidth="1"/>
    <col min="12" max="12" width="11.5703125" style="97" bestFit="1" customWidth="1"/>
    <col min="13" max="13" width="0.85546875" style="97" customWidth="1"/>
    <col min="14" max="14" width="11.5703125" style="97" bestFit="1" customWidth="1"/>
    <col min="15" max="15" width="0.85546875" style="97" customWidth="1"/>
    <col min="16" max="16" width="10.42578125" style="97" bestFit="1" customWidth="1"/>
    <col min="17" max="17" width="0.85546875" style="97" customWidth="1"/>
    <col min="18" max="18" width="10.7109375" style="97" bestFit="1" customWidth="1"/>
    <col min="19" max="19" width="0.85546875" style="97" customWidth="1"/>
    <col min="20" max="20" width="13.5703125" style="97" customWidth="1"/>
    <col min="21" max="21" width="2.140625" style="97" customWidth="1"/>
    <col min="22" max="22" width="12" style="97" customWidth="1"/>
    <col min="23" max="23" width="14" style="97" customWidth="1"/>
    <col min="24" max="25" width="9.140625" style="97" customWidth="1"/>
    <col min="26" max="16384" width="9.140625" style="97"/>
  </cols>
  <sheetData>
    <row r="1" spans="1:20" ht="24" customHeight="1">
      <c r="A1" s="285" t="s">
        <v>417</v>
      </c>
      <c r="B1" s="285"/>
      <c r="C1" s="285"/>
      <c r="D1" s="285"/>
      <c r="E1" s="285"/>
      <c r="F1" s="285"/>
      <c r="G1" s="285"/>
      <c r="H1" s="285"/>
      <c r="I1" s="285"/>
      <c r="J1" s="285"/>
      <c r="K1" s="285"/>
      <c r="L1" s="285"/>
      <c r="M1" s="285"/>
      <c r="N1" s="285"/>
      <c r="O1" s="285"/>
      <c r="P1" s="285"/>
      <c r="Q1" s="285"/>
      <c r="R1" s="285"/>
      <c r="S1" s="285"/>
      <c r="T1" s="285"/>
    </row>
    <row r="3" spans="1:20" s="98" customFormat="1" ht="24" customHeight="1">
      <c r="A3" s="99" t="s">
        <v>515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</row>
    <row r="4" spans="1:20" ht="24" customHeight="1">
      <c r="A4" s="101"/>
      <c r="B4" s="100"/>
      <c r="C4" s="100"/>
      <c r="D4" s="102"/>
      <c r="E4" s="102"/>
      <c r="F4" s="231"/>
      <c r="G4" s="231"/>
      <c r="H4" s="231"/>
      <c r="I4" s="231"/>
      <c r="J4" s="231"/>
      <c r="K4" s="231"/>
      <c r="L4" s="231"/>
      <c r="M4" s="231"/>
      <c r="N4" s="231"/>
      <c r="O4" s="231"/>
      <c r="P4" s="232"/>
      <c r="Q4" s="232"/>
      <c r="R4" s="232"/>
      <c r="S4" s="232"/>
      <c r="T4" s="233" t="s">
        <v>30</v>
      </c>
    </row>
    <row r="5" spans="1:20" ht="24" customHeight="1">
      <c r="A5" s="103"/>
      <c r="B5" s="104"/>
      <c r="C5" s="104"/>
      <c r="D5" s="103"/>
      <c r="E5" s="103"/>
      <c r="F5" s="234" t="s">
        <v>57</v>
      </c>
      <c r="G5" s="235"/>
      <c r="H5" s="236" t="s">
        <v>311</v>
      </c>
      <c r="I5" s="235"/>
      <c r="J5" s="236" t="s">
        <v>311</v>
      </c>
      <c r="K5" s="235"/>
      <c r="L5" s="236" t="s">
        <v>59</v>
      </c>
      <c r="M5" s="235"/>
      <c r="N5" s="234" t="s">
        <v>43</v>
      </c>
      <c r="O5" s="235"/>
      <c r="P5" s="237" t="s">
        <v>44</v>
      </c>
      <c r="Q5" s="235"/>
      <c r="R5" s="236" t="s">
        <v>45</v>
      </c>
      <c r="S5" s="235"/>
      <c r="T5" s="234" t="s">
        <v>9</v>
      </c>
    </row>
    <row r="6" spans="1:20" ht="24" customHeight="1">
      <c r="C6" s="100"/>
      <c r="D6" s="102"/>
      <c r="E6" s="102"/>
      <c r="F6" s="238"/>
      <c r="G6" s="239"/>
      <c r="H6" s="240" t="s">
        <v>312</v>
      </c>
      <c r="I6" s="239"/>
      <c r="J6" s="240" t="s">
        <v>313</v>
      </c>
      <c r="K6" s="239"/>
      <c r="L6" s="240" t="s">
        <v>46</v>
      </c>
      <c r="M6" s="239"/>
      <c r="N6" s="238" t="s">
        <v>47</v>
      </c>
      <c r="O6" s="239"/>
      <c r="P6" s="241"/>
      <c r="Q6" s="239"/>
      <c r="R6" s="240" t="s">
        <v>48</v>
      </c>
      <c r="S6" s="239"/>
      <c r="T6" s="239"/>
    </row>
    <row r="7" spans="1:20" ht="24" customHeight="1">
      <c r="C7" s="100"/>
      <c r="D7" s="102"/>
      <c r="E7" s="102"/>
      <c r="F7" s="238"/>
      <c r="G7" s="239"/>
      <c r="H7" s="240"/>
      <c r="I7" s="239"/>
      <c r="J7" s="240" t="s">
        <v>314</v>
      </c>
      <c r="K7" s="239"/>
      <c r="L7" s="240"/>
      <c r="M7" s="239"/>
      <c r="N7" s="238"/>
      <c r="O7" s="239"/>
      <c r="P7" s="241"/>
      <c r="Q7" s="239"/>
      <c r="R7" s="240"/>
      <c r="S7" s="239"/>
      <c r="T7" s="239"/>
    </row>
    <row r="8" spans="1:20" ht="24" customHeight="1">
      <c r="C8" s="100"/>
      <c r="D8" s="102"/>
      <c r="E8" s="102"/>
      <c r="F8" s="242"/>
      <c r="G8" s="243"/>
      <c r="H8" s="244"/>
      <c r="I8" s="243"/>
      <c r="J8" s="244" t="s">
        <v>58</v>
      </c>
      <c r="K8" s="243"/>
      <c r="L8" s="244"/>
      <c r="M8" s="243"/>
      <c r="N8" s="242"/>
      <c r="O8" s="243"/>
      <c r="P8" s="245"/>
      <c r="Q8" s="243"/>
      <c r="R8" s="244"/>
      <c r="S8" s="243"/>
      <c r="T8" s="243"/>
    </row>
    <row r="9" spans="1:20" ht="24" customHeight="1">
      <c r="B9" s="105" t="s">
        <v>49</v>
      </c>
      <c r="C9" s="100"/>
      <c r="D9" s="102"/>
      <c r="E9" s="102"/>
      <c r="F9" s="103"/>
      <c r="N9" s="102"/>
      <c r="P9" s="106"/>
    </row>
    <row r="10" spans="1:20" ht="24" customHeight="1">
      <c r="A10" s="102"/>
      <c r="B10" s="107" t="s">
        <v>444</v>
      </c>
      <c r="C10" s="100"/>
      <c r="F10" s="102">
        <v>13270895</v>
      </c>
      <c r="H10" s="97">
        <v>156094615.85000002</v>
      </c>
      <c r="J10" s="97">
        <v>321971960.02999997</v>
      </c>
      <c r="L10" s="97">
        <v>200421733.54999998</v>
      </c>
      <c r="N10" s="102">
        <v>101656670.52999999</v>
      </c>
      <c r="P10" s="102">
        <v>5094685.9999999991</v>
      </c>
      <c r="R10" s="97">
        <v>9113019.2100000177</v>
      </c>
      <c r="T10" s="102">
        <f>SUM(F10:R10)</f>
        <v>807623580.16999996</v>
      </c>
    </row>
    <row r="11" spans="1:20" ht="24" customHeight="1">
      <c r="A11" s="102"/>
      <c r="B11" s="107" t="s">
        <v>50</v>
      </c>
      <c r="C11" s="100"/>
      <c r="F11" s="102">
        <v>0</v>
      </c>
      <c r="H11" s="97">
        <v>0</v>
      </c>
      <c r="J11" s="97">
        <v>144440</v>
      </c>
      <c r="L11" s="97">
        <v>447934.28</v>
      </c>
      <c r="N11" s="102">
        <v>417612.49</v>
      </c>
      <c r="P11" s="102">
        <v>0</v>
      </c>
      <c r="R11" s="97">
        <v>1290516.68</v>
      </c>
      <c r="T11" s="102">
        <f>SUM(F11:R11)</f>
        <v>2300503.4500000002</v>
      </c>
    </row>
    <row r="12" spans="1:20" ht="24" customHeight="1">
      <c r="A12" s="102"/>
      <c r="B12" s="107" t="s">
        <v>51</v>
      </c>
      <c r="C12" s="100"/>
      <c r="F12" s="102">
        <v>0</v>
      </c>
      <c r="H12" s="97">
        <v>1170387.29</v>
      </c>
      <c r="J12" s="97">
        <v>0</v>
      </c>
      <c r="L12" s="97">
        <v>0</v>
      </c>
      <c r="N12" s="102">
        <v>279840</v>
      </c>
      <c r="P12" s="102">
        <v>0</v>
      </c>
      <c r="R12" s="97">
        <v>0</v>
      </c>
      <c r="T12" s="102">
        <f>SUM(F12:R12)</f>
        <v>1450227.29</v>
      </c>
    </row>
    <row r="13" spans="1:20" ht="24" customHeight="1">
      <c r="A13" s="102"/>
      <c r="B13" s="107" t="s">
        <v>52</v>
      </c>
      <c r="C13" s="100"/>
      <c r="F13" s="102">
        <v>0</v>
      </c>
      <c r="H13" s="97">
        <v>0</v>
      </c>
      <c r="J13" s="97">
        <v>0</v>
      </c>
      <c r="L13" s="97">
        <v>0</v>
      </c>
      <c r="N13" s="102">
        <v>0</v>
      </c>
      <c r="P13" s="102">
        <v>0</v>
      </c>
      <c r="R13" s="97">
        <v>-1450227.29</v>
      </c>
      <c r="T13" s="102">
        <f>SUM(F13:R13)</f>
        <v>-1450227.29</v>
      </c>
    </row>
    <row r="14" spans="1:20" ht="24" customHeight="1">
      <c r="A14" s="102"/>
      <c r="B14" s="107" t="s">
        <v>337</v>
      </c>
      <c r="C14" s="100"/>
      <c r="F14" s="108">
        <f>SUM(F10:F13)</f>
        <v>13270895</v>
      </c>
      <c r="H14" s="108">
        <f>SUM(H10:H13)</f>
        <v>157265003.14000002</v>
      </c>
      <c r="J14" s="108">
        <f>SUM(J10:J13)</f>
        <v>322116400.02999997</v>
      </c>
      <c r="L14" s="108">
        <f>SUM(L10:L13)</f>
        <v>200869667.82999998</v>
      </c>
      <c r="N14" s="108">
        <f>SUM(N10:N13)</f>
        <v>102354123.01999998</v>
      </c>
      <c r="P14" s="108">
        <f>SUM(P10:P13)</f>
        <v>5094685.9999999991</v>
      </c>
      <c r="R14" s="108">
        <f>SUM(R10:R13)</f>
        <v>8953308.6000000164</v>
      </c>
      <c r="T14" s="108">
        <f>SUM(T10:T13)</f>
        <v>809924083.62</v>
      </c>
    </row>
    <row r="15" spans="1:20" ht="24" customHeight="1">
      <c r="A15" s="102"/>
      <c r="B15" s="107" t="s">
        <v>50</v>
      </c>
      <c r="C15" s="100"/>
      <c r="F15" s="100">
        <v>0</v>
      </c>
      <c r="G15" s="98"/>
      <c r="H15" s="98">
        <v>0</v>
      </c>
      <c r="I15" s="98"/>
      <c r="J15" s="98">
        <v>0</v>
      </c>
      <c r="K15" s="98"/>
      <c r="L15" s="98">
        <v>205738</v>
      </c>
      <c r="M15" s="98"/>
      <c r="N15" s="100">
        <v>2784217.08</v>
      </c>
      <c r="O15" s="98"/>
      <c r="P15" s="100">
        <v>0</v>
      </c>
      <c r="Q15" s="98"/>
      <c r="R15" s="98">
        <v>2760000</v>
      </c>
      <c r="S15" s="98"/>
      <c r="T15" s="100">
        <f>SUM(F15:R15)</f>
        <v>5749955.0800000001</v>
      </c>
    </row>
    <row r="16" spans="1:20" ht="24" customHeight="1">
      <c r="A16" s="102"/>
      <c r="B16" s="107" t="s">
        <v>455</v>
      </c>
      <c r="C16" s="100"/>
      <c r="F16" s="100">
        <v>0</v>
      </c>
      <c r="G16" s="98"/>
      <c r="H16" s="98">
        <v>0</v>
      </c>
      <c r="I16" s="98"/>
      <c r="J16" s="98">
        <v>0</v>
      </c>
      <c r="K16" s="98"/>
      <c r="L16" s="98">
        <v>0</v>
      </c>
      <c r="M16" s="98"/>
      <c r="N16" s="100">
        <v>-1046000</v>
      </c>
      <c r="O16" s="98"/>
      <c r="P16" s="100">
        <v>0</v>
      </c>
      <c r="Q16" s="98"/>
      <c r="R16" s="98">
        <v>0</v>
      </c>
      <c r="S16" s="98"/>
      <c r="T16" s="100">
        <f>SUM(F16:R16)</f>
        <v>-1046000</v>
      </c>
    </row>
    <row r="17" spans="1:21" ht="24" customHeight="1">
      <c r="A17" s="102"/>
      <c r="B17" s="107" t="s">
        <v>51</v>
      </c>
      <c r="C17" s="100"/>
      <c r="F17" s="100">
        <v>0</v>
      </c>
      <c r="G17" s="98"/>
      <c r="H17" s="98">
        <v>0</v>
      </c>
      <c r="I17" s="98"/>
      <c r="J17" s="98">
        <v>0</v>
      </c>
      <c r="K17" s="98"/>
      <c r="L17" s="98">
        <v>2960560</v>
      </c>
      <c r="M17" s="98"/>
      <c r="N17" s="100">
        <v>0</v>
      </c>
      <c r="O17" s="98"/>
      <c r="P17" s="100">
        <v>0</v>
      </c>
      <c r="Q17" s="98"/>
      <c r="R17" s="98">
        <v>0</v>
      </c>
      <c r="S17" s="98"/>
      <c r="T17" s="100">
        <f t="shared" ref="T17:T18" si="0">SUM(F17:R17)</f>
        <v>2960560</v>
      </c>
    </row>
    <row r="18" spans="1:21" ht="24" customHeight="1">
      <c r="A18" s="102"/>
      <c r="B18" s="107" t="s">
        <v>52</v>
      </c>
      <c r="C18" s="100"/>
      <c r="F18" s="100">
        <v>0</v>
      </c>
      <c r="G18" s="98"/>
      <c r="H18" s="98">
        <v>0</v>
      </c>
      <c r="I18" s="98"/>
      <c r="J18" s="98">
        <v>0</v>
      </c>
      <c r="K18" s="98"/>
      <c r="L18" s="98">
        <v>0</v>
      </c>
      <c r="M18" s="98"/>
      <c r="N18" s="100">
        <v>0</v>
      </c>
      <c r="O18" s="98"/>
      <c r="P18" s="100">
        <v>0</v>
      </c>
      <c r="Q18" s="98"/>
      <c r="R18" s="98">
        <v>-8269942.8700000001</v>
      </c>
      <c r="S18" s="98"/>
      <c r="T18" s="100">
        <f t="shared" si="0"/>
        <v>-8269942.8700000001</v>
      </c>
    </row>
    <row r="19" spans="1:21" ht="24" customHeight="1">
      <c r="A19" s="102"/>
      <c r="B19" s="107" t="s">
        <v>445</v>
      </c>
      <c r="C19" s="100"/>
      <c r="F19" s="109">
        <f>SUM(F14:F18)</f>
        <v>13270895</v>
      </c>
      <c r="G19" s="98"/>
      <c r="H19" s="109">
        <f>SUM(H14:H18)</f>
        <v>157265003.14000002</v>
      </c>
      <c r="I19" s="98"/>
      <c r="J19" s="109">
        <f>SUM(J14:J18)</f>
        <v>322116400.02999997</v>
      </c>
      <c r="K19" s="98"/>
      <c r="L19" s="109">
        <f>SUM(L14:L18)</f>
        <v>204035965.82999998</v>
      </c>
      <c r="M19" s="98"/>
      <c r="N19" s="109">
        <f>SUM(N14:N18)</f>
        <v>104092340.09999998</v>
      </c>
      <c r="O19" s="98"/>
      <c r="P19" s="109">
        <f>SUM(P14:P18)</f>
        <v>5094685.9999999991</v>
      </c>
      <c r="Q19" s="98"/>
      <c r="R19" s="109">
        <f>SUM(R14:R18)</f>
        <v>3443365.7300000163</v>
      </c>
      <c r="S19" s="98"/>
      <c r="T19" s="109">
        <f>SUM(T14:T18)</f>
        <v>809318655.83000004</v>
      </c>
    </row>
    <row r="20" spans="1:21" ht="24" customHeight="1">
      <c r="B20" s="110" t="s">
        <v>53</v>
      </c>
      <c r="F20" s="98"/>
      <c r="G20" s="98"/>
      <c r="H20" s="98"/>
      <c r="I20" s="98"/>
      <c r="J20" s="98"/>
      <c r="K20" s="98"/>
      <c r="L20" s="98"/>
      <c r="M20" s="98"/>
      <c r="N20" s="98"/>
      <c r="O20" s="98"/>
      <c r="P20" s="98"/>
      <c r="Q20" s="98"/>
      <c r="R20" s="98"/>
      <c r="S20" s="98"/>
      <c r="T20" s="98"/>
      <c r="U20" s="98"/>
    </row>
    <row r="21" spans="1:21" ht="24" customHeight="1">
      <c r="B21" s="107" t="s">
        <v>444</v>
      </c>
      <c r="F21" s="98">
        <v>0</v>
      </c>
      <c r="G21" s="98"/>
      <c r="H21" s="98">
        <v>-60305951.549999997</v>
      </c>
      <c r="I21" s="98"/>
      <c r="J21" s="98">
        <v>-37733989.789999992</v>
      </c>
      <c r="K21" s="98"/>
      <c r="L21" s="98">
        <v>-36256976.240000002</v>
      </c>
      <c r="M21" s="98"/>
      <c r="N21" s="98">
        <v>-52013532.590000011</v>
      </c>
      <c r="O21" s="98"/>
      <c r="P21" s="98">
        <v>-3985192.43</v>
      </c>
      <c r="Q21" s="98"/>
      <c r="R21" s="98">
        <v>0</v>
      </c>
      <c r="S21" s="98"/>
      <c r="T21" s="100">
        <f>SUM(F21:R21)</f>
        <v>-190295642.59999999</v>
      </c>
      <c r="U21" s="98"/>
    </row>
    <row r="22" spans="1:21" s="98" customFormat="1" ht="24" customHeight="1">
      <c r="B22" s="107" t="s">
        <v>54</v>
      </c>
      <c r="F22" s="98">
        <v>0</v>
      </c>
      <c r="H22" s="98">
        <v>-8308962.1299999999</v>
      </c>
      <c r="J22" s="98">
        <v>-15893790.5</v>
      </c>
      <c r="L22" s="98">
        <v>-12978136.710000001</v>
      </c>
      <c r="N22" s="98">
        <v>-18101579.66</v>
      </c>
      <c r="P22" s="98">
        <v>-323726.86</v>
      </c>
      <c r="R22" s="98">
        <v>0</v>
      </c>
      <c r="T22" s="100">
        <f t="shared" ref="T22:T24" si="1">SUM(F22:R22)</f>
        <v>-55606195.859999999</v>
      </c>
    </row>
    <row r="23" spans="1:21" s="98" customFormat="1" ht="24" customHeight="1">
      <c r="B23" s="107" t="s">
        <v>51</v>
      </c>
      <c r="F23" s="98">
        <v>0</v>
      </c>
      <c r="H23" s="98">
        <v>0</v>
      </c>
      <c r="J23" s="98">
        <v>0</v>
      </c>
      <c r="L23" s="98">
        <v>0</v>
      </c>
      <c r="N23" s="98">
        <v>-29172.67</v>
      </c>
      <c r="P23" s="98">
        <v>0</v>
      </c>
      <c r="R23" s="98">
        <v>0</v>
      </c>
      <c r="T23" s="100">
        <f t="shared" si="1"/>
        <v>-29172.67</v>
      </c>
    </row>
    <row r="24" spans="1:21" s="98" customFormat="1" ht="24" customHeight="1">
      <c r="B24" s="107" t="s">
        <v>52</v>
      </c>
      <c r="F24" s="98">
        <v>0</v>
      </c>
      <c r="H24" s="98">
        <v>50950.69</v>
      </c>
      <c r="J24" s="98">
        <v>0</v>
      </c>
      <c r="L24" s="98">
        <v>0</v>
      </c>
      <c r="N24" s="98">
        <v>0</v>
      </c>
      <c r="P24" s="98">
        <v>0</v>
      </c>
      <c r="R24" s="98">
        <v>0</v>
      </c>
      <c r="T24" s="100">
        <f t="shared" si="1"/>
        <v>50950.69</v>
      </c>
    </row>
    <row r="25" spans="1:21" ht="24" customHeight="1">
      <c r="B25" s="107" t="s">
        <v>337</v>
      </c>
      <c r="F25" s="111">
        <f>SUM(F21:F24)</f>
        <v>0</v>
      </c>
      <c r="G25" s="98"/>
      <c r="H25" s="111">
        <f>SUM(H21:H24)</f>
        <v>-68563962.989999995</v>
      </c>
      <c r="I25" s="98"/>
      <c r="J25" s="111">
        <f>SUM(J21:J24)</f>
        <v>-53627780.289999992</v>
      </c>
      <c r="K25" s="98"/>
      <c r="L25" s="111">
        <f>SUM(L21:L24)</f>
        <v>-49235112.950000003</v>
      </c>
      <c r="M25" s="98"/>
      <c r="N25" s="111">
        <f>SUM(N21:N24)</f>
        <v>-70144284.920000017</v>
      </c>
      <c r="O25" s="98"/>
      <c r="P25" s="111">
        <f>SUM(P21:P24)</f>
        <v>-4308919.29</v>
      </c>
      <c r="Q25" s="98"/>
      <c r="R25" s="111">
        <f>SUM(R21:R24)</f>
        <v>0</v>
      </c>
      <c r="S25" s="98"/>
      <c r="T25" s="111">
        <f>SUM(T21:T24)</f>
        <v>-245880060.43999997</v>
      </c>
      <c r="U25" s="98"/>
    </row>
    <row r="26" spans="1:21" s="98" customFormat="1" ht="24" customHeight="1">
      <c r="B26" s="107" t="s">
        <v>54</v>
      </c>
      <c r="F26" s="98">
        <v>0</v>
      </c>
      <c r="H26" s="98">
        <v>-8275735.8300000001</v>
      </c>
      <c r="J26" s="98">
        <v>-15660562.9</v>
      </c>
      <c r="L26" s="98">
        <v>-13153657.390000001</v>
      </c>
      <c r="N26" s="98">
        <v>-18794940.140000001</v>
      </c>
      <c r="P26" s="98">
        <v>-322842.25</v>
      </c>
      <c r="R26" s="98">
        <v>0</v>
      </c>
      <c r="T26" s="100">
        <f>SUM(F26:R26)</f>
        <v>-56207738.510000005</v>
      </c>
    </row>
    <row r="27" spans="1:21" s="98" customFormat="1" ht="24" customHeight="1">
      <c r="B27" s="107" t="s">
        <v>455</v>
      </c>
      <c r="F27" s="98">
        <v>0</v>
      </c>
      <c r="H27" s="98">
        <v>0</v>
      </c>
      <c r="J27" s="98">
        <v>0</v>
      </c>
      <c r="L27" s="98">
        <v>0</v>
      </c>
      <c r="N27" s="98">
        <v>1045993</v>
      </c>
      <c r="P27" s="98">
        <v>0</v>
      </c>
      <c r="R27" s="98">
        <v>0</v>
      </c>
      <c r="T27" s="100">
        <f t="shared" ref="T27" si="2">SUM(F27:R27)</f>
        <v>1045993</v>
      </c>
    </row>
    <row r="28" spans="1:21" ht="24" customHeight="1">
      <c r="B28" s="107" t="s">
        <v>445</v>
      </c>
      <c r="F28" s="112">
        <f>SUM(F25:F27)</f>
        <v>0</v>
      </c>
      <c r="G28" s="98"/>
      <c r="H28" s="112">
        <f>SUM(H25:H27)</f>
        <v>-76839698.819999993</v>
      </c>
      <c r="I28" s="98"/>
      <c r="J28" s="112">
        <f>SUM(J25:J27)</f>
        <v>-69288343.189999998</v>
      </c>
      <c r="K28" s="98"/>
      <c r="L28" s="112">
        <f>SUM(L25:L27)</f>
        <v>-62388770.340000004</v>
      </c>
      <c r="M28" s="98"/>
      <c r="N28" s="112">
        <f>SUM(N25:N27)</f>
        <v>-87893232.060000017</v>
      </c>
      <c r="O28" s="98"/>
      <c r="P28" s="112">
        <f>SUM(P25:P27)</f>
        <v>-4631761.54</v>
      </c>
      <c r="Q28" s="98"/>
      <c r="R28" s="112">
        <f>SUM(R25:R27)</f>
        <v>0</v>
      </c>
      <c r="S28" s="98"/>
      <c r="T28" s="112">
        <f>SUM(T25:T27)</f>
        <v>-301041805.94999999</v>
      </c>
      <c r="U28" s="98"/>
    </row>
    <row r="29" spans="1:21" s="98" customFormat="1" ht="24" customHeight="1">
      <c r="B29" s="99" t="s">
        <v>79</v>
      </c>
      <c r="F29" s="113"/>
      <c r="H29" s="113"/>
      <c r="J29" s="113"/>
      <c r="L29" s="113"/>
      <c r="N29" s="113"/>
      <c r="P29" s="113"/>
      <c r="R29" s="113"/>
      <c r="T29" s="113"/>
    </row>
    <row r="30" spans="1:21" s="98" customFormat="1" ht="24" customHeight="1">
      <c r="B30" s="107" t="str">
        <f>+B21</f>
        <v xml:space="preserve">       ณ ต้นปี 2559</v>
      </c>
      <c r="F30" s="113">
        <v>0</v>
      </c>
      <c r="G30" s="113"/>
      <c r="H30" s="113">
        <v>0</v>
      </c>
      <c r="I30" s="113"/>
      <c r="J30" s="113">
        <v>0</v>
      </c>
      <c r="K30" s="113"/>
      <c r="L30" s="113">
        <v>0</v>
      </c>
      <c r="M30" s="113"/>
      <c r="N30" s="113">
        <v>0</v>
      </c>
      <c r="O30" s="113"/>
      <c r="P30" s="113">
        <v>0</v>
      </c>
      <c r="Q30" s="113"/>
      <c r="R30" s="113">
        <v>-3436241.3</v>
      </c>
      <c r="S30" s="113"/>
      <c r="T30" s="115">
        <f>SUM(F30:R30)</f>
        <v>-3436241.3</v>
      </c>
    </row>
    <row r="31" spans="1:21" s="98" customFormat="1" ht="24" customHeight="1">
      <c r="B31" s="107" t="s">
        <v>456</v>
      </c>
      <c r="F31" s="114">
        <v>0</v>
      </c>
      <c r="G31" s="113"/>
      <c r="H31" s="114">
        <v>0</v>
      </c>
      <c r="I31" s="113"/>
      <c r="J31" s="114">
        <v>0</v>
      </c>
      <c r="K31" s="113"/>
      <c r="L31" s="114">
        <v>0</v>
      </c>
      <c r="M31" s="113"/>
      <c r="N31" s="114">
        <v>0</v>
      </c>
      <c r="O31" s="113"/>
      <c r="P31" s="114">
        <v>0</v>
      </c>
      <c r="Q31" s="113"/>
      <c r="R31" s="114">
        <v>3436241.3</v>
      </c>
      <c r="S31" s="113"/>
      <c r="T31" s="115">
        <f>SUM(F31:R31)</f>
        <v>3436241.3</v>
      </c>
    </row>
    <row r="32" spans="1:21" s="98" customFormat="1" ht="24" customHeight="1">
      <c r="B32" s="107" t="s">
        <v>445</v>
      </c>
      <c r="F32" s="112">
        <f>SUM(F30:F31)</f>
        <v>0</v>
      </c>
      <c r="G32" s="113"/>
      <c r="H32" s="112">
        <f>SUM(H30:H31)</f>
        <v>0</v>
      </c>
      <c r="I32" s="113"/>
      <c r="J32" s="112">
        <f>SUM(J30:J31)</f>
        <v>0</v>
      </c>
      <c r="K32" s="113"/>
      <c r="L32" s="112">
        <f>SUM(L30:L31)</f>
        <v>0</v>
      </c>
      <c r="M32" s="113"/>
      <c r="N32" s="112">
        <f>SUM(N30:N31)</f>
        <v>0</v>
      </c>
      <c r="O32" s="113"/>
      <c r="P32" s="112">
        <f>SUM(P30:P31)</f>
        <v>0</v>
      </c>
      <c r="Q32" s="113"/>
      <c r="R32" s="112">
        <f>SUM(R30:R31)</f>
        <v>0</v>
      </c>
      <c r="S32" s="113"/>
      <c r="T32" s="112">
        <f>SUM(T30:T31)</f>
        <v>0</v>
      </c>
    </row>
    <row r="33" spans="2:21" ht="24" customHeight="1">
      <c r="B33" s="110" t="s">
        <v>55</v>
      </c>
      <c r="F33" s="98"/>
      <c r="G33" s="98"/>
      <c r="H33" s="98"/>
      <c r="I33" s="98"/>
      <c r="J33" s="98"/>
      <c r="K33" s="98"/>
      <c r="L33" s="98"/>
      <c r="M33" s="98"/>
      <c r="N33" s="98"/>
      <c r="O33" s="98"/>
      <c r="P33" s="98"/>
      <c r="Q33" s="98"/>
      <c r="R33" s="98"/>
      <c r="S33" s="98"/>
      <c r="T33" s="98"/>
      <c r="U33" s="98"/>
    </row>
    <row r="34" spans="2:21" ht="24" customHeight="1" thickBot="1">
      <c r="B34" s="107" t="s">
        <v>445</v>
      </c>
      <c r="F34" s="116">
        <f>+F19+F28+F32</f>
        <v>13270895</v>
      </c>
      <c r="G34" s="98"/>
      <c r="H34" s="116">
        <f>+H19+H28+H32</f>
        <v>80425304.320000023</v>
      </c>
      <c r="I34" s="98"/>
      <c r="J34" s="116">
        <f>+J19+J28+J32</f>
        <v>252828056.83999997</v>
      </c>
      <c r="K34" s="98"/>
      <c r="L34" s="116">
        <f>+L19+L28+L32</f>
        <v>141647195.48999998</v>
      </c>
      <c r="M34" s="98"/>
      <c r="N34" s="116">
        <f>+N19+N28+N32</f>
        <v>16199108.039999962</v>
      </c>
      <c r="O34" s="98"/>
      <c r="P34" s="116">
        <f>+P19+P28+P32</f>
        <v>462924.45999999903</v>
      </c>
      <c r="Q34" s="98"/>
      <c r="R34" s="116">
        <f>+R19+R28+R32</f>
        <v>3443365.7300000163</v>
      </c>
      <c r="S34" s="98"/>
      <c r="T34" s="116">
        <f>+T19+T28+T32</f>
        <v>508276849.88000005</v>
      </c>
      <c r="U34" s="98"/>
    </row>
    <row r="35" spans="2:21" ht="24" customHeight="1" thickTop="1" thickBot="1">
      <c r="B35" s="107" t="s">
        <v>337</v>
      </c>
      <c r="F35" s="116">
        <f>F14+F25+F30</f>
        <v>13270895</v>
      </c>
      <c r="G35" s="98"/>
      <c r="H35" s="116">
        <f>H14+H25+H30</f>
        <v>88701040.150000021</v>
      </c>
      <c r="I35" s="98"/>
      <c r="J35" s="116">
        <f>J14+J25+J30</f>
        <v>268488619.74000001</v>
      </c>
      <c r="K35" s="98"/>
      <c r="L35" s="116">
        <f>L14+L25+L30</f>
        <v>151634554.88</v>
      </c>
      <c r="M35" s="98"/>
      <c r="N35" s="116">
        <f>N14+N25+N30</f>
        <v>32209838.099999964</v>
      </c>
      <c r="O35" s="98"/>
      <c r="P35" s="116">
        <f>P14+P25+P30</f>
        <v>785766.70999999903</v>
      </c>
      <c r="Q35" s="98"/>
      <c r="R35" s="116">
        <f>R14+R25+R30</f>
        <v>5517067.3000000166</v>
      </c>
      <c r="S35" s="98"/>
      <c r="T35" s="116">
        <f>T14+T25+T30</f>
        <v>560607781.88000011</v>
      </c>
      <c r="U35" s="98"/>
    </row>
    <row r="36" spans="2:21" ht="24" customHeight="1" thickTop="1">
      <c r="B36" s="99" t="s">
        <v>56</v>
      </c>
      <c r="F36" s="113"/>
      <c r="G36" s="98"/>
      <c r="H36" s="113"/>
      <c r="I36" s="98"/>
      <c r="J36" s="113"/>
      <c r="K36" s="98"/>
      <c r="L36" s="113"/>
      <c r="M36" s="98"/>
      <c r="N36" s="113"/>
      <c r="O36" s="98"/>
      <c r="P36" s="113"/>
      <c r="Q36" s="98"/>
      <c r="R36" s="113"/>
      <c r="S36" s="98"/>
      <c r="T36" s="113"/>
      <c r="U36" s="98"/>
    </row>
    <row r="37" spans="2:21" ht="24" customHeight="1">
      <c r="B37" s="101" t="s">
        <v>446</v>
      </c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  <c r="Q37" s="98"/>
      <c r="R37" s="98"/>
      <c r="S37" s="98"/>
      <c r="T37" s="98">
        <f>-T26</f>
        <v>56207738.510000005</v>
      </c>
      <c r="U37" s="98"/>
    </row>
    <row r="38" spans="2:21" ht="24" customHeight="1">
      <c r="B38" s="101" t="s">
        <v>338</v>
      </c>
      <c r="F38" s="113"/>
      <c r="G38" s="98"/>
      <c r="H38" s="113"/>
      <c r="I38" s="98"/>
      <c r="J38" s="113"/>
      <c r="K38" s="98"/>
      <c r="L38" s="113"/>
      <c r="M38" s="98"/>
      <c r="N38" s="113"/>
      <c r="O38" s="98"/>
      <c r="P38" s="113"/>
      <c r="Q38" s="98"/>
      <c r="R38" s="113"/>
      <c r="S38" s="98"/>
      <c r="T38" s="98">
        <f>-T22</f>
        <v>55606195.859999999</v>
      </c>
      <c r="U38" s="98"/>
    </row>
    <row r="39" spans="2:21" ht="10.5" customHeight="1">
      <c r="B39" s="101"/>
      <c r="F39" s="113"/>
      <c r="G39" s="98"/>
      <c r="H39" s="113"/>
      <c r="I39" s="98"/>
      <c r="J39" s="113"/>
      <c r="K39" s="98"/>
      <c r="L39" s="113"/>
      <c r="M39" s="98"/>
      <c r="N39" s="113"/>
      <c r="O39" s="98"/>
      <c r="P39" s="113"/>
      <c r="Q39" s="98"/>
      <c r="R39" s="113"/>
      <c r="S39" s="98"/>
      <c r="T39" s="98"/>
      <c r="U39" s="98"/>
    </row>
    <row r="40" spans="2:21" ht="24" customHeight="1">
      <c r="B40" s="101" t="s">
        <v>547</v>
      </c>
      <c r="F40" s="113"/>
      <c r="G40" s="98"/>
      <c r="H40" s="113"/>
      <c r="I40" s="98"/>
      <c r="J40" s="113"/>
      <c r="K40" s="98"/>
      <c r="L40" s="113"/>
      <c r="M40" s="98"/>
      <c r="N40" s="113"/>
      <c r="O40" s="98"/>
      <c r="P40" s="113"/>
      <c r="Q40" s="98"/>
      <c r="R40" s="113"/>
      <c r="S40" s="98"/>
      <c r="T40" s="98"/>
      <c r="U40" s="98"/>
    </row>
    <row r="41" spans="2:21" ht="24" customHeight="1">
      <c r="B41" s="101" t="s">
        <v>548</v>
      </c>
      <c r="F41" s="113"/>
      <c r="G41" s="98"/>
      <c r="H41" s="113"/>
      <c r="I41" s="98"/>
      <c r="J41" s="113"/>
      <c r="K41" s="98"/>
      <c r="L41" s="113"/>
      <c r="M41" s="98"/>
      <c r="N41" s="113"/>
      <c r="O41" s="98"/>
      <c r="P41" s="113"/>
      <c r="Q41" s="98"/>
      <c r="R41" s="113"/>
      <c r="S41" s="98"/>
      <c r="T41" s="98"/>
      <c r="U41" s="98"/>
    </row>
    <row r="42" spans="2:21" ht="24" customHeight="1">
      <c r="B42" s="101"/>
      <c r="F42" s="113"/>
      <c r="G42" s="98"/>
      <c r="H42" s="113"/>
      <c r="I42" s="98"/>
      <c r="J42" s="113"/>
      <c r="K42" s="98"/>
      <c r="L42" s="113"/>
      <c r="M42" s="98"/>
      <c r="N42" s="113"/>
      <c r="O42" s="98"/>
      <c r="P42" s="113"/>
      <c r="Q42" s="98"/>
      <c r="R42" s="113"/>
      <c r="S42" s="98"/>
      <c r="T42" s="98"/>
      <c r="U42" s="98"/>
    </row>
    <row r="43" spans="2:21" ht="24" customHeight="1">
      <c r="B43" s="101"/>
      <c r="F43" s="113"/>
      <c r="G43" s="98"/>
      <c r="H43" s="113"/>
      <c r="I43" s="98"/>
      <c r="J43" s="113"/>
      <c r="K43" s="98"/>
      <c r="L43" s="113"/>
      <c r="M43" s="98"/>
      <c r="N43" s="113"/>
      <c r="O43" s="98"/>
      <c r="P43" s="113"/>
      <c r="Q43" s="98"/>
      <c r="R43" s="113"/>
      <c r="S43" s="98"/>
      <c r="T43" s="98"/>
      <c r="U43" s="98"/>
    </row>
    <row r="44" spans="2:21" ht="24" customHeight="1">
      <c r="G44" s="140"/>
      <c r="H44" s="202" t="s">
        <v>414</v>
      </c>
    </row>
    <row r="45" spans="2:21" ht="24" customHeight="1">
      <c r="G45" s="140"/>
      <c r="H45" s="203" t="s">
        <v>415</v>
      </c>
    </row>
  </sheetData>
  <mergeCells count="1">
    <mergeCell ref="A1:T1"/>
  </mergeCells>
  <pageMargins left="0.6692913385826772" right="0" top="0.52" bottom="0.15748031496062992" header="0.15748031496062992" footer="0.19685039370078741"/>
  <pageSetup paperSize="9" scale="7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K362"/>
  <sheetViews>
    <sheetView tabSelected="1" topLeftCell="A262" zoomScaleNormal="100" zoomScaleSheetLayoutView="100" workbookViewId="0">
      <selection activeCell="A162" sqref="A162"/>
    </sheetView>
  </sheetViews>
  <sheetFormatPr defaultRowHeight="26.25" customHeight="1"/>
  <cols>
    <col min="1" max="1" width="36.140625" style="61" customWidth="1"/>
    <col min="2" max="2" width="0.85546875" style="61" customWidth="1"/>
    <col min="3" max="3" width="13" style="61" customWidth="1"/>
    <col min="4" max="4" width="0.85546875" style="61" customWidth="1"/>
    <col min="5" max="5" width="13" style="61" customWidth="1"/>
    <col min="6" max="6" width="1.28515625" style="61" customWidth="1"/>
    <col min="7" max="7" width="13" style="61" customWidth="1"/>
    <col min="8" max="8" width="1.28515625" style="61" customWidth="1"/>
    <col min="9" max="9" width="14" style="61" customWidth="1"/>
    <col min="10" max="10" width="1.28515625" style="61" customWidth="1"/>
    <col min="11" max="11" width="14.28515625" style="61" customWidth="1"/>
    <col min="12" max="12" width="0.7109375" style="61" customWidth="1"/>
    <col min="13" max="13" width="9.140625" style="61"/>
    <col min="14" max="14" width="12.42578125" style="61" bestFit="1" customWidth="1"/>
    <col min="15" max="16384" width="9.140625" style="61"/>
  </cols>
  <sheetData>
    <row r="1" spans="1:11" s="58" customFormat="1" ht="26.1" customHeight="1">
      <c r="A1" s="286" t="s">
        <v>143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</row>
    <row r="2" spans="1:11" s="58" customFormat="1" ht="23.25" customHeight="1">
      <c r="A2" s="44"/>
      <c r="E2" s="59"/>
      <c r="K2" s="59"/>
    </row>
    <row r="3" spans="1:11" s="58" customFormat="1" ht="23.25" customHeight="1">
      <c r="A3" s="62" t="s">
        <v>516</v>
      </c>
      <c r="E3" s="59"/>
      <c r="K3" s="59"/>
    </row>
    <row r="4" spans="1:11" s="58" customFormat="1" ht="23.25" customHeight="1">
      <c r="A4" s="44" t="s">
        <v>601</v>
      </c>
      <c r="E4" s="59"/>
      <c r="K4" s="59"/>
    </row>
    <row r="5" spans="1:11" s="58" customFormat="1" ht="23.25" customHeight="1">
      <c r="A5" s="44" t="s">
        <v>549</v>
      </c>
      <c r="E5" s="59"/>
      <c r="K5" s="59"/>
    </row>
    <row r="6" spans="1:11" s="58" customFormat="1" ht="23.25" customHeight="1">
      <c r="A6" s="44"/>
      <c r="E6" s="59"/>
      <c r="K6" s="59"/>
    </row>
    <row r="7" spans="1:11" ht="23.25" customHeight="1">
      <c r="A7" s="62" t="s">
        <v>517</v>
      </c>
      <c r="B7" s="60"/>
      <c r="C7" s="207"/>
      <c r="D7" s="207"/>
      <c r="E7" s="60"/>
      <c r="F7" s="60"/>
      <c r="G7" s="60"/>
      <c r="H7" s="60"/>
      <c r="I7" s="60"/>
      <c r="J7" s="60"/>
      <c r="K7" s="60"/>
    </row>
    <row r="8" spans="1:11" ht="23.25" customHeight="1">
      <c r="A8" s="62"/>
      <c r="B8" s="60"/>
      <c r="C8" s="207"/>
      <c r="D8" s="207"/>
      <c r="E8" s="60"/>
      <c r="F8" s="60"/>
      <c r="G8" s="60"/>
      <c r="H8" s="60"/>
      <c r="I8" s="74"/>
      <c r="J8" s="246"/>
      <c r="K8" s="247" t="s">
        <v>24</v>
      </c>
    </row>
    <row r="9" spans="1:11" ht="23.25" customHeight="1">
      <c r="B9" s="60"/>
      <c r="C9" s="207"/>
      <c r="D9" s="207"/>
      <c r="E9" s="60"/>
      <c r="F9" s="60"/>
      <c r="G9" s="60"/>
      <c r="H9" s="60"/>
      <c r="I9" s="248" t="s">
        <v>441</v>
      </c>
      <c r="J9" s="249"/>
      <c r="K9" s="248" t="s">
        <v>336</v>
      </c>
    </row>
    <row r="10" spans="1:11" ht="23.25" customHeight="1">
      <c r="A10" s="44" t="s">
        <v>25</v>
      </c>
      <c r="B10" s="60"/>
      <c r="C10" s="207"/>
      <c r="D10" s="207"/>
      <c r="E10" s="60"/>
      <c r="F10" s="60"/>
      <c r="G10" s="60"/>
      <c r="H10" s="60"/>
      <c r="I10" s="66">
        <v>121650000</v>
      </c>
      <c r="J10" s="60"/>
      <c r="K10" s="66">
        <v>121650000</v>
      </c>
    </row>
    <row r="11" spans="1:11" ht="23.25" customHeight="1">
      <c r="A11" s="44" t="s">
        <v>34</v>
      </c>
      <c r="B11" s="60"/>
      <c r="C11" s="207"/>
      <c r="D11" s="207"/>
      <c r="E11" s="60"/>
      <c r="F11" s="60"/>
      <c r="G11" s="60"/>
      <c r="H11" s="60"/>
      <c r="I11" s="66">
        <v>-47803677.649999999</v>
      </c>
      <c r="J11" s="60"/>
      <c r="K11" s="66">
        <v>-43520872.659999996</v>
      </c>
    </row>
    <row r="12" spans="1:11" ht="23.25" customHeight="1">
      <c r="A12" s="44" t="s">
        <v>287</v>
      </c>
      <c r="B12" s="60"/>
      <c r="C12" s="207"/>
      <c r="D12" s="207"/>
      <c r="E12" s="60"/>
      <c r="F12" s="60"/>
      <c r="G12" s="60"/>
      <c r="H12" s="60"/>
      <c r="I12" s="66">
        <v>-4282804.99</v>
      </c>
      <c r="J12" s="60"/>
      <c r="K12" s="66">
        <v>-4282804.99</v>
      </c>
    </row>
    <row r="13" spans="1:11" ht="23.25" customHeight="1" thickBot="1">
      <c r="A13" s="44" t="s">
        <v>39</v>
      </c>
      <c r="I13" s="67">
        <f>SUM(I10:I12)</f>
        <v>69563517.359999999</v>
      </c>
      <c r="K13" s="67">
        <f>SUM(K10:K12)</f>
        <v>73846322.350000009</v>
      </c>
    </row>
    <row r="14" spans="1:11" ht="24.95" customHeight="1" thickTop="1">
      <c r="A14" s="44" t="s">
        <v>602</v>
      </c>
      <c r="I14" s="68"/>
      <c r="K14" s="68"/>
    </row>
    <row r="15" spans="1:11" ht="24.95" customHeight="1">
      <c r="A15" s="44" t="s">
        <v>603</v>
      </c>
      <c r="I15" s="68"/>
      <c r="K15" s="68"/>
    </row>
    <row r="16" spans="1:11" ht="24.95" customHeight="1">
      <c r="A16" s="44" t="s">
        <v>604</v>
      </c>
      <c r="I16" s="68"/>
      <c r="K16" s="68"/>
    </row>
    <row r="17" spans="1:11" ht="24.95" customHeight="1">
      <c r="A17" s="44" t="s">
        <v>605</v>
      </c>
      <c r="I17" s="68"/>
      <c r="K17" s="68"/>
    </row>
    <row r="18" spans="1:11" ht="23.25" customHeight="1">
      <c r="A18" s="44"/>
      <c r="I18" s="68"/>
      <c r="K18" s="68"/>
    </row>
    <row r="19" spans="1:11" ht="23.25" customHeight="1">
      <c r="A19" s="62" t="s">
        <v>518</v>
      </c>
      <c r="B19" s="60"/>
      <c r="C19" s="207"/>
      <c r="D19" s="207"/>
      <c r="E19" s="60"/>
      <c r="F19" s="60"/>
      <c r="G19" s="60"/>
      <c r="H19" s="60"/>
      <c r="I19" s="60"/>
      <c r="J19" s="60"/>
      <c r="K19" s="60"/>
    </row>
    <row r="20" spans="1:11" ht="23.25" customHeight="1">
      <c r="A20" s="62"/>
      <c r="B20" s="60"/>
      <c r="C20" s="207"/>
      <c r="D20" s="207"/>
      <c r="E20" s="60"/>
      <c r="F20" s="60"/>
      <c r="G20" s="60"/>
      <c r="H20" s="60"/>
      <c r="I20" s="44"/>
      <c r="J20" s="63"/>
      <c r="K20" s="247" t="s">
        <v>24</v>
      </c>
    </row>
    <row r="21" spans="1:11" ht="23.25" customHeight="1">
      <c r="B21" s="60"/>
      <c r="C21" s="207"/>
      <c r="D21" s="207"/>
      <c r="E21" s="60"/>
      <c r="F21" s="60"/>
      <c r="G21" s="60"/>
      <c r="H21" s="60"/>
      <c r="I21" s="25"/>
      <c r="J21" s="65"/>
      <c r="K21" s="248" t="s">
        <v>104</v>
      </c>
    </row>
    <row r="22" spans="1:11" ht="23.25" customHeight="1">
      <c r="A22" s="44"/>
      <c r="B22" s="60"/>
      <c r="C22" s="207"/>
      <c r="D22" s="207"/>
      <c r="E22" s="60"/>
      <c r="F22" s="60"/>
      <c r="G22" s="60"/>
      <c r="H22" s="60"/>
      <c r="I22" s="66"/>
      <c r="J22" s="60"/>
      <c r="K22" s="250" t="s">
        <v>105</v>
      </c>
    </row>
    <row r="23" spans="1:11" ht="23.25" customHeight="1">
      <c r="A23" s="69" t="s">
        <v>107</v>
      </c>
      <c r="B23" s="60"/>
      <c r="C23" s="207"/>
      <c r="D23" s="207"/>
      <c r="E23" s="60"/>
      <c r="F23" s="60"/>
      <c r="G23" s="60"/>
      <c r="H23" s="60"/>
      <c r="I23" s="66"/>
      <c r="J23" s="60"/>
      <c r="K23" s="66"/>
    </row>
    <row r="24" spans="1:11" ht="23.25" customHeight="1">
      <c r="A24" s="70" t="s">
        <v>447</v>
      </c>
      <c r="B24" s="60"/>
      <c r="C24" s="207"/>
      <c r="D24" s="207"/>
      <c r="E24" s="60"/>
      <c r="F24" s="60"/>
      <c r="G24" s="60"/>
      <c r="H24" s="60"/>
      <c r="I24" s="66"/>
      <c r="J24" s="60"/>
      <c r="K24" s="66">
        <v>666275</v>
      </c>
    </row>
    <row r="25" spans="1:11" ht="23.25" customHeight="1">
      <c r="A25" s="70" t="s">
        <v>106</v>
      </c>
      <c r="B25" s="60"/>
      <c r="C25" s="207"/>
      <c r="D25" s="207"/>
      <c r="E25" s="60"/>
      <c r="F25" s="60"/>
      <c r="G25" s="60"/>
      <c r="H25" s="60"/>
      <c r="I25" s="66"/>
      <c r="J25" s="60"/>
      <c r="K25" s="58">
        <v>90000</v>
      </c>
    </row>
    <row r="26" spans="1:11" ht="23.25" customHeight="1">
      <c r="A26" s="70" t="s">
        <v>339</v>
      </c>
      <c r="B26" s="60"/>
      <c r="C26" s="207"/>
      <c r="D26" s="207"/>
      <c r="E26" s="60"/>
      <c r="F26" s="60"/>
      <c r="G26" s="60"/>
      <c r="H26" s="60"/>
      <c r="I26" s="66"/>
      <c r="J26" s="60"/>
      <c r="K26" s="71">
        <f>SUM(K24:K25)</f>
        <v>756275</v>
      </c>
    </row>
    <row r="27" spans="1:11" ht="23.25" customHeight="1">
      <c r="A27" s="70" t="s">
        <v>106</v>
      </c>
      <c r="B27" s="60"/>
      <c r="C27" s="207"/>
      <c r="D27" s="207"/>
      <c r="E27" s="60"/>
      <c r="F27" s="60"/>
      <c r="G27" s="60"/>
      <c r="H27" s="60"/>
      <c r="I27" s="66"/>
      <c r="J27" s="60"/>
      <c r="K27" s="72">
        <v>0</v>
      </c>
    </row>
    <row r="28" spans="1:11" ht="23.25" customHeight="1" thickBot="1">
      <c r="A28" s="70" t="s">
        <v>448</v>
      </c>
      <c r="B28" s="60"/>
      <c r="C28" s="207"/>
      <c r="D28" s="207"/>
      <c r="E28" s="60"/>
      <c r="F28" s="60"/>
      <c r="G28" s="60"/>
      <c r="H28" s="60"/>
      <c r="I28" s="66"/>
      <c r="J28" s="60"/>
      <c r="K28" s="251">
        <f>SUM(K26:K27)</f>
        <v>756275</v>
      </c>
    </row>
    <row r="29" spans="1:11" ht="23.25" customHeight="1" thickTop="1">
      <c r="A29" s="69" t="s">
        <v>108</v>
      </c>
      <c r="B29" s="117"/>
      <c r="C29" s="207"/>
      <c r="D29" s="207"/>
      <c r="E29" s="117"/>
      <c r="F29" s="117"/>
      <c r="G29" s="117"/>
      <c r="H29" s="117"/>
      <c r="I29" s="66"/>
      <c r="J29" s="117"/>
      <c r="K29" s="64"/>
    </row>
    <row r="30" spans="1:11" ht="23.25" customHeight="1">
      <c r="A30" s="70" t="s">
        <v>447</v>
      </c>
      <c r="B30" s="60"/>
      <c r="C30" s="207"/>
      <c r="D30" s="207"/>
      <c r="E30" s="60"/>
      <c r="F30" s="60"/>
      <c r="G30" s="60"/>
      <c r="H30" s="60"/>
      <c r="I30" s="66"/>
      <c r="J30" s="60"/>
      <c r="K30" s="66">
        <v>-228070.09</v>
      </c>
    </row>
    <row r="31" spans="1:11" ht="23.25" customHeight="1">
      <c r="A31" s="70" t="s">
        <v>110</v>
      </c>
      <c r="B31" s="60"/>
      <c r="C31" s="207"/>
      <c r="D31" s="207"/>
      <c r="E31" s="60"/>
      <c r="F31" s="60"/>
      <c r="G31" s="60"/>
      <c r="H31" s="60"/>
      <c r="I31" s="66"/>
      <c r="J31" s="60"/>
      <c r="K31" s="66">
        <v>-145189.28</v>
      </c>
    </row>
    <row r="32" spans="1:11" ht="23.25" customHeight="1">
      <c r="A32" s="70" t="s">
        <v>339</v>
      </c>
      <c r="B32" s="60"/>
      <c r="C32" s="207"/>
      <c r="D32" s="207"/>
      <c r="E32" s="60"/>
      <c r="F32" s="60"/>
      <c r="G32" s="60"/>
      <c r="H32" s="60"/>
      <c r="I32" s="66"/>
      <c r="J32" s="60"/>
      <c r="K32" s="71">
        <f>SUM(K30:K31)</f>
        <v>-373259.37</v>
      </c>
    </row>
    <row r="33" spans="1:11" ht="23.25" customHeight="1">
      <c r="A33" s="70" t="s">
        <v>110</v>
      </c>
      <c r="B33" s="60"/>
      <c r="C33" s="207"/>
      <c r="D33" s="207"/>
      <c r="E33" s="60"/>
      <c r="F33" s="60"/>
      <c r="G33" s="60"/>
      <c r="H33" s="60"/>
      <c r="I33" s="66"/>
      <c r="J33" s="60"/>
      <c r="K33" s="66">
        <v>-151255.04000000001</v>
      </c>
    </row>
    <row r="34" spans="1:11" ht="23.25" customHeight="1" thickBot="1">
      <c r="A34" s="70" t="s">
        <v>448</v>
      </c>
      <c r="B34" s="60"/>
      <c r="C34" s="207"/>
      <c r="D34" s="207"/>
      <c r="E34" s="60"/>
      <c r="F34" s="60"/>
      <c r="G34" s="60"/>
      <c r="H34" s="60"/>
      <c r="I34" s="66"/>
      <c r="J34" s="60"/>
      <c r="K34" s="251">
        <f>SUM(K32:K33)</f>
        <v>-524514.41</v>
      </c>
    </row>
    <row r="35" spans="1:11" ht="23.25" customHeight="1" thickTop="1">
      <c r="A35" s="44" t="s">
        <v>146</v>
      </c>
      <c r="I35" s="68"/>
      <c r="K35" s="68"/>
    </row>
    <row r="36" spans="1:11" ht="23.25" customHeight="1">
      <c r="A36" s="22" t="s">
        <v>1</v>
      </c>
      <c r="B36" s="60"/>
      <c r="C36" s="207"/>
      <c r="D36" s="207"/>
      <c r="E36" s="60"/>
      <c r="I36" s="68"/>
      <c r="K36" s="68"/>
    </row>
    <row r="37" spans="1:11" ht="23.25" customHeight="1">
      <c r="A37" s="22" t="s">
        <v>42</v>
      </c>
      <c r="I37" s="68"/>
      <c r="K37" s="68"/>
    </row>
    <row r="38" spans="1:11" s="58" customFormat="1" ht="23.45" customHeight="1">
      <c r="A38" s="286" t="s">
        <v>144</v>
      </c>
      <c r="B38" s="286"/>
      <c r="C38" s="286"/>
      <c r="D38" s="286"/>
      <c r="E38" s="286"/>
      <c r="F38" s="286"/>
      <c r="G38" s="286"/>
      <c r="H38" s="286"/>
      <c r="I38" s="286"/>
      <c r="J38" s="286"/>
      <c r="K38" s="286"/>
    </row>
    <row r="39" spans="1:11" ht="23.45" customHeight="1">
      <c r="A39" s="70"/>
      <c r="B39" s="124"/>
      <c r="C39" s="207"/>
      <c r="D39" s="207"/>
      <c r="E39" s="124"/>
      <c r="F39" s="124"/>
      <c r="G39" s="124"/>
      <c r="H39" s="124"/>
      <c r="I39" s="66"/>
      <c r="J39" s="124"/>
      <c r="K39" s="66"/>
    </row>
    <row r="40" spans="1:11" ht="23.25" customHeight="1">
      <c r="A40" s="62"/>
      <c r="B40" s="214"/>
      <c r="C40" s="214"/>
      <c r="D40" s="214"/>
      <c r="E40" s="214"/>
      <c r="F40" s="214"/>
      <c r="G40" s="214"/>
      <c r="H40" s="214"/>
      <c r="I40" s="44"/>
      <c r="J40" s="63"/>
      <c r="K40" s="247" t="s">
        <v>24</v>
      </c>
    </row>
    <row r="41" spans="1:11" ht="23.25" customHeight="1">
      <c r="B41" s="214"/>
      <c r="C41" s="214"/>
      <c r="D41" s="214"/>
      <c r="E41" s="214"/>
      <c r="F41" s="214"/>
      <c r="G41" s="214"/>
      <c r="H41" s="214"/>
      <c r="I41" s="213"/>
      <c r="J41" s="65"/>
      <c r="K41" s="248" t="s">
        <v>104</v>
      </c>
    </row>
    <row r="42" spans="1:11" ht="23.25" customHeight="1">
      <c r="A42" s="44"/>
      <c r="B42" s="214"/>
      <c r="C42" s="214"/>
      <c r="D42" s="214"/>
      <c r="E42" s="214"/>
      <c r="F42" s="214"/>
      <c r="G42" s="214"/>
      <c r="H42" s="214"/>
      <c r="I42" s="66"/>
      <c r="J42" s="214"/>
      <c r="K42" s="250" t="s">
        <v>105</v>
      </c>
    </row>
    <row r="43" spans="1:11" ht="23.25" customHeight="1">
      <c r="A43" s="69" t="s">
        <v>111</v>
      </c>
      <c r="B43" s="60"/>
      <c r="C43" s="207"/>
      <c r="D43" s="207"/>
      <c r="E43" s="60"/>
      <c r="F43" s="60"/>
      <c r="G43" s="60"/>
      <c r="H43" s="60"/>
      <c r="I43" s="66"/>
      <c r="J43" s="60"/>
      <c r="K43" s="66"/>
    </row>
    <row r="44" spans="1:11" ht="23.25" customHeight="1" thickBot="1">
      <c r="A44" s="70" t="s">
        <v>448</v>
      </c>
      <c r="B44" s="60"/>
      <c r="C44" s="207"/>
      <c r="D44" s="207"/>
      <c r="E44" s="60"/>
      <c r="F44" s="60"/>
      <c r="G44" s="60"/>
      <c r="H44" s="60"/>
      <c r="I44" s="66"/>
      <c r="J44" s="60"/>
      <c r="K44" s="73">
        <f>+K28+K34</f>
        <v>231760.58999999997</v>
      </c>
    </row>
    <row r="45" spans="1:11" ht="23.25" customHeight="1" thickTop="1" thickBot="1">
      <c r="A45" s="70" t="s">
        <v>339</v>
      </c>
      <c r="B45" s="60"/>
      <c r="C45" s="207"/>
      <c r="D45" s="207"/>
      <c r="E45" s="60"/>
      <c r="F45" s="60"/>
      <c r="G45" s="60"/>
      <c r="H45" s="60"/>
      <c r="I45" s="66"/>
      <c r="J45" s="60"/>
      <c r="K45" s="73">
        <f>+K26+K32</f>
        <v>383015.63</v>
      </c>
    </row>
    <row r="46" spans="1:11" ht="23.25" customHeight="1" thickTop="1">
      <c r="A46" s="69" t="s">
        <v>109</v>
      </c>
      <c r="B46" s="60"/>
      <c r="C46" s="207"/>
      <c r="D46" s="207"/>
      <c r="E46" s="60"/>
      <c r="F46" s="60"/>
      <c r="G46" s="60"/>
      <c r="H46" s="60"/>
      <c r="I46" s="66"/>
      <c r="J46" s="60"/>
      <c r="K46" s="66"/>
    </row>
    <row r="47" spans="1:11" ht="23.25" customHeight="1">
      <c r="A47" s="70" t="s">
        <v>449</v>
      </c>
      <c r="B47" s="60"/>
      <c r="C47" s="207"/>
      <c r="D47" s="207"/>
      <c r="E47" s="60"/>
      <c r="F47" s="60"/>
      <c r="G47" s="60"/>
      <c r="H47" s="60"/>
      <c r="I47" s="66"/>
      <c r="J47" s="60"/>
      <c r="K47" s="66">
        <f>-K33</f>
        <v>151255.04000000001</v>
      </c>
    </row>
    <row r="48" spans="1:11" ht="23.25" customHeight="1">
      <c r="A48" s="70" t="s">
        <v>340</v>
      </c>
      <c r="B48" s="60"/>
      <c r="C48" s="207"/>
      <c r="D48" s="207"/>
      <c r="E48" s="60"/>
      <c r="F48" s="60"/>
      <c r="G48" s="60"/>
      <c r="H48" s="60"/>
      <c r="I48" s="66"/>
      <c r="J48" s="60"/>
      <c r="K48" s="66">
        <f>-K31</f>
        <v>145189.28</v>
      </c>
    </row>
    <row r="49" spans="1:11" ht="16.5" customHeight="1">
      <c r="A49" s="70"/>
      <c r="B49" s="214"/>
      <c r="C49" s="214"/>
      <c r="D49" s="214"/>
      <c r="E49" s="214"/>
      <c r="F49" s="214"/>
      <c r="G49" s="214"/>
      <c r="H49" s="214"/>
      <c r="I49" s="66"/>
      <c r="J49" s="214"/>
      <c r="K49" s="66"/>
    </row>
    <row r="50" spans="1:11" s="58" customFormat="1" ht="23.25" customHeight="1">
      <c r="A50" s="74" t="s">
        <v>519</v>
      </c>
    </row>
    <row r="51" spans="1:11" s="58" customFormat="1" ht="23.25" customHeight="1">
      <c r="A51" s="44" t="s">
        <v>606</v>
      </c>
      <c r="K51" s="59"/>
    </row>
    <row r="52" spans="1:11" s="58" customFormat="1" ht="23.25" customHeight="1">
      <c r="A52" s="44" t="s">
        <v>607</v>
      </c>
      <c r="K52" s="59"/>
    </row>
    <row r="53" spans="1:11" s="58" customFormat="1" ht="16.5" customHeight="1">
      <c r="A53" s="44"/>
      <c r="K53" s="59"/>
    </row>
    <row r="54" spans="1:11" s="58" customFormat="1" ht="23.25" customHeight="1">
      <c r="A54" s="74" t="s">
        <v>520</v>
      </c>
      <c r="K54" s="59"/>
    </row>
    <row r="55" spans="1:11" s="58" customFormat="1" ht="23.25" customHeight="1">
      <c r="I55" s="74"/>
      <c r="J55" s="246"/>
      <c r="K55" s="247" t="s">
        <v>24</v>
      </c>
    </row>
    <row r="56" spans="1:11" s="58" customFormat="1" ht="23.25" customHeight="1">
      <c r="I56" s="248" t="s">
        <v>441</v>
      </c>
      <c r="J56" s="249"/>
      <c r="K56" s="248" t="s">
        <v>336</v>
      </c>
    </row>
    <row r="57" spans="1:11" s="58" customFormat="1" ht="23.25" customHeight="1">
      <c r="A57" s="44" t="s">
        <v>136</v>
      </c>
      <c r="I57" s="58">
        <v>10841447.24</v>
      </c>
      <c r="K57" s="59">
        <v>9293837.3900000006</v>
      </c>
    </row>
    <row r="58" spans="1:11" s="58" customFormat="1" ht="23.25" customHeight="1">
      <c r="A58" s="44" t="s">
        <v>521</v>
      </c>
      <c r="K58" s="59"/>
    </row>
    <row r="59" spans="1:11" s="58" customFormat="1" ht="23.25" customHeight="1">
      <c r="A59" s="44" t="s">
        <v>137</v>
      </c>
      <c r="I59" s="58">
        <v>7157934.8700000001</v>
      </c>
      <c r="K59" s="59">
        <v>9322890.6799999997</v>
      </c>
    </row>
    <row r="60" spans="1:11" s="58" customFormat="1" ht="23.25" customHeight="1">
      <c r="A60" s="44" t="s">
        <v>140</v>
      </c>
      <c r="I60" s="58">
        <v>371172.83</v>
      </c>
      <c r="K60" s="59">
        <v>371172.83</v>
      </c>
    </row>
    <row r="61" spans="1:11" s="58" customFormat="1" ht="23.25" customHeight="1">
      <c r="A61" s="44" t="s">
        <v>141</v>
      </c>
      <c r="I61" s="58">
        <v>4517448.13</v>
      </c>
      <c r="K61" s="59">
        <v>5350479.62</v>
      </c>
    </row>
    <row r="62" spans="1:11" s="58" customFormat="1" ht="23.25" customHeight="1">
      <c r="A62" s="44" t="s">
        <v>138</v>
      </c>
      <c r="I62" s="58">
        <v>9166057.8100000005</v>
      </c>
      <c r="K62" s="59">
        <v>5849872.1900000004</v>
      </c>
    </row>
    <row r="63" spans="1:11" s="58" customFormat="1" ht="23.25" customHeight="1" thickBot="1">
      <c r="A63" s="44" t="s">
        <v>139</v>
      </c>
      <c r="I63" s="75">
        <f>SUM(I57:I62)</f>
        <v>32054060.879999995</v>
      </c>
      <c r="K63" s="75">
        <f>SUM(K57:K62)</f>
        <v>30188252.710000001</v>
      </c>
    </row>
    <row r="64" spans="1:11" s="58" customFormat="1" ht="16.5" customHeight="1" thickTop="1">
      <c r="A64" s="44"/>
      <c r="I64" s="59"/>
      <c r="K64" s="59"/>
    </row>
    <row r="65" spans="1:11" s="58" customFormat="1" ht="23.25" customHeight="1">
      <c r="A65" s="74" t="s">
        <v>522</v>
      </c>
      <c r="I65" s="59"/>
      <c r="K65" s="59"/>
    </row>
    <row r="66" spans="1:11" s="58" customFormat="1" ht="23.25" customHeight="1">
      <c r="A66" s="44" t="s">
        <v>428</v>
      </c>
      <c r="I66" s="59"/>
      <c r="K66" s="59"/>
    </row>
    <row r="67" spans="1:11" s="58" customFormat="1" ht="23.25" customHeight="1">
      <c r="A67" s="44"/>
      <c r="I67" s="74"/>
      <c r="J67" s="246"/>
      <c r="K67" s="247" t="s">
        <v>24</v>
      </c>
    </row>
    <row r="68" spans="1:11" s="58" customFormat="1" ht="23.25" customHeight="1">
      <c r="A68" s="44"/>
      <c r="I68" s="248" t="s">
        <v>441</v>
      </c>
      <c r="J68" s="249"/>
      <c r="K68" s="248" t="s">
        <v>336</v>
      </c>
    </row>
    <row r="69" spans="1:11" s="58" customFormat="1" ht="23.25" customHeight="1">
      <c r="A69" s="44" t="s">
        <v>283</v>
      </c>
      <c r="I69" s="59">
        <v>350000</v>
      </c>
      <c r="K69" s="59">
        <v>1746000</v>
      </c>
    </row>
    <row r="70" spans="1:11" s="58" customFormat="1" ht="23.25" customHeight="1">
      <c r="A70" s="44" t="s">
        <v>262</v>
      </c>
      <c r="I70" s="59">
        <v>-275445.15000000002</v>
      </c>
      <c r="K70" s="59">
        <v>-998422.09</v>
      </c>
    </row>
    <row r="71" spans="1:11" s="58" customFormat="1" ht="23.25" customHeight="1" thickBot="1">
      <c r="A71" s="44" t="s">
        <v>263</v>
      </c>
      <c r="I71" s="75">
        <f>SUM(I69:I70)</f>
        <v>74554.849999999977</v>
      </c>
      <c r="K71" s="75">
        <f>SUM(K69:K70)</f>
        <v>747577.91</v>
      </c>
    </row>
    <row r="72" spans="1:11" s="58" customFormat="1" ht="23.25" customHeight="1" thickTop="1">
      <c r="A72" s="44"/>
      <c r="I72" s="59"/>
      <c r="K72" s="59"/>
    </row>
    <row r="73" spans="1:11" s="58" customFormat="1" ht="23.25" customHeight="1">
      <c r="A73" s="44"/>
      <c r="I73" s="59"/>
      <c r="K73" s="59"/>
    </row>
    <row r="74" spans="1:11" ht="23.25" customHeight="1">
      <c r="A74" s="22" t="s">
        <v>1</v>
      </c>
      <c r="B74" s="214"/>
      <c r="C74" s="214"/>
      <c r="D74" s="214"/>
      <c r="E74" s="214"/>
      <c r="I74" s="68"/>
      <c r="K74" s="68"/>
    </row>
    <row r="75" spans="1:11" ht="23.25" customHeight="1">
      <c r="A75" s="22" t="s">
        <v>42</v>
      </c>
      <c r="I75" s="68"/>
      <c r="K75" s="68"/>
    </row>
    <row r="76" spans="1:11" s="58" customFormat="1" ht="23.45" customHeight="1">
      <c r="A76" s="286" t="s">
        <v>248</v>
      </c>
      <c r="B76" s="286"/>
      <c r="C76" s="286"/>
      <c r="D76" s="286"/>
      <c r="E76" s="286"/>
      <c r="F76" s="286"/>
      <c r="G76" s="286"/>
      <c r="H76" s="286"/>
      <c r="I76" s="286"/>
      <c r="J76" s="286"/>
      <c r="K76" s="286"/>
    </row>
    <row r="77" spans="1:11" ht="23.45" customHeight="1">
      <c r="A77" s="70"/>
      <c r="B77" s="214"/>
      <c r="C77" s="214"/>
      <c r="D77" s="214"/>
      <c r="E77" s="214"/>
      <c r="F77" s="214"/>
      <c r="G77" s="214"/>
      <c r="H77" s="214"/>
      <c r="I77" s="66"/>
      <c r="J77" s="214"/>
      <c r="K77" s="66"/>
    </row>
    <row r="78" spans="1:11" s="58" customFormat="1" ht="23.25" customHeight="1">
      <c r="A78" s="44" t="s">
        <v>425</v>
      </c>
      <c r="I78" s="59"/>
      <c r="K78" s="59"/>
    </row>
    <row r="79" spans="1:11" s="58" customFormat="1" ht="23.25" customHeight="1">
      <c r="A79" s="44"/>
      <c r="I79" s="74"/>
      <c r="J79" s="246"/>
      <c r="K79" s="247" t="s">
        <v>24</v>
      </c>
    </row>
    <row r="80" spans="1:11" s="58" customFormat="1" ht="23.25" customHeight="1">
      <c r="A80" s="44"/>
      <c r="I80" s="248" t="s">
        <v>441</v>
      </c>
      <c r="J80" s="249"/>
      <c r="K80" s="248" t="s">
        <v>336</v>
      </c>
    </row>
    <row r="81" spans="1:11" s="58" customFormat="1" ht="23.25" customHeight="1">
      <c r="A81" s="44" t="s">
        <v>256</v>
      </c>
      <c r="I81" s="76">
        <v>129577</v>
      </c>
      <c r="J81" s="65"/>
      <c r="K81" s="76">
        <v>515847</v>
      </c>
    </row>
    <row r="82" spans="1:11" s="58" customFormat="1" ht="23.25" customHeight="1">
      <c r="A82" s="44" t="s">
        <v>257</v>
      </c>
      <c r="I82" s="76">
        <v>20972</v>
      </c>
      <c r="J82" s="65"/>
      <c r="K82" s="76">
        <v>150549</v>
      </c>
    </row>
    <row r="83" spans="1:11" s="58" customFormat="1" ht="23.25" customHeight="1">
      <c r="A83" s="44" t="s">
        <v>258</v>
      </c>
      <c r="I83" s="77">
        <v>0</v>
      </c>
      <c r="K83" s="77">
        <v>0</v>
      </c>
    </row>
    <row r="84" spans="1:11" s="58" customFormat="1" ht="23.25" customHeight="1">
      <c r="A84" s="44" t="s">
        <v>139</v>
      </c>
      <c r="I84" s="59">
        <f>SUM(I81:I83)</f>
        <v>150549</v>
      </c>
      <c r="K84" s="59">
        <f>SUM(K81:K83)</f>
        <v>666396</v>
      </c>
    </row>
    <row r="85" spans="1:11" s="58" customFormat="1" ht="23.25" customHeight="1">
      <c r="A85" s="44" t="s">
        <v>427</v>
      </c>
      <c r="I85" s="59">
        <v>-5626.17</v>
      </c>
      <c r="K85" s="59">
        <v>-33948.54</v>
      </c>
    </row>
    <row r="86" spans="1:11" s="58" customFormat="1" ht="23.25" customHeight="1" thickBot="1">
      <c r="A86" s="44" t="s">
        <v>426</v>
      </c>
      <c r="I86" s="75">
        <f>SUM(I84:I85)</f>
        <v>144922.82999999999</v>
      </c>
      <c r="K86" s="75">
        <f>SUM(K84:K85)</f>
        <v>632447.46</v>
      </c>
    </row>
    <row r="87" spans="1:11" s="58" customFormat="1" ht="23.25" customHeight="1" thickTop="1">
      <c r="A87" s="44"/>
      <c r="I87" s="59"/>
      <c r="K87" s="59"/>
    </row>
    <row r="88" spans="1:11" s="58" customFormat="1" ht="23.25" customHeight="1">
      <c r="A88" s="44" t="s">
        <v>429</v>
      </c>
      <c r="I88" s="59"/>
      <c r="K88" s="59"/>
    </row>
    <row r="89" spans="1:11" s="58" customFormat="1" ht="23.25" customHeight="1">
      <c r="A89" s="44"/>
      <c r="I89" s="74"/>
      <c r="J89" s="246"/>
      <c r="K89" s="247" t="s">
        <v>24</v>
      </c>
    </row>
    <row r="90" spans="1:11" s="58" customFormat="1" ht="23.25" customHeight="1">
      <c r="A90" s="44"/>
      <c r="I90" s="248" t="s">
        <v>441</v>
      </c>
      <c r="J90" s="249"/>
      <c r="K90" s="248" t="s">
        <v>336</v>
      </c>
    </row>
    <row r="91" spans="1:11" s="58" customFormat="1" ht="23.25" customHeight="1">
      <c r="A91" s="44" t="s">
        <v>426</v>
      </c>
      <c r="I91" s="59">
        <f>+I86</f>
        <v>144922.82999999999</v>
      </c>
      <c r="K91" s="59">
        <f>+K86</f>
        <v>632447.46</v>
      </c>
    </row>
    <row r="92" spans="1:11" s="58" customFormat="1" ht="23.25" customHeight="1">
      <c r="A92" s="44" t="s">
        <v>430</v>
      </c>
      <c r="I92" s="59"/>
      <c r="K92" s="59"/>
    </row>
    <row r="93" spans="1:11" s="58" customFormat="1" ht="23.25" customHeight="1">
      <c r="A93" s="44" t="s">
        <v>259</v>
      </c>
      <c r="I93" s="59">
        <v>-124280.59</v>
      </c>
      <c r="K93" s="59">
        <v>-487524.54</v>
      </c>
    </row>
    <row r="94" spans="1:11" s="58" customFormat="1" ht="23.25" customHeight="1" thickBot="1">
      <c r="A94" s="44" t="s">
        <v>260</v>
      </c>
      <c r="I94" s="75">
        <f>SUM(I91:I93)</f>
        <v>20642.239999999991</v>
      </c>
      <c r="K94" s="75">
        <f>SUM(K91:K93)</f>
        <v>144922.91999999998</v>
      </c>
    </row>
    <row r="95" spans="1:11" s="58" customFormat="1" ht="23.25" customHeight="1" thickTop="1">
      <c r="A95" s="44"/>
      <c r="I95" s="59"/>
      <c r="K95" s="59"/>
    </row>
    <row r="96" spans="1:11" s="58" customFormat="1" ht="26.25" customHeight="1">
      <c r="A96" s="74" t="s">
        <v>523</v>
      </c>
      <c r="K96" s="59"/>
    </row>
    <row r="97" spans="1:11" s="58" customFormat="1" ht="26.25" customHeight="1">
      <c r="A97" s="74"/>
      <c r="I97" s="74"/>
      <c r="J97" s="246"/>
      <c r="K97" s="247" t="s">
        <v>24</v>
      </c>
    </row>
    <row r="98" spans="1:11" s="58" customFormat="1" ht="26.25" customHeight="1">
      <c r="A98" s="74"/>
      <c r="I98" s="248" t="s">
        <v>441</v>
      </c>
      <c r="J98" s="249"/>
      <c r="K98" s="248" t="s">
        <v>336</v>
      </c>
    </row>
    <row r="99" spans="1:11" s="58" customFormat="1" ht="26.25" customHeight="1">
      <c r="A99" s="44" t="s">
        <v>82</v>
      </c>
      <c r="I99" s="58">
        <v>412000000</v>
      </c>
      <c r="K99" s="59">
        <v>489500000</v>
      </c>
    </row>
    <row r="100" spans="1:11" s="58" customFormat="1" ht="26.25" customHeight="1">
      <c r="A100" s="44" t="s">
        <v>83</v>
      </c>
      <c r="I100" s="78">
        <v>-28000000</v>
      </c>
      <c r="K100" s="59">
        <v>-57500000</v>
      </c>
    </row>
    <row r="101" spans="1:11" s="58" customFormat="1" ht="26.25" customHeight="1" thickBot="1">
      <c r="A101" s="44" t="s">
        <v>82</v>
      </c>
      <c r="I101" s="75">
        <f>SUM(I99:I100)</f>
        <v>384000000</v>
      </c>
      <c r="K101" s="75">
        <f>SUM(K99:K100)</f>
        <v>432000000</v>
      </c>
    </row>
    <row r="102" spans="1:11" s="22" customFormat="1" ht="26.25" customHeight="1" thickTop="1">
      <c r="A102" s="22" t="s">
        <v>610</v>
      </c>
      <c r="I102" s="79"/>
      <c r="K102" s="79"/>
    </row>
    <row r="103" spans="1:11" s="22" customFormat="1" ht="26.25" customHeight="1">
      <c r="A103" s="22" t="s">
        <v>611</v>
      </c>
      <c r="I103" s="79"/>
      <c r="K103" s="79"/>
    </row>
    <row r="104" spans="1:11" s="22" customFormat="1" ht="26.25" customHeight="1">
      <c r="A104" s="22" t="s">
        <v>608</v>
      </c>
      <c r="I104" s="79"/>
      <c r="K104" s="79"/>
    </row>
    <row r="105" spans="1:11" s="22" customFormat="1" ht="26.25" customHeight="1">
      <c r="A105" s="22" t="s">
        <v>609</v>
      </c>
      <c r="I105" s="79"/>
      <c r="K105" s="79"/>
    </row>
    <row r="106" spans="1:11" s="22" customFormat="1" ht="26.25" customHeight="1">
      <c r="I106" s="79"/>
      <c r="K106" s="79"/>
    </row>
    <row r="107" spans="1:11" s="22" customFormat="1" ht="26.25" customHeight="1">
      <c r="I107" s="79"/>
      <c r="K107" s="79"/>
    </row>
    <row r="108" spans="1:11" s="22" customFormat="1" ht="26.25" customHeight="1">
      <c r="I108" s="79"/>
      <c r="K108" s="79"/>
    </row>
    <row r="109" spans="1:11" ht="27.95" customHeight="1">
      <c r="A109" s="22" t="s">
        <v>1</v>
      </c>
      <c r="B109" s="94"/>
      <c r="C109" s="207"/>
      <c r="D109" s="207"/>
      <c r="E109" s="94"/>
      <c r="I109" s="68"/>
      <c r="K109" s="68"/>
    </row>
    <row r="110" spans="1:11" ht="27.95" customHeight="1">
      <c r="A110" s="22" t="s">
        <v>42</v>
      </c>
      <c r="I110" s="68"/>
      <c r="K110" s="68"/>
    </row>
    <row r="111" spans="1:11" s="58" customFormat="1" ht="30" customHeight="1">
      <c r="A111" s="286" t="s">
        <v>249</v>
      </c>
      <c r="B111" s="286"/>
      <c r="C111" s="286"/>
      <c r="D111" s="286"/>
      <c r="E111" s="286"/>
      <c r="F111" s="286"/>
      <c r="G111" s="286"/>
      <c r="H111" s="286"/>
      <c r="I111" s="286"/>
      <c r="J111" s="286"/>
      <c r="K111" s="286"/>
    </row>
    <row r="112" spans="1:11" s="22" customFormat="1" ht="26.25" customHeight="1">
      <c r="I112" s="79"/>
      <c r="K112" s="79"/>
    </row>
    <row r="113" spans="1:11" ht="26.25" customHeight="1">
      <c r="A113" s="62" t="s">
        <v>524</v>
      </c>
    </row>
    <row r="114" spans="1:11" ht="25.5" customHeight="1">
      <c r="A114" s="61" t="s">
        <v>78</v>
      </c>
    </row>
    <row r="115" spans="1:11" ht="25.5" customHeight="1">
      <c r="A115" s="61" t="s">
        <v>612</v>
      </c>
    </row>
    <row r="116" spans="1:11" ht="25.5" customHeight="1">
      <c r="A116" s="61" t="s">
        <v>613</v>
      </c>
    </row>
    <row r="117" spans="1:11" ht="25.5" customHeight="1">
      <c r="A117" s="61" t="s">
        <v>615</v>
      </c>
    </row>
    <row r="118" spans="1:11" ht="25.5" customHeight="1">
      <c r="A118" s="61" t="s">
        <v>614</v>
      </c>
    </row>
    <row r="119" spans="1:11" ht="25.5" customHeight="1">
      <c r="A119" s="61" t="s">
        <v>616</v>
      </c>
    </row>
    <row r="120" spans="1:11" ht="25.5" customHeight="1">
      <c r="A120" s="61" t="s">
        <v>617</v>
      </c>
    </row>
    <row r="121" spans="1:11" ht="25.5" customHeight="1">
      <c r="A121" s="61" t="s">
        <v>618</v>
      </c>
    </row>
    <row r="122" spans="1:11" ht="25.5" customHeight="1">
      <c r="A122" s="61" t="s">
        <v>620</v>
      </c>
    </row>
    <row r="123" spans="1:11" ht="25.5" customHeight="1">
      <c r="A123" s="61" t="s">
        <v>619</v>
      </c>
    </row>
    <row r="124" spans="1:11" ht="25.5" customHeight="1">
      <c r="A124" s="61" t="s">
        <v>26</v>
      </c>
    </row>
    <row r="125" spans="1:11" ht="25.5" customHeight="1">
      <c r="I125" s="74"/>
      <c r="J125" s="246"/>
      <c r="K125" s="247" t="s">
        <v>24</v>
      </c>
    </row>
    <row r="126" spans="1:11" ht="25.5" customHeight="1">
      <c r="I126" s="248" t="s">
        <v>441</v>
      </c>
      <c r="J126" s="249"/>
      <c r="K126" s="248" t="s">
        <v>336</v>
      </c>
    </row>
    <row r="127" spans="1:11" ht="25.5" customHeight="1">
      <c r="A127" s="70" t="s">
        <v>358</v>
      </c>
      <c r="I127" s="61">
        <v>7990000</v>
      </c>
      <c r="K127" s="61">
        <v>7990000</v>
      </c>
    </row>
    <row r="128" spans="1:11" ht="25.5" customHeight="1">
      <c r="A128" s="70" t="s">
        <v>359</v>
      </c>
      <c r="I128" s="61">
        <v>32829443.550000001</v>
      </c>
      <c r="K128" s="61">
        <v>32466443.550000001</v>
      </c>
    </row>
    <row r="129" spans="1:11" ht="25.5" customHeight="1">
      <c r="A129" s="70" t="s">
        <v>27</v>
      </c>
      <c r="I129" s="61">
        <v>121920270.97</v>
      </c>
      <c r="K129" s="61">
        <v>130273270.97</v>
      </c>
    </row>
    <row r="130" spans="1:11" ht="25.5" customHeight="1" thickBot="1">
      <c r="A130" s="70" t="s">
        <v>28</v>
      </c>
      <c r="I130" s="67">
        <f>SUM(I127:I129)</f>
        <v>162739714.51999998</v>
      </c>
      <c r="K130" s="67">
        <f>SUM(K127:K129)</f>
        <v>170729714.51999998</v>
      </c>
    </row>
    <row r="131" spans="1:11" s="58" customFormat="1" ht="20.100000000000001" customHeight="1" thickTop="1">
      <c r="A131" s="117"/>
      <c r="B131" s="117"/>
      <c r="C131" s="207"/>
      <c r="D131" s="207"/>
      <c r="E131" s="117"/>
      <c r="F131" s="117"/>
      <c r="G131" s="117"/>
      <c r="H131" s="117"/>
      <c r="I131" s="117"/>
      <c r="J131" s="117"/>
      <c r="K131" s="117"/>
    </row>
    <row r="132" spans="1:11" ht="25.5" customHeight="1">
      <c r="A132" s="62" t="s">
        <v>525</v>
      </c>
      <c r="I132" s="68"/>
      <c r="K132" s="68"/>
    </row>
    <row r="133" spans="1:11" ht="25.5" customHeight="1">
      <c r="A133" s="61" t="s">
        <v>89</v>
      </c>
      <c r="I133" s="68"/>
      <c r="K133" s="68"/>
    </row>
    <row r="134" spans="1:11" ht="25.5" customHeight="1">
      <c r="A134" s="61" t="s">
        <v>90</v>
      </c>
      <c r="I134" s="68"/>
      <c r="K134" s="68"/>
    </row>
    <row r="135" spans="1:11" ht="25.5" customHeight="1">
      <c r="A135" s="70"/>
      <c r="I135" s="74"/>
      <c r="J135" s="246"/>
      <c r="K135" s="247" t="s">
        <v>24</v>
      </c>
    </row>
    <row r="136" spans="1:11" ht="25.5" customHeight="1">
      <c r="A136" s="70"/>
      <c r="I136" s="248" t="s">
        <v>441</v>
      </c>
      <c r="J136" s="249"/>
      <c r="K136" s="248" t="s">
        <v>336</v>
      </c>
    </row>
    <row r="137" spans="1:11" ht="25.5" customHeight="1">
      <c r="A137" s="69" t="s">
        <v>435</v>
      </c>
      <c r="I137" s="68"/>
      <c r="K137" s="68"/>
    </row>
    <row r="138" spans="1:11" ht="25.5" customHeight="1">
      <c r="A138" s="70" t="s">
        <v>281</v>
      </c>
      <c r="I138" s="80">
        <v>0</v>
      </c>
      <c r="J138" s="81"/>
      <c r="K138" s="82">
        <v>687248.26</v>
      </c>
    </row>
    <row r="139" spans="1:11" ht="25.5" customHeight="1">
      <c r="A139" s="70" t="s">
        <v>84</v>
      </c>
      <c r="I139" s="82">
        <v>1061532.6580000001</v>
      </c>
      <c r="J139" s="81"/>
      <c r="K139" s="80">
        <v>763776.77</v>
      </c>
    </row>
    <row r="140" spans="1:11" ht="25.5" customHeight="1">
      <c r="A140" s="70" t="s">
        <v>368</v>
      </c>
      <c r="I140" s="83">
        <v>10330467.42</v>
      </c>
      <c r="J140" s="84"/>
      <c r="K140" s="83">
        <v>10333736.35</v>
      </c>
    </row>
    <row r="141" spans="1:11" ht="25.5" customHeight="1" thickBot="1">
      <c r="A141" s="70" t="s">
        <v>28</v>
      </c>
      <c r="I141" s="86">
        <f>SUM(I138:I140)</f>
        <v>11392000.078</v>
      </c>
      <c r="J141" s="85"/>
      <c r="K141" s="86">
        <f>SUM(K138:K140)</f>
        <v>11784761.379999999</v>
      </c>
    </row>
    <row r="142" spans="1:11" ht="30" customHeight="1" thickTop="1">
      <c r="A142" s="70"/>
      <c r="I142" s="85"/>
      <c r="J142" s="85"/>
      <c r="K142" s="85"/>
    </row>
    <row r="143" spans="1:11" ht="30" customHeight="1">
      <c r="A143" s="22" t="s">
        <v>1</v>
      </c>
      <c r="B143" s="214"/>
      <c r="C143" s="214"/>
      <c r="D143" s="214"/>
      <c r="E143" s="214"/>
      <c r="I143" s="68"/>
      <c r="K143" s="68"/>
    </row>
    <row r="144" spans="1:11" ht="22.5" customHeight="1">
      <c r="A144" s="22" t="s">
        <v>42</v>
      </c>
      <c r="I144" s="68"/>
      <c r="K144" s="68"/>
    </row>
    <row r="145" spans="1:11" s="58" customFormat="1" ht="24.95" customHeight="1">
      <c r="A145" s="286" t="s">
        <v>250</v>
      </c>
      <c r="B145" s="286"/>
      <c r="C145" s="286"/>
      <c r="D145" s="286"/>
      <c r="E145" s="286"/>
      <c r="F145" s="286"/>
      <c r="G145" s="286"/>
      <c r="H145" s="286"/>
      <c r="I145" s="286"/>
      <c r="J145" s="286"/>
      <c r="K145" s="286"/>
    </row>
    <row r="146" spans="1:11" ht="24.95" customHeight="1">
      <c r="A146" s="69"/>
      <c r="I146" s="68"/>
      <c r="K146" s="68"/>
    </row>
    <row r="147" spans="1:11" ht="25.5" customHeight="1">
      <c r="A147" s="70"/>
      <c r="I147" s="74"/>
      <c r="J147" s="246"/>
      <c r="K147" s="247" t="s">
        <v>24</v>
      </c>
    </row>
    <row r="148" spans="1:11" ht="25.5" customHeight="1">
      <c r="A148" s="70"/>
      <c r="I148" s="248" t="s">
        <v>441</v>
      </c>
      <c r="J148" s="249"/>
      <c r="K148" s="248" t="s">
        <v>336</v>
      </c>
    </row>
    <row r="149" spans="1:11" ht="30" customHeight="1">
      <c r="A149" s="69" t="s">
        <v>436</v>
      </c>
      <c r="I149" s="82"/>
      <c r="J149" s="81"/>
      <c r="K149" s="82"/>
    </row>
    <row r="150" spans="1:11" ht="30" customHeight="1">
      <c r="A150" s="70" t="s">
        <v>662</v>
      </c>
      <c r="I150" s="83">
        <v>4087645.7</v>
      </c>
      <c r="J150" s="84"/>
      <c r="K150" s="83">
        <v>3506401.94</v>
      </c>
    </row>
    <row r="151" spans="1:11" ht="30" customHeight="1" thickBot="1">
      <c r="A151" s="70" t="s">
        <v>98</v>
      </c>
      <c r="I151" s="86">
        <f>I141-I150</f>
        <v>7304354.3779999996</v>
      </c>
      <c r="J151" s="84"/>
      <c r="K151" s="86">
        <f>K141-K150</f>
        <v>8278359.4399999995</v>
      </c>
    </row>
    <row r="152" spans="1:11" ht="12.75" customHeight="1" thickTop="1">
      <c r="A152" s="70"/>
      <c r="I152" s="85"/>
      <c r="J152" s="84"/>
      <c r="K152" s="85"/>
    </row>
    <row r="153" spans="1:11" ht="30" customHeight="1">
      <c r="A153" s="69" t="s">
        <v>508</v>
      </c>
      <c r="I153" s="68"/>
      <c r="K153" s="68"/>
    </row>
    <row r="154" spans="1:11" ht="30" customHeight="1">
      <c r="A154" s="69"/>
      <c r="C154" s="279"/>
      <c r="D154" s="279"/>
      <c r="E154" s="279"/>
      <c r="F154" s="279"/>
      <c r="G154" s="279"/>
      <c r="H154" s="279"/>
      <c r="I154" s="279"/>
      <c r="J154" s="279"/>
      <c r="K154" s="280" t="s">
        <v>24</v>
      </c>
    </row>
    <row r="155" spans="1:11" ht="30" customHeight="1">
      <c r="A155" s="69"/>
      <c r="C155" s="291" t="s">
        <v>558</v>
      </c>
      <c r="D155" s="62"/>
      <c r="E155" s="253" t="s">
        <v>551</v>
      </c>
      <c r="F155" s="62"/>
      <c r="G155" s="291" t="s">
        <v>600</v>
      </c>
      <c r="H155" s="62"/>
      <c r="I155" s="253" t="s">
        <v>551</v>
      </c>
      <c r="J155" s="62"/>
      <c r="K155" s="291" t="s">
        <v>559</v>
      </c>
    </row>
    <row r="156" spans="1:11" ht="30" customHeight="1">
      <c r="A156" s="69"/>
      <c r="C156" s="292"/>
      <c r="D156" s="62"/>
      <c r="E156" s="254" t="s">
        <v>550</v>
      </c>
      <c r="F156" s="62"/>
      <c r="G156" s="292"/>
      <c r="H156" s="62"/>
      <c r="I156" s="254" t="s">
        <v>550</v>
      </c>
      <c r="J156" s="62"/>
      <c r="K156" s="292"/>
    </row>
    <row r="157" spans="1:11" ht="30" customHeight="1">
      <c r="A157" s="69"/>
      <c r="C157" s="293"/>
      <c r="D157" s="62"/>
      <c r="E157" s="278" t="s">
        <v>509</v>
      </c>
      <c r="F157" s="62"/>
      <c r="G157" s="293"/>
      <c r="H157" s="62"/>
      <c r="I157" s="278" t="s">
        <v>509</v>
      </c>
      <c r="J157" s="62"/>
      <c r="K157" s="293"/>
    </row>
    <row r="158" spans="1:11" ht="30" customHeight="1">
      <c r="A158" s="69" t="s">
        <v>435</v>
      </c>
      <c r="I158" s="68"/>
      <c r="K158" s="68"/>
    </row>
    <row r="159" spans="1:11" ht="30" customHeight="1">
      <c r="A159" s="70" t="s">
        <v>281</v>
      </c>
      <c r="C159" s="61">
        <v>687248.26</v>
      </c>
      <c r="E159" s="61">
        <f>+G159-C159</f>
        <v>0</v>
      </c>
      <c r="G159" s="61">
        <v>687248.26</v>
      </c>
      <c r="I159" s="68">
        <v>-687248.26</v>
      </c>
      <c r="K159" s="68">
        <f>SUM(G159:I159)</f>
        <v>0</v>
      </c>
    </row>
    <row r="160" spans="1:11" ht="30" customHeight="1">
      <c r="A160" s="70" t="s">
        <v>670</v>
      </c>
      <c r="I160" s="68"/>
      <c r="K160" s="68"/>
    </row>
    <row r="161" spans="1:11" ht="30" customHeight="1">
      <c r="A161" s="61" t="s">
        <v>673</v>
      </c>
      <c r="C161" s="61">
        <v>515139</v>
      </c>
      <c r="E161" s="61">
        <f>+G161-C161</f>
        <v>248637.77000000002</v>
      </c>
      <c r="G161" s="61">
        <v>763776.77</v>
      </c>
      <c r="I161" s="68">
        <v>297755.89</v>
      </c>
      <c r="K161" s="68">
        <v>1061532.6580000001</v>
      </c>
    </row>
    <row r="162" spans="1:11" ht="30" customHeight="1">
      <c r="A162" s="70" t="s">
        <v>368</v>
      </c>
      <c r="C162" s="121">
        <v>13638891.17</v>
      </c>
      <c r="E162" s="121">
        <f>+G162-C162</f>
        <v>-3305154.8200000003</v>
      </c>
      <c r="G162" s="121">
        <v>10333736.35</v>
      </c>
      <c r="I162" s="121">
        <v>-3268.93</v>
      </c>
      <c r="K162" s="121">
        <v>10330467.42</v>
      </c>
    </row>
    <row r="163" spans="1:11" ht="30" customHeight="1">
      <c r="A163" s="70" t="s">
        <v>28</v>
      </c>
      <c r="C163" s="61">
        <f>SUM(C159:C162)</f>
        <v>14841278.43</v>
      </c>
      <c r="E163" s="61">
        <f>SUM(E159:E162)</f>
        <v>-3056517.0500000003</v>
      </c>
      <c r="G163" s="61">
        <f>SUM(G159:G162)</f>
        <v>11784761.379999999</v>
      </c>
      <c r="I163" s="61">
        <f>SUM(I159:I162)</f>
        <v>-392761.3</v>
      </c>
      <c r="K163" s="61">
        <f>SUM(K159:K162)</f>
        <v>11392000.078</v>
      </c>
    </row>
    <row r="164" spans="1:11" ht="30" customHeight="1">
      <c r="A164" s="69" t="s">
        <v>436</v>
      </c>
      <c r="I164" s="68"/>
      <c r="K164" s="68"/>
    </row>
    <row r="165" spans="1:11" ht="30" customHeight="1">
      <c r="A165" s="70" t="s">
        <v>660</v>
      </c>
    </row>
    <row r="166" spans="1:11" ht="30" customHeight="1">
      <c r="A166" s="70" t="s">
        <v>661</v>
      </c>
      <c r="C166" s="61">
        <v>-3110624.19</v>
      </c>
      <c r="E166" s="61">
        <f>+G166-C166</f>
        <v>-395777.75</v>
      </c>
      <c r="G166" s="85">
        <v>-3506401.94</v>
      </c>
      <c r="I166" s="68">
        <f>+K166-G166</f>
        <v>-581243.76000000024</v>
      </c>
      <c r="K166" s="68">
        <v>-4087645.7</v>
      </c>
    </row>
    <row r="167" spans="1:11" ht="30" customHeight="1" thickBot="1">
      <c r="A167" s="70" t="s">
        <v>98</v>
      </c>
      <c r="C167" s="67">
        <f>SUM(C163:C166)</f>
        <v>11730654.24</v>
      </c>
      <c r="E167" s="67">
        <f>SUM(E163:E166)</f>
        <v>-3452294.8000000003</v>
      </c>
      <c r="G167" s="67">
        <f>SUM(G163:G166)</f>
        <v>8278359.4399999995</v>
      </c>
      <c r="I167" s="67">
        <f>SUM(I163:I166)</f>
        <v>-974005.06000000029</v>
      </c>
      <c r="K167" s="67">
        <f>SUM(K163:K166)</f>
        <v>7304354.3779999996</v>
      </c>
    </row>
    <row r="168" spans="1:11" ht="30" customHeight="1" thickTop="1">
      <c r="A168" s="70"/>
    </row>
    <row r="169" spans="1:11" ht="30" customHeight="1">
      <c r="A169" s="70"/>
    </row>
    <row r="170" spans="1:11" ht="30" customHeight="1">
      <c r="A170" s="70"/>
    </row>
    <row r="171" spans="1:11" ht="30" customHeight="1">
      <c r="A171" s="70"/>
    </row>
    <row r="172" spans="1:11" ht="30" customHeight="1">
      <c r="A172" s="70"/>
    </row>
    <row r="173" spans="1:11" ht="30" customHeight="1">
      <c r="A173" s="22" t="s">
        <v>1</v>
      </c>
      <c r="B173" s="123"/>
      <c r="C173" s="207"/>
      <c r="D173" s="207"/>
      <c r="E173" s="123"/>
      <c r="I173" s="68"/>
      <c r="K173" s="68"/>
    </row>
    <row r="174" spans="1:11" ht="22.5" customHeight="1">
      <c r="A174" s="22" t="s">
        <v>42</v>
      </c>
      <c r="I174" s="68"/>
      <c r="K174" s="68"/>
    </row>
    <row r="175" spans="1:11" s="58" customFormat="1" ht="24.95" customHeight="1">
      <c r="A175" s="286" t="s">
        <v>251</v>
      </c>
      <c r="B175" s="286"/>
      <c r="C175" s="286"/>
      <c r="D175" s="286"/>
      <c r="E175" s="286"/>
      <c r="F175" s="286"/>
      <c r="G175" s="286"/>
      <c r="H175" s="286"/>
      <c r="I175" s="286"/>
      <c r="J175" s="286"/>
      <c r="K175" s="286"/>
    </row>
    <row r="176" spans="1:11" ht="24.95" customHeight="1">
      <c r="A176" s="69"/>
      <c r="I176" s="68"/>
      <c r="K176" s="68"/>
    </row>
    <row r="177" spans="1:11" ht="25.5" customHeight="1">
      <c r="A177" s="69" t="s">
        <v>454</v>
      </c>
      <c r="I177" s="68"/>
      <c r="K177" s="68"/>
    </row>
    <row r="178" spans="1:11" ht="25.5" customHeight="1">
      <c r="A178" s="69"/>
      <c r="I178" s="74"/>
      <c r="J178" s="246"/>
      <c r="K178" s="247" t="s">
        <v>24</v>
      </c>
    </row>
    <row r="179" spans="1:11" ht="25.5" customHeight="1">
      <c r="A179" s="69"/>
      <c r="I179" s="248" t="s">
        <v>441</v>
      </c>
      <c r="J179" s="249"/>
      <c r="K179" s="248" t="s">
        <v>336</v>
      </c>
    </row>
    <row r="180" spans="1:11" ht="25.5" customHeight="1">
      <c r="A180" s="69" t="s">
        <v>86</v>
      </c>
      <c r="I180" s="25"/>
      <c r="J180" s="65"/>
      <c r="K180" s="25"/>
    </row>
    <row r="181" spans="1:11" ht="25.5" customHeight="1">
      <c r="A181" s="70" t="s">
        <v>255</v>
      </c>
      <c r="I181" s="23">
        <v>0</v>
      </c>
      <c r="J181" s="65"/>
      <c r="K181" s="23">
        <v>0</v>
      </c>
    </row>
    <row r="182" spans="1:11" ht="25.5" customHeight="1">
      <c r="A182" s="69" t="s">
        <v>438</v>
      </c>
      <c r="I182" s="68"/>
      <c r="K182" s="68"/>
    </row>
    <row r="183" spans="1:11" ht="25.5" customHeight="1">
      <c r="A183" s="70" t="s">
        <v>437</v>
      </c>
      <c r="I183" s="68"/>
      <c r="K183" s="68"/>
    </row>
    <row r="184" spans="1:11" ht="25.5" customHeight="1">
      <c r="A184" s="70" t="s">
        <v>85</v>
      </c>
      <c r="I184" s="68">
        <v>974005.06</v>
      </c>
      <c r="K184" s="68">
        <v>3452294.8</v>
      </c>
    </row>
    <row r="185" spans="1:11" ht="25.5" customHeight="1" thickBot="1">
      <c r="A185" s="69" t="s">
        <v>87</v>
      </c>
      <c r="I185" s="67">
        <f>SUM(I181:I184)</f>
        <v>974005.06</v>
      </c>
      <c r="K185" s="67">
        <f>SUM(K181:K184)</f>
        <v>3452294.8</v>
      </c>
    </row>
    <row r="186" spans="1:11" ht="24" customHeight="1" thickTop="1">
      <c r="A186" s="69"/>
      <c r="I186" s="68"/>
      <c r="K186" s="68"/>
    </row>
    <row r="187" spans="1:11" ht="25.5" customHeight="1">
      <c r="A187" s="69" t="s">
        <v>363</v>
      </c>
      <c r="I187" s="68"/>
      <c r="K187" s="68"/>
    </row>
    <row r="188" spans="1:11" ht="25.5" customHeight="1">
      <c r="A188" s="61" t="s">
        <v>450</v>
      </c>
      <c r="I188" s="68"/>
      <c r="K188" s="68"/>
    </row>
    <row r="189" spans="1:11" ht="25.5" customHeight="1">
      <c r="I189" s="68"/>
      <c r="K189" s="247" t="s">
        <v>24</v>
      </c>
    </row>
    <row r="190" spans="1:11" ht="25.5" customHeight="1">
      <c r="A190" s="69"/>
      <c r="I190" s="252" t="s">
        <v>441</v>
      </c>
      <c r="J190" s="253"/>
      <c r="K190" s="252" t="s">
        <v>336</v>
      </c>
    </row>
    <row r="191" spans="1:11" ht="25.5" customHeight="1">
      <c r="A191" s="70" t="s">
        <v>364</v>
      </c>
      <c r="I191" s="68">
        <v>19925070.440000001</v>
      </c>
      <c r="K191" s="68">
        <v>7262962.8899999997</v>
      </c>
    </row>
    <row r="192" spans="1:11" ht="25.5" customHeight="1">
      <c r="A192" s="70" t="s">
        <v>365</v>
      </c>
      <c r="I192" s="120">
        <v>0.2</v>
      </c>
      <c r="K192" s="120">
        <v>0.2</v>
      </c>
    </row>
    <row r="193" spans="1:11" ht="25.5" customHeight="1">
      <c r="A193" s="70" t="s">
        <v>366</v>
      </c>
      <c r="I193" s="68">
        <f>+I191*I192</f>
        <v>3985014.0880000005</v>
      </c>
      <c r="K193" s="68">
        <f>+K191*K192</f>
        <v>1452592.578</v>
      </c>
    </row>
    <row r="194" spans="1:11" ht="25.5" customHeight="1">
      <c r="A194" s="70" t="s">
        <v>367</v>
      </c>
      <c r="I194" s="68"/>
      <c r="K194" s="68"/>
    </row>
    <row r="195" spans="1:11" ht="25.5" customHeight="1">
      <c r="A195" s="70" t="s">
        <v>390</v>
      </c>
      <c r="I195" s="68">
        <v>441204.02</v>
      </c>
      <c r="K195" s="68">
        <v>365795.71</v>
      </c>
    </row>
    <row r="196" spans="1:11" ht="25.5" customHeight="1">
      <c r="A196" s="70" t="s">
        <v>372</v>
      </c>
      <c r="I196" s="68">
        <v>-752909.16</v>
      </c>
      <c r="K196" s="68">
        <v>-26088.65</v>
      </c>
    </row>
    <row r="197" spans="1:11" ht="25.5" customHeight="1">
      <c r="A197" s="70" t="s">
        <v>505</v>
      </c>
      <c r="I197" s="68">
        <v>-1161023.3799999999</v>
      </c>
      <c r="K197" s="68">
        <v>-981876.83</v>
      </c>
    </row>
    <row r="198" spans="1:11" ht="25.5" customHeight="1">
      <c r="A198" s="70" t="s">
        <v>368</v>
      </c>
      <c r="I198" s="68">
        <v>-2557846.5699999998</v>
      </c>
      <c r="K198" s="68">
        <v>-855983.81</v>
      </c>
    </row>
    <row r="199" spans="1:11" ht="25.5" customHeight="1">
      <c r="A199" s="70" t="s">
        <v>504</v>
      </c>
      <c r="I199" s="68">
        <v>974005.06</v>
      </c>
      <c r="K199" s="68">
        <v>3452294.8</v>
      </c>
    </row>
    <row r="200" spans="1:11" ht="25.5" customHeight="1">
      <c r="A200" s="70" t="s">
        <v>369</v>
      </c>
      <c r="I200" s="68">
        <v>45561</v>
      </c>
      <c r="K200" s="121">
        <v>45561</v>
      </c>
    </row>
    <row r="201" spans="1:11" ht="25.5" customHeight="1" thickBot="1">
      <c r="A201" s="70" t="s">
        <v>370</v>
      </c>
      <c r="I201" s="67">
        <f>SUM(I193:I200)</f>
        <v>974005.05800000113</v>
      </c>
      <c r="K201" s="67">
        <f>SUM(K193:K200)</f>
        <v>3452294.798</v>
      </c>
    </row>
    <row r="202" spans="1:11" ht="25.5" customHeight="1" thickTop="1">
      <c r="A202" s="70" t="s">
        <v>371</v>
      </c>
      <c r="I202" s="122">
        <f>+I201/I191</f>
        <v>4.8883393458156378E-2</v>
      </c>
      <c r="K202" s="122">
        <f>+K201/K191</f>
        <v>0.4753287123018744</v>
      </c>
    </row>
    <row r="203" spans="1:11" ht="24" customHeight="1">
      <c r="A203" s="69"/>
      <c r="I203" s="68"/>
      <c r="K203" s="68"/>
    </row>
    <row r="204" spans="1:11" ht="24" customHeight="1">
      <c r="A204" s="69"/>
      <c r="I204" s="68"/>
      <c r="K204" s="68"/>
    </row>
    <row r="205" spans="1:11" ht="24" customHeight="1">
      <c r="A205" s="69"/>
      <c r="I205" s="68"/>
      <c r="K205" s="68"/>
    </row>
    <row r="206" spans="1:11" ht="24" customHeight="1">
      <c r="A206" s="69"/>
      <c r="I206" s="68"/>
      <c r="K206" s="68"/>
    </row>
    <row r="207" spans="1:11" ht="24" customHeight="1">
      <c r="A207" s="22" t="s">
        <v>1</v>
      </c>
      <c r="B207" s="207"/>
      <c r="C207" s="207"/>
      <c r="D207" s="207"/>
      <c r="E207" s="207"/>
      <c r="I207" s="68"/>
      <c r="K207" s="68"/>
    </row>
    <row r="208" spans="1:11" ht="24" customHeight="1">
      <c r="A208" s="22" t="s">
        <v>42</v>
      </c>
      <c r="I208" s="68"/>
      <c r="K208" s="68"/>
    </row>
    <row r="209" spans="1:11" s="58" customFormat="1" ht="24.95" customHeight="1">
      <c r="A209" s="286" t="s">
        <v>252</v>
      </c>
      <c r="B209" s="286"/>
      <c r="C209" s="286"/>
      <c r="D209" s="286"/>
      <c r="E209" s="286"/>
      <c r="F209" s="286"/>
      <c r="G209" s="286"/>
      <c r="H209" s="286"/>
      <c r="I209" s="286"/>
      <c r="J209" s="286"/>
      <c r="K209" s="286"/>
    </row>
    <row r="210" spans="1:11" s="58" customFormat="1" ht="24.95" customHeight="1">
      <c r="A210" s="207"/>
      <c r="B210" s="207"/>
      <c r="C210" s="207"/>
      <c r="D210" s="207"/>
      <c r="E210" s="207"/>
      <c r="F210" s="207"/>
      <c r="G210" s="207"/>
      <c r="H210" s="207"/>
      <c r="I210" s="207"/>
      <c r="J210" s="207"/>
      <c r="K210" s="207"/>
    </row>
    <row r="211" spans="1:11" ht="24" customHeight="1">
      <c r="A211" s="62" t="s">
        <v>526</v>
      </c>
    </row>
    <row r="212" spans="1:11" ht="24" customHeight="1">
      <c r="A212" s="44" t="s">
        <v>621</v>
      </c>
    </row>
    <row r="213" spans="1:11" ht="24" customHeight="1">
      <c r="A213" s="44" t="s">
        <v>625</v>
      </c>
    </row>
    <row r="214" spans="1:11" ht="24" customHeight="1">
      <c r="A214" s="44" t="s">
        <v>622</v>
      </c>
    </row>
    <row r="215" spans="1:11" s="95" customFormat="1" ht="24" customHeight="1">
      <c r="A215" s="44" t="s">
        <v>623</v>
      </c>
      <c r="K215" s="204"/>
    </row>
    <row r="216" spans="1:11" s="95" customFormat="1" ht="24" customHeight="1">
      <c r="A216" s="44" t="s">
        <v>624</v>
      </c>
      <c r="B216" s="44"/>
      <c r="C216" s="44"/>
      <c r="D216" s="44"/>
    </row>
    <row r="217" spans="1:11" s="95" customFormat="1" ht="24" customHeight="1">
      <c r="A217" s="44" t="s">
        <v>663</v>
      </c>
      <c r="B217" s="44"/>
      <c r="C217" s="44"/>
      <c r="D217" s="44"/>
    </row>
    <row r="218" spans="1:11" s="58" customFormat="1" ht="24" customHeight="1">
      <c r="A218" s="44" t="s">
        <v>627</v>
      </c>
      <c r="K218" s="59"/>
    </row>
    <row r="219" spans="1:11" s="58" customFormat="1" ht="24" customHeight="1">
      <c r="A219" s="44" t="s">
        <v>626</v>
      </c>
      <c r="K219" s="59"/>
    </row>
    <row r="220" spans="1:11" s="95" customFormat="1" ht="24" customHeight="1">
      <c r="A220" s="44" t="s">
        <v>629</v>
      </c>
      <c r="K220" s="204"/>
    </row>
    <row r="221" spans="1:11" s="95" customFormat="1" ht="24" customHeight="1">
      <c r="A221" s="44" t="s">
        <v>628</v>
      </c>
      <c r="K221" s="204"/>
    </row>
    <row r="222" spans="1:11" s="95" customFormat="1" ht="24" customHeight="1">
      <c r="A222" s="44"/>
      <c r="K222" s="204"/>
    </row>
    <row r="223" spans="1:11" s="58" customFormat="1" ht="22.5" customHeight="1">
      <c r="A223" s="62" t="s">
        <v>560</v>
      </c>
      <c r="K223" s="59"/>
    </row>
    <row r="224" spans="1:11" s="58" customFormat="1" ht="22.5" customHeight="1">
      <c r="A224" s="44" t="s">
        <v>630</v>
      </c>
      <c r="K224" s="59"/>
    </row>
    <row r="225" spans="1:11" s="58" customFormat="1" ht="22.5" customHeight="1">
      <c r="A225" s="44" t="s">
        <v>631</v>
      </c>
      <c r="K225" s="59"/>
    </row>
    <row r="226" spans="1:11" s="58" customFormat="1" ht="22.5" customHeight="1">
      <c r="A226" s="74" t="s">
        <v>29</v>
      </c>
      <c r="K226" s="59"/>
    </row>
    <row r="227" spans="1:11" s="58" customFormat="1" ht="22.5" customHeight="1">
      <c r="A227" s="74" t="s">
        <v>451</v>
      </c>
      <c r="K227" s="59"/>
    </row>
    <row r="228" spans="1:11" s="58" customFormat="1" ht="25.5" customHeight="1">
      <c r="A228" s="44"/>
      <c r="I228" s="74"/>
      <c r="J228" s="246"/>
      <c r="K228" s="247" t="s">
        <v>24</v>
      </c>
    </row>
    <row r="229" spans="1:11" s="58" customFormat="1" ht="25.5" customHeight="1">
      <c r="A229" s="44"/>
      <c r="I229" s="248" t="s">
        <v>441</v>
      </c>
      <c r="J229" s="249"/>
      <c r="K229" s="248" t="s">
        <v>336</v>
      </c>
    </row>
    <row r="230" spans="1:11" s="58" customFormat="1" ht="25.5" customHeight="1">
      <c r="A230" s="44" t="s">
        <v>286</v>
      </c>
      <c r="I230" s="58">
        <v>3818883.87</v>
      </c>
      <c r="K230" s="58">
        <v>2575695</v>
      </c>
    </row>
    <row r="231" spans="1:11" s="58" customFormat="1" ht="25.5" customHeight="1">
      <c r="A231" s="44" t="s">
        <v>0</v>
      </c>
      <c r="I231" s="58">
        <v>1488779.42</v>
      </c>
      <c r="K231" s="59">
        <v>1243188.8699999999</v>
      </c>
    </row>
    <row r="232" spans="1:11" ht="25.5" customHeight="1" thickBot="1">
      <c r="A232" s="44" t="s">
        <v>439</v>
      </c>
      <c r="B232" s="58"/>
      <c r="C232" s="58"/>
      <c r="D232" s="58"/>
      <c r="E232" s="58"/>
      <c r="F232" s="58"/>
      <c r="G232" s="58"/>
      <c r="H232" s="58"/>
      <c r="I232" s="75">
        <f>SUM(I230:I231)</f>
        <v>5307663.29</v>
      </c>
      <c r="J232" s="58"/>
      <c r="K232" s="75">
        <f>SUM(K230:K231)</f>
        <v>3818883.87</v>
      </c>
    </row>
    <row r="233" spans="1:11" s="58" customFormat="1" ht="25.5" customHeight="1" thickTop="1">
      <c r="A233" s="74" t="s">
        <v>103</v>
      </c>
      <c r="K233" s="59"/>
    </row>
    <row r="234" spans="1:11" s="58" customFormat="1" ht="25.5" customHeight="1">
      <c r="A234" s="74" t="s">
        <v>452</v>
      </c>
      <c r="K234" s="59"/>
    </row>
    <row r="235" spans="1:11" s="58" customFormat="1" ht="25.5" customHeight="1">
      <c r="A235" s="74"/>
      <c r="I235" s="255"/>
      <c r="J235" s="87"/>
      <c r="K235" s="256" t="s">
        <v>30</v>
      </c>
    </row>
    <row r="236" spans="1:11" s="58" customFormat="1" ht="25.5" customHeight="1">
      <c r="A236" s="74"/>
      <c r="I236" s="248" t="s">
        <v>336</v>
      </c>
      <c r="J236" s="249"/>
      <c r="K236" s="248" t="s">
        <v>225</v>
      </c>
    </row>
    <row r="237" spans="1:11" s="58" customFormat="1" ht="25.5" customHeight="1">
      <c r="A237" s="44" t="s">
        <v>31</v>
      </c>
      <c r="I237" s="58">
        <v>1362756.2</v>
      </c>
      <c r="K237" s="58">
        <v>1158020.92</v>
      </c>
    </row>
    <row r="238" spans="1:11" s="58" customFormat="1" ht="25.5" customHeight="1">
      <c r="A238" s="44" t="s">
        <v>32</v>
      </c>
      <c r="I238" s="59">
        <v>126023.22</v>
      </c>
      <c r="K238" s="57">
        <v>85167.95</v>
      </c>
    </row>
    <row r="239" spans="1:11" s="58" customFormat="1" ht="25.5" customHeight="1" thickBot="1">
      <c r="A239" s="74" t="s">
        <v>33</v>
      </c>
      <c r="I239" s="42">
        <f>SUM(I236:I238)</f>
        <v>1488779.42</v>
      </c>
      <c r="K239" s="42">
        <f>SUM(K236:K238)</f>
        <v>1243188.8699999999</v>
      </c>
    </row>
    <row r="240" spans="1:11" s="58" customFormat="1" ht="25.5" customHeight="1" thickTop="1">
      <c r="A240" s="74"/>
      <c r="I240" s="41"/>
      <c r="K240" s="41"/>
    </row>
    <row r="241" spans="1:11" s="58" customFormat="1" ht="25.5" customHeight="1">
      <c r="A241" s="74"/>
      <c r="I241" s="41"/>
      <c r="K241" s="41"/>
    </row>
    <row r="242" spans="1:11" ht="25.5" customHeight="1">
      <c r="A242" s="22" t="s">
        <v>1</v>
      </c>
      <c r="B242" s="207"/>
      <c r="C242" s="207"/>
      <c r="D242" s="207"/>
      <c r="E242" s="207"/>
      <c r="I242" s="68"/>
      <c r="K242" s="68"/>
    </row>
    <row r="243" spans="1:11" ht="22.5" customHeight="1">
      <c r="A243" s="22" t="s">
        <v>42</v>
      </c>
      <c r="I243" s="68"/>
      <c r="K243" s="68"/>
    </row>
    <row r="244" spans="1:11" s="58" customFormat="1" ht="24.95" customHeight="1">
      <c r="A244" s="286" t="s">
        <v>253</v>
      </c>
      <c r="B244" s="286"/>
      <c r="C244" s="286"/>
      <c r="D244" s="286"/>
      <c r="E244" s="286"/>
      <c r="F244" s="286"/>
      <c r="G244" s="286"/>
      <c r="H244" s="286"/>
      <c r="I244" s="286"/>
      <c r="J244" s="286"/>
      <c r="K244" s="286"/>
    </row>
    <row r="245" spans="1:11" s="58" customFormat="1" ht="9.75" customHeight="1">
      <c r="A245" s="207"/>
      <c r="B245" s="207"/>
      <c r="C245" s="207"/>
      <c r="D245" s="207"/>
      <c r="E245" s="207"/>
      <c r="F245" s="207"/>
      <c r="G245" s="207"/>
      <c r="H245" s="207"/>
      <c r="I245" s="207"/>
      <c r="J245" s="207"/>
      <c r="K245" s="207"/>
    </row>
    <row r="246" spans="1:11" s="58" customFormat="1" ht="24" customHeight="1">
      <c r="A246" s="74" t="s">
        <v>315</v>
      </c>
      <c r="I246" s="41"/>
      <c r="K246" s="41"/>
    </row>
    <row r="247" spans="1:11" s="58" customFormat="1" ht="24" customHeight="1">
      <c r="A247" s="44" t="s">
        <v>632</v>
      </c>
      <c r="I247" s="41"/>
      <c r="K247" s="41"/>
    </row>
    <row r="248" spans="1:11" s="58" customFormat="1" ht="24" customHeight="1">
      <c r="A248" s="74" t="s">
        <v>633</v>
      </c>
      <c r="I248" s="41"/>
      <c r="K248" s="41"/>
    </row>
    <row r="249" spans="1:11" s="58" customFormat="1" ht="24" customHeight="1">
      <c r="A249" s="74" t="s">
        <v>634</v>
      </c>
      <c r="I249" s="41"/>
      <c r="K249" s="41"/>
    </row>
    <row r="250" spans="1:11" s="58" customFormat="1" ht="25.5" customHeight="1">
      <c r="A250" s="74"/>
      <c r="E250" s="255"/>
      <c r="F250" s="255"/>
      <c r="G250" s="255"/>
      <c r="H250" s="255"/>
      <c r="I250" s="257"/>
      <c r="J250" s="258"/>
      <c r="K250" s="259" t="s">
        <v>30</v>
      </c>
    </row>
    <row r="251" spans="1:11" s="58" customFormat="1" ht="25.5" customHeight="1">
      <c r="A251" s="74"/>
      <c r="E251" s="287" t="s">
        <v>441</v>
      </c>
      <c r="F251" s="288"/>
      <c r="G251" s="288"/>
      <c r="H251" s="255"/>
      <c r="I251" s="289" t="s">
        <v>336</v>
      </c>
      <c r="J251" s="290"/>
      <c r="K251" s="290"/>
    </row>
    <row r="252" spans="1:11" s="58" customFormat="1" ht="25.5" customHeight="1">
      <c r="A252" s="74"/>
      <c r="E252" s="250" t="s">
        <v>113</v>
      </c>
      <c r="F252" s="253"/>
      <c r="G252" s="260" t="s">
        <v>114</v>
      </c>
      <c r="H252" s="255"/>
      <c r="I252" s="250" t="s">
        <v>113</v>
      </c>
      <c r="J252" s="253"/>
      <c r="K252" s="260" t="s">
        <v>114</v>
      </c>
    </row>
    <row r="253" spans="1:11" s="58" customFormat="1" ht="25.5" customHeight="1">
      <c r="A253" s="44" t="s">
        <v>316</v>
      </c>
      <c r="E253" s="58">
        <v>-623244.51</v>
      </c>
      <c r="G253" s="58">
        <v>46554.52</v>
      </c>
      <c r="I253" s="41">
        <v>-455644.55</v>
      </c>
      <c r="K253" s="41">
        <v>69795.509999999995</v>
      </c>
    </row>
    <row r="254" spans="1:11" s="58" customFormat="1" ht="25.5" customHeight="1">
      <c r="A254" s="44" t="s">
        <v>317</v>
      </c>
      <c r="E254" s="58">
        <v>475840.09</v>
      </c>
      <c r="G254" s="58">
        <v>-419400.24</v>
      </c>
      <c r="I254" s="41">
        <v>326348.05</v>
      </c>
      <c r="K254" s="41">
        <v>-288548.28000000003</v>
      </c>
    </row>
    <row r="255" spans="1:11" s="58" customFormat="1" ht="25.5" customHeight="1">
      <c r="A255" s="44" t="s">
        <v>318</v>
      </c>
      <c r="E255" s="58">
        <v>-137962.85999999999</v>
      </c>
      <c r="G255" s="58">
        <v>154643.98000000001</v>
      </c>
      <c r="I255" s="41">
        <v>-96328.5</v>
      </c>
      <c r="K255" s="41">
        <v>107817.69</v>
      </c>
    </row>
    <row r="256" spans="1:11" s="58" customFormat="1" ht="25.5" customHeight="1">
      <c r="A256" s="44" t="s">
        <v>635</v>
      </c>
      <c r="I256" s="41"/>
      <c r="K256" s="41"/>
    </row>
    <row r="257" spans="1:11" s="58" customFormat="1" ht="25.5" customHeight="1">
      <c r="A257" s="44" t="s">
        <v>636</v>
      </c>
      <c r="I257" s="41"/>
      <c r="K257" s="41"/>
    </row>
    <row r="258" spans="1:11" s="58" customFormat="1" ht="25.5" customHeight="1">
      <c r="A258" s="44" t="s">
        <v>664</v>
      </c>
      <c r="I258" s="41"/>
      <c r="K258" s="41"/>
    </row>
    <row r="259" spans="1:11" s="58" customFormat="1" ht="25.5" customHeight="1">
      <c r="A259" s="74"/>
      <c r="I259" s="248" t="s">
        <v>441</v>
      </c>
      <c r="J259" s="253"/>
      <c r="K259" s="248" t="s">
        <v>336</v>
      </c>
    </row>
    <row r="260" spans="1:11" s="58" customFormat="1" ht="25.5" customHeight="1">
      <c r="A260" s="44" t="s">
        <v>532</v>
      </c>
      <c r="I260" s="211" t="s">
        <v>536</v>
      </c>
      <c r="K260" s="211" t="s">
        <v>536</v>
      </c>
    </row>
    <row r="261" spans="1:11" s="58" customFormat="1" ht="25.5" customHeight="1">
      <c r="A261" s="44" t="s">
        <v>533</v>
      </c>
      <c r="I261" s="211" t="s">
        <v>537</v>
      </c>
      <c r="J261" s="212"/>
      <c r="K261" s="211" t="s">
        <v>537</v>
      </c>
    </row>
    <row r="262" spans="1:11" s="58" customFormat="1" ht="25.5" customHeight="1">
      <c r="A262" s="44" t="s">
        <v>534</v>
      </c>
      <c r="I262" s="210" t="s">
        <v>538</v>
      </c>
      <c r="J262" s="212"/>
      <c r="K262" s="210" t="s">
        <v>538</v>
      </c>
    </row>
    <row r="263" spans="1:11" s="58" customFormat="1" ht="25.5" customHeight="1">
      <c r="A263" s="44" t="s">
        <v>535</v>
      </c>
      <c r="I263" s="210"/>
      <c r="J263" s="212"/>
      <c r="K263" s="210"/>
    </row>
    <row r="264" spans="1:11" s="58" customFormat="1" ht="25.5" customHeight="1">
      <c r="A264" s="44" t="s">
        <v>539</v>
      </c>
      <c r="I264" s="210" t="s">
        <v>542</v>
      </c>
      <c r="J264" s="212"/>
      <c r="K264" s="210" t="s">
        <v>542</v>
      </c>
    </row>
    <row r="265" spans="1:11" s="58" customFormat="1" ht="25.5" customHeight="1">
      <c r="A265" s="44" t="s">
        <v>540</v>
      </c>
      <c r="I265" s="210" t="s">
        <v>541</v>
      </c>
      <c r="J265" s="212"/>
      <c r="K265" s="210" t="s">
        <v>541</v>
      </c>
    </row>
    <row r="266" spans="1:11" s="58" customFormat="1" ht="15" customHeight="1">
      <c r="A266" s="44"/>
      <c r="I266" s="210"/>
      <c r="J266" s="212"/>
      <c r="K266" s="210"/>
    </row>
    <row r="267" spans="1:11" s="58" customFormat="1" ht="25.5" customHeight="1">
      <c r="A267" s="62" t="s">
        <v>527</v>
      </c>
      <c r="K267" s="59"/>
    </row>
    <row r="268" spans="1:11" s="58" customFormat="1" ht="25.5" customHeight="1">
      <c r="A268" s="44" t="s">
        <v>76</v>
      </c>
      <c r="K268" s="59"/>
    </row>
    <row r="269" spans="1:11" s="58" customFormat="1" ht="25.5" customHeight="1">
      <c r="A269" s="44" t="s">
        <v>91</v>
      </c>
      <c r="K269" s="59"/>
    </row>
    <row r="270" spans="1:11" s="58" customFormat="1" ht="25.5" customHeight="1">
      <c r="A270" s="44" t="s">
        <v>77</v>
      </c>
      <c r="K270" s="59"/>
    </row>
    <row r="271" spans="1:11" s="58" customFormat="1" ht="15" customHeight="1">
      <c r="A271" s="44"/>
      <c r="K271" s="59"/>
    </row>
    <row r="272" spans="1:11" s="58" customFormat="1" ht="23.25" customHeight="1">
      <c r="A272" s="62" t="s">
        <v>528</v>
      </c>
      <c r="K272" s="59"/>
    </row>
    <row r="273" spans="1:11" s="58" customFormat="1" ht="25.5" customHeight="1">
      <c r="A273" s="44" t="s">
        <v>637</v>
      </c>
      <c r="K273" s="59"/>
    </row>
    <row r="274" spans="1:11" s="58" customFormat="1" ht="25.5" customHeight="1">
      <c r="A274" s="44" t="s">
        <v>284</v>
      </c>
      <c r="K274" s="59"/>
    </row>
    <row r="275" spans="1:11" s="58" customFormat="1" ht="25.5" customHeight="1">
      <c r="A275" s="44" t="s">
        <v>116</v>
      </c>
      <c r="K275" s="59"/>
    </row>
    <row r="276" spans="1:11" s="58" customFormat="1" ht="25.5" customHeight="1">
      <c r="A276" s="44" t="s">
        <v>117</v>
      </c>
      <c r="K276" s="59"/>
    </row>
    <row r="277" spans="1:11" s="58" customFormat="1" ht="25.5" customHeight="1">
      <c r="A277" s="44"/>
      <c r="K277" s="59"/>
    </row>
    <row r="278" spans="1:11" ht="25.5" customHeight="1">
      <c r="A278" s="22" t="s">
        <v>1</v>
      </c>
      <c r="B278" s="214"/>
      <c r="C278" s="214"/>
      <c r="D278" s="214"/>
      <c r="E278" s="214"/>
      <c r="I278" s="68"/>
      <c r="K278" s="68"/>
    </row>
    <row r="279" spans="1:11" ht="22.5" customHeight="1">
      <c r="A279" s="22" t="s">
        <v>42</v>
      </c>
      <c r="I279" s="68"/>
      <c r="K279" s="68"/>
    </row>
    <row r="280" spans="1:11" s="58" customFormat="1" ht="24.95" customHeight="1">
      <c r="A280" s="286" t="s">
        <v>254</v>
      </c>
      <c r="B280" s="286"/>
      <c r="C280" s="286"/>
      <c r="D280" s="286"/>
      <c r="E280" s="286"/>
      <c r="F280" s="286"/>
      <c r="G280" s="286"/>
      <c r="H280" s="286"/>
      <c r="I280" s="286"/>
      <c r="J280" s="286"/>
      <c r="K280" s="286"/>
    </row>
    <row r="281" spans="1:11" s="58" customFormat="1" ht="15.75" customHeight="1">
      <c r="A281" s="214"/>
      <c r="B281" s="214"/>
      <c r="C281" s="214"/>
      <c r="D281" s="214"/>
      <c r="E281" s="214"/>
      <c r="F281" s="214"/>
      <c r="G281" s="214"/>
      <c r="H281" s="214"/>
      <c r="I281" s="214"/>
      <c r="J281" s="214"/>
      <c r="K281" s="214"/>
    </row>
    <row r="282" spans="1:11" s="58" customFormat="1" ht="23.25" customHeight="1">
      <c r="A282" s="44"/>
      <c r="E282" s="294" t="s">
        <v>118</v>
      </c>
      <c r="F282" s="294"/>
      <c r="G282" s="294"/>
      <c r="H282" s="255"/>
      <c r="I282" s="294" t="s">
        <v>100</v>
      </c>
      <c r="J282" s="294"/>
      <c r="K282" s="294"/>
    </row>
    <row r="283" spans="1:11" s="58" customFormat="1" ht="23.25" customHeight="1">
      <c r="A283" s="44" t="s">
        <v>119</v>
      </c>
      <c r="E283" s="58" t="s">
        <v>124</v>
      </c>
      <c r="I283" s="58" t="s">
        <v>120</v>
      </c>
      <c r="K283" s="59"/>
    </row>
    <row r="284" spans="1:11" s="58" customFormat="1" ht="23.25" customHeight="1">
      <c r="A284" s="44"/>
      <c r="E284" s="58" t="s">
        <v>125</v>
      </c>
      <c r="K284" s="59"/>
    </row>
    <row r="285" spans="1:11" s="58" customFormat="1" ht="23.25" customHeight="1">
      <c r="A285" s="44" t="s">
        <v>121</v>
      </c>
      <c r="K285" s="59"/>
    </row>
    <row r="286" spans="1:11" ht="23.25" customHeight="1">
      <c r="A286" s="262" t="s">
        <v>122</v>
      </c>
      <c r="B286" s="58"/>
      <c r="C286" s="58"/>
      <c r="D286" s="58"/>
      <c r="E286" s="58"/>
      <c r="F286" s="58"/>
      <c r="G286" s="261" t="s">
        <v>665</v>
      </c>
      <c r="H286" s="58"/>
      <c r="I286" s="58"/>
      <c r="J286" s="58"/>
      <c r="K286" s="59"/>
    </row>
    <row r="287" spans="1:11" ht="23.25" customHeight="1">
      <c r="A287" s="44" t="s">
        <v>123</v>
      </c>
      <c r="B287" s="58"/>
      <c r="C287" s="58"/>
      <c r="D287" s="58"/>
      <c r="E287" s="58"/>
      <c r="F287" s="58"/>
      <c r="G287" s="88" t="s">
        <v>360</v>
      </c>
      <c r="H287" s="58"/>
      <c r="I287" s="58"/>
      <c r="J287" s="58"/>
      <c r="K287" s="59"/>
    </row>
    <row r="288" spans="1:11" s="58" customFormat="1" ht="14.25" customHeight="1">
      <c r="A288" s="44"/>
      <c r="K288" s="59"/>
    </row>
    <row r="289" spans="1:11" s="95" customFormat="1" ht="23.25" customHeight="1">
      <c r="A289" s="44" t="s">
        <v>667</v>
      </c>
      <c r="G289" s="205"/>
      <c r="K289" s="204"/>
    </row>
    <row r="290" spans="1:11" s="95" customFormat="1" ht="23.25" customHeight="1">
      <c r="A290" s="44" t="s">
        <v>666</v>
      </c>
      <c r="G290" s="205"/>
      <c r="K290" s="204"/>
    </row>
    <row r="291" spans="1:11" s="95" customFormat="1" ht="23.25" customHeight="1">
      <c r="A291" s="44"/>
      <c r="G291" s="205"/>
      <c r="I291" s="74"/>
      <c r="J291" s="246"/>
      <c r="K291" s="247" t="s">
        <v>24</v>
      </c>
    </row>
    <row r="292" spans="1:11" s="95" customFormat="1" ht="23.25" customHeight="1">
      <c r="A292" s="44"/>
      <c r="G292" s="205"/>
      <c r="I292" s="222" t="s">
        <v>441</v>
      </c>
      <c r="J292" s="223"/>
      <c r="K292" s="224" t="s">
        <v>336</v>
      </c>
    </row>
    <row r="293" spans="1:11" s="95" customFormat="1" ht="23.25" customHeight="1">
      <c r="A293" s="44" t="s">
        <v>453</v>
      </c>
      <c r="G293" s="205"/>
      <c r="I293" s="95">
        <v>1191054.06</v>
      </c>
      <c r="K293" s="204">
        <v>1708343.53</v>
      </c>
    </row>
    <row r="294" spans="1:11" s="95" customFormat="1" ht="14.25" customHeight="1">
      <c r="A294" s="44"/>
      <c r="K294" s="204"/>
    </row>
    <row r="295" spans="1:11" s="95" customFormat="1" ht="23.25" customHeight="1">
      <c r="A295" s="44" t="s">
        <v>672</v>
      </c>
      <c r="G295" s="89"/>
      <c r="K295" s="204"/>
    </row>
    <row r="296" spans="1:11" s="95" customFormat="1" ht="23.25" customHeight="1">
      <c r="A296" s="44" t="s">
        <v>671</v>
      </c>
      <c r="G296" s="89"/>
      <c r="K296" s="204"/>
    </row>
    <row r="297" spans="1:11" s="95" customFormat="1" ht="23.25" customHeight="1">
      <c r="A297" s="44"/>
      <c r="G297" s="89"/>
      <c r="I297" s="263"/>
      <c r="J297" s="263"/>
      <c r="K297" s="264" t="s">
        <v>30</v>
      </c>
    </row>
    <row r="298" spans="1:11" s="95" customFormat="1" ht="23.25" customHeight="1">
      <c r="A298" s="44"/>
      <c r="G298" s="89"/>
      <c r="I298" s="265" t="s">
        <v>441</v>
      </c>
      <c r="J298" s="266"/>
      <c r="K298" s="267" t="s">
        <v>336</v>
      </c>
    </row>
    <row r="299" spans="1:11" s="95" customFormat="1" ht="23.25" customHeight="1">
      <c r="A299" s="44" t="s">
        <v>126</v>
      </c>
      <c r="G299" s="205"/>
      <c r="I299" s="92">
        <v>6042246.7999999998</v>
      </c>
      <c r="K299" s="95">
        <v>6282975.7000000002</v>
      </c>
    </row>
    <row r="300" spans="1:11" s="95" customFormat="1" ht="13.5" customHeight="1">
      <c r="A300" s="44"/>
      <c r="G300" s="205"/>
      <c r="I300" s="92"/>
    </row>
    <row r="301" spans="1:11" s="95" customFormat="1" ht="23.25" customHeight="1">
      <c r="A301" s="44" t="s">
        <v>510</v>
      </c>
      <c r="G301" s="205"/>
      <c r="I301" s="92">
        <v>6730440</v>
      </c>
      <c r="K301" s="95">
        <v>7350581.25</v>
      </c>
    </row>
    <row r="302" spans="1:11" s="58" customFormat="1" ht="23.25" customHeight="1">
      <c r="A302" s="44" t="s">
        <v>668</v>
      </c>
      <c r="G302" s="88"/>
      <c r="I302" s="58">
        <v>476858</v>
      </c>
      <c r="K302" s="58">
        <v>420088</v>
      </c>
    </row>
    <row r="303" spans="1:11" s="58" customFormat="1" ht="15.75" customHeight="1">
      <c r="A303" s="44"/>
      <c r="G303" s="88"/>
    </row>
    <row r="304" spans="1:11" s="58" customFormat="1" ht="23.25" customHeight="1">
      <c r="A304" s="62" t="s">
        <v>529</v>
      </c>
      <c r="K304" s="59"/>
    </row>
    <row r="305" spans="1:11" s="58" customFormat="1" ht="23.25" customHeight="1">
      <c r="A305" s="44" t="s">
        <v>333</v>
      </c>
      <c r="K305" s="59"/>
    </row>
    <row r="306" spans="1:11" s="58" customFormat="1" ht="23.25" customHeight="1">
      <c r="A306" s="44" t="s">
        <v>335</v>
      </c>
      <c r="K306" s="59"/>
    </row>
    <row r="307" spans="1:11" s="58" customFormat="1" ht="23.25" customHeight="1">
      <c r="A307" s="44" t="s">
        <v>334</v>
      </c>
      <c r="K307" s="59"/>
    </row>
    <row r="308" spans="1:11" s="58" customFormat="1" ht="23.25" customHeight="1">
      <c r="A308" s="44" t="s">
        <v>457</v>
      </c>
      <c r="K308" s="59"/>
    </row>
    <row r="309" spans="1:11" s="58" customFormat="1" ht="23.25" customHeight="1">
      <c r="A309" s="44" t="s">
        <v>458</v>
      </c>
      <c r="K309" s="59"/>
    </row>
    <row r="310" spans="1:11" ht="15.75" customHeight="1"/>
    <row r="311" spans="1:11" s="58" customFormat="1" ht="23.25" customHeight="1">
      <c r="A311" s="62" t="s">
        <v>530</v>
      </c>
      <c r="K311" s="59"/>
    </row>
    <row r="312" spans="1:11" s="58" customFormat="1" ht="23.25" customHeight="1">
      <c r="A312" s="74" t="s">
        <v>288</v>
      </c>
      <c r="K312" s="59"/>
    </row>
    <row r="313" spans="1:11" s="58" customFormat="1" ht="23.25" customHeight="1">
      <c r="A313" s="22" t="s">
        <v>290</v>
      </c>
      <c r="K313" s="59"/>
    </row>
    <row r="314" spans="1:11" s="58" customFormat="1" ht="23.25" customHeight="1">
      <c r="A314" s="22" t="s">
        <v>293</v>
      </c>
      <c r="K314" s="59"/>
    </row>
    <row r="315" spans="1:11" s="58" customFormat="1" ht="23.25" customHeight="1">
      <c r="A315" s="22" t="s">
        <v>291</v>
      </c>
      <c r="K315" s="59"/>
    </row>
    <row r="316" spans="1:11" s="58" customFormat="1" ht="23.25" customHeight="1">
      <c r="A316" s="22"/>
      <c r="K316" s="59"/>
    </row>
    <row r="317" spans="1:11" s="58" customFormat="1" ht="11.25" customHeight="1">
      <c r="A317" s="22"/>
      <c r="K317" s="59"/>
    </row>
    <row r="318" spans="1:11" ht="22.5" customHeight="1">
      <c r="A318" s="22" t="s">
        <v>1</v>
      </c>
      <c r="B318" s="207"/>
      <c r="C318" s="207"/>
      <c r="D318" s="207"/>
      <c r="E318" s="207"/>
      <c r="I318" s="68"/>
      <c r="K318" s="68"/>
    </row>
    <row r="319" spans="1:11" ht="22.5" customHeight="1">
      <c r="A319" s="22" t="s">
        <v>42</v>
      </c>
      <c r="I319" s="68"/>
      <c r="K319" s="68"/>
    </row>
    <row r="320" spans="1:11" s="58" customFormat="1" ht="24.95" customHeight="1">
      <c r="A320" s="286" t="s">
        <v>648</v>
      </c>
      <c r="B320" s="286"/>
      <c r="C320" s="286"/>
      <c r="D320" s="286"/>
      <c r="E320" s="286"/>
      <c r="F320" s="286"/>
      <c r="G320" s="286"/>
      <c r="H320" s="286"/>
      <c r="I320" s="286"/>
      <c r="J320" s="286"/>
      <c r="K320" s="286"/>
    </row>
    <row r="321" spans="1:11" s="58" customFormat="1" ht="15" customHeight="1">
      <c r="A321" s="207"/>
      <c r="B321" s="207"/>
      <c r="C321" s="207"/>
      <c r="D321" s="207"/>
      <c r="E321" s="207"/>
      <c r="F321" s="207"/>
      <c r="G321" s="207"/>
      <c r="H321" s="207"/>
      <c r="I321" s="207"/>
      <c r="J321" s="207"/>
      <c r="K321" s="207"/>
    </row>
    <row r="322" spans="1:11" s="58" customFormat="1" ht="23.25" customHeight="1">
      <c r="A322" s="74" t="s">
        <v>289</v>
      </c>
      <c r="K322" s="59"/>
    </row>
    <row r="323" spans="1:11" s="58" customFormat="1" ht="23.25" customHeight="1">
      <c r="A323" s="22" t="s">
        <v>638</v>
      </c>
      <c r="K323" s="59"/>
    </row>
    <row r="324" spans="1:11" s="58" customFormat="1" ht="23.25" customHeight="1">
      <c r="A324" s="22" t="s">
        <v>556</v>
      </c>
      <c r="K324" s="59"/>
    </row>
    <row r="325" spans="1:11" s="58" customFormat="1" ht="15" customHeight="1">
      <c r="A325" s="124"/>
      <c r="B325" s="124"/>
      <c r="C325" s="207"/>
      <c r="D325" s="207"/>
      <c r="E325" s="124"/>
      <c r="F325" s="124"/>
      <c r="G325" s="124"/>
      <c r="H325" s="124"/>
      <c r="I325" s="124"/>
      <c r="J325" s="124"/>
      <c r="K325" s="124"/>
    </row>
    <row r="326" spans="1:11" s="58" customFormat="1" ht="23.25" customHeight="1">
      <c r="A326" s="62" t="s">
        <v>531</v>
      </c>
      <c r="B326" s="207"/>
      <c r="C326" s="207"/>
      <c r="D326" s="207"/>
      <c r="E326" s="207"/>
      <c r="F326" s="207"/>
      <c r="G326" s="207"/>
      <c r="H326" s="207"/>
      <c r="I326" s="207"/>
      <c r="J326" s="207"/>
      <c r="K326" s="207"/>
    </row>
    <row r="327" spans="1:11" s="58" customFormat="1" ht="23.25" customHeight="1">
      <c r="A327" s="22" t="s">
        <v>639</v>
      </c>
      <c r="B327" s="207"/>
      <c r="C327" s="207"/>
      <c r="D327" s="207"/>
      <c r="E327" s="207"/>
      <c r="F327" s="207"/>
      <c r="G327" s="207"/>
      <c r="H327" s="207"/>
      <c r="I327" s="207"/>
      <c r="J327" s="207"/>
      <c r="K327" s="207"/>
    </row>
    <row r="328" spans="1:11" s="58" customFormat="1" ht="23.25" customHeight="1">
      <c r="A328" s="22" t="s">
        <v>640</v>
      </c>
      <c r="B328" s="207"/>
      <c r="C328" s="207"/>
      <c r="D328" s="207"/>
      <c r="E328" s="207"/>
      <c r="F328" s="207"/>
      <c r="G328" s="207"/>
      <c r="H328" s="207"/>
      <c r="I328" s="207"/>
      <c r="J328" s="207"/>
      <c r="K328" s="207"/>
    </row>
    <row r="329" spans="1:11" s="58" customFormat="1" ht="23.25" customHeight="1">
      <c r="A329" s="22" t="s">
        <v>646</v>
      </c>
      <c r="B329" s="207"/>
      <c r="C329" s="207"/>
      <c r="D329" s="207"/>
      <c r="E329" s="207"/>
      <c r="F329" s="207"/>
      <c r="G329" s="207"/>
      <c r="H329" s="207"/>
      <c r="I329" s="207"/>
      <c r="J329" s="207"/>
      <c r="K329" s="207"/>
    </row>
    <row r="330" spans="1:11" s="58" customFormat="1" ht="23.25" customHeight="1">
      <c r="A330" s="66" t="s">
        <v>641</v>
      </c>
      <c r="B330" s="207"/>
      <c r="C330" s="207"/>
      <c r="D330" s="207"/>
      <c r="E330" s="207"/>
      <c r="F330" s="207"/>
      <c r="G330" s="207"/>
      <c r="H330" s="207"/>
      <c r="I330" s="207"/>
      <c r="J330" s="207"/>
      <c r="K330" s="207"/>
    </row>
    <row r="331" spans="1:11" s="58" customFormat="1" ht="15" customHeight="1">
      <c r="A331" s="66"/>
      <c r="B331" s="214"/>
      <c r="C331" s="214"/>
      <c r="D331" s="214"/>
      <c r="E331" s="214"/>
      <c r="F331" s="214"/>
      <c r="G331" s="214"/>
      <c r="H331" s="214"/>
      <c r="I331" s="214"/>
      <c r="J331" s="214"/>
      <c r="K331" s="214"/>
    </row>
    <row r="332" spans="1:11" s="58" customFormat="1" ht="23.25" customHeight="1">
      <c r="A332" s="62" t="s">
        <v>292</v>
      </c>
      <c r="K332" s="59"/>
    </row>
    <row r="333" spans="1:11" s="58" customFormat="1" ht="23.25" customHeight="1">
      <c r="A333" s="22" t="s">
        <v>642</v>
      </c>
      <c r="K333" s="59"/>
    </row>
    <row r="334" spans="1:11" s="58" customFormat="1" ht="23.25" customHeight="1">
      <c r="A334" s="22" t="s">
        <v>643</v>
      </c>
      <c r="K334" s="59"/>
    </row>
    <row r="335" spans="1:11" s="58" customFormat="1" ht="23.25" customHeight="1">
      <c r="A335" s="22" t="s">
        <v>644</v>
      </c>
      <c r="K335" s="59"/>
    </row>
    <row r="336" spans="1:11" s="58" customFormat="1" ht="23.25" customHeight="1">
      <c r="A336" s="22" t="s">
        <v>645</v>
      </c>
      <c r="K336" s="59"/>
    </row>
    <row r="337" spans="1:11" s="58" customFormat="1" ht="15" customHeight="1">
      <c r="A337" s="22"/>
      <c r="K337" s="59"/>
    </row>
    <row r="338" spans="1:11" ht="23.25" customHeight="1">
      <c r="A338" s="62" t="s">
        <v>342</v>
      </c>
      <c r="B338" s="58"/>
      <c r="C338" s="58"/>
      <c r="D338" s="58"/>
      <c r="E338" s="58"/>
      <c r="F338" s="58"/>
      <c r="G338" s="58"/>
      <c r="H338" s="58"/>
      <c r="I338" s="58"/>
      <c r="J338" s="58"/>
      <c r="K338" s="59"/>
    </row>
    <row r="339" spans="1:11" ht="23.25" customHeight="1">
      <c r="A339" s="22" t="s">
        <v>647</v>
      </c>
      <c r="B339" s="58"/>
      <c r="C339" s="58"/>
      <c r="D339" s="58"/>
      <c r="E339" s="58"/>
      <c r="F339" s="58"/>
      <c r="G339" s="58"/>
      <c r="H339" s="58"/>
      <c r="I339" s="58"/>
      <c r="J339" s="58"/>
      <c r="K339" s="59"/>
    </row>
    <row r="340" spans="1:11" ht="23.25" customHeight="1">
      <c r="A340" s="22" t="s">
        <v>294</v>
      </c>
      <c r="B340" s="58"/>
      <c r="C340" s="58"/>
      <c r="D340" s="58"/>
      <c r="E340" s="58"/>
      <c r="F340" s="58"/>
      <c r="G340" s="58"/>
      <c r="H340" s="58"/>
      <c r="I340" s="58"/>
      <c r="J340" s="58"/>
      <c r="K340" s="59"/>
    </row>
    <row r="341" spans="1:11" ht="23.25" customHeight="1">
      <c r="A341" s="22" t="s">
        <v>506</v>
      </c>
      <c r="B341" s="58"/>
      <c r="C341" s="58"/>
      <c r="D341" s="58"/>
      <c r="E341" s="58"/>
      <c r="F341" s="58"/>
      <c r="G341" s="58"/>
      <c r="H341" s="58"/>
      <c r="I341" s="58"/>
      <c r="J341" s="58"/>
      <c r="K341" s="59"/>
    </row>
    <row r="342" spans="1:11" ht="23.25" customHeight="1">
      <c r="A342" s="22"/>
      <c r="B342" s="58"/>
      <c r="C342" s="58"/>
      <c r="D342" s="58"/>
      <c r="E342" s="58"/>
      <c r="F342" s="58"/>
      <c r="G342" s="58"/>
      <c r="H342" s="58"/>
      <c r="I342" s="268" t="s">
        <v>441</v>
      </c>
      <c r="J342" s="253"/>
      <c r="K342" s="252" t="s">
        <v>336</v>
      </c>
    </row>
    <row r="343" spans="1:11" ht="23.25" customHeight="1">
      <c r="A343" s="22" t="s">
        <v>507</v>
      </c>
      <c r="B343" s="58"/>
      <c r="C343" s="58"/>
      <c r="D343" s="58"/>
      <c r="E343" s="58"/>
      <c r="F343" s="58"/>
      <c r="G343" s="58"/>
      <c r="H343" s="58"/>
      <c r="I343" s="119">
        <v>0.94</v>
      </c>
      <c r="J343" s="58"/>
      <c r="K343" s="208">
        <v>1.1499999999999999</v>
      </c>
    </row>
    <row r="344" spans="1:11" ht="15" customHeight="1">
      <c r="A344" s="22"/>
      <c r="B344" s="58"/>
      <c r="C344" s="58"/>
      <c r="D344" s="58"/>
      <c r="E344" s="58"/>
      <c r="F344" s="58"/>
      <c r="G344" s="58"/>
      <c r="H344" s="58"/>
      <c r="I344" s="58"/>
      <c r="J344" s="58"/>
      <c r="K344" s="59"/>
    </row>
    <row r="345" spans="1:11" ht="23.25" customHeight="1">
      <c r="A345" s="62" t="s">
        <v>343</v>
      </c>
    </row>
    <row r="346" spans="1:11" ht="23.25" customHeight="1">
      <c r="A346" s="44" t="s">
        <v>669</v>
      </c>
    </row>
    <row r="347" spans="1:11" ht="23.25" customHeight="1">
      <c r="A347" s="44"/>
      <c r="I347" s="62"/>
      <c r="J347" s="62"/>
      <c r="K347" s="269" t="s">
        <v>30</v>
      </c>
    </row>
    <row r="348" spans="1:11" ht="23.25" customHeight="1">
      <c r="I348" s="268" t="s">
        <v>441</v>
      </c>
      <c r="J348" s="253"/>
      <c r="K348" s="268" t="s">
        <v>336</v>
      </c>
    </row>
    <row r="349" spans="1:11" ht="23.25" customHeight="1">
      <c r="A349" s="70" t="s">
        <v>3</v>
      </c>
      <c r="I349" s="90">
        <v>41311442.509999998</v>
      </c>
      <c r="J349" s="91"/>
      <c r="K349" s="92">
        <v>40021078.729999997</v>
      </c>
    </row>
    <row r="350" spans="1:11" s="58" customFormat="1" ht="23.25" customHeight="1">
      <c r="A350" s="70" t="s">
        <v>20</v>
      </c>
      <c r="B350" s="61"/>
      <c r="C350" s="61"/>
      <c r="D350" s="61"/>
      <c r="E350" s="61"/>
      <c r="F350" s="61"/>
      <c r="G350" s="61"/>
      <c r="H350" s="61"/>
      <c r="I350" s="92">
        <v>77352845.310000002</v>
      </c>
      <c r="J350" s="84"/>
      <c r="K350" s="92">
        <v>83522726.060000002</v>
      </c>
    </row>
    <row r="351" spans="1:11" ht="23.25" customHeight="1">
      <c r="A351" s="70" t="s">
        <v>145</v>
      </c>
      <c r="I351" s="92">
        <v>6042246.7999999998</v>
      </c>
      <c r="J351" s="84"/>
      <c r="K351" s="92">
        <v>6282975.7000000002</v>
      </c>
    </row>
    <row r="352" spans="1:11" ht="23.25" customHeight="1">
      <c r="A352" s="70" t="s">
        <v>135</v>
      </c>
      <c r="I352" s="92">
        <v>12272804.98</v>
      </c>
      <c r="J352" s="84"/>
      <c r="K352" s="92">
        <v>12272804.970000001</v>
      </c>
    </row>
    <row r="353" spans="1:11" ht="23.25" customHeight="1">
      <c r="A353" s="70" t="s">
        <v>6</v>
      </c>
      <c r="I353" s="92">
        <v>61956974.020000003</v>
      </c>
      <c r="J353" s="84"/>
      <c r="K353" s="92">
        <v>62454278.530000001</v>
      </c>
    </row>
    <row r="354" spans="1:11" ht="23.25" customHeight="1">
      <c r="A354" s="70" t="s">
        <v>2</v>
      </c>
      <c r="I354" s="92">
        <v>56358993.549999997</v>
      </c>
      <c r="J354" s="84"/>
      <c r="K354" s="92">
        <v>55751385.140000001</v>
      </c>
    </row>
    <row r="355" spans="1:11" ht="23.25" customHeight="1">
      <c r="A355" s="70"/>
      <c r="I355" s="92"/>
      <c r="J355" s="84"/>
      <c r="K355" s="92"/>
    </row>
    <row r="357" spans="1:11" ht="23.25" customHeight="1">
      <c r="A357" s="22" t="s">
        <v>1</v>
      </c>
      <c r="B357" s="58"/>
      <c r="C357" s="58"/>
      <c r="D357" s="58"/>
      <c r="E357" s="58"/>
      <c r="F357" s="58"/>
      <c r="G357" s="58"/>
      <c r="H357" s="58"/>
      <c r="I357" s="58"/>
      <c r="J357" s="58"/>
      <c r="K357" s="58"/>
    </row>
    <row r="358" spans="1:11" ht="23.25" customHeight="1">
      <c r="A358" s="22" t="s">
        <v>42</v>
      </c>
    </row>
    <row r="359" spans="1:11" ht="27" customHeight="1">
      <c r="A359" s="22"/>
    </row>
    <row r="360" spans="1:11" ht="28.5" customHeight="1"/>
    <row r="361" spans="1:11" ht="28.5" customHeight="1"/>
    <row r="362" spans="1:11" ht="28.5" customHeight="1"/>
  </sheetData>
  <mergeCells count="17">
    <mergeCell ref="A280:K280"/>
    <mergeCell ref="A244:K244"/>
    <mergeCell ref="A320:K320"/>
    <mergeCell ref="E282:G282"/>
    <mergeCell ref="I282:K282"/>
    <mergeCell ref="A1:K1"/>
    <mergeCell ref="A38:K38"/>
    <mergeCell ref="E251:G251"/>
    <mergeCell ref="I251:K251"/>
    <mergeCell ref="A111:K111"/>
    <mergeCell ref="A175:K175"/>
    <mergeCell ref="A209:K209"/>
    <mergeCell ref="C155:C157"/>
    <mergeCell ref="K155:K157"/>
    <mergeCell ref="G155:G157"/>
    <mergeCell ref="A76:K76"/>
    <mergeCell ref="A145:K145"/>
  </mergeCells>
  <phoneticPr fontId="0" type="noConversion"/>
  <pageMargins left="0.59055118110236227" right="0.19685039370078741" top="0.6692913385826772" bottom="0.19685039370078741" header="0.23622047244094491" footer="0.19685039370078741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N42"/>
  <sheetViews>
    <sheetView topLeftCell="A7" zoomScaleNormal="100" zoomScaleSheetLayoutView="100" workbookViewId="0">
      <selection activeCell="A16" sqref="A16"/>
    </sheetView>
  </sheetViews>
  <sheetFormatPr defaultRowHeight="22.5" customHeight="1"/>
  <cols>
    <col min="1" max="1" width="39.140625" style="6" customWidth="1"/>
    <col min="2" max="2" width="1.42578125" style="6" customWidth="1"/>
    <col min="3" max="3" width="10.28515625" style="6" customWidth="1"/>
    <col min="4" max="4" width="1.42578125" style="6" customWidth="1"/>
    <col min="5" max="5" width="10.28515625" style="6" customWidth="1"/>
    <col min="6" max="6" width="1.42578125" style="6" customWidth="1"/>
    <col min="7" max="7" width="10.28515625" style="6" customWidth="1"/>
    <col min="8" max="8" width="1.42578125" style="6" customWidth="1"/>
    <col min="9" max="9" width="10" style="6" customWidth="1"/>
    <col min="10" max="10" width="1.42578125" style="6" customWidth="1"/>
    <col min="11" max="11" width="10" style="6" customWidth="1"/>
    <col min="12" max="12" width="1.42578125" style="6" customWidth="1"/>
    <col min="13" max="13" width="10" style="6" customWidth="1"/>
    <col min="14" max="14" width="1.85546875" style="6" customWidth="1"/>
    <col min="15" max="16384" width="9.140625" style="6"/>
  </cols>
  <sheetData>
    <row r="1" spans="1:14" ht="22.5" customHeight="1">
      <c r="A1" s="296" t="s">
        <v>649</v>
      </c>
      <c r="B1" s="296"/>
      <c r="C1" s="296"/>
      <c r="D1" s="296"/>
      <c r="E1" s="296"/>
      <c r="F1" s="296"/>
      <c r="G1" s="296"/>
      <c r="H1" s="296"/>
      <c r="I1" s="296"/>
      <c r="J1" s="296"/>
      <c r="K1" s="296"/>
      <c r="L1" s="296"/>
      <c r="M1" s="296"/>
    </row>
    <row r="3" spans="1:14" ht="22.5" customHeight="1">
      <c r="A3" s="14" t="s">
        <v>361</v>
      </c>
    </row>
    <row r="4" spans="1:14" s="9" customFormat="1" ht="22.5" customHeight="1">
      <c r="A4" s="15" t="s">
        <v>96</v>
      </c>
      <c r="B4" s="16"/>
      <c r="C4" s="16"/>
      <c r="D4" s="16"/>
      <c r="E4" s="16"/>
      <c r="F4" s="16"/>
      <c r="G4" s="16"/>
      <c r="H4" s="16"/>
      <c r="I4" s="16"/>
      <c r="J4" s="16"/>
      <c r="N4" s="16"/>
    </row>
    <row r="5" spans="1:14" s="9" customFormat="1" ht="22.5" customHeight="1">
      <c r="A5" s="15" t="s">
        <v>97</v>
      </c>
      <c r="B5" s="16"/>
      <c r="C5" s="16"/>
      <c r="D5" s="16"/>
      <c r="E5" s="16"/>
      <c r="F5" s="16"/>
      <c r="G5" s="16"/>
      <c r="H5" s="16"/>
      <c r="I5" s="16"/>
      <c r="J5" s="16"/>
      <c r="N5" s="16"/>
    </row>
    <row r="6" spans="1:14" s="9" customFormat="1" ht="22.5" customHeight="1">
      <c r="A6" s="15" t="s">
        <v>95</v>
      </c>
      <c r="B6" s="16"/>
      <c r="C6" s="16"/>
      <c r="D6" s="16"/>
      <c r="E6" s="16"/>
      <c r="F6" s="16"/>
      <c r="G6" s="16"/>
      <c r="H6" s="16"/>
      <c r="I6" s="16"/>
      <c r="J6" s="16"/>
      <c r="N6" s="16"/>
    </row>
    <row r="7" spans="1:14" s="9" customFormat="1" ht="22.5" customHeight="1">
      <c r="A7" s="15" t="s">
        <v>94</v>
      </c>
      <c r="B7" s="16"/>
      <c r="C7" s="16"/>
      <c r="D7" s="16"/>
      <c r="E7" s="16"/>
      <c r="F7" s="16"/>
      <c r="G7" s="16"/>
      <c r="H7" s="16"/>
      <c r="I7" s="16"/>
      <c r="J7" s="16"/>
      <c r="N7" s="16"/>
    </row>
    <row r="8" spans="1:14" s="9" customFormat="1" ht="22.5" customHeight="1">
      <c r="A8" s="15" t="s">
        <v>93</v>
      </c>
      <c r="B8" s="16"/>
      <c r="C8" s="16"/>
      <c r="D8" s="16"/>
      <c r="E8" s="16"/>
      <c r="F8" s="16"/>
      <c r="G8" s="16"/>
      <c r="H8" s="16"/>
      <c r="I8" s="16"/>
      <c r="J8" s="16"/>
      <c r="N8" s="16"/>
    </row>
    <row r="9" spans="1:14" s="12" customFormat="1" ht="22.5" customHeight="1">
      <c r="A9" s="17"/>
      <c r="B9" s="18"/>
      <c r="C9" s="270"/>
      <c r="D9" s="270"/>
      <c r="E9" s="270"/>
      <c r="F9" s="270"/>
      <c r="G9" s="270"/>
      <c r="H9" s="270"/>
      <c r="I9" s="270"/>
      <c r="J9" s="270"/>
      <c r="K9" s="20"/>
      <c r="L9" s="20"/>
      <c r="M9" s="271" t="s">
        <v>41</v>
      </c>
      <c r="N9" s="18"/>
    </row>
    <row r="10" spans="1:14" s="12" customFormat="1" ht="22.5" customHeight="1">
      <c r="A10" s="17"/>
      <c r="B10" s="18"/>
      <c r="C10" s="295" t="s">
        <v>224</v>
      </c>
      <c r="D10" s="295"/>
      <c r="E10" s="295"/>
      <c r="F10" s="295"/>
      <c r="G10" s="295"/>
      <c r="H10" s="295"/>
      <c r="I10" s="295"/>
      <c r="J10" s="295"/>
      <c r="K10" s="295"/>
      <c r="L10" s="295"/>
      <c r="M10" s="295"/>
      <c r="N10" s="18"/>
    </row>
    <row r="11" spans="1:14" s="13" customFormat="1" ht="22.5" customHeight="1">
      <c r="C11" s="297" t="s">
        <v>441</v>
      </c>
      <c r="D11" s="297"/>
      <c r="E11" s="297"/>
      <c r="F11" s="297"/>
      <c r="G11" s="297"/>
      <c r="H11" s="272"/>
      <c r="I11" s="297" t="s">
        <v>336</v>
      </c>
      <c r="J11" s="297"/>
      <c r="K11" s="297"/>
      <c r="L11" s="297"/>
      <c r="M11" s="297"/>
    </row>
    <row r="12" spans="1:14" s="13" customFormat="1" ht="22.5" customHeight="1">
      <c r="A12" s="12"/>
      <c r="C12" s="273" t="s">
        <v>7</v>
      </c>
      <c r="D12" s="274"/>
      <c r="E12" s="273" t="s">
        <v>8</v>
      </c>
      <c r="F12" s="274"/>
      <c r="G12" s="273" t="s">
        <v>9</v>
      </c>
      <c r="H12" s="272"/>
      <c r="I12" s="273" t="s">
        <v>7</v>
      </c>
      <c r="J12" s="274"/>
      <c r="K12" s="273" t="s">
        <v>8</v>
      </c>
      <c r="L12" s="274"/>
      <c r="M12" s="273" t="s">
        <v>9</v>
      </c>
    </row>
    <row r="13" spans="1:14" s="13" customFormat="1" ht="22.5" customHeight="1">
      <c r="A13" s="12" t="s">
        <v>12</v>
      </c>
      <c r="C13" s="19">
        <v>296.29000000000002</v>
      </c>
      <c r="D13" s="19"/>
      <c r="E13" s="19">
        <v>20.04</v>
      </c>
      <c r="F13" s="19"/>
      <c r="G13" s="19">
        <f>+C13+E13</f>
        <v>316.33000000000004</v>
      </c>
      <c r="H13" s="19"/>
      <c r="I13" s="19">
        <v>308.48</v>
      </c>
      <c r="J13" s="19"/>
      <c r="K13" s="19">
        <v>16.920000000000002</v>
      </c>
      <c r="L13" s="19"/>
      <c r="M13" s="19">
        <f>+I13+K13</f>
        <v>325.40000000000003</v>
      </c>
    </row>
    <row r="14" spans="1:14" s="13" customFormat="1" ht="22.5" customHeight="1">
      <c r="A14" s="12" t="s">
        <v>13</v>
      </c>
      <c r="C14" s="19">
        <v>-206.05</v>
      </c>
      <c r="D14" s="19"/>
      <c r="E14" s="19">
        <v>-21.4</v>
      </c>
      <c r="F14" s="19"/>
      <c r="G14" s="19">
        <f>+C14+E14</f>
        <v>-227.45000000000002</v>
      </c>
      <c r="H14" s="19"/>
      <c r="I14" s="19">
        <v>-214.81</v>
      </c>
      <c r="J14" s="19"/>
      <c r="K14" s="19">
        <v>-20.82</v>
      </c>
      <c r="L14" s="19"/>
      <c r="M14" s="19">
        <f>+I14+K14</f>
        <v>-235.63</v>
      </c>
    </row>
    <row r="15" spans="1:14" s="13" customFormat="1" ht="22.5" customHeight="1">
      <c r="A15" s="12" t="s">
        <v>40</v>
      </c>
      <c r="C15" s="19">
        <f>SUM(C13:C14)</f>
        <v>90.240000000000009</v>
      </c>
      <c r="D15" s="19"/>
      <c r="E15" s="19">
        <f>SUM(E13:E14)</f>
        <v>-1.3599999999999994</v>
      </c>
      <c r="F15" s="19"/>
      <c r="G15" s="19">
        <f>SUM(G13:G14)</f>
        <v>88.880000000000024</v>
      </c>
      <c r="H15" s="19"/>
      <c r="I15" s="19">
        <f>SUM(I13:I14)</f>
        <v>93.670000000000016</v>
      </c>
      <c r="J15" s="19"/>
      <c r="K15" s="19">
        <f>SUM(K13:K14)</f>
        <v>-3.8999999999999986</v>
      </c>
      <c r="L15" s="19"/>
      <c r="M15" s="19">
        <f t="shared" ref="M15:M18" si="0">+I15+K15</f>
        <v>89.77000000000001</v>
      </c>
    </row>
    <row r="16" spans="1:14" s="13" customFormat="1" ht="22.5" customHeight="1">
      <c r="A16" s="12" t="s">
        <v>14</v>
      </c>
      <c r="C16" s="19">
        <v>17.36</v>
      </c>
      <c r="D16" s="19"/>
      <c r="E16" s="19">
        <v>0.31</v>
      </c>
      <c r="F16" s="19"/>
      <c r="G16" s="19">
        <f t="shared" ref="G16:G22" si="1">+C16+E16</f>
        <v>17.669999999999998</v>
      </c>
      <c r="H16" s="19"/>
      <c r="I16" s="19">
        <v>17</v>
      </c>
      <c r="J16" s="19"/>
      <c r="K16" s="19">
        <v>0.03</v>
      </c>
      <c r="L16" s="19"/>
      <c r="M16" s="19">
        <f t="shared" si="0"/>
        <v>17.03</v>
      </c>
    </row>
    <row r="17" spans="1:13" s="13" customFormat="1" ht="22.5" customHeight="1">
      <c r="A17" s="12" t="s">
        <v>674</v>
      </c>
      <c r="C17" s="19">
        <v>6.84</v>
      </c>
      <c r="D17" s="19"/>
      <c r="E17" s="19">
        <v>0</v>
      </c>
      <c r="F17" s="19"/>
      <c r="G17" s="19">
        <f t="shared" si="1"/>
        <v>6.84</v>
      </c>
      <c r="H17" s="19"/>
      <c r="I17" s="19">
        <v>0</v>
      </c>
      <c r="J17" s="19"/>
      <c r="K17" s="19">
        <v>0</v>
      </c>
      <c r="L17" s="19"/>
      <c r="M17" s="19">
        <f t="shared" si="0"/>
        <v>0</v>
      </c>
    </row>
    <row r="18" spans="1:13" s="13" customFormat="1" ht="22.5" customHeight="1">
      <c r="A18" s="12" t="s">
        <v>460</v>
      </c>
      <c r="C18" s="19">
        <v>1.83</v>
      </c>
      <c r="D18" s="19"/>
      <c r="E18" s="19">
        <v>0</v>
      </c>
      <c r="F18" s="19"/>
      <c r="G18" s="19">
        <f t="shared" si="1"/>
        <v>1.83</v>
      </c>
      <c r="H18" s="19"/>
      <c r="I18" s="19">
        <v>0</v>
      </c>
      <c r="J18" s="19"/>
      <c r="K18" s="19">
        <v>0</v>
      </c>
      <c r="L18" s="19"/>
      <c r="M18" s="19">
        <f t="shared" si="0"/>
        <v>0</v>
      </c>
    </row>
    <row r="19" spans="1:13" s="13" customFormat="1" ht="22.5" customHeight="1">
      <c r="A19" s="12" t="s">
        <v>101</v>
      </c>
      <c r="C19" s="19">
        <v>2.91</v>
      </c>
      <c r="D19" s="19"/>
      <c r="E19" s="19">
        <v>0</v>
      </c>
      <c r="F19" s="19"/>
      <c r="G19" s="19">
        <f t="shared" si="1"/>
        <v>2.91</v>
      </c>
      <c r="H19" s="19"/>
      <c r="I19" s="19">
        <v>1.98</v>
      </c>
      <c r="J19" s="19"/>
      <c r="K19" s="19">
        <v>0</v>
      </c>
      <c r="L19" s="19"/>
      <c r="M19" s="19">
        <f>SUM(I19:K19)</f>
        <v>1.98</v>
      </c>
    </row>
    <row r="20" spans="1:13" s="13" customFormat="1" ht="22.5" customHeight="1">
      <c r="A20" s="12" t="s">
        <v>15</v>
      </c>
      <c r="C20" s="19">
        <f>-17.41-43.4</f>
        <v>-60.81</v>
      </c>
      <c r="D20" s="19"/>
      <c r="E20" s="19">
        <f>-3.09-11.35</f>
        <v>-14.44</v>
      </c>
      <c r="F20" s="19"/>
      <c r="G20" s="19">
        <f t="shared" si="1"/>
        <v>-75.25</v>
      </c>
      <c r="H20" s="19"/>
      <c r="I20" s="19">
        <v>-62.379999999999995</v>
      </c>
      <c r="J20" s="19"/>
      <c r="K20" s="19">
        <v>-12.42</v>
      </c>
      <c r="L20" s="19"/>
      <c r="M20" s="19">
        <f>SUM(I20:K20)</f>
        <v>-74.8</v>
      </c>
    </row>
    <row r="21" spans="1:13" s="13" customFormat="1" ht="22.5" customHeight="1">
      <c r="A21" s="12" t="s">
        <v>80</v>
      </c>
      <c r="C21" s="19">
        <v>-21.22</v>
      </c>
      <c r="D21" s="19"/>
      <c r="E21" s="19">
        <v>0</v>
      </c>
      <c r="F21" s="19"/>
      <c r="G21" s="19">
        <f t="shared" si="1"/>
        <v>-21.22</v>
      </c>
      <c r="H21" s="19"/>
      <c r="I21" s="19">
        <v>-25.01</v>
      </c>
      <c r="J21" s="19"/>
      <c r="K21" s="19">
        <v>0</v>
      </c>
      <c r="L21" s="19"/>
      <c r="M21" s="19">
        <f>SUM(I21:K21)</f>
        <v>-25.01</v>
      </c>
    </row>
    <row r="22" spans="1:13" s="13" customFormat="1" ht="22.5" customHeight="1">
      <c r="A22" s="12" t="s">
        <v>4</v>
      </c>
      <c r="C22" s="19">
        <v>-1.73</v>
      </c>
      <c r="D22" s="19"/>
      <c r="E22" s="19">
        <v>0</v>
      </c>
      <c r="F22" s="19"/>
      <c r="G22" s="19">
        <f t="shared" si="1"/>
        <v>-1.73</v>
      </c>
      <c r="H22" s="19"/>
      <c r="I22" s="19">
        <v>-1.72</v>
      </c>
      <c r="J22" s="19"/>
      <c r="K22" s="19">
        <v>0</v>
      </c>
      <c r="L22" s="19"/>
      <c r="M22" s="19">
        <v>-1.72</v>
      </c>
    </row>
    <row r="23" spans="1:13" s="13" customFormat="1" ht="22.5" customHeight="1">
      <c r="A23" s="12" t="s">
        <v>92</v>
      </c>
      <c r="C23" s="19">
        <f>SUM(C15:C22)</f>
        <v>35.420000000000009</v>
      </c>
      <c r="D23" s="19"/>
      <c r="E23" s="19">
        <f>SUM(E15:E22)</f>
        <v>-15.489999999999998</v>
      </c>
      <c r="F23" s="19"/>
      <c r="G23" s="19">
        <f>SUM(G15:G22)</f>
        <v>19.930000000000025</v>
      </c>
      <c r="H23" s="19"/>
      <c r="I23" s="19">
        <f>SUM(I15:I22)</f>
        <v>23.540000000000024</v>
      </c>
      <c r="J23" s="19"/>
      <c r="K23" s="19">
        <f>SUM(K15:K22)</f>
        <v>-16.29</v>
      </c>
      <c r="L23" s="19"/>
      <c r="M23" s="19">
        <f>SUM(M15:M22)</f>
        <v>7.2500000000000169</v>
      </c>
    </row>
    <row r="24" spans="1:13" s="13" customFormat="1" ht="22.5" customHeight="1">
      <c r="A24" s="12" t="s">
        <v>127</v>
      </c>
      <c r="C24" s="19">
        <v>-0.97</v>
      </c>
      <c r="D24" s="19"/>
      <c r="E24" s="19">
        <v>0</v>
      </c>
      <c r="F24" s="19"/>
      <c r="G24" s="19">
        <f>SUM(C24:E24)</f>
        <v>-0.97</v>
      </c>
      <c r="H24" s="19"/>
      <c r="I24" s="19">
        <v>-3.45</v>
      </c>
      <c r="J24" s="19"/>
      <c r="K24" s="19">
        <v>0</v>
      </c>
      <c r="L24" s="19"/>
      <c r="M24" s="19">
        <f>SUM(I24:K24)</f>
        <v>-3.45</v>
      </c>
    </row>
    <row r="25" spans="1:13" s="13" customFormat="1" ht="22.5" customHeight="1">
      <c r="A25" s="20" t="s">
        <v>285</v>
      </c>
      <c r="C25" s="19">
        <f>SUM(C23:C24)</f>
        <v>34.45000000000001</v>
      </c>
      <c r="D25" s="19"/>
      <c r="E25" s="19">
        <f>SUM(E23:E24)</f>
        <v>-15.489999999999998</v>
      </c>
      <c r="F25" s="19"/>
      <c r="G25" s="19">
        <f>SUM(G23:G24)</f>
        <v>18.960000000000026</v>
      </c>
      <c r="H25" s="19"/>
      <c r="I25" s="19">
        <f>SUM(I23:I24)</f>
        <v>20.090000000000025</v>
      </c>
      <c r="J25" s="19"/>
      <c r="K25" s="19">
        <f>SUM(K23:K24)</f>
        <v>-16.29</v>
      </c>
      <c r="L25" s="19"/>
      <c r="M25" s="19">
        <f>SUM(M23:M24)</f>
        <v>3.8000000000000167</v>
      </c>
    </row>
    <row r="26" spans="1:13" s="13" customFormat="1" ht="22.5" customHeight="1">
      <c r="A26" s="12"/>
    </row>
    <row r="27" spans="1:13" s="13" customFormat="1" ht="22.5" customHeight="1">
      <c r="C27" s="275"/>
      <c r="D27" s="275"/>
      <c r="E27" s="276" t="s">
        <v>441</v>
      </c>
      <c r="F27" s="275"/>
      <c r="G27" s="275"/>
      <c r="H27" s="272"/>
      <c r="I27" s="275"/>
      <c r="J27" s="275"/>
      <c r="K27" s="276" t="s">
        <v>336</v>
      </c>
      <c r="L27" s="275"/>
      <c r="M27" s="275"/>
    </row>
    <row r="28" spans="1:13" s="13" customFormat="1" ht="22.5" customHeight="1">
      <c r="A28" s="12"/>
      <c r="C28" s="273" t="s">
        <v>7</v>
      </c>
      <c r="D28" s="274"/>
      <c r="E28" s="273" t="s">
        <v>8</v>
      </c>
      <c r="F28" s="274"/>
      <c r="G28" s="273" t="s">
        <v>9</v>
      </c>
      <c r="H28" s="277"/>
      <c r="I28" s="273" t="s">
        <v>7</v>
      </c>
      <c r="J28" s="274"/>
      <c r="K28" s="273" t="s">
        <v>8</v>
      </c>
      <c r="L28" s="274"/>
      <c r="M28" s="273" t="s">
        <v>9</v>
      </c>
    </row>
    <row r="29" spans="1:13" s="13" customFormat="1" ht="22.5" customHeight="1">
      <c r="A29" s="20" t="s">
        <v>16</v>
      </c>
    </row>
    <row r="30" spans="1:13" s="13" customFormat="1" ht="22.5" customHeight="1">
      <c r="A30" s="12" t="s">
        <v>35</v>
      </c>
      <c r="C30" s="19">
        <v>1.0900000000000001</v>
      </c>
      <c r="D30" s="19"/>
      <c r="E30" s="19">
        <v>0.31</v>
      </c>
      <c r="F30" s="19"/>
      <c r="G30" s="19">
        <f>+C30+E30</f>
        <v>1.4000000000000001</v>
      </c>
      <c r="H30" s="19"/>
      <c r="I30" s="19">
        <v>1.23</v>
      </c>
      <c r="J30" s="19"/>
      <c r="K30" s="19">
        <v>0.24</v>
      </c>
      <c r="L30" s="19"/>
      <c r="M30" s="19">
        <f t="shared" ref="M30:M36" si="2">+I30+K30</f>
        <v>1.47</v>
      </c>
    </row>
    <row r="31" spans="1:13" s="13" customFormat="1" ht="22.5" customHeight="1">
      <c r="A31" s="12" t="s">
        <v>36</v>
      </c>
      <c r="C31" s="19">
        <v>399.63</v>
      </c>
      <c r="D31" s="19"/>
      <c r="E31" s="19">
        <v>108.64</v>
      </c>
      <c r="F31" s="19"/>
      <c r="G31" s="19">
        <f>+C31+E31</f>
        <v>508.27</v>
      </c>
      <c r="H31" s="19"/>
      <c r="I31" s="19">
        <v>441.98</v>
      </c>
      <c r="J31" s="19"/>
      <c r="K31" s="19">
        <v>118.63</v>
      </c>
      <c r="L31" s="19"/>
      <c r="M31" s="19">
        <f t="shared" si="2"/>
        <v>560.61</v>
      </c>
    </row>
    <row r="32" spans="1:13" s="13" customFormat="1" ht="22.5" customHeight="1">
      <c r="A32" s="12" t="s">
        <v>38</v>
      </c>
      <c r="C32" s="19">
        <v>69.56</v>
      </c>
      <c r="D32" s="19"/>
      <c r="E32" s="19">
        <v>0</v>
      </c>
      <c r="F32" s="19"/>
      <c r="G32" s="19">
        <f>SUM(C32:F32)</f>
        <v>69.56</v>
      </c>
      <c r="H32" s="19"/>
      <c r="I32" s="19">
        <v>73.849999999999994</v>
      </c>
      <c r="J32" s="19"/>
      <c r="K32" s="19">
        <v>0</v>
      </c>
      <c r="L32" s="19"/>
      <c r="M32" s="19">
        <f t="shared" si="2"/>
        <v>73.849999999999994</v>
      </c>
    </row>
    <row r="33" spans="1:14" s="13" customFormat="1" ht="22.5" customHeight="1">
      <c r="A33" s="12" t="s">
        <v>60</v>
      </c>
      <c r="C33" s="19">
        <v>9.18</v>
      </c>
      <c r="D33" s="19"/>
      <c r="E33" s="19">
        <v>215.72</v>
      </c>
      <c r="F33" s="19"/>
      <c r="G33" s="19">
        <f>SUM(C33:F33)</f>
        <v>224.9</v>
      </c>
      <c r="H33" s="19"/>
      <c r="I33" s="19">
        <v>9.18</v>
      </c>
      <c r="J33" s="19"/>
      <c r="K33" s="19">
        <v>216.4</v>
      </c>
      <c r="L33" s="19"/>
      <c r="M33" s="19">
        <f t="shared" si="2"/>
        <v>225.58</v>
      </c>
    </row>
    <row r="34" spans="1:14" s="13" customFormat="1" ht="22.5" customHeight="1">
      <c r="A34" s="12" t="s">
        <v>88</v>
      </c>
      <c r="C34" s="19">
        <v>7.3</v>
      </c>
      <c r="D34" s="19"/>
      <c r="E34" s="19">
        <v>0</v>
      </c>
      <c r="F34" s="19"/>
      <c r="G34" s="19">
        <f>SUM(C34:F34)</f>
        <v>7.3</v>
      </c>
      <c r="H34" s="19"/>
      <c r="I34" s="19">
        <v>8.2799999999999994</v>
      </c>
      <c r="J34" s="19"/>
      <c r="K34" s="19">
        <v>0</v>
      </c>
      <c r="L34" s="19"/>
      <c r="M34" s="19">
        <f t="shared" si="2"/>
        <v>8.2799999999999994</v>
      </c>
    </row>
    <row r="35" spans="1:14" s="13" customFormat="1" ht="22.5" customHeight="1">
      <c r="A35" s="12" t="s">
        <v>37</v>
      </c>
      <c r="C35" s="19">
        <v>112.53</v>
      </c>
      <c r="D35" s="19"/>
      <c r="E35" s="19">
        <v>7.58</v>
      </c>
      <c r="F35" s="19"/>
      <c r="G35" s="19">
        <f>SUM(C35:F35)</f>
        <v>120.11</v>
      </c>
      <c r="H35" s="19"/>
      <c r="I35" s="19">
        <v>113.93</v>
      </c>
      <c r="J35" s="19"/>
      <c r="K35" s="19">
        <v>3.56</v>
      </c>
      <c r="L35" s="19"/>
      <c r="M35" s="19">
        <f t="shared" si="2"/>
        <v>117.49000000000001</v>
      </c>
    </row>
    <row r="36" spans="1:14" s="13" customFormat="1" ht="22.5" customHeight="1" thickBot="1">
      <c r="A36" s="20" t="s">
        <v>17</v>
      </c>
      <c r="C36" s="21">
        <f>SUM(C30:C35)</f>
        <v>599.29</v>
      </c>
      <c r="D36" s="19"/>
      <c r="E36" s="21">
        <f>SUM(E30:E35)</f>
        <v>332.25</v>
      </c>
      <c r="F36" s="19"/>
      <c r="G36" s="21">
        <f>SUM(G30:G35)</f>
        <v>931.54</v>
      </c>
      <c r="H36" s="19"/>
      <c r="I36" s="21">
        <f>SUM(I30:I35)</f>
        <v>648.45000000000005</v>
      </c>
      <c r="J36" s="19"/>
      <c r="K36" s="21">
        <f>SUM(K30:K35)</f>
        <v>338.83</v>
      </c>
      <c r="L36" s="19"/>
      <c r="M36" s="21">
        <f t="shared" si="2"/>
        <v>987.28</v>
      </c>
    </row>
    <row r="37" spans="1:14" s="1" customFormat="1" ht="22.5" customHeight="1" thickTop="1">
      <c r="A37" s="11" t="s">
        <v>362</v>
      </c>
    </row>
    <row r="38" spans="1:14" s="1" customFormat="1" ht="22.5" customHeight="1">
      <c r="A38" s="5" t="s">
        <v>459</v>
      </c>
      <c r="B38" s="4"/>
      <c r="C38" s="4"/>
      <c r="D38" s="4"/>
      <c r="E38" s="4"/>
      <c r="F38" s="4"/>
    </row>
    <row r="39" spans="1:14" s="12" customFormat="1" ht="22.5" customHeight="1">
      <c r="A39" s="17"/>
      <c r="B39" s="18"/>
      <c r="C39" s="18"/>
      <c r="D39" s="18"/>
      <c r="E39" s="18"/>
      <c r="F39" s="18"/>
      <c r="G39" s="18"/>
      <c r="H39" s="18"/>
      <c r="I39" s="18"/>
      <c r="J39" s="18"/>
      <c r="N39" s="18"/>
    </row>
    <row r="40" spans="1:14" s="8" customFormat="1" ht="22.5" customHeight="1">
      <c r="A40" s="4" t="s">
        <v>1</v>
      </c>
      <c r="G40" s="2"/>
      <c r="H40" s="2"/>
      <c r="I40" s="2"/>
    </row>
    <row r="41" spans="1:14" s="7" customFormat="1" ht="22.5" customHeight="1">
      <c r="A41" s="4" t="s">
        <v>42</v>
      </c>
      <c r="G41" s="3"/>
      <c r="H41" s="3"/>
      <c r="I41" s="3"/>
    </row>
    <row r="42" spans="1:14" ht="22.5" customHeight="1">
      <c r="A42" s="9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</row>
  </sheetData>
  <mergeCells count="4">
    <mergeCell ref="C10:M10"/>
    <mergeCell ref="A1:M1"/>
    <mergeCell ref="C11:G11"/>
    <mergeCell ref="I11:M11"/>
  </mergeCells>
  <phoneticPr fontId="0" type="noConversion"/>
  <pageMargins left="0.6692913385826772" right="0.19685039370078741" top="0.47244094488188981" bottom="0.19685039370078741" header="0.23622047244094491" footer="0.31496062992125984"/>
  <pageSetup paperSize="9" scale="9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1</vt:i4>
      </vt:variant>
    </vt:vector>
  </HeadingPairs>
  <TitlesOfParts>
    <vt:vector size="6" baseType="lpstr">
      <vt:lpstr>NoteP1-9</vt:lpstr>
      <vt:lpstr>P10-12</vt:lpstr>
      <vt:lpstr>P13</vt:lpstr>
      <vt:lpstr>P14-23</vt:lpstr>
      <vt:lpstr>P24</vt:lpstr>
      <vt:lpstr>'P14-23'!Print_Area</vt:lpstr>
    </vt:vector>
  </TitlesOfParts>
  <Company>123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abc</dc:creator>
  <cp:lastModifiedBy>DIACOM3</cp:lastModifiedBy>
  <cp:lastPrinted>2018-02-23T07:23:50Z</cp:lastPrinted>
  <dcterms:created xsi:type="dcterms:W3CDTF">2001-08-14T08:34:45Z</dcterms:created>
  <dcterms:modified xsi:type="dcterms:W3CDTF">2018-02-23T07:26:21Z</dcterms:modified>
</cp:coreProperties>
</file>