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L:\ABAS Group II\3-PARTNER\Paiboon (PAT) 5428\_TV Thunder Group 31.12.17 (ORS)\2003_TV Thunder PCL 31.12.17\"/>
    </mc:Choice>
  </mc:AlternateContent>
  <bookViews>
    <workbookView xWindow="0" yWindow="0" windowWidth="24000" windowHeight="9105"/>
  </bookViews>
  <sheets>
    <sheet name="EN 5-7" sheetId="1" r:id="rId1"/>
    <sheet name="EN 8-9" sheetId="2" r:id="rId2"/>
    <sheet name="EN 10" sheetId="3" r:id="rId3"/>
    <sheet name="EN 11" sheetId="4" r:id="rId4"/>
    <sheet name="EN 12-13" sheetId="5" r:id="rId5"/>
    <sheet name="3.2" sheetId="7" state="hidden" r:id="rId6"/>
    <sheet name="8" sheetId="10" state="hidden" r:id="rId7"/>
    <sheet name="9" sheetId="11" state="hidden" r:id="rId8"/>
    <sheet name="10" sheetId="12" state="hidden" r:id="rId9"/>
    <sheet name="11" sheetId="13" state="hidden" r:id="rId10"/>
    <sheet name="12" sheetId="14" state="hidden" r:id="rId11"/>
    <sheet name="13" sheetId="15" state="hidden" r:id="rId12"/>
    <sheet name="14" sheetId="16" state="hidden" r:id="rId13"/>
    <sheet name="15" sheetId="17" state="hidden" r:id="rId14"/>
    <sheet name="16" sheetId="18" state="hidden" r:id="rId15"/>
    <sheet name="17" sheetId="19" state="hidden" r:id="rId16"/>
    <sheet name="18" sheetId="20" state="hidden" r:id="rId17"/>
    <sheet name="19" sheetId="21" state="hidden" r:id="rId18"/>
    <sheet name="20" sheetId="22" state="hidden" r:id="rId19"/>
    <sheet name="21" sheetId="23" state="hidden" r:id="rId20"/>
    <sheet name="22" sheetId="24" state="hidden" r:id="rId21"/>
    <sheet name="23" sheetId="25" state="hidden" r:id="rId22"/>
    <sheet name="24" sheetId="26" state="hidden" r:id="rId23"/>
    <sheet name="25" sheetId="27" state="hidden" r:id="rId24"/>
    <sheet name="26" sheetId="28" state="hidden" r:id="rId25"/>
    <sheet name="27" sheetId="29" state="hidden" r:id="rId26"/>
    <sheet name="28" sheetId="30" state="hidden" r:id="rId27"/>
    <sheet name="29" sheetId="31" state="hidden" r:id="rId28"/>
    <sheet name="30" sheetId="32" state="hidden" r:id="rId29"/>
    <sheet name="31" sheetId="33" state="hidden" r:id="rId30"/>
    <sheet name="32" sheetId="40" state="hidden" r:id="rId31"/>
    <sheet name="33" sheetId="41" state="hidden" r:id="rId32"/>
    <sheet name="34" sheetId="42" state="hidden" r:id="rId33"/>
    <sheet name="35" sheetId="43" state="hidden" r:id="rId34"/>
    <sheet name="36" sheetId="44" state="hidden" r:id="rId35"/>
  </sheets>
  <definedNames>
    <definedName name="_Hlk474528750" localSheetId="22">'24'!$A$30</definedName>
    <definedName name="OLE_LINK56" localSheetId="22">'24'!$B$34</definedName>
    <definedName name="OLE_LINK58" localSheetId="22">'24'!$B$35</definedName>
    <definedName name="OLE_LINK68" localSheetId="22">'24'!$B$11</definedName>
    <definedName name="_xlnm.Print_Area" localSheetId="3">'EN 11'!$A$1:$S$34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4" i="2" l="1"/>
  <c r="I24" i="2"/>
  <c r="G36" i="1"/>
  <c r="G38" i="1" s="1"/>
  <c r="W24" i="3" l="1"/>
  <c r="W23" i="3"/>
  <c r="G22" i="2"/>
  <c r="S22" i="4" l="1"/>
  <c r="S21" i="4"/>
  <c r="S20" i="4"/>
  <c r="S19" i="4"/>
  <c r="S17" i="4"/>
  <c r="S15" i="4"/>
  <c r="S14" i="4"/>
  <c r="S13" i="4"/>
  <c r="E24" i="4" l="1"/>
  <c r="Q26" i="3" l="1"/>
  <c r="S26" i="3"/>
  <c r="U26" i="3"/>
  <c r="W26" i="3"/>
  <c r="W21" i="3"/>
  <c r="U21" i="3"/>
  <c r="S21" i="3"/>
  <c r="Q21" i="3"/>
  <c r="O21" i="3"/>
  <c r="O26" i="3" s="1"/>
  <c r="M21" i="3"/>
  <c r="M26" i="3" s="1"/>
  <c r="K21" i="3"/>
  <c r="K26" i="3" s="1"/>
  <c r="M83" i="2"/>
  <c r="K83" i="2"/>
  <c r="I83" i="2"/>
  <c r="G83" i="2"/>
  <c r="M76" i="2"/>
  <c r="K76" i="2"/>
  <c r="I76" i="2"/>
  <c r="G76" i="2"/>
  <c r="K58" i="2"/>
  <c r="I58" i="2"/>
  <c r="G58" i="2"/>
  <c r="G55" i="2"/>
  <c r="M45" i="2"/>
  <c r="I45" i="2"/>
  <c r="K22" i="2"/>
  <c r="I22" i="2"/>
  <c r="M22" i="2"/>
  <c r="M15" i="2"/>
  <c r="K15" i="2"/>
  <c r="I15" i="2"/>
  <c r="G15" i="2"/>
  <c r="M130" i="1"/>
  <c r="M133" i="1" s="1"/>
  <c r="K130" i="1"/>
  <c r="K133" i="1" s="1"/>
  <c r="I130" i="1"/>
  <c r="I133" i="1" s="1"/>
  <c r="G130" i="1"/>
  <c r="G133" i="1" s="1"/>
  <c r="G78" i="1"/>
  <c r="I78" i="1"/>
  <c r="K78" i="1"/>
  <c r="M78" i="1"/>
  <c r="M69" i="1"/>
  <c r="K69" i="1"/>
  <c r="I69" i="1"/>
  <c r="G69" i="1"/>
  <c r="M36" i="1"/>
  <c r="G80" i="1" l="1"/>
  <c r="Q24" i="4"/>
  <c r="O24" i="4"/>
  <c r="M24" i="4"/>
  <c r="K24" i="4"/>
  <c r="I24" i="4"/>
  <c r="G24" i="4"/>
  <c r="K21" i="1"/>
  <c r="S24" i="4" l="1"/>
  <c r="I21" i="3"/>
  <c r="I26" i="3" s="1"/>
  <c r="G21" i="3"/>
  <c r="G26" i="3" s="1"/>
  <c r="E21" i="3"/>
  <c r="E26" i="3" s="1"/>
  <c r="H94" i="5" l="1"/>
  <c r="L36" i="5" l="1"/>
  <c r="L41" i="5" s="1"/>
  <c r="J41" i="5"/>
  <c r="F41" i="5"/>
  <c r="H36" i="5"/>
  <c r="H41" i="5" s="1"/>
  <c r="L101" i="5" l="1"/>
  <c r="L94" i="5"/>
  <c r="L68" i="5"/>
  <c r="L7" i="5"/>
  <c r="H101" i="5"/>
  <c r="M69" i="2"/>
  <c r="M55" i="2"/>
  <c r="M7" i="2"/>
  <c r="I55" i="2"/>
  <c r="M106" i="1"/>
  <c r="M57" i="1"/>
  <c r="M21" i="1"/>
  <c r="M38" i="1" s="1"/>
  <c r="M7" i="1"/>
  <c r="I36" i="1"/>
  <c r="I21" i="1"/>
  <c r="M24" i="2" l="1"/>
  <c r="M31" i="2" s="1"/>
  <c r="M34" i="2" s="1"/>
  <c r="M60" i="2" s="1"/>
  <c r="M58" i="2"/>
  <c r="M80" i="1"/>
  <c r="M135" i="1" s="1"/>
  <c r="I80" i="1"/>
  <c r="I135" i="1" s="1"/>
  <c r="I38" i="1"/>
  <c r="H103" i="5"/>
  <c r="H109" i="5" s="1"/>
  <c r="L103" i="5"/>
  <c r="L109" i="5" s="1"/>
  <c r="I31" i="2" l="1"/>
  <c r="I34" i="2" s="1"/>
  <c r="I60" i="2" s="1"/>
  <c r="J94" i="5"/>
  <c r="F94" i="5"/>
  <c r="K55" i="2" l="1"/>
  <c r="K45" i="2"/>
  <c r="G45" i="2"/>
  <c r="K36" i="1" l="1"/>
  <c r="J101" i="5" l="1"/>
  <c r="F101" i="5"/>
  <c r="F103" i="5" s="1"/>
  <c r="F109" i="5" s="1"/>
  <c r="E113" i="1" l="1"/>
  <c r="E122" i="1" l="1"/>
  <c r="E125" i="1" s="1"/>
  <c r="F67" i="5"/>
  <c r="J67" i="5"/>
  <c r="K6" i="2"/>
  <c r="K68" i="2" s="1"/>
  <c r="G6" i="2"/>
  <c r="G68" i="2" s="1"/>
  <c r="K56" i="1"/>
  <c r="K105" i="1" s="1"/>
  <c r="G56" i="1"/>
  <c r="G105" i="1" s="1"/>
  <c r="E25" i="2" l="1"/>
  <c r="E32" i="2" s="1"/>
  <c r="E87" i="2" s="1"/>
  <c r="J68" i="5"/>
  <c r="A64" i="5"/>
  <c r="J7" i="5"/>
  <c r="K69" i="2"/>
  <c r="A63" i="2"/>
  <c r="K7" i="2"/>
  <c r="P135" i="1"/>
  <c r="K106" i="1"/>
  <c r="A99" i="1"/>
  <c r="A149" i="1" s="1"/>
  <c r="K57" i="1"/>
  <c r="G21" i="1"/>
  <c r="K7" i="1"/>
  <c r="A62" i="2" l="1"/>
  <c r="A118" i="2" s="1"/>
  <c r="A45" i="3" s="1"/>
  <c r="A34" i="4" s="1"/>
  <c r="K31" i="2"/>
  <c r="G24" i="2"/>
  <c r="G31" i="2" s="1"/>
  <c r="G34" i="2" s="1"/>
  <c r="G60" i="2" s="1"/>
  <c r="K80" i="1"/>
  <c r="G135" i="1"/>
  <c r="J103" i="5"/>
  <c r="J109" i="5" s="1"/>
  <c r="K38" i="1"/>
  <c r="K34" i="2" l="1"/>
  <c r="K60" i="2" s="1"/>
  <c r="K135" i="1"/>
  <c r="A61" i="5"/>
  <c r="A126" i="5"/>
  <c r="O135" i="1" l="1"/>
</calcChain>
</file>

<file path=xl/comments1.xml><?xml version="1.0" encoding="utf-8"?>
<comments xmlns="http://schemas.openxmlformats.org/spreadsheetml/2006/main">
  <authors>
    <author>PricewaterhouseCoopers</author>
  </authors>
  <commentList>
    <comment ref="O16" authorId="0" shapeId="0">
      <text>
        <r>
          <rPr>
            <b/>
            <sz val="8"/>
            <color indexed="81"/>
            <rFont val="Tahoma"/>
            <family val="2"/>
          </rPr>
          <t>PricewaterhouseCoopers:</t>
        </r>
        <r>
          <rPr>
            <sz val="8"/>
            <color indexed="81"/>
            <rFont val="Tahoma"/>
            <family val="2"/>
          </rPr>
          <t xml:space="preserve">
After adjust mark up revenue to 108% (578,253 THB)
We adjust all of mark up revenue to A/R for balance of statement of financial position (Still pending % allocation revenue)
</t>
        </r>
      </text>
    </comment>
  </commentList>
</comments>
</file>

<file path=xl/sharedStrings.xml><?xml version="1.0" encoding="utf-8"?>
<sst xmlns="http://schemas.openxmlformats.org/spreadsheetml/2006/main" count="2192" uniqueCount="806">
  <si>
    <t>TV Thunder Public Company Limited</t>
  </si>
  <si>
    <t>Statement of Financial Position</t>
  </si>
  <si>
    <t>2016</t>
  </si>
  <si>
    <t>Notes</t>
  </si>
  <si>
    <t>Baht</t>
  </si>
  <si>
    <t>Assets</t>
  </si>
  <si>
    <t>Current assets</t>
  </si>
  <si>
    <t>Cash and cash equivalents</t>
  </si>
  <si>
    <t>Trade and other receivables, net</t>
  </si>
  <si>
    <t>Inventories, net</t>
  </si>
  <si>
    <t>Other current assets</t>
  </si>
  <si>
    <t>Total current assets</t>
  </si>
  <si>
    <t>Non-current assets</t>
  </si>
  <si>
    <t>Investments in subsidiaries</t>
  </si>
  <si>
    <t>Property plant and equipment, net</t>
  </si>
  <si>
    <t>Computer software, net</t>
  </si>
  <si>
    <t>Other non-current assets</t>
  </si>
  <si>
    <t>Total non-current assets</t>
  </si>
  <si>
    <t>Total assets</t>
  </si>
  <si>
    <t>Current liabilities</t>
  </si>
  <si>
    <t>Trade and other payables</t>
  </si>
  <si>
    <t>Other current liabilities</t>
  </si>
  <si>
    <t>Total current liabilities</t>
  </si>
  <si>
    <t>Non-current liabilities</t>
  </si>
  <si>
    <t>Employee benefit obligations</t>
  </si>
  <si>
    <t>Total non-current liabilities</t>
  </si>
  <si>
    <t>Total liabilities</t>
  </si>
  <si>
    <t>Share capital</t>
  </si>
  <si>
    <t>Authorised share capital</t>
  </si>
  <si>
    <t>Issued and paid-up share capital</t>
  </si>
  <si>
    <t>Share premium on ordinary shares</t>
  </si>
  <si>
    <t>Legal reserve</t>
  </si>
  <si>
    <t>Other components of equity</t>
  </si>
  <si>
    <t>Statement of Comprehensive Income</t>
  </si>
  <si>
    <t>Revenue from advertising</t>
  </si>
  <si>
    <t>Revenue from services</t>
  </si>
  <si>
    <t>Revenue from artist management</t>
  </si>
  <si>
    <t>Cost of advertising</t>
  </si>
  <si>
    <t>Cost of services</t>
  </si>
  <si>
    <t>Cost of artist management</t>
  </si>
  <si>
    <t xml:space="preserve">Gross profit </t>
  </si>
  <si>
    <t>Other income</t>
  </si>
  <si>
    <t>Selling expenses</t>
  </si>
  <si>
    <t>Administrative expenses</t>
  </si>
  <si>
    <t xml:space="preserve">Finance costs </t>
  </si>
  <si>
    <t>Profit before income tax</t>
  </si>
  <si>
    <t>Income tax expense</t>
  </si>
  <si>
    <t>for the year, net of tax</t>
  </si>
  <si>
    <t>Total comprehensive income for the year</t>
  </si>
  <si>
    <t>Owners of the parent</t>
  </si>
  <si>
    <t>Share</t>
  </si>
  <si>
    <t>from</t>
  </si>
  <si>
    <t>Issued and</t>
  </si>
  <si>
    <t>premium</t>
  </si>
  <si>
    <t>Total</t>
  </si>
  <si>
    <t>paid-up</t>
  </si>
  <si>
    <t xml:space="preserve">on ordinary </t>
  </si>
  <si>
    <t>Unappropriated</t>
  </si>
  <si>
    <t>Total owners</t>
  </si>
  <si>
    <t>share capital</t>
  </si>
  <si>
    <t>shares</t>
  </si>
  <si>
    <t xml:space="preserve"> investments</t>
  </si>
  <si>
    <t>of the parent</t>
  </si>
  <si>
    <t xml:space="preserve"> </t>
  </si>
  <si>
    <t>Statement of Cash Flows</t>
  </si>
  <si>
    <t>Cash flows from operating activities</t>
  </si>
  <si>
    <t>Adjustments for:</t>
  </si>
  <si>
    <t>Depreciation charges</t>
  </si>
  <si>
    <t>Interest received</t>
  </si>
  <si>
    <t>Dividend received</t>
  </si>
  <si>
    <t>Finance costs</t>
  </si>
  <si>
    <t>Interest paid</t>
  </si>
  <si>
    <t>Income tax paid</t>
  </si>
  <si>
    <t>Cash flows from investing activities</t>
  </si>
  <si>
    <t>Cash flows from financing activities</t>
  </si>
  <si>
    <t xml:space="preserve">Cash and cash equivalents at the beginning </t>
  </si>
  <si>
    <t>of the year</t>
  </si>
  <si>
    <t>Cash and cash equivalents at the end</t>
  </si>
  <si>
    <t>Consolidated financial statements</t>
  </si>
  <si>
    <t>Separate financial statements</t>
  </si>
  <si>
    <t>Liabilities and equity</t>
  </si>
  <si>
    <t>Equity</t>
  </si>
  <si>
    <t>Total liabilities and equity</t>
  </si>
  <si>
    <t>Non-controlling interests</t>
  </si>
  <si>
    <t>Total equity</t>
  </si>
  <si>
    <t>Goodwill</t>
  </si>
  <si>
    <t>Restricted bank deposits</t>
  </si>
  <si>
    <t>Available-for-sale investments</t>
  </si>
  <si>
    <t>Retained earnings</t>
  </si>
  <si>
    <t>Appropriated - legal reserve</t>
  </si>
  <si>
    <t>Total revenues</t>
  </si>
  <si>
    <t>Total costs</t>
  </si>
  <si>
    <t xml:space="preserve">Change in value of available-for-sale </t>
  </si>
  <si>
    <t>investments</t>
  </si>
  <si>
    <t>Other comprehensive income</t>
  </si>
  <si>
    <t xml:space="preserve">   attributable to:</t>
  </si>
  <si>
    <t>for the year</t>
  </si>
  <si>
    <t xml:space="preserve">    to the equity holders of the parent</t>
  </si>
  <si>
    <t>owners of the parent</t>
  </si>
  <si>
    <t>Attributable to owners of the parent</t>
  </si>
  <si>
    <t>Capital surplus from share swap</t>
  </si>
  <si>
    <t>Capital</t>
  </si>
  <si>
    <t xml:space="preserve"> surplus</t>
  </si>
  <si>
    <t>share swap</t>
  </si>
  <si>
    <t>Closing balance 2016</t>
  </si>
  <si>
    <t>Dividend</t>
  </si>
  <si>
    <t>Non-</t>
  </si>
  <si>
    <t>controlling</t>
  </si>
  <si>
    <t>interests</t>
  </si>
  <si>
    <t>Available-for-sale</t>
  </si>
  <si>
    <t>Appropriated</t>
  </si>
  <si>
    <t>- legal reserve</t>
  </si>
  <si>
    <t>Amortisation charges</t>
  </si>
  <si>
    <t>Interest income</t>
  </si>
  <si>
    <t>Dividend income</t>
  </si>
  <si>
    <t>Changes in working capital :</t>
  </si>
  <si>
    <t>Trade and other receivables</t>
  </si>
  <si>
    <t>Inventories</t>
  </si>
  <si>
    <t>Dividend paid</t>
  </si>
  <si>
    <t>Significant non-cash transactions for the year ended 31 December are as follows:</t>
  </si>
  <si>
    <r>
      <t>Statement of Financial Position</t>
    </r>
    <r>
      <rPr>
        <sz val="9"/>
        <rFont val="Arial"/>
        <family val="2"/>
      </rPr>
      <t xml:space="preserve"> (continued)</t>
    </r>
  </si>
  <si>
    <r>
      <t>Liabilities and equity</t>
    </r>
    <r>
      <rPr>
        <sz val="9"/>
        <rFont val="Arial"/>
        <family val="2"/>
      </rPr>
      <t xml:space="preserve"> (continued)</t>
    </r>
  </si>
  <si>
    <r>
      <t>Statement of Comprehensive Income</t>
    </r>
    <r>
      <rPr>
        <sz val="9"/>
        <rFont val="Arial"/>
        <family val="2"/>
      </rPr>
      <t xml:space="preserve"> (continued)</t>
    </r>
  </si>
  <si>
    <r>
      <t xml:space="preserve">Statement of Cash Flows </t>
    </r>
    <r>
      <rPr>
        <sz val="9"/>
        <rFont val="Arial"/>
        <family val="2"/>
      </rPr>
      <t>(continued)</t>
    </r>
  </si>
  <si>
    <t>Statement of Changes in Equity</t>
  </si>
  <si>
    <r>
      <t>Statement of Changes in Equity</t>
    </r>
    <r>
      <rPr>
        <sz val="9"/>
        <rFont val="Arial"/>
        <family val="2"/>
      </rPr>
      <t xml:space="preserve"> (continued)</t>
    </r>
  </si>
  <si>
    <t>Remeasurements of employee benefit</t>
  </si>
  <si>
    <t>obligations</t>
  </si>
  <si>
    <t>Actuarial</t>
  </si>
  <si>
    <t>-</t>
  </si>
  <si>
    <t xml:space="preserve">Equity attributable to </t>
  </si>
  <si>
    <t>Total comprehensive income</t>
  </si>
  <si>
    <t>Earnings per share for</t>
  </si>
  <si>
    <t>Basic earnings per share</t>
  </si>
  <si>
    <t>Diluted earnings per share</t>
  </si>
  <si>
    <t>Reversal of allowance for obsolete inventories</t>
  </si>
  <si>
    <t>Payments of business acquisition</t>
  </si>
  <si>
    <t>Payments of investment in subsidiary</t>
  </si>
  <si>
    <t>Reversal of allowance for doubtful accounts</t>
  </si>
  <si>
    <t xml:space="preserve">Total items that will be reclassified </t>
  </si>
  <si>
    <t>Loss on disposals of computer software</t>
  </si>
  <si>
    <t>Short-term investments</t>
  </si>
  <si>
    <t>Gain from sale of short-term investments</t>
  </si>
  <si>
    <t>Gain from sale of available-for-sale investments</t>
  </si>
  <si>
    <t>acquisition</t>
  </si>
  <si>
    <t>Issuance of shares of subsidiary</t>
  </si>
  <si>
    <t>As at 31 December 2017</t>
  </si>
  <si>
    <t>For the year ended 31 December 2017</t>
  </si>
  <si>
    <t>2017</t>
  </si>
  <si>
    <t>Opening balance 2016</t>
  </si>
  <si>
    <t>Closing balance 2017</t>
  </si>
  <si>
    <t>Short-term loan to related party</t>
  </si>
  <si>
    <t>Current portion of liabilities</t>
  </si>
  <si>
    <t>under finance lease agreement</t>
  </si>
  <si>
    <t xml:space="preserve">Liabilities under finance lease </t>
  </si>
  <si>
    <t>Profit before income tax expense</t>
  </si>
  <si>
    <t xml:space="preserve">Total comprehensive income (expense) </t>
  </si>
  <si>
    <t>Unrealised loss on exchange rate</t>
  </si>
  <si>
    <t>investing activities</t>
  </si>
  <si>
    <t>Exchange losses on cash and cash equivalents</t>
  </si>
  <si>
    <t>Significant non-cash transactions</t>
  </si>
  <si>
    <t xml:space="preserve">Deferred tax assets </t>
  </si>
  <si>
    <t>1,000,000,000 ordinary shares</t>
  </si>
  <si>
    <t xml:space="preserve">at par value of Baht </t>
  </si>
  <si>
    <t xml:space="preserve">0.25 each </t>
  </si>
  <si>
    <t>800,000,000 ordinary shares</t>
  </si>
  <si>
    <t>paid-up of Baht 0.25 each</t>
  </si>
  <si>
    <t>Cost of sales</t>
  </si>
  <si>
    <t>Income tax on items that will not be</t>
  </si>
  <si>
    <t>reclassified</t>
  </si>
  <si>
    <t>subsequently to profit or loss</t>
  </si>
  <si>
    <t>Items that will not be reclassified</t>
  </si>
  <si>
    <t>Items that will be reclassified</t>
  </si>
  <si>
    <t>Profit (loss) attributable to:</t>
  </si>
  <si>
    <t>The accompanying notes are an integral part of these consolidated and separate financial statements.</t>
  </si>
  <si>
    <t>Finance lease liabilities</t>
  </si>
  <si>
    <t>Land is not depreciated. Depreciation on other assets is calculated using the straight line method to allocate their cost to their residual values over their estimated useful lives, as follows:</t>
  </si>
  <si>
    <t>Land improvements</t>
  </si>
  <si>
    <t>40 years</t>
  </si>
  <si>
    <t>Building improvements</t>
  </si>
  <si>
    <t>20 years</t>
  </si>
  <si>
    <t>Buildings</t>
  </si>
  <si>
    <t>Office equipment</t>
  </si>
  <si>
    <t xml:space="preserve">   </t>
  </si>
  <si>
    <t>5 years</t>
  </si>
  <si>
    <t>Furniture and fixtures</t>
  </si>
  <si>
    <t xml:space="preserve">Tools and equipment for television programme production           </t>
  </si>
  <si>
    <t>Vehicles</t>
  </si>
  <si>
    <t xml:space="preserve">Computer equipment                 </t>
  </si>
  <si>
    <t>3 years</t>
  </si>
  <si>
    <t>Fair value estimation</t>
  </si>
  <si>
    <t>The following table presents the Group’s financial assets and liabilities that are measured at fair value. See note [xx] for disclosures of short-term investments that are measured at fair value and note [xx] for disclosures of available-for-sale investments that are measured at fair value.</t>
  </si>
  <si>
    <t>Level 1</t>
  </si>
  <si>
    <t>Level 2</t>
  </si>
  <si>
    <t>Level 3</t>
  </si>
  <si>
    <t>Financial assets</t>
  </si>
  <si>
    <t xml:space="preserve">   Short-term investments</t>
  </si>
  <si>
    <t xml:space="preserve">   Available-for-sale investments</t>
  </si>
  <si>
    <t>Financial instruments in level 1</t>
  </si>
  <si>
    <t>The fair value of financial instruments traded in active markets is based on quoted market prices at the statement of financial position date. The quoted market price used for financial assets held by the Group is the current bid price by reference to the Stock Exchange of Thailand. These instruments are included in level 1.</t>
  </si>
  <si>
    <t>There were no transfers between Levels 1 and 2 during the period.</t>
  </si>
  <si>
    <t>There were no changes in valuation techniques during the period.</t>
  </si>
  <si>
    <t>(d)</t>
  </si>
  <si>
    <t>Estimated impairment of goodwill</t>
  </si>
  <si>
    <t>The Group tests annually whether goodwill has suffered any impairment, in accordance with the accounting policy stated in Note 2.13. The recoverable amounts of cash-generating units have been determined based on value-in-use calculations. These calculations require the use of estimates.</t>
  </si>
  <si>
    <t>If the estimated these factors at 31 December 2017 had changed more than management’s estimates at 31 December 2016, the Group would consider to set impairment of goodwill.</t>
  </si>
  <si>
    <t>Discount rate</t>
  </si>
  <si>
    <t>increase 23.59%</t>
  </si>
  <si>
    <t>Gross profit</t>
  </si>
  <si>
    <t>decrease  1.83%</t>
  </si>
  <si>
    <t>(e)</t>
  </si>
  <si>
    <t>Retirement benefits</t>
  </si>
  <si>
    <t>The present value of the retirement benefits obligations depends on a number of factors that are determined on an actuarial basis using a number of assumptions including the discount rate. Any changes in these assumptions will have an impact on the carrying amount of retirement benefits obligation.</t>
  </si>
  <si>
    <t>The Group determines the appropriate discount rate at the end of each year. This is the interest rate that should be used to determine the present value of estimated future cash outflows expected to be required to settle the retirement benefits obligations. In determining the appropriate discount rate, the Group considers the market yield of government bonds that are denominated in the currency in which the benefits will be paid, and that have terms to maturity approximating the terms of the related retirement benefits liability.</t>
  </si>
  <si>
    <t>Additional information of other key assumptions for retirement benefits obligations other is disclosed in Note 23.</t>
  </si>
  <si>
    <t>Were the discount rate used to differ by [  ] % from management’s estimates, the carrying amount of retirement benefits obligations would be an estimated Baht [amount] lower or Baht [amount] higher.</t>
  </si>
  <si>
    <t>Revenue and profits information by business segment for the year ended 31 December comprise the following:</t>
  </si>
  <si>
    <t>Services,</t>
  </si>
  <si>
    <t xml:space="preserve">event and </t>
  </si>
  <si>
    <t xml:space="preserve"> television </t>
  </si>
  <si>
    <t xml:space="preserve"> programme </t>
  </si>
  <si>
    <t>Artist</t>
  </si>
  <si>
    <t>Advertising</t>
  </si>
  <si>
    <t>production</t>
  </si>
  <si>
    <t>management</t>
  </si>
  <si>
    <t>Others</t>
  </si>
  <si>
    <t>Revenues from operation</t>
  </si>
  <si>
    <t>Inter-segment revenue</t>
  </si>
  <si>
    <t>Total revenue</t>
  </si>
  <si>
    <t>Segment result</t>
  </si>
  <si>
    <t>Other income (Note 27)</t>
  </si>
  <si>
    <t>Unallocated costs - selling and</t>
  </si>
  <si>
    <t xml:space="preserve">   administrative expenses</t>
  </si>
  <si>
    <t>Finance cost</t>
  </si>
  <si>
    <t>Net profit for the year</t>
  </si>
  <si>
    <t>Capital expenditures</t>
  </si>
  <si>
    <t>Unallocated assets</t>
  </si>
  <si>
    <t>For the year ended 31 December 2016</t>
  </si>
  <si>
    <t>television</t>
  </si>
  <si>
    <t>programme</t>
  </si>
  <si>
    <t>Advertising revenues and direct costs concerned which are collected and paid with trading parties when the Company performs its duty as an agent, of Baht …..million are presented in the financial statements as a netted amount in accordance with Note 2.19 (2016 : Baht 129.72 million).</t>
  </si>
  <si>
    <t xml:space="preserve">Cash and cash equivalents </t>
  </si>
  <si>
    <t>Consolidated</t>
  </si>
  <si>
    <t>financial statements</t>
  </si>
  <si>
    <t>Separate</t>
  </si>
  <si>
    <t>Cash on hand</t>
  </si>
  <si>
    <t>Deposits held at call with banks</t>
  </si>
  <si>
    <t>As at 31 December 2017, the weighted average effective interest rate of deposits with banks was 0.00% - 0.38% per annum (2016: 0.00% - 0.38% per annum).</t>
  </si>
  <si>
    <t>The movements in short-term investments during the years are as follows:</t>
  </si>
  <si>
    <t xml:space="preserve">Consolidated </t>
  </si>
  <si>
    <t xml:space="preserve">Separate </t>
  </si>
  <si>
    <t>Opening balance</t>
  </si>
  <si>
    <t>Purchase of securities</t>
  </si>
  <si>
    <t>Disposal of securities</t>
  </si>
  <si>
    <t>Gains(Losses) on fair value measurement</t>
  </si>
  <si>
    <t xml:space="preserve">   during the year</t>
  </si>
  <si>
    <t>Closing balance</t>
  </si>
  <si>
    <t>At 31 December, the fair value of the short-term investments are as follows:</t>
  </si>
  <si>
    <t>Cost</t>
  </si>
  <si>
    <t>Unrealised gain</t>
  </si>
  <si>
    <t>Short-term investments represent 12-month fixed deposits and investments in mutual funds as administrated by a financial institution. The fair value of investments in mutual funds are based on Net Asset Value (NAV) announced by the Asset Management Company. The fair values are within level 1 of the fair value hierarchy.</t>
  </si>
  <si>
    <t xml:space="preserve">Trade and other receivables, net </t>
  </si>
  <si>
    <t>Trade accounts receivable - third parties</t>
  </si>
  <si>
    <t>Trade accounts receivable</t>
  </si>
  <si>
    <t xml:space="preserve">   - related parties (Note 32.3)</t>
  </si>
  <si>
    <t xml:space="preserve">-   </t>
  </si>
  <si>
    <t>Other receivables - third parties</t>
  </si>
  <si>
    <t>Accrued income</t>
  </si>
  <si>
    <t xml:space="preserve">   - television program production</t>
  </si>
  <si>
    <t>Prepayments - production cost and others</t>
  </si>
  <si>
    <t>Prepayments - related parties (Note 32.3)</t>
  </si>
  <si>
    <t>The aging analysis of the trade accounts receivable is as follows:</t>
  </si>
  <si>
    <t>Within credit term</t>
  </si>
  <si>
    <t>Overdue</t>
  </si>
  <si>
    <t>Up to 3 months</t>
  </si>
  <si>
    <t xml:space="preserve">3 - 6 months </t>
  </si>
  <si>
    <t>6 - 12 months</t>
  </si>
  <si>
    <t>Over 12 months</t>
  </si>
  <si>
    <t>Trade accounts receivable - net</t>
  </si>
  <si>
    <t>Outstanding amounts due from related parties can be analysed as follows:</t>
  </si>
  <si>
    <t>Within due</t>
  </si>
  <si>
    <t>Receivables from related parties are mainly from television programme production service, television programme consultant services and television commercial management and public relation services that the Company has provided to Creatist Media Company Limited.</t>
  </si>
  <si>
    <t>Television programme under production</t>
  </si>
  <si>
    <t>Books</t>
  </si>
  <si>
    <t>Other inventories</t>
  </si>
  <si>
    <t>During the year 2017, the Group reversed allowance for obsolete inventories amounted Baht 142,993 (2016: The Group reversed allowance for obsolete inventories amounted Baht 142,993).</t>
  </si>
  <si>
    <t>The cost of inventories recognised as expense and included in ‘cost of sales’ amounted to Baht [amount] ([prior year]: Baht [amount]).</t>
  </si>
  <si>
    <t>The Group reversed Baht[amount] of a previous inventory write-down on [date]. The Group has sold all the goods that were written-down to [an independent retailer] at original cost. The amount reversed has been included in ‘cost of sales’ in the statement of comprehensive income.</t>
  </si>
  <si>
    <t xml:space="preserve">Inventory with a value of [   ] (prior year : [    ]) is carried at net realisable value, this being lower than cost.  </t>
  </si>
  <si>
    <t>Account receivable - Revenue Department</t>
  </si>
  <si>
    <t>Deposits</t>
  </si>
  <si>
    <t>Total other current assets</t>
  </si>
  <si>
    <t>Restricted deposits at financial institution</t>
  </si>
  <si>
    <t>The Company has pledged its fixed deposits bank accounts of Baht [               ] (2016: Baht 2,093,814) as collateral for bank guarantees for normal business purposes (Note 34).</t>
  </si>
  <si>
    <t>The movements in available-for-sale investments during the years are as follows:</t>
  </si>
  <si>
    <t>At 31 December, the fair value of the available-for-sale investments are as follows:</t>
  </si>
  <si>
    <t>Available-for-sale investments represent investments in mutual funds as administrated by a financial institution. The fair value of available-for-sale investments are based on Net Asset Value (NAV) announced by the Asset Management Company. The fair values are within level 1 of the fair value hierarchy.</t>
  </si>
  <si>
    <t>Investments in subsidiaries, associates and interests in joint venture</t>
  </si>
  <si>
    <t>The amounts recognised in the statements of financial position are as follows:</t>
  </si>
  <si>
    <t>Associates</t>
  </si>
  <si>
    <t>Joint venture</t>
  </si>
  <si>
    <t>At 31 December</t>
  </si>
  <si>
    <t>The amounts recognised in the statement of comprehensive income are as follows:</t>
  </si>
  <si>
    <t>Set out below are the associates of the Group as at 2017. The associates as listed below have share capital consisting solely of ordinary shares, which are held directly by the Group; the country of incorporation or registration is also their principal place of business.</t>
  </si>
  <si>
    <t>Nature of investment in associates in 2017 and 2016</t>
  </si>
  <si>
    <t>Place of business/</t>
  </si>
  <si>
    <t>country of</t>
  </si>
  <si>
    <t>% of ownership interest</t>
  </si>
  <si>
    <t>Nature of the</t>
  </si>
  <si>
    <t>Measurement</t>
  </si>
  <si>
    <t>Name of entity</t>
  </si>
  <si>
    <t>incorporation</t>
  </si>
  <si>
    <t>business</t>
  </si>
  <si>
    <t>method</t>
  </si>
  <si>
    <t xml:space="preserve">Moindy Digital </t>
  </si>
  <si>
    <t xml:space="preserve">   Co., Ltd</t>
  </si>
  <si>
    <t>Thai</t>
  </si>
  <si>
    <t>Video management on advertising media</t>
  </si>
  <si>
    <t>Equity method</t>
  </si>
  <si>
    <t>Triple S Interactive</t>
  </si>
  <si>
    <t xml:space="preserve">   Co., Ltd.</t>
  </si>
  <si>
    <t>Online game and software development for online game</t>
  </si>
  <si>
    <t>On 9 May 2017, the Board of Directors Meeting 2/2017 of the Company approved to invest in 10,000 ordinary shares at par value of Baht 100 per share and invest in 5,000 preferred shares at par value of Baht 2,600 per share of Moindy Digital Co., Ltd totalling Baht 14 million, which represents the ownership interest of 33.33%. The Company paid-up in full for subscribed shares in May 2017.</t>
  </si>
  <si>
    <t>At the Executive Committees’ Meeting no. 5/2017 held on 18 July 2017, the executive committees passed a resolution approving the investment in newly established joint venture by EM Entertainment Co., Ltd., a subsidiary of the Company, totalling Baht 2,000,000 representing 50% of interest.  The joint venture is established for the purpose of reality show production.</t>
  </si>
  <si>
    <t>On 9 August 2017, the Executives Meeting 7/2017 of the Company approved to invest in 25,000 ordinary shares at par value of Baht 100 per share of Triple S Interactive Co., Ltd totalling Baht 2.5 million, which represents the ownership interest of 50%. The Company paid-up in full for subscribed shares in August 2017.</t>
  </si>
  <si>
    <t>Triple S Interactive Co., Ltd. is deemed an associate of the Group so it isn’t included in the consolidated financial information. TV Thunder Public Company Limited and another shareholder each have 50% ownership interest in Triple S, but neither has control over it. Both shareholders can appoint up to two representatives to board of directors and shareholders meetings. Every meeting requires more than half of all directors to set up the meeting, and meeting resolutions are approved by a majority vote.</t>
  </si>
  <si>
    <t>Moindy Digital Co., Ltd  and Triple S Interactive Co., Ltd are private companies and there is no quoted market price available for their shares.</t>
  </si>
  <si>
    <t>There are no contingent liabilities relating to the Group’s interest in the associates.</t>
  </si>
  <si>
    <t>The Group has interests in associates that are accounted for using the equity method as below</t>
  </si>
  <si>
    <t>Aggregate carrying amount of associates</t>
  </si>
  <si>
    <t>Aggregate amounts of the Group’s share of:</t>
  </si>
  <si>
    <t>Profit/(loss) from continuing activities</t>
  </si>
  <si>
    <t>Post-tax profit or loss from discontinued operations</t>
  </si>
  <si>
    <t>The joint ventures listed below has share capital consisting solely of ordinary shares, which are held directly by the Group.  The country of incorporation or registration is also their principal place of business.</t>
  </si>
  <si>
    <t>Nature of investment in joint venture in 2017 and 2016</t>
  </si>
  <si>
    <t>Commitments and contingent liabilities in respect of joint venture</t>
  </si>
  <si>
    <t>The Group has the following commitments relating to its joint venture.</t>
  </si>
  <si>
    <t xml:space="preserve">Commitment to provide funding if called </t>
  </si>
  <si>
    <t>There are no contingent liabilities relating to the Group’s interest in the joint venture.</t>
  </si>
  <si>
    <t>(b)</t>
  </si>
  <si>
    <t>Investment in joint venture</t>
  </si>
  <si>
    <t>The Group has interests in joint venture that are accounted for using the equity method as below</t>
  </si>
  <si>
    <t>Aggregate carrying amount of joint venture</t>
  </si>
  <si>
    <t xml:space="preserve">The Group comprises of the subsidiaries listed below as at 31 December. All subsidiaries are included in the consolidation and have share capital consisting solely of ordinary shares, that are held directly by the Group. The proportion of ownership interests held equals the voting rights held by the Group.   </t>
  </si>
  <si>
    <t xml:space="preserve">Proportion of </t>
  </si>
  <si>
    <t>ordinary shares</t>
  </si>
  <si>
    <t>shares held by</t>
  </si>
  <si>
    <t>Proportion of</t>
  </si>
  <si>
    <t>directly held by</t>
  </si>
  <si>
    <t>non-controlling</t>
  </si>
  <si>
    <t>Preference shares</t>
  </si>
  <si>
    <t>Parent</t>
  </si>
  <si>
    <t>held by the Group</t>
  </si>
  <si>
    <t>Country of</t>
  </si>
  <si>
    <t>Company</t>
  </si>
  <si>
    <t>Type of business</t>
  </si>
  <si>
    <t>%</t>
  </si>
  <si>
    <t>Creatist Media Co., Ltd.</t>
  </si>
  <si>
    <t>Thailand</t>
  </si>
  <si>
    <t>EM Entertainment Co., Ltd.</t>
  </si>
  <si>
    <t>Artist management</t>
  </si>
  <si>
    <t>Bigbrain Co., Ltd</t>
  </si>
  <si>
    <t>Total investments in subsidiaries</t>
  </si>
  <si>
    <t>Investments in subsidiaries, net</t>
  </si>
  <si>
    <t>The above allowance for impairment represents the allowance for impairment of EM Entertainment Co., Ltd. due to its continued loss over recent years.</t>
  </si>
  <si>
    <t>The movements of investments in subsidiaries are as follows:</t>
  </si>
  <si>
    <t>Additions</t>
  </si>
  <si>
    <t>Disposals</t>
  </si>
  <si>
    <t>On 25 July 2016, the Company registered the establishment of a subsidiary, Big Brain Co., Ltd., with the Ministry of Commerce according to the Board of Directors’ Meeting held on 11 May 2016.  The subsidiary’s principal business is providing production of variety shows. TV Thunder Public Company Limited held 51% interest. Such subsidiary has its 80,000 registered shares at par value of Baht 100 per share, totaling Baht 8,000,000 which has been fully paid-up. The Company’s portion is Baht 4.08 million and non-controlling interest’s portion is Baht 3.92 million.</t>
  </si>
  <si>
    <t>Summarised financial information on subsidiaries with material non-controlling interests</t>
  </si>
  <si>
    <t>Set out below are the summarised financial information for each subsidiary that has non-controlling interests that are material to the Group.  The amounts disclosed for each subsidiary are before inter-company eliminations.</t>
  </si>
  <si>
    <t>See note 41(a) for transactions with non-controlling interests.</t>
  </si>
  <si>
    <t>Summarised statement of financial position as at 31 December</t>
  </si>
  <si>
    <t>[Company name]</t>
  </si>
  <si>
    <t>Total current net assets</t>
  </si>
  <si>
    <t xml:space="preserve">Total non-current net assets </t>
  </si>
  <si>
    <t>Net assets</t>
  </si>
  <si>
    <t>Accumulated NCI</t>
  </si>
  <si>
    <t>Summarised statement of comprehensive income for the period ended 31 December</t>
  </si>
  <si>
    <t xml:space="preserve">Revenue </t>
  </si>
  <si>
    <t>Profit (loss)</t>
  </si>
  <si>
    <t xml:space="preserve">Other comprehensive income </t>
  </si>
  <si>
    <t>Profit (loss) allocated to non-controlling interests</t>
  </si>
  <si>
    <t>Dividends paid to non-controlling interests</t>
  </si>
  <si>
    <t>Summarised statement of cash flows for the period ended 31 December</t>
  </si>
  <si>
    <t xml:space="preserve">Net cash generated from operating activities </t>
  </si>
  <si>
    <t xml:space="preserve">Net cash used in investing activities </t>
  </si>
  <si>
    <t>Net cash used in financing activities</t>
  </si>
  <si>
    <t xml:space="preserve">Net increase(decrease) in cash and cash equivalents </t>
  </si>
  <si>
    <t xml:space="preserve">Cash and cash equivalents at beginning of year </t>
  </si>
  <si>
    <t xml:space="preserve">Exchange gains/(losses) on cash and cash equivalents </t>
  </si>
  <si>
    <t>Cash and cash equivalents at end of year</t>
  </si>
  <si>
    <t>Investment properties</t>
  </si>
  <si>
    <t>Consolidated and Separate financial statements</t>
  </si>
  <si>
    <t>Construction</t>
  </si>
  <si>
    <t>Land</t>
  </si>
  <si>
    <t>in progress</t>
  </si>
  <si>
    <t>As at 1 January 2016</t>
  </si>
  <si>
    <t>Net book amount</t>
  </si>
  <si>
    <t>Opening net book amount</t>
  </si>
  <si>
    <t>Transferred to property, plant and equipment</t>
  </si>
  <si>
    <t xml:space="preserve">   (Note 17)</t>
  </si>
  <si>
    <t>Closing net book amount</t>
  </si>
  <si>
    <t>As at 31 December 2016</t>
  </si>
  <si>
    <t>In June 2016, management reclassified its studios based on the recent space utilisation plan. Previously, one of three studios was intended for rent to third parties and was presented and included in investment properties. Going forward, all three studios have been reclassified as fixed assets for the Group’s use to support the Group’s anticipated production volume increase. Such reclassified was approved by management of the Company on 27 June 2016.</t>
  </si>
  <si>
    <t>There is no movement for the year 2017</t>
  </si>
  <si>
    <t xml:space="preserve">Tools and </t>
  </si>
  <si>
    <t>Land and</t>
  </si>
  <si>
    <t xml:space="preserve">equipment for </t>
  </si>
  <si>
    <t>buildings</t>
  </si>
  <si>
    <t>Office</t>
  </si>
  <si>
    <t>Furniture</t>
  </si>
  <si>
    <t>TV programme</t>
  </si>
  <si>
    <t>improvements</t>
  </si>
  <si>
    <t>equipment</t>
  </si>
  <si>
    <t>and fixtures</t>
  </si>
  <si>
    <t>Computers</t>
  </si>
  <si>
    <t xml:space="preserve">   depreciation</t>
  </si>
  <si>
    <t xml:space="preserve">   for decrease in value</t>
  </si>
  <si>
    <t xml:space="preserve">For the year ended </t>
  </si>
  <si>
    <t xml:space="preserve">   31 December 2016</t>
  </si>
  <si>
    <t>Business combination (Note 4)</t>
  </si>
  <si>
    <t xml:space="preserve"> -   </t>
  </si>
  <si>
    <t xml:space="preserve">Disposals, net </t>
  </si>
  <si>
    <t xml:space="preserve">- </t>
  </si>
  <si>
    <t>Depreciation</t>
  </si>
  <si>
    <t>Transferred from investment</t>
  </si>
  <si>
    <t xml:space="preserve">   properties (Note 16)</t>
  </si>
  <si>
    <t>Transferred in (out)</t>
  </si>
  <si>
    <t xml:space="preserve">   31 December 2017</t>
  </si>
  <si>
    <t xml:space="preserve">Separate financial statements </t>
  </si>
  <si>
    <t xml:space="preserve">Transferred from Investment       </t>
  </si>
  <si>
    <t>TV programmes</t>
  </si>
  <si>
    <t>At 31 December 2016, the Company pledged part of land and building at net book value of Baht 116.31 million (2015: Baht 116.81 million) as collateral for bank overdraft and credit facilities obtained from a financial institution (Note 33).</t>
  </si>
  <si>
    <t>The Company subsequently unpledged all of this part of land and buildings in May 2017 (Note 19).</t>
  </si>
  <si>
    <t>Leased assets included above, where the Group is a lessee under a finance lease, comprise vehicle:</t>
  </si>
  <si>
    <t>Cost – capitalized finance leases</t>
  </si>
  <si>
    <t xml:space="preserve">As at 1 January </t>
  </si>
  <si>
    <t xml:space="preserve">For the year ended 31 December </t>
  </si>
  <si>
    <t>Disposal, net</t>
  </si>
  <si>
    <t>Amortisation charge</t>
  </si>
  <si>
    <t xml:space="preserve">As at 31 December </t>
  </si>
  <si>
    <t>Goodwill is allocated to services, event, and TV programme production segment for the whole amount.</t>
  </si>
  <si>
    <t xml:space="preserve">The recoverable amount of a CGU is determined based on value-in-use calculations. These calculations use pre-tax cash flow projections based on financial budgets approved by management covering a five-year period. Cash flows beyond the five-year period are extrapolated using the estimated growth rates stated below.  </t>
  </si>
  <si>
    <t>The key assumptions used for value-in-use calculations are as follows:</t>
  </si>
  <si>
    <t>Gross margin</t>
  </si>
  <si>
    <t>Growth rate</t>
  </si>
  <si>
    <t>Management determined budgeted gross margin based on past. The growth rate does not exceed the past long-term average growth rate for the business in which the CGU operates. The weighted average growth rates used are consistent with the forecasts included in industry reports. The discount rates used are pre-tax and reflect specific risks relating to the relevant segments.</t>
  </si>
  <si>
    <t>The recoverable amount will be equal to the carrying amount if the key assumptions used for value-in-use changes to be as follows:</t>
  </si>
  <si>
    <t>Deferred income tax</t>
  </si>
  <si>
    <t>The analysis of deferred income tax assets and deferred income tax liabilities is as follows:</t>
  </si>
  <si>
    <t>Deferred tax assets:</t>
  </si>
  <si>
    <t xml:space="preserve">   to be recovered within 12 months</t>
  </si>
  <si>
    <t xml:space="preserve">   to be recovered after</t>
  </si>
  <si>
    <t xml:space="preserve">      more than 12 months</t>
  </si>
  <si>
    <t>Deferred tax liabilities:</t>
  </si>
  <si>
    <t xml:space="preserve">   to be settled within 12 months</t>
  </si>
  <si>
    <t xml:space="preserve">   to be settled after more than 12 months</t>
  </si>
  <si>
    <t>Deferred tax asset, net</t>
  </si>
  <si>
    <t>The movements in the deferred income tax account are as follows:</t>
  </si>
  <si>
    <t>Recognised to profit or loss (Note 29)</t>
  </si>
  <si>
    <t xml:space="preserve">Recognised to other comprehensive </t>
  </si>
  <si>
    <t xml:space="preserve">   income (Note 29)</t>
  </si>
  <si>
    <t>The movement in deferred tax assets and liabilities during the year is as follows:</t>
  </si>
  <si>
    <t xml:space="preserve">Recognised to </t>
  </si>
  <si>
    <t>Business</t>
  </si>
  <si>
    <t xml:space="preserve">Recognised </t>
  </si>
  <si>
    <t>other</t>
  </si>
  <si>
    <t>combination</t>
  </si>
  <si>
    <t xml:space="preserve"> to profit</t>
  </si>
  <si>
    <t>comprehensive</t>
  </si>
  <si>
    <t>(Note 4)</t>
  </si>
  <si>
    <t>or loss</t>
  </si>
  <si>
    <t>income</t>
  </si>
  <si>
    <t>Deferred tax assets, net</t>
  </si>
  <si>
    <t xml:space="preserve">Allowance for diminution in value </t>
  </si>
  <si>
    <t xml:space="preserve">   of inventories</t>
  </si>
  <si>
    <t xml:space="preserve">Allowance for obsolete inventories </t>
  </si>
  <si>
    <t>Allowance for doubtful debt</t>
  </si>
  <si>
    <t xml:space="preserve">   of land and buildings</t>
  </si>
  <si>
    <t>Allowance for impairment of</t>
  </si>
  <si>
    <t xml:space="preserve">   investment In subsidiary</t>
  </si>
  <si>
    <t>Tax losses carried forward</t>
  </si>
  <si>
    <t>Deferred tax liabilities, net</t>
  </si>
  <si>
    <t>Unrealised gain on</t>
  </si>
  <si>
    <t xml:space="preserve">   available-for-sale investments</t>
  </si>
  <si>
    <t>Financial lease assets</t>
  </si>
  <si>
    <t>Deferred income tax, net</t>
  </si>
  <si>
    <t xml:space="preserve">The gross movement and deferred tax assets and deferred tax liability account is as follows (continued): </t>
  </si>
  <si>
    <t>Allowance for impairment of investment</t>
  </si>
  <si>
    <t xml:space="preserve">   in subsidiary</t>
  </si>
  <si>
    <t>Deferred income tax assets are recognised for tax loss and carry forwards only to the extent that realisation of the related tax benefit through the future taxable profits is probable. The Group did not recognise deferred income tax assets in respect of losses that can be carried forward against future taxable income which due to the uncertainty in generating revenue and profit in the future. The details of tax loss carry forwards are as follows:</t>
  </si>
  <si>
    <t>Unused tax loss carry forwards (Baht)</t>
  </si>
  <si>
    <t>Unrecognised deferred income tax (Baht)</t>
  </si>
  <si>
    <t>Expired years</t>
  </si>
  <si>
    <t xml:space="preserve">2018 - 2021 </t>
  </si>
  <si>
    <t>Trade payables - others</t>
  </si>
  <si>
    <t>Trade payables - related parties (Note 32.3)</t>
  </si>
  <si>
    <t>Other payables</t>
  </si>
  <si>
    <t>Accrued rebates for advertising agencies</t>
  </si>
  <si>
    <t>Other accrued expenses</t>
  </si>
  <si>
    <t>Value-added tax payables</t>
  </si>
  <si>
    <t>Withholding tax payables</t>
  </si>
  <si>
    <t>Deferred revenues for event production</t>
  </si>
  <si>
    <t xml:space="preserve">Finance lease liabilities are lease of vehicle for business operation. The remaining balance of finance lease liabilities are as below </t>
  </si>
  <si>
    <t>Consolidated and</t>
  </si>
  <si>
    <t>Separate financial information</t>
  </si>
  <si>
    <t>Present value of finance lease liabilities</t>
  </si>
  <si>
    <t>Representing lease liabilities:</t>
  </si>
  <si>
    <t xml:space="preserve"> - Short-term</t>
  </si>
  <si>
    <t xml:space="preserve"> - Long-term</t>
  </si>
  <si>
    <t>The Company had liabilities under financial lease contracts with the details of payment as follows:</t>
  </si>
  <si>
    <t xml:space="preserve">Present </t>
  </si>
  <si>
    <t>Future</t>
  </si>
  <si>
    <t>value</t>
  </si>
  <si>
    <t>minimun</t>
  </si>
  <si>
    <t>of minimum</t>
  </si>
  <si>
    <t>lease</t>
  </si>
  <si>
    <t>Deferred</t>
  </si>
  <si>
    <t>payment</t>
  </si>
  <si>
    <t>interest</t>
  </si>
  <si>
    <t>Not later than one year</t>
  </si>
  <si>
    <t>Later than 1 year</t>
  </si>
  <si>
    <t xml:space="preserve">   but not later than 5 years</t>
  </si>
  <si>
    <t>The effective interest rates at the statement of financial position date were as follows:</t>
  </si>
  <si>
    <t>Statement of financial position</t>
  </si>
  <si>
    <t xml:space="preserve">   Retirement benefits</t>
  </si>
  <si>
    <t>Profit or loss</t>
  </si>
  <si>
    <t xml:space="preserve">   Remeasurements</t>
  </si>
  <si>
    <t>The movements of retirement benefit obligations are as follows:</t>
  </si>
  <si>
    <t>Current service cost</t>
  </si>
  <si>
    <t>Interest cost</t>
  </si>
  <si>
    <t>Remeasurements</t>
  </si>
  <si>
    <t xml:space="preserve">   Loss from change in</t>
  </si>
  <si>
    <t xml:space="preserve">      demographic assumptions</t>
  </si>
  <si>
    <t xml:space="preserve">      financial assumptions</t>
  </si>
  <si>
    <t xml:space="preserve">   Experience gain</t>
  </si>
  <si>
    <t>Total charge of Baht [              ] (2016: Baht 1,341,847) was included in administrative expenses in the Consolidated financial statements and total charge of Baht [              ] (2016: Baht 1,524,201) was included in administrative expenses in the Company financial statements.</t>
  </si>
  <si>
    <t>The principal actuarial assumptions used were as follows:</t>
  </si>
  <si>
    <t>2.33 - 3.41</t>
  </si>
  <si>
    <t>Future salary increases</t>
  </si>
  <si>
    <t>Resignation rate</t>
  </si>
  <si>
    <t>0.00 - 36.00</t>
  </si>
  <si>
    <t>Retirement age</t>
  </si>
  <si>
    <t>60 years</t>
  </si>
  <si>
    <t>The sensitivity analysis for each significant assumption disclosed as follows:</t>
  </si>
  <si>
    <t>Impact on employee benefit obligations</t>
  </si>
  <si>
    <t>Change in</t>
  </si>
  <si>
    <t>Increase in assumption</t>
  </si>
  <si>
    <t>Decrease in assumption</t>
  </si>
  <si>
    <t>assumption</t>
  </si>
  <si>
    <t>decrease by</t>
  </si>
  <si>
    <t>4.83 - 16.15</t>
  </si>
  <si>
    <t>increase by</t>
  </si>
  <si>
    <t>5.33 - 20.16</t>
  </si>
  <si>
    <t>5.13 - 19.56</t>
  </si>
  <si>
    <t xml:space="preserve">  decrease by </t>
  </si>
  <si>
    <t>4.75 - 16.06</t>
  </si>
  <si>
    <t>5.14 - 18.04</t>
  </si>
  <si>
    <t>0.74 - 12.30</t>
  </si>
  <si>
    <t>decrease by 4.83</t>
  </si>
  <si>
    <t>increase by 5.33</t>
  </si>
  <si>
    <t>increase by 5.13</t>
  </si>
  <si>
    <t>decrease by 4.75</t>
  </si>
  <si>
    <t>decrease by 5.14</t>
  </si>
  <si>
    <t>increase by 0.74</t>
  </si>
  <si>
    <t>The above sensitivity analyses are based on a change in an assumption while holding all other assumptions constant. In practice, this is unlikely to occur, and changes in some of the assumptions may be correlated. When calculating the sensitivity of the employee benefit obligations to significant actuarial assumptions the same method has been applied as when calculating the employee benefit obligations recognised within the statement of financial position.</t>
  </si>
  <si>
    <t>The methods and types of assumptions used in preparing the sensitivity analysis did not change compared to the previous year.</t>
  </si>
  <si>
    <t>Expected maturity analysis of undiscounted employee benefits is as follows:</t>
  </si>
  <si>
    <t>Less than 1 year</t>
  </si>
  <si>
    <t>Between 1 - 2 years</t>
  </si>
  <si>
    <t>Between 2 - 5 years</t>
  </si>
  <si>
    <t>Over 5 years</t>
  </si>
  <si>
    <t>Issued and paid-up capital</t>
  </si>
  <si>
    <t>Number of</t>
  </si>
  <si>
    <t>Ordinary</t>
  </si>
  <si>
    <t xml:space="preserve">Number </t>
  </si>
  <si>
    <t>of shares</t>
  </si>
  <si>
    <t>Shares</t>
  </si>
  <si>
    <t>At 1 January 2016</t>
  </si>
  <si>
    <t xml:space="preserve">Increase in authorised </t>
  </si>
  <si>
    <t xml:space="preserve">   share capital</t>
  </si>
  <si>
    <t>At 31 December 2016</t>
  </si>
  <si>
    <t>At 31 December 2017</t>
  </si>
  <si>
    <t>During 27 to 29 April 2015, the Company offered its common shares through the initial public offering by issuing 200,000,000 common shares. The new shares were sold to the subscribers at the price of Baht 2.00 per share (Baht 0.25 for paid up capital and Baht 1.75 for share premium) totaling Baht 400 million including share premium of Baht 332 million. The Company registered the increase in paid-up share capital with the Ministry of Commerce on 30 April 2015 and the shares of the Company began trading in the Stock Exchange of Thailand on 8 May 2015. Directly attributable expenses of the initial public offering of Baht 18.36 million were deducted from the share premium received from the shareholders.</t>
  </si>
  <si>
    <t>At the Annual General Meeting of the Company’s shareholdings, held on 25 April 2016 had the resolutions to approve an increase of registered capital of the Company from Baht 200,000,000 to Baht 250,000,000 by the issuance of 200,000,000 new ordinary shares with a par value of Baht 0.25 each to support the issuance of warrants (Note 25). The Company registered the share increase with the Ministry of Commerce on 2 May 2016.</t>
  </si>
  <si>
    <t>Warrants</t>
  </si>
  <si>
    <t>Warrants to purchase ordinary shares  TVT-W1</t>
  </si>
  <si>
    <t xml:space="preserve">On 17 May 2016, the Company issued warrants to offer to its existing shareholders according to the approval at the Annual General Meeting of the Company’s shareholdings for the year 2016, held on 25 April 2016, detailed as follows: </t>
  </si>
  <si>
    <t>Type of warrants</t>
  </si>
  <si>
    <t>:</t>
  </si>
  <si>
    <t>To be issued under the names of respective holders and transferable.</t>
  </si>
  <si>
    <t>Term of warrants</t>
  </si>
  <si>
    <t>2 years from the issuing and offering date</t>
  </si>
  <si>
    <t>Number of warrants</t>
  </si>
  <si>
    <t>199,999,976 units</t>
  </si>
  <si>
    <t>Ratio</t>
  </si>
  <si>
    <t>4 existing ordinary shares per 1 warrant</t>
  </si>
  <si>
    <t>Offering price</t>
  </si>
  <si>
    <t>Baht 0 per unit (at no value)</t>
  </si>
  <si>
    <t>Exercise ratio</t>
  </si>
  <si>
    <t>1 warrant per 1 ordinary share</t>
  </si>
  <si>
    <t>Exercise price</t>
  </si>
  <si>
    <t>Baht 1.50 per share</t>
  </si>
  <si>
    <t>Exercise dates</t>
  </si>
  <si>
    <t>30 June 2017,</t>
  </si>
  <si>
    <t>29 December 2017 and</t>
  </si>
  <si>
    <t>Last exercise date</t>
  </si>
  <si>
    <t>The movement of warrants to purchase ordinary shares for the year ended 31 December 2017 is as follows:</t>
  </si>
  <si>
    <t>and Separate</t>
  </si>
  <si>
    <t>financial</t>
  </si>
  <si>
    <t>statements</t>
  </si>
  <si>
    <t>TVT-W1</t>
  </si>
  <si>
    <t>Warrants issued during the period</t>
  </si>
  <si>
    <t xml:space="preserve">At 1 January </t>
  </si>
  <si>
    <t>Appropriation during the year</t>
  </si>
  <si>
    <t>Under the public limited company Act., B.E. 2535, the Company is required to set aside as a legal reserve at least 5% of its net profit after accumulated deficit brought forward (if any) until the reserve is not less than 10% of the registered capital. The legal reserve is non-distributable.</t>
  </si>
  <si>
    <t>In consolidated financial statements, legal reserve of subsidiaries included in unappropriated retained earnings.</t>
  </si>
  <si>
    <t>Loss on disposals of equipment</t>
  </si>
  <si>
    <t>Gain from sale of available-for-sale</t>
  </si>
  <si>
    <t xml:space="preserve">   investments </t>
  </si>
  <si>
    <t>Dividend income from</t>
  </si>
  <si>
    <t>Expenses by nature</t>
  </si>
  <si>
    <t>The following expenditure items, classified by nature, have been charged in arriving at operating profit:</t>
  </si>
  <si>
    <t>Television station rental</t>
  </si>
  <si>
    <t>Wages moderators</t>
  </si>
  <si>
    <t>Television programme and drama production</t>
  </si>
  <si>
    <t xml:space="preserve">   shooting expenses</t>
  </si>
  <si>
    <t xml:space="preserve">Staff costs </t>
  </si>
  <si>
    <t>Depreciation (Note 17)</t>
  </si>
  <si>
    <t>Amortisation of computer software (Note 18)</t>
  </si>
  <si>
    <t xml:space="preserve">Reversal of allowance for diminution </t>
  </si>
  <si>
    <t xml:space="preserve">   in value of inventories (Note 11)</t>
  </si>
  <si>
    <t>Reversal of allowance for</t>
  </si>
  <si>
    <t xml:space="preserve">   obsolete inventories (Note 11)</t>
  </si>
  <si>
    <t>Current income tax</t>
  </si>
  <si>
    <t>Deferred income tax (Note 20)</t>
  </si>
  <si>
    <t>Deferred tax:</t>
  </si>
  <si>
    <t xml:space="preserve">Decrease (increase) in deferred tax </t>
  </si>
  <si>
    <t xml:space="preserve">   assets (Note 20)</t>
  </si>
  <si>
    <t>(Decrease) increase in deferred tax</t>
  </si>
  <si>
    <t xml:space="preserve">   liabilities (Note 20)</t>
  </si>
  <si>
    <t>Total deferred tax</t>
  </si>
  <si>
    <t>The tax on the Group’s profit before tax differs from the theoretical amount that would arise using the basic tax rate as follows:</t>
  </si>
  <si>
    <t>Tax calculated at a tax rate of 20%</t>
  </si>
  <si>
    <t>Tax effects of:</t>
  </si>
  <si>
    <t xml:space="preserve">   Expenses not deductible for tax purpose</t>
  </si>
  <si>
    <t xml:space="preserve">   Additional expenses deductible</t>
  </si>
  <si>
    <t xml:space="preserve">      for tax purposes</t>
  </si>
  <si>
    <t xml:space="preserve">   Utilisation of previously</t>
  </si>
  <si>
    <t xml:space="preserve">      unrecognised tax losses</t>
  </si>
  <si>
    <t xml:space="preserve">   Tax losses for which no </t>
  </si>
  <si>
    <t xml:space="preserve">      deferred income tax asset</t>
  </si>
  <si>
    <t xml:space="preserve">      was recognised</t>
  </si>
  <si>
    <t>Tax charge</t>
  </si>
  <si>
    <t>The tax relating to component of other comprehensive income is as follows:</t>
  </si>
  <si>
    <t>Before tax</t>
  </si>
  <si>
    <t>Tax</t>
  </si>
  <si>
    <t>After tax</t>
  </si>
  <si>
    <t>Remeasurements of employee benefit obligations</t>
  </si>
  <si>
    <t>Change in value of available-for-sale investments</t>
  </si>
  <si>
    <t>Earnings per share</t>
  </si>
  <si>
    <t>Basic earnings per share is calculated by dividing the net profit attributable to shareholders of the Company by the weighted average number of issued ordinary shares during the period (Note 24).</t>
  </si>
  <si>
    <t xml:space="preserve">The diluted earnings per share is calculated adjusting the weighted average number of ordinary shares outstanding by assuming conversion of all dilutive potential ordinary shares. The Company has one category of dilutive potential ordinary shares which is warrants (Note 25). These warrants were only issued to the existing shareholders of the Company. The warrants are assumed to have been converted into ordinary shares, assuming that all warrants were exercised by considering the fair values of rights to purchase new ordinary shares. The purpose of this calculation is to determine the number of additional ordinary shares to be added to the number of shares currently held in the calculation of diluted earnings per share. No adjustment is made to earnings. </t>
  </si>
  <si>
    <t>For the year ended 31 December</t>
  </si>
  <si>
    <t>Profit attributable to shareholders (Baht)</t>
  </si>
  <si>
    <t>Weighted average number of</t>
  </si>
  <si>
    <t xml:space="preserve">   ordinary shares (Shares)</t>
  </si>
  <si>
    <t xml:space="preserve">Weighted average number of </t>
  </si>
  <si>
    <t xml:space="preserve">   ordinary shares to be issued for</t>
  </si>
  <si>
    <r>
      <t xml:space="preserve">   warrants - TVT-W1</t>
    </r>
    <r>
      <rPr>
        <b/>
        <sz val="9"/>
        <color rgb="FF000000"/>
        <rFont val="Arial"/>
        <family val="2"/>
      </rPr>
      <t xml:space="preserve"> </t>
    </r>
    <r>
      <rPr>
        <sz val="9"/>
        <color rgb="FF000000"/>
        <rFont val="Arial"/>
        <family val="2"/>
      </rPr>
      <t>(Shares)</t>
    </r>
  </si>
  <si>
    <t xml:space="preserve">Weighted average number of ordinary </t>
  </si>
  <si>
    <t xml:space="preserve">   shares including diluted ordinary</t>
  </si>
  <si>
    <t xml:space="preserve">   shares (Shares)</t>
  </si>
  <si>
    <t>Basic earnings per share (Baht)</t>
  </si>
  <si>
    <t>Diluted earnings per share (Baht)</t>
  </si>
  <si>
    <t>At the Annual General Meeting of shareholders held on 25 April 2016, the shareholders passed a resolution approving dividend payment at Baht 0.10 per share (Baht 40 million from its operating results for 2015 and Baht 40 million from unappropriated retained earnings) for 800 million shares, totaling Baht 80 million. The dividends were distributed on 24 May 2016.</t>
  </si>
  <si>
    <t>At the Annual General Meeting of Shareholders held on 25 April 2017, the shareholders passed a resolution approving dividend payments at Baht 0.045 per share for 800 million shares, totaling Baht 36 million. The dividends were distributed on 24 May 2017.</t>
  </si>
  <si>
    <t>Related-party transactions</t>
  </si>
  <si>
    <t>Enterprises and individuals that directly, or indirectly through one or more intermediaries, control, or are controlled by, or are under common control with, the company, including holding companies, subsidiaries and fellow subsidiaries are related parties of the company. Associates and individuals owning, directly or indirectly, an interest in  the voting power of the company that gives them significant influence over the enterprise, key management personnel, including directors and  officers of the company and close members of the family of these individuals and companies associated with these individuals also constitute related parties.</t>
  </si>
  <si>
    <t>In considering each possible related-party relationship, attention is directed to the substance of the relationship, and not merely the legal form.</t>
  </si>
  <si>
    <t>The Company is controlled by related persons within the same family being Wannapinyo family which owns 56.15% of the Company’s shares. The remaining 43.85% of the shares are widely held. The investments in subsidiaries are set out in Note 15.</t>
  </si>
  <si>
    <t>Significant pricing policies for particular types of transactions are explained further below:</t>
  </si>
  <si>
    <t>Term and basis</t>
  </si>
  <si>
    <t xml:space="preserve">Revenue from rendering of services, </t>
  </si>
  <si>
    <t xml:space="preserve">   interest income</t>
  </si>
  <si>
    <t>Determined at the price approximate to other customers.</t>
  </si>
  <si>
    <t>Cost of services, Artists’ compensation</t>
  </si>
  <si>
    <t>Determined at the price nearly to other customers.</t>
  </si>
  <si>
    <t>The following significant transactions were carried out with related parties:</t>
  </si>
  <si>
    <t>Sales of goods and services</t>
  </si>
  <si>
    <t>Subsidiaries</t>
  </si>
  <si>
    <r>
      <t xml:space="preserve">   </t>
    </r>
    <r>
      <rPr>
        <sz val="9"/>
        <color rgb="FF000000"/>
        <rFont val="Arial"/>
        <family val="2"/>
      </rPr>
      <t>Sales of TV program production</t>
    </r>
  </si>
  <si>
    <t xml:space="preserve">      services </t>
  </si>
  <si>
    <t xml:space="preserve">   Revenue from studio rental</t>
  </si>
  <si>
    <t xml:space="preserve">   Interest income on short-term loans</t>
  </si>
  <si>
    <t>Service revenues are mainly from production of television varieties programs which are charged at an agreed price.</t>
  </si>
  <si>
    <t>Purchases of services and others</t>
  </si>
  <si>
    <t xml:space="preserve">   Actor’s compensation</t>
  </si>
  <si>
    <t xml:space="preserve">   Cost of advertising</t>
  </si>
  <si>
    <t xml:space="preserve">   Cost of TV series production</t>
  </si>
  <si>
    <t>Director</t>
  </si>
  <si>
    <t>Cost of TV series production - director represents a service fee paid to a director as the artist for a variety show which is fixed per chapter and is based on market prices.</t>
  </si>
  <si>
    <r>
      <t xml:space="preserve">Related-party transactions </t>
    </r>
    <r>
      <rPr>
        <sz val="9"/>
        <color rgb="FF000000"/>
        <rFont val="Arial"/>
        <family val="2"/>
      </rPr>
      <t>(continued)</t>
    </r>
  </si>
  <si>
    <t>The following significant transactions were carried out with related parties: (continued)</t>
  </si>
  <si>
    <t>Outstanding balances arising from sales/purchases of goods/services</t>
  </si>
  <si>
    <t xml:space="preserve">   Trade accounts receivable</t>
  </si>
  <si>
    <t xml:space="preserve">   Trade accounts payable</t>
  </si>
  <si>
    <t xml:space="preserve">   Prepayments - production cost and others</t>
  </si>
  <si>
    <t>Short-term loans to subsidiary</t>
  </si>
  <si>
    <t>Subsidiary</t>
  </si>
  <si>
    <t>As at 1 January</t>
  </si>
  <si>
    <t>Repayments</t>
  </si>
  <si>
    <t>As at 31 December</t>
  </si>
  <si>
    <t>Short-term loans amount of Baht 2,000,000 are loans from TV Thunder Public Company Limited to Bigbrain Company Limited for TV programme production. The loans are unsecured and bear interest at the rate of 1.50% per annum. Such loans were fully repaid in November 2016.</t>
  </si>
  <si>
    <t>Short-term loans amount of Baht 4,500,000 are loans from TV Thunder Public Company Limited to Triple S Interactive Company Limited.The loans are unsecured and repayable on demand with fixed interest at the rate 1.375% per annum. Such loans were fully repaid in November 2016.</t>
  </si>
  <si>
    <t>Management remuneration</t>
  </si>
  <si>
    <t>The compensation paid or payable to key management is as follows:</t>
  </si>
  <si>
    <t>For the years ended 31 December</t>
  </si>
  <si>
    <t>Short-term employee benefits</t>
  </si>
  <si>
    <t xml:space="preserve">   (Salary, bonus and other allowances)</t>
  </si>
  <si>
    <t>Post-employee benefits</t>
  </si>
  <si>
    <t>The above remunerations exclude service fee paid to a director as an artist as disclosed in Note 32.2.</t>
  </si>
  <si>
    <t>Credit facilities</t>
  </si>
  <si>
    <t>The Company has the following undrawn borrowing facilities:</t>
  </si>
  <si>
    <t>Bank overdrafts</t>
  </si>
  <si>
    <t>Promissory notes</t>
  </si>
  <si>
    <t>Long-term borrowings</t>
  </si>
  <si>
    <t>On 31 December 2016, the Company pledged part of land and buildings as collateral for long-term borrowings but unpledged them in May 2017 as disclosed in Note 12.</t>
  </si>
  <si>
    <t>Contingent liabilities</t>
  </si>
  <si>
    <t>Bank guarantee</t>
  </si>
  <si>
    <t>Banks have provided guarantees on behalf of the Company and the Group as follows:</t>
  </si>
  <si>
    <t>Guarantee for utilities</t>
  </si>
  <si>
    <t>Guarantee for goods payment</t>
  </si>
  <si>
    <t>Guarantee for service agreement</t>
  </si>
  <si>
    <t>The guarantees are issued in the ordinary course of business. No liabilities are expected to arise from the above guarantees.</t>
  </si>
  <si>
    <r>
      <t>Income tax expense</t>
    </r>
    <r>
      <rPr>
        <sz val="10"/>
        <color rgb="FF000000"/>
        <rFont val="Cambria"/>
        <family val="1"/>
      </rPr>
      <t xml:space="preserve"> (continued)</t>
    </r>
  </si>
  <si>
    <r>
      <t xml:space="preserve">Warrants </t>
    </r>
    <r>
      <rPr>
        <sz val="10"/>
        <color rgb="FF000000"/>
        <rFont val="Cambria"/>
        <family val="1"/>
      </rPr>
      <t>(continued)</t>
    </r>
  </si>
  <si>
    <r>
      <t xml:space="preserve">Employee benefit obligations </t>
    </r>
    <r>
      <rPr>
        <sz val="10"/>
        <color rgb="FF000000"/>
        <rFont val="Cambria"/>
        <family val="1"/>
      </rPr>
      <t>(continued)</t>
    </r>
  </si>
  <si>
    <r>
      <t>Less</t>
    </r>
    <r>
      <rPr>
        <sz val="10"/>
        <color rgb="FF000000"/>
        <rFont val="Cambria"/>
        <family val="1"/>
      </rPr>
      <t xml:space="preserve">  Future finance charges on finance leases</t>
    </r>
  </si>
  <si>
    <r>
      <t xml:space="preserve">Deferred income tax </t>
    </r>
    <r>
      <rPr>
        <sz val="10"/>
        <color rgb="FF000000"/>
        <rFont val="Cambria"/>
        <family val="1"/>
      </rPr>
      <t>(continued)</t>
    </r>
  </si>
  <si>
    <r>
      <t xml:space="preserve">Goodwill </t>
    </r>
    <r>
      <rPr>
        <sz val="10"/>
        <color rgb="FF000000"/>
        <rFont val="Cambria"/>
        <family val="1"/>
      </rPr>
      <t>(continued)</t>
    </r>
  </si>
  <si>
    <r>
      <t>Less</t>
    </r>
    <r>
      <rPr>
        <sz val="10"/>
        <color rgb="FF000000"/>
        <rFont val="Cambria"/>
        <family val="1"/>
      </rPr>
      <t xml:space="preserve">  Accumulated amortisation</t>
    </r>
  </si>
  <si>
    <r>
      <t>Less</t>
    </r>
    <r>
      <rPr>
        <sz val="10"/>
        <color rgb="FF000000"/>
        <rFont val="Cambria"/>
        <family val="1"/>
      </rPr>
      <t xml:space="preserve">  Accumulated</t>
    </r>
  </si>
  <si>
    <r>
      <t>Less</t>
    </r>
    <r>
      <rPr>
        <sz val="10"/>
        <color rgb="FF000000"/>
        <rFont val="Cambria"/>
        <family val="1"/>
      </rPr>
      <t xml:space="preserve">  Allowance</t>
    </r>
  </si>
  <si>
    <r>
      <t xml:space="preserve">Property plant and equipment, net </t>
    </r>
    <r>
      <rPr>
        <sz val="10"/>
        <color rgb="FF000000"/>
        <rFont val="Cambria"/>
        <family val="1"/>
      </rPr>
      <t>(continued)</t>
    </r>
  </si>
  <si>
    <r>
      <t>Property plant and equipment, net</t>
    </r>
    <r>
      <rPr>
        <sz val="10"/>
        <color rgb="FF000000"/>
        <rFont val="Cambria"/>
        <family val="1"/>
      </rPr>
      <t xml:space="preserve"> (continued)</t>
    </r>
  </si>
  <si>
    <r>
      <t>Less</t>
    </r>
    <r>
      <rPr>
        <sz val="10"/>
        <color rgb="FF000000"/>
        <rFont val="Cambria"/>
        <family val="1"/>
      </rPr>
      <t xml:space="preserve">  Accumulated depreciation</t>
    </r>
  </si>
  <si>
    <t>(a)    Investment in associates</t>
  </si>
  <si>
    <r>
      <t xml:space="preserve">Investments in subsidiaries, associates and interests in joint venture </t>
    </r>
    <r>
      <rPr>
        <sz val="10"/>
        <color rgb="FF000000"/>
        <rFont val="Cambria"/>
        <family val="1"/>
      </rPr>
      <t>(continued)</t>
    </r>
  </si>
  <si>
    <r>
      <t xml:space="preserve">(a)    Investment in associates </t>
    </r>
    <r>
      <rPr>
        <sz val="10"/>
        <color rgb="FF000000"/>
        <rFont val="Cambria"/>
        <family val="1"/>
      </rPr>
      <t>(continued)</t>
    </r>
  </si>
  <si>
    <t>(b)    Investment in joint venture</t>
  </si>
  <si>
    <r>
      <t xml:space="preserve">16          Investments in subsidiaries, associates and interest in joint venture </t>
    </r>
    <r>
      <rPr>
        <sz val="10"/>
        <color rgb="FF000000"/>
        <rFont val="Cambria"/>
        <family val="1"/>
      </rPr>
      <t>(continued)</t>
    </r>
  </si>
  <si>
    <t>(c)    Subsidiaries</t>
  </si>
  <si>
    <r>
      <t>Less</t>
    </r>
    <r>
      <rPr>
        <sz val="10"/>
        <color rgb="FF000000"/>
        <rFont val="Cambria"/>
        <family val="1"/>
      </rPr>
      <t xml:space="preserve">  Allowance for impairment</t>
    </r>
  </si>
  <si>
    <r>
      <t xml:space="preserve">Investments in subsidiaries </t>
    </r>
    <r>
      <rPr>
        <sz val="10"/>
        <color rgb="FF000000"/>
        <rFont val="Cambria"/>
        <family val="1"/>
      </rPr>
      <t>(continued)</t>
    </r>
  </si>
  <si>
    <r>
      <t xml:space="preserve">Available-for-sale investments </t>
    </r>
    <r>
      <rPr>
        <sz val="10"/>
        <color rgb="FF000000"/>
        <rFont val="Cambria"/>
        <family val="1"/>
      </rPr>
      <t>(continued)</t>
    </r>
  </si>
  <si>
    <r>
      <t>Less</t>
    </r>
    <r>
      <rPr>
        <sz val="10"/>
        <color rgb="FF000000"/>
        <rFont val="Cambria"/>
        <family val="1"/>
      </rPr>
      <t xml:space="preserve">  Allowance for obsolete inventories</t>
    </r>
  </si>
  <si>
    <r>
      <t>Less</t>
    </r>
    <r>
      <rPr>
        <sz val="10"/>
        <color rgb="FF000000"/>
        <rFont val="Cambria"/>
        <family val="1"/>
      </rPr>
      <t xml:space="preserve"> Allowance for doubtful accounts</t>
    </r>
  </si>
  <si>
    <r>
      <t xml:space="preserve">Segment information </t>
    </r>
    <r>
      <rPr>
        <sz val="10"/>
        <color rgb="FF000000"/>
        <rFont val="Cambria"/>
        <family val="1"/>
      </rPr>
      <t>(continued)</t>
    </r>
  </si>
  <si>
    <t>Test calculation</t>
  </si>
  <si>
    <t>Agree with current year TB/Detail</t>
  </si>
  <si>
    <t>Agree with prior year working paper</t>
  </si>
  <si>
    <t>Agree with FS</t>
  </si>
  <si>
    <t>4, 20</t>
  </si>
  <si>
    <t>Decrease (increase) in restricted bank deposits</t>
  </si>
  <si>
    <t>Other comprehensive (expense) income</t>
  </si>
  <si>
    <t>Note</t>
  </si>
  <si>
    <t>Total comprehensive income (expense)</t>
  </si>
  <si>
    <t>Cash generated from operating activities</t>
  </si>
  <si>
    <t>Net cash generated from operating activities</t>
  </si>
  <si>
    <t>Income tax refund</t>
  </si>
  <si>
    <t xml:space="preserve">Net cash (used in) generated from </t>
  </si>
  <si>
    <t>Net decrease in cash and cash equivalents</t>
  </si>
  <si>
    <t xml:space="preserve">Account payables from building and equipment </t>
  </si>
  <si>
    <t>gain</t>
  </si>
  <si>
    <t>Revenue from sales</t>
  </si>
  <si>
    <t>on ordinary</t>
  </si>
  <si>
    <t>Loss on write-offs of equipment</t>
  </si>
  <si>
    <t>Loss on write-offs of computer software</t>
  </si>
  <si>
    <t>Deferred tax liabilities</t>
  </si>
  <si>
    <t xml:space="preserve">Total items that will not be reclassified </t>
  </si>
  <si>
    <t>Income tax relating to items that will be</t>
  </si>
  <si>
    <t xml:space="preserve">Gain on disposals of equipment </t>
  </si>
  <si>
    <t xml:space="preserve">Purchase of short-term investment </t>
  </si>
  <si>
    <t>Proceeds from disposals of short-term investments</t>
  </si>
  <si>
    <t>Loans made to others</t>
  </si>
  <si>
    <t>Loan payments received from others</t>
  </si>
  <si>
    <t>Loan payments received from related parties</t>
  </si>
  <si>
    <t>Purchase of available-for-sale investment</t>
  </si>
  <si>
    <t>Proceeds from disposals of available-for-sale</t>
  </si>
  <si>
    <t xml:space="preserve">Purchase of investment property </t>
  </si>
  <si>
    <t xml:space="preserve">Purchase of property, plant and </t>
  </si>
  <si>
    <t xml:space="preserve">equipment </t>
  </si>
  <si>
    <t>Proceeds from disposals of equipment</t>
  </si>
  <si>
    <t xml:space="preserve">Purchase of computer software </t>
  </si>
  <si>
    <t>Loans made to related parties</t>
  </si>
  <si>
    <t>Proceeds from issue of ordinary shares</t>
  </si>
  <si>
    <t>Investments in associate</t>
  </si>
  <si>
    <t>agreements</t>
  </si>
  <si>
    <t>Share of profit of associate and joint venture</t>
  </si>
  <si>
    <t>Profit for the year</t>
  </si>
  <si>
    <t>Share of profit from associate and joint venture</t>
  </si>
  <si>
    <t>Payments of investment in associate and joint venture</t>
  </si>
  <si>
    <t>Acquired vehicles under finance lease</t>
  </si>
  <si>
    <t>Interests in joint venture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</si>
</sst>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_);_(* \(#,##0\);_(* &quot;-&quot;_);_(@_)"/>
    <numFmt numFmtId="165" formatCode="#,##0;\(#,##0\)"/>
    <numFmt numFmtId="166" formatCode="_(* #,##0.00_);_(* \(#,##0.00\);_(* &quot;-&quot;??_);_(@_)"/>
    <numFmt numFmtId="167" formatCode="_(* #,##0_);_(* \(#,##0\);_(* &quot;-&quot;??_);_(@_)"/>
    <numFmt numFmtId="168" formatCode="#,##0;\(#,##0\);&quot;-&quot;;@"/>
    <numFmt numFmtId="169" formatCode="#,##0.00;\(#,##0.00\)"/>
    <numFmt numFmtId="170" formatCode="#,##0;\(#,##0\);\-"/>
    <numFmt numFmtId="171" formatCode="_(* #,##0_);_(* \(#,##0\);_(* &quot;-&quot;_)\ \ \ \ \ ;_(@_)"/>
    <numFmt numFmtId="172" formatCode="#,##0.0000;\(#,##0.0000\);&quot;-&quot;;@"/>
    <numFmt numFmtId="173" formatCode="#,##0.000;\(#,##0.000\);&quot;-&quot;;@"/>
  </numFmts>
  <fonts count="23">
    <font>
      <sz val="11"/>
      <color theme="1"/>
      <name val="Calibri"/>
      <family val="2"/>
      <scheme val="minor"/>
    </font>
    <font>
      <sz val="11"/>
      <color theme="1"/>
      <name val="Calibri"/>
      <family val="2"/>
      <scheme val="minor"/>
    </font>
    <font>
      <sz val="14"/>
      <name val="Cordia New"/>
      <family val="2"/>
    </font>
    <font>
      <b/>
      <sz val="8"/>
      <color indexed="81"/>
      <name val="Tahoma"/>
      <family val="2"/>
    </font>
    <font>
      <sz val="8"/>
      <color indexed="81"/>
      <name val="Tahoma"/>
      <family val="2"/>
    </font>
    <font>
      <sz val="10"/>
      <name val="ApFont"/>
    </font>
    <font>
      <sz val="10"/>
      <name val="Arial"/>
      <family val="2"/>
    </font>
    <font>
      <b/>
      <sz val="9"/>
      <name val="Arial"/>
      <family val="2"/>
    </font>
    <font>
      <sz val="9"/>
      <name val="Arial"/>
      <family val="2"/>
    </font>
    <font>
      <i/>
      <sz val="9"/>
      <name val="Arial"/>
      <family val="2"/>
    </font>
    <font>
      <b/>
      <sz val="9"/>
      <color theme="1"/>
      <name val="Arial"/>
      <family val="2"/>
    </font>
    <font>
      <u/>
      <sz val="9"/>
      <name val="Arial"/>
      <family val="2"/>
    </font>
    <font>
      <b/>
      <u/>
      <sz val="9"/>
      <name val="Arial"/>
      <family val="2"/>
    </font>
    <font>
      <sz val="9"/>
      <color theme="1"/>
      <name val="Arial"/>
      <family val="2"/>
    </font>
    <font>
      <u/>
      <sz val="8"/>
      <name val="Arial"/>
      <family val="2"/>
    </font>
    <font>
      <b/>
      <sz val="8"/>
      <name val="Arial"/>
      <family val="2"/>
    </font>
    <font>
      <sz val="8"/>
      <name val="Arial"/>
      <family val="2"/>
    </font>
    <font>
      <sz val="9"/>
      <color rgb="FF000000"/>
      <name val="Arial"/>
      <family val="2"/>
    </font>
    <font>
      <b/>
      <sz val="9"/>
      <color rgb="FF000000"/>
      <name val="Arial"/>
      <family val="2"/>
    </font>
    <font>
      <sz val="10"/>
      <color theme="1"/>
      <name val="Cambria"/>
      <family val="1"/>
    </font>
    <font>
      <b/>
      <sz val="10"/>
      <color rgb="FF000000"/>
      <name val="Cambria"/>
      <family val="1"/>
    </font>
    <font>
      <sz val="10"/>
      <color rgb="FF000000"/>
      <name val="Cambria"/>
      <family val="1"/>
    </font>
    <font>
      <u/>
      <sz val="10"/>
      <color rgb="FF000000"/>
      <name val="Cambria"/>
      <family val="1"/>
    </font>
  </fonts>
  <fills count="8">
    <fill>
      <patternFill patternType="none"/>
    </fill>
    <fill>
      <patternFill patternType="gray125"/>
    </fill>
    <fill>
      <patternFill patternType="solid">
        <fgColor rgb="FFFFFFFF"/>
        <bgColor indexed="64"/>
      </patternFill>
    </fill>
    <fill>
      <patternFill patternType="solid">
        <fgColor theme="1"/>
        <bgColor indexed="64"/>
      </patternFill>
    </fill>
    <fill>
      <patternFill patternType="solid">
        <fgColor rgb="FFFFFFCC"/>
        <bgColor indexed="64"/>
      </patternFill>
    </fill>
    <fill>
      <patternFill patternType="solid">
        <fgColor rgb="FFFFCCCC"/>
        <bgColor indexed="64"/>
      </patternFill>
    </fill>
    <fill>
      <patternFill patternType="solid">
        <fgColor rgb="FFFFCC99"/>
        <bgColor indexed="64"/>
      </patternFill>
    </fill>
    <fill>
      <patternFill patternType="solid">
        <fgColor rgb="FFCCC3B0"/>
        <bgColor indexed="64"/>
      </patternFill>
    </fill>
  </fills>
  <borders count="4">
    <border>
      <left/>
      <right/>
      <top/>
      <bottom/>
      <diagonal/>
    </border>
    <border>
      <left/>
      <right/>
      <top/>
      <bottom style="thin">
        <color auto="1"/>
      </bottom>
      <diagonal/>
    </border>
    <border>
      <left/>
      <right/>
      <top/>
      <bottom style="double">
        <color indexed="64"/>
      </bottom>
      <diagonal/>
    </border>
    <border>
      <left/>
      <right/>
      <top style="thin">
        <color indexed="64"/>
      </top>
      <bottom style="thin">
        <color indexed="64"/>
      </bottom>
      <diagonal/>
    </border>
  </borders>
  <cellStyleXfs count="9">
    <xf numFmtId="0" fontId="0" fillId="0" borderId="0"/>
    <xf numFmtId="0" fontId="2" fillId="0" borderId="0"/>
    <xf numFmtId="166" fontId="2" fillId="0" borderId="0" applyFont="0" applyFill="0" applyBorder="0" applyAlignment="0" applyProtection="0"/>
    <xf numFmtId="0" fontId="1" fillId="0" borderId="0"/>
    <xf numFmtId="0" fontId="2" fillId="0" borderId="0"/>
    <xf numFmtId="0" fontId="5" fillId="0" borderId="0"/>
    <xf numFmtId="0" fontId="2" fillId="0" borderId="0"/>
    <xf numFmtId="0" fontId="2" fillId="0" borderId="0"/>
    <xf numFmtId="0" fontId="6" fillId="0" borderId="0"/>
  </cellStyleXfs>
  <cellXfs count="288">
    <xf numFmtId="0" fontId="0" fillId="0" borderId="0" xfId="0"/>
    <xf numFmtId="165" fontId="7" fillId="0" borderId="0" xfId="1" applyNumberFormat="1" applyFont="1" applyFill="1" applyAlignment="1">
      <alignment vertical="center"/>
    </xf>
    <xf numFmtId="165" fontId="8" fillId="0" borderId="0" xfId="1" applyNumberFormat="1" applyFont="1" applyFill="1" applyAlignment="1">
      <alignment vertical="center"/>
    </xf>
    <xf numFmtId="165" fontId="8" fillId="0" borderId="0" xfId="1" applyNumberFormat="1" applyFont="1" applyFill="1" applyAlignment="1">
      <alignment horizontal="center" vertical="center"/>
    </xf>
    <xf numFmtId="167" fontId="8" fillId="0" borderId="0" xfId="2" applyNumberFormat="1" applyFont="1" applyFill="1" applyAlignment="1">
      <alignment horizontal="center" vertical="center"/>
    </xf>
    <xf numFmtId="165" fontId="8" fillId="0" borderId="0" xfId="1" applyNumberFormat="1" applyFont="1" applyFill="1" applyAlignment="1">
      <alignment horizontal="right" vertical="center"/>
    </xf>
    <xf numFmtId="167" fontId="8" fillId="0" borderId="0" xfId="2" applyNumberFormat="1" applyFont="1" applyFill="1" applyAlignment="1">
      <alignment vertical="center"/>
    </xf>
    <xf numFmtId="165" fontId="7" fillId="0" borderId="1" xfId="1" applyNumberFormat="1" applyFont="1" applyFill="1" applyBorder="1" applyAlignment="1">
      <alignment vertical="center"/>
    </xf>
    <xf numFmtId="165" fontId="8" fillId="0" borderId="1" xfId="1" applyNumberFormat="1" applyFont="1" applyFill="1" applyBorder="1" applyAlignment="1">
      <alignment vertical="center"/>
    </xf>
    <xf numFmtId="165" fontId="8" fillId="0" borderId="1" xfId="1" applyNumberFormat="1" applyFont="1" applyFill="1" applyBorder="1" applyAlignment="1">
      <alignment horizontal="center" vertical="center"/>
    </xf>
    <xf numFmtId="167" fontId="8" fillId="0" borderId="1" xfId="2" applyNumberFormat="1" applyFont="1" applyFill="1" applyBorder="1" applyAlignment="1">
      <alignment horizontal="center" vertical="center"/>
    </xf>
    <xf numFmtId="165" fontId="8" fillId="0" borderId="1" xfId="1" applyNumberFormat="1" applyFont="1" applyFill="1" applyBorder="1" applyAlignment="1">
      <alignment horizontal="right" vertical="center"/>
    </xf>
    <xf numFmtId="165" fontId="7" fillId="0" borderId="0" xfId="1" applyNumberFormat="1" applyFont="1" applyFill="1" applyBorder="1" applyAlignment="1">
      <alignment vertical="center"/>
    </xf>
    <xf numFmtId="165" fontId="8" fillId="0" borderId="0" xfId="1" applyNumberFormat="1" applyFont="1" applyFill="1" applyBorder="1" applyAlignment="1">
      <alignment vertical="center"/>
    </xf>
    <xf numFmtId="165" fontId="8" fillId="0" borderId="0" xfId="1" applyNumberFormat="1" applyFont="1" applyFill="1" applyBorder="1" applyAlignment="1">
      <alignment horizontal="center" vertical="center"/>
    </xf>
    <xf numFmtId="167" fontId="8" fillId="0" borderId="0" xfId="2" applyNumberFormat="1" applyFont="1" applyFill="1" applyBorder="1" applyAlignment="1">
      <alignment horizontal="center" vertical="center"/>
    </xf>
    <xf numFmtId="165" fontId="8" fillId="0" borderId="0" xfId="1" applyNumberFormat="1" applyFont="1" applyFill="1" applyBorder="1" applyAlignment="1">
      <alignment horizontal="right" vertical="center"/>
    </xf>
    <xf numFmtId="168" fontId="7" fillId="0" borderId="0" xfId="2" applyNumberFormat="1" applyFont="1" applyFill="1" applyBorder="1" applyAlignment="1">
      <alignment horizontal="center" vertical="center"/>
    </xf>
    <xf numFmtId="165" fontId="7" fillId="0" borderId="0" xfId="1" applyNumberFormat="1" applyFont="1" applyFill="1" applyAlignment="1">
      <alignment horizontal="center" vertical="center"/>
    </xf>
    <xf numFmtId="165" fontId="7" fillId="0" borderId="0" xfId="1" quotePrefix="1" applyNumberFormat="1" applyFont="1" applyFill="1" applyAlignment="1">
      <alignment horizontal="right" vertical="center"/>
    </xf>
    <xf numFmtId="165" fontId="7" fillId="0" borderId="1" xfId="1" applyNumberFormat="1" applyFont="1" applyFill="1" applyBorder="1" applyAlignment="1">
      <alignment horizontal="center" vertical="center"/>
    </xf>
    <xf numFmtId="165" fontId="7" fillId="0" borderId="1" xfId="1" applyNumberFormat="1" applyFont="1" applyFill="1" applyBorder="1" applyAlignment="1">
      <alignment horizontal="right" vertical="center"/>
    </xf>
    <xf numFmtId="165" fontId="7" fillId="0" borderId="0" xfId="1" applyNumberFormat="1" applyFont="1" applyFill="1" applyBorder="1" applyAlignment="1">
      <alignment horizontal="right" vertical="center"/>
    </xf>
    <xf numFmtId="165" fontId="7" fillId="0" borderId="0" xfId="1" applyNumberFormat="1" applyFont="1" applyFill="1" applyBorder="1" applyAlignment="1">
      <alignment horizontal="center" vertical="center"/>
    </xf>
    <xf numFmtId="167" fontId="7" fillId="0" borderId="0" xfId="2" applyNumberFormat="1" applyFont="1" applyFill="1" applyAlignment="1">
      <alignment horizontal="center" vertical="center"/>
    </xf>
    <xf numFmtId="0" fontId="8" fillId="0" borderId="0" xfId="0" applyFont="1" applyFill="1" applyAlignment="1">
      <alignment horizontal="center" vertical="center"/>
    </xf>
    <xf numFmtId="168" fontId="8" fillId="0" borderId="0" xfId="0" applyNumberFormat="1" applyFont="1" applyFill="1" applyAlignment="1">
      <alignment horizontal="right" vertical="center"/>
    </xf>
    <xf numFmtId="169" fontId="8" fillId="0" borderId="0" xfId="2" applyNumberFormat="1" applyFont="1" applyFill="1" applyAlignment="1">
      <alignment horizontal="right" vertical="center"/>
    </xf>
    <xf numFmtId="168" fontId="8" fillId="0" borderId="0" xfId="0" quotePrefix="1" applyNumberFormat="1" applyFont="1" applyFill="1" applyAlignment="1">
      <alignment horizontal="right" vertical="center"/>
    </xf>
    <xf numFmtId="168" fontId="8" fillId="0" borderId="1" xfId="0" applyNumberFormat="1" applyFont="1" applyFill="1" applyBorder="1" applyAlignment="1">
      <alignment horizontal="right" vertical="center"/>
    </xf>
    <xf numFmtId="168" fontId="8" fillId="0" borderId="0" xfId="0" applyNumberFormat="1" applyFont="1" applyFill="1" applyBorder="1" applyAlignment="1">
      <alignment horizontal="right" vertical="center"/>
    </xf>
    <xf numFmtId="169" fontId="8" fillId="0" borderId="1" xfId="2" applyNumberFormat="1" applyFont="1" applyFill="1" applyBorder="1" applyAlignment="1">
      <alignment horizontal="right" vertical="center"/>
    </xf>
    <xf numFmtId="169" fontId="8" fillId="0" borderId="0" xfId="2" applyNumberFormat="1" applyFont="1" applyFill="1" applyBorder="1" applyAlignment="1">
      <alignment horizontal="right" vertical="center"/>
    </xf>
    <xf numFmtId="165" fontId="7" fillId="0" borderId="0" xfId="3" applyNumberFormat="1" applyFont="1" applyFill="1" applyAlignment="1">
      <alignment horizontal="left" vertical="center"/>
    </xf>
    <xf numFmtId="165" fontId="8" fillId="0" borderId="0" xfId="3" applyNumberFormat="1" applyFont="1" applyFill="1" applyAlignment="1">
      <alignment vertical="center"/>
    </xf>
    <xf numFmtId="165" fontId="8" fillId="0" borderId="0" xfId="3" applyNumberFormat="1" applyFont="1" applyFill="1" applyAlignment="1">
      <alignment horizontal="left" vertical="center"/>
    </xf>
    <xf numFmtId="165" fontId="8" fillId="0" borderId="0" xfId="3" applyNumberFormat="1" applyFont="1" applyFill="1" applyAlignment="1">
      <alignment horizontal="center" vertical="center"/>
    </xf>
    <xf numFmtId="37" fontId="8" fillId="0" borderId="0" xfId="0" applyNumberFormat="1" applyFont="1" applyFill="1" applyAlignment="1">
      <alignment horizontal="right" vertical="center"/>
    </xf>
    <xf numFmtId="170" fontId="8" fillId="0" borderId="0" xfId="3" applyNumberFormat="1" applyFont="1" applyFill="1" applyBorder="1" applyAlignment="1">
      <alignment horizontal="right" vertical="center"/>
    </xf>
    <xf numFmtId="165" fontId="8" fillId="0" borderId="0" xfId="0" applyNumberFormat="1" applyFont="1" applyFill="1" applyBorder="1" applyAlignment="1">
      <alignment horizontal="right" vertical="center"/>
    </xf>
    <xf numFmtId="165" fontId="8" fillId="0" borderId="0" xfId="0" applyNumberFormat="1" applyFont="1" applyFill="1" applyBorder="1" applyAlignment="1">
      <alignment vertical="center"/>
    </xf>
    <xf numFmtId="165" fontId="8" fillId="0" borderId="1" xfId="2" applyNumberFormat="1" applyFont="1" applyFill="1" applyBorder="1" applyAlignment="1">
      <alignment horizontal="right" vertical="center"/>
    </xf>
    <xf numFmtId="165" fontId="8" fillId="0" borderId="0" xfId="2" applyNumberFormat="1" applyFont="1" applyFill="1" applyBorder="1" applyAlignment="1">
      <alignment horizontal="right" vertical="center"/>
    </xf>
    <xf numFmtId="165" fontId="8" fillId="0" borderId="0" xfId="2" applyNumberFormat="1" applyFont="1" applyFill="1" applyAlignment="1">
      <alignment vertical="center"/>
    </xf>
    <xf numFmtId="0" fontId="8" fillId="0" borderId="0" xfId="0" applyFont="1" applyFill="1" applyAlignment="1">
      <alignment vertical="center"/>
    </xf>
    <xf numFmtId="168" fontId="8" fillId="0" borderId="1" xfId="0" quotePrefix="1" applyNumberFormat="1" applyFont="1" applyFill="1" applyBorder="1" applyAlignment="1">
      <alignment horizontal="right" vertical="center"/>
    </xf>
    <xf numFmtId="165" fontId="8" fillId="0" borderId="2" xfId="2" applyNumberFormat="1" applyFont="1" applyFill="1" applyBorder="1" applyAlignment="1">
      <alignment horizontal="right" vertical="center"/>
    </xf>
    <xf numFmtId="169" fontId="8" fillId="0" borderId="2" xfId="2" applyNumberFormat="1" applyFont="1" applyFill="1" applyBorder="1" applyAlignment="1">
      <alignment horizontal="right" vertical="center"/>
    </xf>
    <xf numFmtId="0" fontId="8" fillId="0" borderId="0" xfId="4" applyFont="1" applyFill="1" applyAlignment="1">
      <alignment vertical="center"/>
    </xf>
    <xf numFmtId="0" fontId="7" fillId="0" borderId="0" xfId="1" applyFont="1" applyFill="1" applyAlignment="1">
      <alignment vertical="center"/>
    </xf>
    <xf numFmtId="165" fontId="8" fillId="0" borderId="0" xfId="2" applyNumberFormat="1" applyFont="1" applyFill="1" applyAlignment="1">
      <alignment horizontal="right" vertical="center"/>
    </xf>
    <xf numFmtId="165" fontId="7" fillId="0" borderId="1" xfId="2" applyNumberFormat="1" applyFont="1" applyFill="1" applyBorder="1" applyAlignment="1">
      <alignment horizontal="right" vertical="center"/>
    </xf>
    <xf numFmtId="165" fontId="7" fillId="0" borderId="0" xfId="2" applyNumberFormat="1" applyFont="1" applyFill="1" applyBorder="1" applyAlignment="1">
      <alignment horizontal="right" vertical="center"/>
    </xf>
    <xf numFmtId="170" fontId="8" fillId="0" borderId="0" xfId="3" applyNumberFormat="1" applyFont="1" applyFill="1" applyAlignment="1">
      <alignment horizontal="right" vertical="center"/>
    </xf>
    <xf numFmtId="3" fontId="8" fillId="0" borderId="0" xfId="0" applyNumberFormat="1" applyFont="1" applyFill="1" applyAlignment="1">
      <alignment horizontal="right" vertical="center" wrapText="1"/>
    </xf>
    <xf numFmtId="0" fontId="8" fillId="0" borderId="0" xfId="0" applyFont="1" applyFill="1" applyBorder="1" applyAlignment="1">
      <alignment vertical="center"/>
    </xf>
    <xf numFmtId="37" fontId="8" fillId="0" borderId="0" xfId="0" applyNumberFormat="1" applyFont="1" applyFill="1" applyBorder="1" applyAlignment="1">
      <alignment vertical="center"/>
    </xf>
    <xf numFmtId="167" fontId="8" fillId="0" borderId="0" xfId="2" applyNumberFormat="1" applyFont="1" applyFill="1" applyAlignment="1">
      <alignment horizontal="right" vertical="center"/>
    </xf>
    <xf numFmtId="0" fontId="7" fillId="0" borderId="0" xfId="0" applyFont="1" applyFill="1" applyBorder="1" applyAlignment="1">
      <alignment vertical="center"/>
    </xf>
    <xf numFmtId="0" fontId="8" fillId="0" borderId="0" xfId="0" applyFont="1" applyFill="1" applyBorder="1" applyAlignment="1">
      <alignment horizontal="center" vertical="center"/>
    </xf>
    <xf numFmtId="167" fontId="8" fillId="0" borderId="0" xfId="2" applyNumberFormat="1" applyFont="1" applyFill="1" applyBorder="1" applyAlignment="1">
      <alignment vertical="center"/>
    </xf>
    <xf numFmtId="0" fontId="8" fillId="0" borderId="0" xfId="0" applyFont="1" applyFill="1" applyBorder="1" applyAlignment="1">
      <alignment horizontal="left" vertical="center"/>
    </xf>
    <xf numFmtId="168" fontId="8" fillId="0" borderId="2" xfId="0" applyNumberFormat="1" applyFont="1" applyFill="1" applyBorder="1" applyAlignment="1">
      <alignment horizontal="right" vertical="center"/>
    </xf>
    <xf numFmtId="37" fontId="9" fillId="0" borderId="0" xfId="0" applyNumberFormat="1" applyFont="1" applyFill="1" applyBorder="1" applyAlignment="1">
      <alignment horizontal="center" vertical="center"/>
    </xf>
    <xf numFmtId="168" fontId="8" fillId="0" borderId="0" xfId="0" applyNumberFormat="1" applyFont="1" applyFill="1" applyAlignment="1">
      <alignment vertical="center"/>
    </xf>
    <xf numFmtId="37" fontId="8" fillId="0" borderId="0" xfId="0" applyNumberFormat="1" applyFont="1" applyFill="1" applyAlignment="1">
      <alignment horizontal="center" vertical="center"/>
    </xf>
    <xf numFmtId="165" fontId="10" fillId="0" borderId="0" xfId="0" applyNumberFormat="1" applyFont="1" applyFill="1" applyAlignment="1">
      <alignment horizontal="left" vertical="center"/>
    </xf>
    <xf numFmtId="37" fontId="8" fillId="0" borderId="1" xfId="0" applyNumberFormat="1" applyFont="1" applyFill="1" applyBorder="1" applyAlignment="1">
      <alignment horizontal="right" vertical="center"/>
    </xf>
    <xf numFmtId="37" fontId="8" fillId="0" borderId="0" xfId="0" applyNumberFormat="1" applyFont="1" applyFill="1" applyBorder="1" applyAlignment="1">
      <alignment horizontal="right" vertical="center"/>
    </xf>
    <xf numFmtId="37" fontId="8" fillId="0" borderId="2" xfId="0" applyNumberFormat="1" applyFont="1" applyFill="1" applyBorder="1" applyAlignment="1">
      <alignment horizontal="right" vertical="center"/>
    </xf>
    <xf numFmtId="169" fontId="8" fillId="0" borderId="0" xfId="0" applyNumberFormat="1" applyFont="1" applyFill="1" applyBorder="1" applyAlignment="1">
      <alignment horizontal="right" vertical="center"/>
    </xf>
    <xf numFmtId="168" fontId="8" fillId="0" borderId="0" xfId="1" applyNumberFormat="1" applyFont="1" applyFill="1" applyAlignment="1">
      <alignment horizontal="right" vertical="center"/>
    </xf>
    <xf numFmtId="0" fontId="7" fillId="0" borderId="0" xfId="6" applyFont="1" applyFill="1" applyAlignment="1">
      <alignment horizontal="left" vertical="center"/>
    </xf>
    <xf numFmtId="0" fontId="7" fillId="0" borderId="0" xfId="6" applyFont="1" applyFill="1" applyAlignment="1">
      <alignment horizontal="centerContinuous" vertical="center"/>
    </xf>
    <xf numFmtId="168" fontId="7" fillId="0" borderId="0" xfId="6" applyNumberFormat="1" applyFont="1" applyFill="1" applyBorder="1" applyAlignment="1">
      <alignment horizontal="right" vertical="center"/>
    </xf>
    <xf numFmtId="168" fontId="7" fillId="0" borderId="0" xfId="6" applyNumberFormat="1" applyFont="1" applyFill="1" applyAlignment="1">
      <alignment horizontal="centerContinuous" vertical="center"/>
    </xf>
    <xf numFmtId="0" fontId="7" fillId="0" borderId="0" xfId="6" applyFont="1" applyFill="1" applyAlignment="1">
      <alignment vertical="center"/>
    </xf>
    <xf numFmtId="168" fontId="7" fillId="0" borderId="0" xfId="6" applyNumberFormat="1" applyFont="1" applyFill="1" applyAlignment="1">
      <alignment horizontal="right" vertical="center"/>
    </xf>
    <xf numFmtId="0" fontId="7" fillId="0" borderId="1" xfId="6" applyFont="1" applyFill="1" applyBorder="1" applyAlignment="1">
      <alignment horizontal="left" vertical="center"/>
    </xf>
    <xf numFmtId="0" fontId="7" fillId="0" borderId="1" xfId="6" applyFont="1" applyFill="1" applyBorder="1" applyAlignment="1">
      <alignment horizontal="centerContinuous" vertical="center"/>
    </xf>
    <xf numFmtId="168" fontId="7" fillId="0" borderId="1" xfId="6" applyNumberFormat="1" applyFont="1" applyFill="1" applyBorder="1" applyAlignment="1">
      <alignment horizontal="right" vertical="center"/>
    </xf>
    <xf numFmtId="168" fontId="7" fillId="0" borderId="1" xfId="6" applyNumberFormat="1" applyFont="1" applyFill="1" applyBorder="1" applyAlignment="1">
      <alignment horizontal="centerContinuous" vertical="center"/>
    </xf>
    <xf numFmtId="0" fontId="8" fillId="0" borderId="0" xfId="6" applyFont="1" applyFill="1" applyAlignment="1">
      <alignment horizontal="left" vertical="center"/>
    </xf>
    <xf numFmtId="0" fontId="7" fillId="0" borderId="0" xfId="6" applyFont="1" applyFill="1" applyBorder="1" applyAlignment="1">
      <alignment horizontal="centerContinuous" vertical="center"/>
    </xf>
    <xf numFmtId="168" fontId="7" fillId="0" borderId="0" xfId="6" applyNumberFormat="1" applyFont="1" applyFill="1" applyBorder="1" applyAlignment="1">
      <alignment horizontal="centerContinuous" vertical="center"/>
    </xf>
    <xf numFmtId="0" fontId="8" fillId="0" borderId="0" xfId="6" applyFont="1" applyFill="1" applyAlignment="1">
      <alignment horizontal="centerContinuous" vertical="center"/>
    </xf>
    <xf numFmtId="168" fontId="8" fillId="0" borderId="0" xfId="6" applyNumberFormat="1" applyFont="1" applyFill="1" applyBorder="1" applyAlignment="1">
      <alignment horizontal="right" vertical="center"/>
    </xf>
    <xf numFmtId="168" fontId="8" fillId="0" borderId="0" xfId="6" applyNumberFormat="1" applyFont="1" applyFill="1" applyAlignment="1">
      <alignment horizontal="centerContinuous" vertical="center"/>
    </xf>
    <xf numFmtId="168" fontId="8" fillId="0" borderId="0" xfId="6" applyNumberFormat="1" applyFont="1" applyFill="1" applyAlignment="1">
      <alignment horizontal="right" vertical="center"/>
    </xf>
    <xf numFmtId="0" fontId="8" fillId="0" borderId="0" xfId="6" applyFont="1" applyFill="1" applyAlignment="1">
      <alignment vertical="center"/>
    </xf>
    <xf numFmtId="168" fontId="7" fillId="0" borderId="0" xfId="6" applyNumberFormat="1" applyFont="1" applyFill="1" applyAlignment="1">
      <alignment horizontal="center" vertical="center"/>
    </xf>
    <xf numFmtId="0" fontId="11" fillId="0" borderId="0" xfId="6" applyFont="1" applyFill="1" applyAlignment="1">
      <alignment horizontal="center" vertical="center"/>
    </xf>
    <xf numFmtId="0" fontId="12" fillId="0" borderId="0" xfId="6" applyFont="1" applyFill="1" applyAlignment="1">
      <alignment horizontal="center" vertical="center"/>
    </xf>
    <xf numFmtId="0" fontId="11" fillId="0" borderId="0" xfId="6" applyFont="1" applyFill="1" applyBorder="1" applyAlignment="1">
      <alignment horizontal="center" vertical="center"/>
    </xf>
    <xf numFmtId="168" fontId="8" fillId="0" borderId="0" xfId="6" applyNumberFormat="1" applyFont="1" applyFill="1" applyBorder="1" applyAlignment="1">
      <alignment vertical="center"/>
    </xf>
    <xf numFmtId="168" fontId="8" fillId="0" borderId="0" xfId="6" applyNumberFormat="1" applyFont="1" applyFill="1" applyBorder="1" applyAlignment="1">
      <alignment horizontal="center" vertical="center"/>
    </xf>
    <xf numFmtId="0" fontId="8" fillId="0" borderId="0" xfId="6"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0" applyFont="1" applyFill="1" applyAlignment="1">
      <alignment horizontal="right" vertical="center"/>
    </xf>
    <xf numFmtId="0" fontId="8" fillId="0" borderId="0" xfId="4" applyFont="1" applyFill="1" applyAlignment="1">
      <alignment horizontal="left" vertical="center"/>
    </xf>
    <xf numFmtId="0" fontId="8" fillId="0" borderId="0" xfId="4" quotePrefix="1" applyFont="1" applyFill="1" applyAlignment="1">
      <alignment horizontal="left" vertical="center"/>
    </xf>
    <xf numFmtId="0" fontId="8" fillId="0" borderId="0" xfId="6" quotePrefix="1" applyFont="1" applyFill="1" applyAlignment="1">
      <alignment horizontal="left" vertical="center"/>
    </xf>
    <xf numFmtId="165" fontId="8" fillId="0" borderId="0" xfId="0" applyNumberFormat="1" applyFont="1" applyFill="1" applyAlignment="1">
      <alignment vertical="center"/>
    </xf>
    <xf numFmtId="168" fontId="8" fillId="0" borderId="1" xfId="6" applyNumberFormat="1" applyFont="1" applyFill="1" applyBorder="1" applyAlignment="1">
      <alignment horizontal="right" vertical="center"/>
    </xf>
    <xf numFmtId="0" fontId="7" fillId="0" borderId="0" xfId="6" applyNumberFormat="1" applyFont="1" applyFill="1" applyBorder="1" applyAlignment="1">
      <alignment vertical="center"/>
    </xf>
    <xf numFmtId="0" fontId="8" fillId="0" borderId="0" xfId="7" applyFont="1" applyFill="1" applyBorder="1" applyAlignment="1">
      <alignment vertical="center"/>
    </xf>
    <xf numFmtId="0" fontId="8" fillId="0" borderId="0" xfId="7" applyFont="1" applyFill="1" applyAlignment="1">
      <alignment vertical="center"/>
    </xf>
    <xf numFmtId="165" fontId="8" fillId="0" borderId="0" xfId="7" applyNumberFormat="1" applyFont="1" applyFill="1" applyAlignment="1">
      <alignment horizontal="center"/>
    </xf>
    <xf numFmtId="168" fontId="8" fillId="0" borderId="0" xfId="6" applyNumberFormat="1" applyFont="1" applyFill="1" applyAlignment="1">
      <alignment vertical="center"/>
    </xf>
    <xf numFmtId="0" fontId="8" fillId="0" borderId="0" xfId="6" applyNumberFormat="1" applyFont="1" applyFill="1" applyAlignment="1">
      <alignment vertical="center"/>
    </xf>
    <xf numFmtId="168" fontId="8" fillId="0" borderId="0" xfId="2" applyNumberFormat="1" applyFont="1" applyFill="1" applyBorder="1" applyAlignment="1">
      <alignment horizontal="right" vertical="center"/>
    </xf>
    <xf numFmtId="168" fontId="8" fillId="0" borderId="0" xfId="6" applyNumberFormat="1" applyFont="1" applyFill="1" applyBorder="1" applyAlignment="1">
      <alignment horizontal="right" vertical="center" wrapText="1"/>
    </xf>
    <xf numFmtId="0" fontId="8" fillId="0" borderId="0" xfId="0" applyFont="1" applyFill="1" applyAlignment="1">
      <alignment horizontal="left" vertical="center"/>
    </xf>
    <xf numFmtId="168" fontId="8" fillId="0" borderId="2" xfId="6" applyNumberFormat="1" applyFont="1" applyFill="1" applyBorder="1" applyAlignment="1">
      <alignment horizontal="right" vertical="center"/>
    </xf>
    <xf numFmtId="0" fontId="8" fillId="0" borderId="0" xfId="6" applyFont="1" applyFill="1" applyBorder="1" applyAlignment="1">
      <alignment horizontal="left" vertical="center"/>
    </xf>
    <xf numFmtId="0" fontId="8" fillId="0" borderId="0" xfId="6" applyFont="1" applyFill="1" applyBorder="1" applyAlignment="1">
      <alignment horizontal="centerContinuous" vertical="center"/>
    </xf>
    <xf numFmtId="37" fontId="7" fillId="0" borderId="0" xfId="5" applyNumberFormat="1" applyFont="1" applyFill="1" applyAlignment="1">
      <alignment horizontal="left" vertical="center"/>
    </xf>
    <xf numFmtId="37" fontId="8" fillId="0" borderId="0" xfId="5" applyNumberFormat="1" applyFont="1" applyFill="1" applyAlignment="1">
      <alignment horizontal="left" vertical="center"/>
    </xf>
    <xf numFmtId="168" fontId="8" fillId="0" borderId="0" xfId="5" applyNumberFormat="1" applyFont="1" applyFill="1" applyAlignment="1">
      <alignment horizontal="left" vertical="center"/>
    </xf>
    <xf numFmtId="168" fontId="8" fillId="0" borderId="0" xfId="5" applyNumberFormat="1" applyFont="1" applyFill="1" applyAlignment="1">
      <alignment horizontal="centerContinuous" vertical="center"/>
    </xf>
    <xf numFmtId="37" fontId="8" fillId="0" borderId="0" xfId="5" applyNumberFormat="1" applyFont="1" applyFill="1" applyAlignment="1">
      <alignment vertical="center"/>
    </xf>
    <xf numFmtId="37" fontId="7" fillId="0" borderId="1" xfId="5" applyNumberFormat="1" applyFont="1" applyFill="1" applyBorder="1" applyAlignment="1">
      <alignment horizontal="left" vertical="center"/>
    </xf>
    <xf numFmtId="37" fontId="8" fillId="0" borderId="1" xfId="5" applyNumberFormat="1" applyFont="1" applyFill="1" applyBorder="1" applyAlignment="1">
      <alignment horizontal="left" vertical="center"/>
    </xf>
    <xf numFmtId="168" fontId="8" fillId="0" borderId="1" xfId="5" applyNumberFormat="1" applyFont="1" applyFill="1" applyBorder="1" applyAlignment="1">
      <alignment horizontal="left" vertical="center"/>
    </xf>
    <xf numFmtId="168" fontId="8" fillId="0" borderId="1" xfId="5" applyNumberFormat="1" applyFont="1" applyFill="1" applyBorder="1" applyAlignment="1">
      <alignment horizontal="centerContinuous" vertical="center"/>
    </xf>
    <xf numFmtId="37" fontId="8" fillId="0" borderId="0" xfId="5" applyNumberFormat="1" applyFont="1" applyFill="1" applyBorder="1" applyAlignment="1">
      <alignment vertical="center"/>
    </xf>
    <xf numFmtId="37" fontId="11" fillId="0" borderId="0" xfId="5" applyNumberFormat="1" applyFont="1" applyFill="1" applyAlignment="1">
      <alignment horizontal="centerContinuous" vertical="center"/>
    </xf>
    <xf numFmtId="37" fontId="11" fillId="0" borderId="0" xfId="5" applyNumberFormat="1" applyFont="1" applyFill="1" applyAlignment="1">
      <alignment vertical="center"/>
    </xf>
    <xf numFmtId="37" fontId="8" fillId="0" borderId="0" xfId="5" applyNumberFormat="1" applyFont="1" applyFill="1" applyAlignment="1">
      <alignment horizontal="center" vertical="center"/>
    </xf>
    <xf numFmtId="168" fontId="7" fillId="0" borderId="0" xfId="5" applyNumberFormat="1" applyFont="1" applyFill="1" applyBorder="1" applyAlignment="1">
      <alignment horizontal="right" vertical="center" wrapText="1"/>
    </xf>
    <xf numFmtId="168" fontId="7" fillId="0" borderId="0" xfId="5" applyNumberFormat="1" applyFont="1" applyFill="1" applyAlignment="1">
      <alignment horizontal="right" vertical="center"/>
    </xf>
    <xf numFmtId="168" fontId="7" fillId="0" borderId="0" xfId="5" applyNumberFormat="1" applyFont="1" applyFill="1" applyAlignment="1">
      <alignment horizontal="center" vertical="center"/>
    </xf>
    <xf numFmtId="168" fontId="7" fillId="0" borderId="0" xfId="5" applyNumberFormat="1" applyFont="1" applyFill="1" applyBorder="1" applyAlignment="1">
      <alignment horizontal="center" vertical="center"/>
    </xf>
    <xf numFmtId="168" fontId="7" fillId="0" borderId="0" xfId="5" applyNumberFormat="1" applyFont="1" applyFill="1" applyBorder="1" applyAlignment="1">
      <alignment horizontal="right" vertical="center"/>
    </xf>
    <xf numFmtId="168" fontId="10" fillId="0" borderId="0" xfId="5" applyNumberFormat="1" applyFont="1" applyFill="1" applyAlignment="1">
      <alignment horizontal="right" vertical="center"/>
    </xf>
    <xf numFmtId="168" fontId="7" fillId="0" borderId="0" xfId="5" applyNumberFormat="1" applyFont="1" applyFill="1" applyAlignment="1">
      <alignment horizontal="right" vertical="center" wrapText="1"/>
    </xf>
    <xf numFmtId="0" fontId="8" fillId="0" borderId="0" xfId="5" applyFont="1" applyFill="1" applyBorder="1" applyAlignment="1">
      <alignment vertical="center"/>
    </xf>
    <xf numFmtId="37" fontId="7" fillId="0" borderId="1" xfId="5" applyNumberFormat="1" applyFont="1" applyFill="1" applyBorder="1" applyAlignment="1">
      <alignment horizontal="center" vertical="center"/>
    </xf>
    <xf numFmtId="37" fontId="7" fillId="0" borderId="0" xfId="5" applyNumberFormat="1" applyFont="1" applyFill="1" applyBorder="1" applyAlignment="1">
      <alignment horizontal="center" vertical="center"/>
    </xf>
    <xf numFmtId="168" fontId="7" fillId="0" borderId="1" xfId="5" applyNumberFormat="1" applyFont="1" applyFill="1" applyBorder="1" applyAlignment="1">
      <alignment horizontal="right" vertical="center" wrapText="1"/>
    </xf>
    <xf numFmtId="37" fontId="7" fillId="0" borderId="0" xfId="5" applyNumberFormat="1" applyFont="1" applyFill="1" applyAlignment="1">
      <alignment vertical="center"/>
    </xf>
    <xf numFmtId="168" fontId="8" fillId="0" borderId="0" xfId="5" applyNumberFormat="1" applyFont="1" applyFill="1" applyAlignment="1">
      <alignment vertical="center"/>
    </xf>
    <xf numFmtId="37" fontId="8" fillId="0" borderId="0" xfId="5" applyNumberFormat="1" applyFont="1" applyFill="1" applyBorder="1" applyAlignment="1">
      <alignment horizontal="center" vertical="center"/>
    </xf>
    <xf numFmtId="168" fontId="8" fillId="0" borderId="0" xfId="5" applyNumberFormat="1" applyFont="1" applyFill="1" applyBorder="1" applyAlignment="1">
      <alignment horizontal="right" vertical="center"/>
    </xf>
    <xf numFmtId="168" fontId="8" fillId="0" borderId="0" xfId="5" applyNumberFormat="1" applyFont="1" applyFill="1" applyBorder="1" applyAlignment="1">
      <alignment vertical="center"/>
    </xf>
    <xf numFmtId="168" fontId="8" fillId="0" borderId="2" xfId="5" applyNumberFormat="1" applyFont="1" applyFill="1" applyBorder="1" applyAlignment="1">
      <alignment vertical="center"/>
    </xf>
    <xf numFmtId="168" fontId="8" fillId="0" borderId="0" xfId="5" applyNumberFormat="1" applyFont="1" applyFill="1" applyAlignment="1">
      <alignment horizontal="center" vertical="center"/>
    </xf>
    <xf numFmtId="168" fontId="13" fillId="0" borderId="0" xfId="0" applyNumberFormat="1" applyFont="1" applyFill="1" applyBorder="1" applyAlignment="1">
      <alignment horizontal="right" vertical="center"/>
    </xf>
    <xf numFmtId="168" fontId="13" fillId="0" borderId="1" xfId="0" applyNumberFormat="1" applyFont="1" applyFill="1" applyBorder="1" applyAlignment="1">
      <alignment horizontal="right" vertical="center"/>
    </xf>
    <xf numFmtId="168" fontId="8" fillId="0" borderId="1" xfId="5" applyNumberFormat="1" applyFont="1" applyFill="1" applyBorder="1" applyAlignment="1">
      <alignment vertical="center"/>
    </xf>
    <xf numFmtId="37" fontId="7" fillId="0" borderId="0" xfId="5" applyNumberFormat="1" applyFont="1" applyFill="1" applyBorder="1" applyAlignment="1">
      <alignment horizontal="left" vertical="center"/>
    </xf>
    <xf numFmtId="37" fontId="8" fillId="0" borderId="0" xfId="5" applyNumberFormat="1" applyFont="1" applyFill="1" applyBorder="1" applyAlignment="1">
      <alignment horizontal="left" vertical="center"/>
    </xf>
    <xf numFmtId="168" fontId="8" fillId="0" borderId="0" xfId="5" applyNumberFormat="1" applyFont="1" applyFill="1" applyBorder="1" applyAlignment="1">
      <alignment horizontal="left" vertical="center"/>
    </xf>
    <xf numFmtId="168" fontId="8" fillId="0" borderId="0" xfId="5" applyNumberFormat="1" applyFont="1" applyFill="1" applyBorder="1" applyAlignment="1">
      <alignment horizontal="centerContinuous" vertical="center"/>
    </xf>
    <xf numFmtId="168" fontId="7" fillId="0" borderId="0" xfId="5" quotePrefix="1" applyNumberFormat="1" applyFont="1" applyFill="1" applyBorder="1" applyAlignment="1">
      <alignment horizontal="right" vertical="center"/>
    </xf>
    <xf numFmtId="165" fontId="7" fillId="0" borderId="0" xfId="3" applyNumberFormat="1" applyFont="1" applyFill="1" applyAlignment="1">
      <alignment horizontal="center" vertical="center"/>
    </xf>
    <xf numFmtId="165" fontId="7" fillId="0" borderId="1" xfId="3" applyNumberFormat="1" applyFont="1" applyFill="1" applyBorder="1" applyAlignment="1">
      <alignment horizontal="center" vertical="center"/>
    </xf>
    <xf numFmtId="170" fontId="8" fillId="0" borderId="1" xfId="3" applyNumberFormat="1" applyFont="1" applyFill="1" applyBorder="1" applyAlignment="1">
      <alignment horizontal="right" vertical="center"/>
    </xf>
    <xf numFmtId="170" fontId="8" fillId="0" borderId="2" xfId="3" applyNumberFormat="1" applyFont="1" applyFill="1" applyBorder="1" applyAlignment="1">
      <alignment horizontal="right" vertical="center"/>
    </xf>
    <xf numFmtId="164" fontId="8" fillId="0" borderId="0" xfId="2" applyNumberFormat="1" applyFont="1" applyFill="1" applyAlignment="1">
      <alignment horizontal="right" vertical="center"/>
    </xf>
    <xf numFmtId="169" fontId="8" fillId="0" borderId="0" xfId="2" applyNumberFormat="1" applyFont="1" applyFill="1" applyAlignment="1">
      <alignment vertical="center"/>
    </xf>
    <xf numFmtId="168" fontId="8" fillId="0" borderId="0" xfId="0" quotePrefix="1" applyNumberFormat="1" applyFont="1" applyFill="1" applyBorder="1" applyAlignment="1">
      <alignment horizontal="right" vertical="center"/>
    </xf>
    <xf numFmtId="0" fontId="8" fillId="0" borderId="0" xfId="1" applyFont="1" applyFill="1" applyBorder="1" applyAlignment="1">
      <alignment vertical="center"/>
    </xf>
    <xf numFmtId="0" fontId="7" fillId="0" borderId="0" xfId="1" applyFont="1" applyFill="1" applyBorder="1" applyAlignment="1">
      <alignment vertical="center"/>
    </xf>
    <xf numFmtId="38" fontId="8" fillId="0" borderId="0" xfId="1" applyNumberFormat="1" applyFont="1" applyFill="1" applyBorder="1" applyAlignment="1">
      <alignment horizontal="center" vertical="center"/>
    </xf>
    <xf numFmtId="171" fontId="8" fillId="0" borderId="0" xfId="8" applyNumberFormat="1" applyFont="1" applyFill="1" applyBorder="1" applyAlignment="1">
      <alignment horizontal="center" vertical="center"/>
    </xf>
    <xf numFmtId="168" fontId="8" fillId="0" borderId="0" xfId="8" applyNumberFormat="1" applyFont="1" applyFill="1" applyBorder="1" applyAlignment="1">
      <alignment horizontal="right" vertical="center"/>
    </xf>
    <xf numFmtId="173" fontId="7" fillId="0" borderId="0" xfId="8" applyNumberFormat="1" applyFont="1" applyFill="1" applyBorder="1" applyAlignment="1">
      <alignment horizontal="center" vertical="center"/>
    </xf>
    <xf numFmtId="173" fontId="7" fillId="0" borderId="0" xfId="8" applyNumberFormat="1" applyFont="1" applyFill="1" applyBorder="1" applyAlignment="1">
      <alignment horizontal="right" vertical="center"/>
    </xf>
    <xf numFmtId="173" fontId="8" fillId="0" borderId="0" xfId="8" applyNumberFormat="1" applyFont="1" applyFill="1" applyBorder="1" applyAlignment="1">
      <alignment horizontal="right" vertical="center"/>
    </xf>
    <xf numFmtId="0" fontId="7" fillId="0" borderId="0" xfId="8" applyFont="1" applyFill="1" applyBorder="1" applyAlignment="1">
      <alignment vertical="center"/>
    </xf>
    <xf numFmtId="0" fontId="8" fillId="0" borderId="0" xfId="8" applyFont="1" applyFill="1" applyAlignment="1">
      <alignment horizontal="left" vertical="center"/>
    </xf>
    <xf numFmtId="168" fontId="7" fillId="0" borderId="0" xfId="1" applyNumberFormat="1" applyFont="1" applyBorder="1" applyAlignment="1">
      <alignment horizontal="right" vertical="center"/>
    </xf>
    <xf numFmtId="168" fontId="7" fillId="0" borderId="0" xfId="1" applyNumberFormat="1" applyFont="1" applyFill="1" applyBorder="1" applyAlignment="1">
      <alignment horizontal="right" vertical="center"/>
    </xf>
    <xf numFmtId="0" fontId="8" fillId="0" borderId="0" xfId="8" applyFont="1" applyFill="1" applyAlignment="1">
      <alignment vertical="center"/>
    </xf>
    <xf numFmtId="165" fontId="8" fillId="0" borderId="0" xfId="3" applyNumberFormat="1" applyFont="1" applyFill="1" applyBorder="1" applyAlignment="1">
      <alignment horizontal="center" vertical="center"/>
    </xf>
    <xf numFmtId="165" fontId="8" fillId="0" borderId="0" xfId="1" applyNumberFormat="1" applyFont="1" applyFill="1" applyAlignment="1">
      <alignment horizontal="left" vertical="center" indent="1"/>
    </xf>
    <xf numFmtId="0" fontId="7" fillId="0" borderId="0" xfId="6" applyFont="1" applyFill="1" applyAlignment="1">
      <alignment horizontal="center" vertical="center"/>
    </xf>
    <xf numFmtId="0" fontId="7" fillId="0" borderId="1" xfId="6" applyFont="1" applyFill="1" applyBorder="1" applyAlignment="1">
      <alignment horizontal="center" vertical="center"/>
    </xf>
    <xf numFmtId="0" fontId="7" fillId="0" borderId="0" xfId="6" applyFont="1" applyFill="1" applyBorder="1" applyAlignment="1">
      <alignment horizontal="center" vertical="center"/>
    </xf>
    <xf numFmtId="0" fontId="8" fillId="0" borderId="0" xfId="6" applyFont="1" applyFill="1" applyAlignment="1">
      <alignment horizontal="center" vertical="center"/>
    </xf>
    <xf numFmtId="0" fontId="8" fillId="0" borderId="0" xfId="6" applyFont="1" applyFill="1" applyBorder="1" applyAlignment="1">
      <alignment horizontal="center" vertical="center"/>
    </xf>
    <xf numFmtId="0" fontId="8" fillId="0" borderId="0" xfId="6" applyFont="1" applyFill="1" applyAlignment="1">
      <alignment horizontal="center" vertical="center" wrapText="1"/>
    </xf>
    <xf numFmtId="172" fontId="8" fillId="0" borderId="2" xfId="8" applyNumberFormat="1" applyFont="1" applyFill="1" applyBorder="1" applyAlignment="1">
      <alignment horizontal="right" vertical="center"/>
    </xf>
    <xf numFmtId="172" fontId="8" fillId="0" borderId="0" xfId="8" applyNumberFormat="1" applyFont="1" applyFill="1" applyBorder="1" applyAlignment="1">
      <alignment horizontal="right" vertical="center"/>
    </xf>
    <xf numFmtId="37" fontId="14" fillId="0" borderId="0" xfId="5" applyNumberFormat="1" applyFont="1" applyFill="1" applyAlignment="1">
      <alignment horizontal="center" vertical="center"/>
    </xf>
    <xf numFmtId="37" fontId="14" fillId="0" borderId="0" xfId="5" applyNumberFormat="1" applyFont="1" applyFill="1" applyAlignment="1">
      <alignment vertical="center"/>
    </xf>
    <xf numFmtId="168" fontId="15" fillId="0" borderId="0" xfId="5" applyNumberFormat="1" applyFont="1" applyFill="1" applyBorder="1" applyAlignment="1">
      <alignment horizontal="center" vertical="center"/>
    </xf>
    <xf numFmtId="168" fontId="15" fillId="0" borderId="0" xfId="5" applyNumberFormat="1" applyFont="1" applyFill="1" applyBorder="1" applyAlignment="1">
      <alignment vertical="center"/>
    </xf>
    <xf numFmtId="37" fontId="16" fillId="0" borderId="0" xfId="5" applyNumberFormat="1" applyFont="1" applyFill="1" applyAlignment="1">
      <alignment horizontal="center" vertical="center"/>
    </xf>
    <xf numFmtId="168" fontId="15" fillId="0" borderId="0" xfId="5" applyNumberFormat="1" applyFont="1" applyFill="1" applyBorder="1" applyAlignment="1">
      <alignment horizontal="right" vertical="center" wrapText="1"/>
    </xf>
    <xf numFmtId="168" fontId="15" fillId="0" borderId="0" xfId="5" applyNumberFormat="1" applyFont="1" applyFill="1" applyAlignment="1">
      <alignment horizontal="right" vertical="center"/>
    </xf>
    <xf numFmtId="168" fontId="15" fillId="0" borderId="0" xfId="5" applyNumberFormat="1" applyFont="1" applyFill="1" applyBorder="1" applyAlignment="1">
      <alignment horizontal="right" vertical="center"/>
    </xf>
    <xf numFmtId="168" fontId="16" fillId="0" borderId="0" xfId="5" applyNumberFormat="1" applyFont="1" applyFill="1" applyAlignment="1">
      <alignment horizontal="center" vertical="center"/>
    </xf>
    <xf numFmtId="168" fontId="15" fillId="0" borderId="0" xfId="5" applyNumberFormat="1" applyFont="1" applyFill="1" applyAlignment="1">
      <alignment horizontal="right" vertical="center" wrapText="1"/>
    </xf>
    <xf numFmtId="168" fontId="15" fillId="0" borderId="0" xfId="1" applyNumberFormat="1" applyFont="1" applyBorder="1" applyAlignment="1">
      <alignment horizontal="right" vertical="center"/>
    </xf>
    <xf numFmtId="168" fontId="15" fillId="0" borderId="0" xfId="1" applyNumberFormat="1" applyFont="1" applyFill="1" applyBorder="1" applyAlignment="1">
      <alignment horizontal="right" vertical="center"/>
    </xf>
    <xf numFmtId="37" fontId="16" fillId="0" borderId="0" xfId="5" applyNumberFormat="1" applyFont="1" applyFill="1" applyBorder="1" applyAlignment="1">
      <alignment horizontal="center" vertical="center"/>
    </xf>
    <xf numFmtId="168" fontId="15" fillId="0" borderId="0" xfId="5" quotePrefix="1" applyNumberFormat="1" applyFont="1" applyFill="1" applyBorder="1" applyAlignment="1">
      <alignment horizontal="right" vertical="center"/>
    </xf>
    <xf numFmtId="37" fontId="15" fillId="0" borderId="0" xfId="5" applyNumberFormat="1" applyFont="1" applyFill="1" applyAlignment="1">
      <alignment horizontal="right" vertical="center"/>
    </xf>
    <xf numFmtId="37" fontId="15" fillId="0" borderId="1" xfId="5" applyNumberFormat="1" applyFont="1" applyFill="1" applyBorder="1" applyAlignment="1">
      <alignment horizontal="center" vertical="center"/>
    </xf>
    <xf numFmtId="37" fontId="15" fillId="0" borderId="0" xfId="5" applyNumberFormat="1" applyFont="1" applyFill="1" applyBorder="1" applyAlignment="1">
      <alignment horizontal="center" vertical="center"/>
    </xf>
    <xf numFmtId="168" fontId="15" fillId="0" borderId="1" xfId="5" applyNumberFormat="1" applyFont="1" applyFill="1" applyBorder="1" applyAlignment="1">
      <alignment horizontal="right" vertical="center" wrapText="1"/>
    </xf>
    <xf numFmtId="168" fontId="16" fillId="0" borderId="0" xfId="5" applyNumberFormat="1" applyFont="1" applyFill="1" applyAlignment="1">
      <alignment vertical="center"/>
    </xf>
    <xf numFmtId="37" fontId="16" fillId="0" borderId="0" xfId="5" applyNumberFormat="1" applyFont="1" applyFill="1" applyAlignment="1">
      <alignment vertical="center"/>
    </xf>
    <xf numFmtId="168" fontId="16" fillId="0" borderId="0" xfId="5" applyNumberFormat="1" applyFont="1" applyFill="1" applyAlignment="1">
      <alignment horizontal="right"/>
    </xf>
    <xf numFmtId="37" fontId="15" fillId="0" borderId="0" xfId="5" applyNumberFormat="1" applyFont="1" applyFill="1" applyAlignment="1">
      <alignment vertical="center"/>
    </xf>
    <xf numFmtId="37" fontId="16" fillId="0" borderId="0" xfId="5" applyNumberFormat="1" applyFont="1" applyFill="1" applyBorder="1" applyAlignment="1">
      <alignment vertical="center"/>
    </xf>
    <xf numFmtId="168" fontId="16" fillId="0" borderId="0" xfId="5" applyNumberFormat="1" applyFont="1" applyFill="1" applyBorder="1" applyAlignment="1">
      <alignment horizontal="right" vertical="center"/>
    </xf>
    <xf numFmtId="168" fontId="16" fillId="0" borderId="0" xfId="5" applyNumberFormat="1" applyFont="1" applyFill="1" applyBorder="1" applyAlignment="1">
      <alignment horizontal="right"/>
    </xf>
    <xf numFmtId="168" fontId="16" fillId="0" borderId="0" xfId="5" applyNumberFormat="1" applyFont="1" applyFill="1" applyBorder="1" applyAlignment="1">
      <alignment vertical="center"/>
    </xf>
    <xf numFmtId="168" fontId="16" fillId="0" borderId="1" xfId="5" applyNumberFormat="1" applyFont="1" applyFill="1" applyBorder="1" applyAlignment="1">
      <alignment horizontal="right" vertical="center"/>
    </xf>
    <xf numFmtId="168" fontId="16" fillId="0" borderId="1" xfId="5" applyNumberFormat="1" applyFont="1" applyFill="1" applyBorder="1" applyAlignment="1">
      <alignment horizontal="right"/>
    </xf>
    <xf numFmtId="168" fontId="16" fillId="0" borderId="1" xfId="5" applyNumberFormat="1" applyFont="1" applyFill="1" applyBorder="1" applyAlignment="1">
      <alignment vertical="center"/>
    </xf>
    <xf numFmtId="168" fontId="16" fillId="0" borderId="2" xfId="5" applyNumberFormat="1" applyFont="1" applyFill="1" applyBorder="1" applyAlignment="1">
      <alignment vertical="center"/>
    </xf>
    <xf numFmtId="37" fontId="7" fillId="0" borderId="0" xfId="0" applyNumberFormat="1" applyFont="1" applyFill="1" applyBorder="1" applyAlignment="1">
      <alignment horizontal="left" vertical="center"/>
    </xf>
    <xf numFmtId="37" fontId="8" fillId="0" borderId="0" xfId="0" applyNumberFormat="1" applyFont="1" applyFill="1" applyAlignment="1">
      <alignment horizontal="left" vertical="center"/>
    </xf>
    <xf numFmtId="37" fontId="13" fillId="0" borderId="0" xfId="0" applyNumberFormat="1" applyFont="1" applyFill="1" applyBorder="1" applyAlignment="1">
      <alignment horizontal="left" vertical="center"/>
    </xf>
    <xf numFmtId="0" fontId="19" fillId="0" borderId="0" xfId="0" applyFont="1" applyAlignment="1">
      <alignment vertical="top"/>
    </xf>
    <xf numFmtId="0" fontId="20" fillId="0" borderId="0" xfId="0" applyFont="1" applyAlignment="1">
      <alignment horizontal="right" vertical="top" wrapText="1"/>
    </xf>
    <xf numFmtId="0" fontId="21" fillId="0" borderId="0" xfId="0" applyFont="1" applyAlignment="1">
      <alignment horizontal="justify" vertical="top"/>
    </xf>
    <xf numFmtId="0" fontId="21" fillId="0" borderId="0" xfId="0" applyFont="1" applyAlignment="1">
      <alignment horizontal="right" vertical="top" wrapText="1"/>
    </xf>
    <xf numFmtId="0" fontId="19" fillId="3" borderId="0" xfId="0" applyFont="1" applyFill="1" applyAlignment="1">
      <alignment vertical="top"/>
    </xf>
    <xf numFmtId="0" fontId="20" fillId="0" borderId="0" xfId="0" applyFont="1" applyAlignment="1">
      <alignment horizontal="left" vertical="top"/>
    </xf>
    <xf numFmtId="0" fontId="21" fillId="0" borderId="0" xfId="0" applyFont="1" applyAlignment="1">
      <alignment vertical="top"/>
    </xf>
    <xf numFmtId="0" fontId="21" fillId="0" borderId="0" xfId="0" applyFont="1" applyAlignment="1">
      <alignment vertical="top" wrapText="1"/>
    </xf>
    <xf numFmtId="0" fontId="20" fillId="0" borderId="0" xfId="0" applyFont="1" applyAlignment="1">
      <alignment vertical="top"/>
    </xf>
    <xf numFmtId="3" fontId="21" fillId="0" borderId="0" xfId="0" applyNumberFormat="1" applyFont="1" applyAlignment="1">
      <alignment horizontal="right" vertical="top" wrapText="1"/>
    </xf>
    <xf numFmtId="0" fontId="21" fillId="0" borderId="0" xfId="0" applyFont="1" applyAlignment="1">
      <alignment horizontal="left" vertical="top"/>
    </xf>
    <xf numFmtId="0" fontId="22" fillId="0" borderId="0" xfId="0" applyFont="1" applyAlignment="1">
      <alignment horizontal="justify" vertical="top"/>
    </xf>
    <xf numFmtId="0" fontId="21" fillId="0" borderId="0" xfId="0" applyFont="1" applyAlignment="1">
      <alignment horizontal="left" vertical="top" wrapText="1"/>
    </xf>
    <xf numFmtId="0" fontId="20" fillId="0" borderId="0" xfId="0" applyFont="1" applyAlignment="1">
      <alignment horizontal="justify" vertical="top"/>
    </xf>
    <xf numFmtId="0" fontId="21" fillId="0" borderId="0" xfId="0" applyFont="1" applyAlignment="1">
      <alignment horizontal="justify" vertical="top" wrapText="1"/>
    </xf>
    <xf numFmtId="15" fontId="21" fillId="0" borderId="0" xfId="0" applyNumberFormat="1" applyFont="1" applyAlignment="1">
      <alignment horizontal="justify" vertical="top"/>
    </xf>
    <xf numFmtId="0" fontId="20" fillId="2" borderId="0" xfId="0" applyFont="1" applyFill="1" applyAlignment="1">
      <alignment horizontal="right" vertical="top"/>
    </xf>
    <xf numFmtId="0" fontId="21" fillId="2" borderId="0" xfId="0" applyFont="1" applyFill="1" applyAlignment="1">
      <alignment horizontal="left" vertical="top"/>
    </xf>
    <xf numFmtId="0" fontId="19" fillId="2" borderId="0" xfId="0" applyFont="1" applyFill="1" applyAlignment="1">
      <alignment vertical="top"/>
    </xf>
    <xf numFmtId="3" fontId="21" fillId="2" borderId="0" xfId="0" applyNumberFormat="1" applyFont="1" applyFill="1" applyAlignment="1">
      <alignment horizontal="right" vertical="top"/>
    </xf>
    <xf numFmtId="0" fontId="21" fillId="2" borderId="0" xfId="0" applyFont="1" applyFill="1" applyAlignment="1">
      <alignment horizontal="right" vertical="top"/>
    </xf>
    <xf numFmtId="0" fontId="20" fillId="0" borderId="0" xfId="0" applyFont="1" applyAlignment="1">
      <alignment horizontal="left" vertical="top" wrapText="1"/>
    </xf>
    <xf numFmtId="0" fontId="19" fillId="0" borderId="0" xfId="0" applyFont="1" applyAlignment="1">
      <alignment vertical="top" wrapText="1"/>
    </xf>
    <xf numFmtId="0" fontId="22" fillId="0" borderId="0" xfId="0" applyFont="1" applyAlignment="1">
      <alignment horizontal="left" vertical="top" wrapText="1"/>
    </xf>
    <xf numFmtId="16" fontId="20" fillId="0" borderId="0" xfId="0" applyNumberFormat="1" applyFont="1" applyAlignment="1">
      <alignment horizontal="right" vertical="top" wrapText="1"/>
    </xf>
    <xf numFmtId="10" fontId="21" fillId="0" borderId="0" xfId="0" applyNumberFormat="1" applyFont="1" applyAlignment="1">
      <alignment horizontal="right" vertical="top" wrapText="1"/>
    </xf>
    <xf numFmtId="0" fontId="20" fillId="0" borderId="0" xfId="0" applyFont="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justify" vertical="top"/>
    </xf>
    <xf numFmtId="167" fontId="19" fillId="4" borderId="0" xfId="0" applyNumberFormat="1" applyFont="1" applyFill="1" applyAlignment="1">
      <alignment vertical="top"/>
    </xf>
    <xf numFmtId="167" fontId="19" fillId="5" borderId="0" xfId="0" applyNumberFormat="1" applyFont="1" applyFill="1" applyAlignment="1">
      <alignment vertical="top"/>
    </xf>
    <xf numFmtId="167" fontId="19" fillId="7" borderId="0" xfId="0" applyNumberFormat="1" applyFont="1" applyFill="1" applyAlignment="1">
      <alignment vertical="top"/>
    </xf>
    <xf numFmtId="167" fontId="19" fillId="6" borderId="0" xfId="0" applyNumberFormat="1" applyFont="1" applyFill="1" applyAlignment="1">
      <alignment vertical="top"/>
    </xf>
    <xf numFmtId="168" fontId="8" fillId="0" borderId="0" xfId="0" quotePrefix="1" applyNumberFormat="1" applyFont="1" applyFill="1" applyAlignment="1">
      <alignment horizontal="center" vertical="center"/>
    </xf>
    <xf numFmtId="168" fontId="8" fillId="0" borderId="0" xfId="0" applyNumberFormat="1" applyFont="1" applyFill="1" applyAlignment="1">
      <alignment horizontal="center" vertical="center"/>
    </xf>
    <xf numFmtId="168" fontId="8" fillId="0" borderId="0" xfId="0" applyNumberFormat="1" applyFont="1" applyFill="1" applyBorder="1" applyAlignment="1">
      <alignment horizontal="center" vertical="center"/>
    </xf>
    <xf numFmtId="37" fontId="8" fillId="0" borderId="0" xfId="0" applyNumberFormat="1" applyFont="1" applyFill="1" applyBorder="1" applyAlignment="1">
      <alignment horizontal="center" vertical="center"/>
    </xf>
    <xf numFmtId="165" fontId="8" fillId="0" borderId="0" xfId="0" applyNumberFormat="1" applyFont="1" applyFill="1" applyBorder="1" applyAlignment="1">
      <alignment horizontal="center" vertical="center"/>
    </xf>
    <xf numFmtId="37" fontId="8" fillId="0" borderId="0" xfId="0" applyNumberFormat="1" applyFont="1" applyFill="1" applyBorder="1" applyAlignment="1">
      <alignment horizontal="left" vertical="center"/>
    </xf>
    <xf numFmtId="168" fontId="8" fillId="0" borderId="0" xfId="5" applyNumberFormat="1" applyFont="1" applyFill="1" applyAlignment="1">
      <alignment horizontal="right" vertical="center"/>
    </xf>
    <xf numFmtId="168" fontId="8" fillId="0" borderId="1" xfId="5" applyNumberFormat="1" applyFont="1" applyFill="1" applyBorder="1" applyAlignment="1">
      <alignment horizontal="right" vertical="center"/>
    </xf>
    <xf numFmtId="168" fontId="8" fillId="0" borderId="2" xfId="5" applyNumberFormat="1" applyFont="1" applyFill="1" applyBorder="1" applyAlignment="1">
      <alignment horizontal="right" vertical="center"/>
    </xf>
    <xf numFmtId="168" fontId="7" fillId="0" borderId="1" xfId="1" applyNumberFormat="1" applyFont="1" applyFill="1" applyBorder="1" applyAlignment="1">
      <alignment horizontal="center" vertical="center"/>
    </xf>
    <xf numFmtId="165" fontId="8" fillId="0" borderId="1" xfId="1" quotePrefix="1" applyNumberFormat="1" applyFont="1" applyFill="1" applyBorder="1" applyAlignment="1">
      <alignment horizontal="justify" vertical="center"/>
    </xf>
    <xf numFmtId="165" fontId="8" fillId="0" borderId="1" xfId="1" applyNumberFormat="1" applyFont="1" applyFill="1" applyBorder="1" applyAlignment="1">
      <alignment horizontal="justify" vertical="center"/>
    </xf>
    <xf numFmtId="168" fontId="7" fillId="0" borderId="1" xfId="2" quotePrefix="1" applyNumberFormat="1" applyFont="1" applyFill="1" applyBorder="1" applyAlignment="1">
      <alignment horizontal="center" vertical="center"/>
    </xf>
    <xf numFmtId="168" fontId="7" fillId="0" borderId="1" xfId="2" applyNumberFormat="1" applyFont="1" applyFill="1" applyBorder="1" applyAlignment="1">
      <alignment horizontal="center" vertical="center"/>
    </xf>
    <xf numFmtId="165" fontId="7" fillId="0" borderId="1" xfId="2" applyNumberFormat="1" applyFont="1" applyFill="1" applyBorder="1" applyAlignment="1">
      <alignment horizontal="center" vertical="center"/>
    </xf>
    <xf numFmtId="168" fontId="15" fillId="0" borderId="1" xfId="5" applyNumberFormat="1" applyFont="1" applyFill="1" applyBorder="1" applyAlignment="1">
      <alignment horizontal="center" vertical="center"/>
    </xf>
    <xf numFmtId="168" fontId="15" fillId="0" borderId="3" xfId="5" applyNumberFormat="1" applyFont="1" applyFill="1" applyBorder="1" applyAlignment="1">
      <alignment horizontal="center" vertical="center"/>
    </xf>
    <xf numFmtId="168" fontId="15" fillId="0" borderId="1" xfId="1" applyNumberFormat="1" applyFont="1" applyFill="1" applyBorder="1" applyAlignment="1">
      <alignment horizontal="center" vertical="center"/>
    </xf>
    <xf numFmtId="168" fontId="7" fillId="0" borderId="1" xfId="5" applyNumberFormat="1" applyFont="1" applyFill="1" applyBorder="1" applyAlignment="1">
      <alignment horizontal="center" vertical="center"/>
    </xf>
    <xf numFmtId="37" fontId="8" fillId="0" borderId="1" xfId="5" quotePrefix="1" applyNumberFormat="1" applyFont="1" applyFill="1" applyBorder="1" applyAlignment="1">
      <alignment horizontal="justify" vertical="center"/>
    </xf>
    <xf numFmtId="37" fontId="8" fillId="0" borderId="1" xfId="5" applyNumberFormat="1" applyFont="1" applyFill="1" applyBorder="1" applyAlignment="1">
      <alignment horizontal="justify" vertical="center"/>
    </xf>
    <xf numFmtId="168" fontId="7" fillId="0" borderId="3" xfId="5" applyNumberFormat="1" applyFont="1" applyFill="1" applyBorder="1" applyAlignment="1">
      <alignment horizontal="center" vertical="center"/>
    </xf>
    <xf numFmtId="37" fontId="8" fillId="0" borderId="1" xfId="6" quotePrefix="1" applyNumberFormat="1" applyFont="1" applyFill="1" applyBorder="1" applyAlignment="1">
      <alignment horizontal="justify" vertical="center"/>
    </xf>
    <xf numFmtId="0" fontId="8" fillId="0" borderId="1" xfId="6" applyFont="1" applyFill="1" applyBorder="1" applyAlignment="1">
      <alignment horizontal="justify" vertical="center"/>
    </xf>
    <xf numFmtId="0" fontId="20" fillId="0" borderId="0" xfId="0" applyFont="1" applyAlignment="1">
      <alignment horizontal="center" vertical="top" wrapText="1"/>
    </xf>
    <xf numFmtId="0" fontId="20" fillId="0" borderId="0" xfId="0" applyFont="1" applyAlignment="1">
      <alignment horizontal="justify" vertical="top"/>
    </xf>
    <xf numFmtId="0" fontId="21" fillId="0" borderId="0" xfId="0" applyFont="1" applyAlignment="1">
      <alignment horizontal="justify" vertical="top"/>
    </xf>
    <xf numFmtId="0" fontId="19" fillId="0" borderId="0" xfId="0" applyFont="1" applyAlignment="1">
      <alignment horizontal="justify" vertical="top"/>
    </xf>
    <xf numFmtId="0" fontId="21" fillId="0" borderId="0" xfId="0" applyFont="1" applyAlignment="1">
      <alignment vertical="top"/>
    </xf>
    <xf numFmtId="0" fontId="21" fillId="0" borderId="0" xfId="0" applyFont="1" applyAlignment="1">
      <alignment horizontal="left" vertical="top" wrapText="1"/>
    </xf>
    <xf numFmtId="0" fontId="21" fillId="0" borderId="0" xfId="0" applyFont="1" applyAlignment="1">
      <alignment horizontal="justify" vertical="top" wrapText="1"/>
    </xf>
    <xf numFmtId="0" fontId="21" fillId="0" borderId="0" xfId="0" applyFont="1" applyAlignment="1">
      <alignment horizontal="center" vertical="top" wrapText="1"/>
    </xf>
    <xf numFmtId="0" fontId="21" fillId="0" borderId="0" xfId="0" applyFont="1" applyAlignment="1">
      <alignment horizontal="right" vertical="top" wrapText="1"/>
    </xf>
    <xf numFmtId="0" fontId="20"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right" vertical="top" wrapText="1"/>
    </xf>
    <xf numFmtId="0" fontId="21" fillId="2" borderId="0" xfId="0" applyFont="1" applyFill="1" applyAlignment="1">
      <alignment horizontal="left" vertical="top"/>
    </xf>
  </cellXfs>
  <cellStyles count="9">
    <cellStyle name="Comma 2" xfId="2"/>
    <cellStyle name="Normal" xfId="0" builtinId="0"/>
    <cellStyle name="Normal - Style1 2" xfId="8"/>
    <cellStyle name="Normal 11" xfId="6"/>
    <cellStyle name="Normal 2" xfId="1"/>
    <cellStyle name="Normal 2 15" xfId="7"/>
    <cellStyle name="Normal 2 5" xfId="4"/>
    <cellStyle name="Normal 4" xfId="3"/>
    <cellStyle name="Normal 5" xfId="5"/>
  </cellStyles>
  <dxfs count="0"/>
  <tableStyles count="0" defaultTableStyle="TableStyleMedium2" defaultPivotStyle="PivotStyleLight16"/>
  <colors>
    <mruColors>
      <color rgb="FFCCC3B0"/>
      <color rgb="FFCCCCFF"/>
      <color rgb="FFFFCC99"/>
      <color rgb="FFFFCC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49"/>
  <sheetViews>
    <sheetView tabSelected="1" zoomScaleNormal="100" zoomScaleSheetLayoutView="107" workbookViewId="0">
      <selection activeCell="G38" sqref="G38"/>
    </sheetView>
  </sheetViews>
  <sheetFormatPr defaultColWidth="9.140625" defaultRowHeight="12"/>
  <cols>
    <col min="1" max="3" width="1.7109375" style="2" customWidth="1"/>
    <col min="4" max="4" width="20.85546875" style="2" customWidth="1"/>
    <col min="5" max="5" width="6" style="3" customWidth="1"/>
    <col min="6" max="6" width="0.7109375" style="3" customWidth="1"/>
    <col min="7" max="7" width="13.7109375" style="4" customWidth="1"/>
    <col min="8" max="8" width="0.7109375" style="4" customWidth="1"/>
    <col min="9" max="9" width="13.7109375" style="4" customWidth="1"/>
    <col min="10" max="10" width="0.7109375" style="3" customWidth="1"/>
    <col min="11" max="11" width="13.7109375" style="5" customWidth="1"/>
    <col min="12" max="12" width="0.7109375" style="5" customWidth="1"/>
    <col min="13" max="13" width="13.7109375" style="5" customWidth="1"/>
    <col min="14" max="14" width="15.28515625" style="2" customWidth="1"/>
    <col min="15" max="15" width="15.7109375" style="6" hidden="1" customWidth="1"/>
    <col min="16" max="16" width="12.42578125" style="6" hidden="1" customWidth="1"/>
    <col min="17" max="17" width="14" style="6" hidden="1" customWidth="1"/>
    <col min="18" max="18" width="11.42578125" style="2" bestFit="1" customWidth="1"/>
    <col min="19" max="19" width="13" style="2" customWidth="1"/>
    <col min="20" max="16384" width="9.140625" style="2"/>
  </cols>
  <sheetData>
    <row r="1" spans="1:17" ht="15.95" customHeight="1">
      <c r="A1" s="1" t="s">
        <v>0</v>
      </c>
    </row>
    <row r="2" spans="1:17" ht="15.95" customHeight="1">
      <c r="A2" s="1" t="s">
        <v>1</v>
      </c>
    </row>
    <row r="3" spans="1:17" ht="15.95" customHeight="1">
      <c r="A3" s="7" t="s">
        <v>146</v>
      </c>
      <c r="B3" s="8"/>
      <c r="C3" s="8"/>
      <c r="D3" s="8"/>
      <c r="E3" s="9"/>
      <c r="F3" s="9"/>
      <c r="G3" s="10"/>
      <c r="H3" s="10"/>
      <c r="I3" s="10"/>
      <c r="J3" s="9"/>
      <c r="K3" s="11"/>
      <c r="L3" s="11"/>
      <c r="M3" s="11"/>
    </row>
    <row r="4" spans="1:17" ht="15.95" customHeight="1">
      <c r="A4" s="12"/>
      <c r="B4" s="13"/>
      <c r="C4" s="13"/>
      <c r="D4" s="13"/>
      <c r="E4" s="14"/>
      <c r="F4" s="14"/>
      <c r="G4" s="15"/>
      <c r="H4" s="15"/>
      <c r="I4" s="15"/>
      <c r="J4" s="14"/>
      <c r="K4" s="16"/>
      <c r="L4" s="16"/>
      <c r="M4" s="16"/>
    </row>
    <row r="5" spans="1:17" ht="15.95" customHeight="1">
      <c r="A5" s="12"/>
      <c r="B5" s="13"/>
      <c r="C5" s="13"/>
      <c r="D5" s="13"/>
      <c r="E5" s="14"/>
      <c r="F5" s="14"/>
      <c r="G5" s="15"/>
      <c r="H5" s="15"/>
      <c r="I5" s="15"/>
      <c r="J5" s="14"/>
      <c r="K5" s="16"/>
      <c r="L5" s="16"/>
      <c r="M5" s="16"/>
    </row>
    <row r="6" spans="1:17" ht="15.95" customHeight="1">
      <c r="G6" s="260" t="s">
        <v>78</v>
      </c>
      <c r="H6" s="260"/>
      <c r="I6" s="260"/>
      <c r="J6" s="71"/>
      <c r="K6" s="260" t="s">
        <v>79</v>
      </c>
      <c r="L6" s="260"/>
      <c r="M6" s="260"/>
    </row>
    <row r="7" spans="1:17" ht="15.95" customHeight="1">
      <c r="F7" s="18"/>
      <c r="G7" s="19" t="s">
        <v>148</v>
      </c>
      <c r="H7" s="19"/>
      <c r="I7" s="19" t="s">
        <v>2</v>
      </c>
      <c r="J7" s="18"/>
      <c r="K7" s="19" t="str">
        <f>+G7</f>
        <v>2017</v>
      </c>
      <c r="L7" s="19"/>
      <c r="M7" s="19" t="str">
        <f>+I7</f>
        <v>2016</v>
      </c>
    </row>
    <row r="8" spans="1:17" ht="15.95" customHeight="1">
      <c r="E8" s="20" t="s">
        <v>3</v>
      </c>
      <c r="F8" s="18"/>
      <c r="G8" s="21" t="s">
        <v>4</v>
      </c>
      <c r="H8" s="22"/>
      <c r="I8" s="21" t="s">
        <v>4</v>
      </c>
      <c r="J8" s="18"/>
      <c r="K8" s="21" t="s">
        <v>4</v>
      </c>
      <c r="L8" s="22"/>
      <c r="M8" s="21" t="s">
        <v>4</v>
      </c>
    </row>
    <row r="9" spans="1:17" ht="15.95" customHeight="1">
      <c r="E9" s="23"/>
      <c r="F9" s="18"/>
      <c r="G9" s="24"/>
      <c r="H9" s="24"/>
      <c r="I9" s="24"/>
      <c r="J9" s="18"/>
      <c r="K9" s="22"/>
      <c r="L9" s="22"/>
      <c r="M9" s="22"/>
    </row>
    <row r="10" spans="1:17" ht="15.95" customHeight="1">
      <c r="A10" s="1" t="s">
        <v>5</v>
      </c>
    </row>
    <row r="11" spans="1:17" ht="15.95" customHeight="1">
      <c r="A11" s="1"/>
    </row>
    <row r="12" spans="1:17" ht="15.95" customHeight="1">
      <c r="A12" s="1" t="s">
        <v>6</v>
      </c>
      <c r="Q12" s="2"/>
    </row>
    <row r="13" spans="1:17" ht="15.95" customHeight="1">
      <c r="A13" s="1"/>
      <c r="Q13" s="2"/>
    </row>
    <row r="14" spans="1:17" ht="15.95" customHeight="1">
      <c r="A14" s="2" t="s">
        <v>7</v>
      </c>
      <c r="E14" s="25">
        <v>9</v>
      </c>
      <c r="F14" s="2"/>
      <c r="G14" s="26">
        <v>32144877</v>
      </c>
      <c r="H14" s="26"/>
      <c r="I14" s="26">
        <v>65753225</v>
      </c>
      <c r="J14" s="2"/>
      <c r="K14" s="26">
        <v>10185307</v>
      </c>
      <c r="L14" s="26"/>
      <c r="M14" s="26">
        <v>23000199</v>
      </c>
      <c r="O14" s="27">
        <v>19138478.239999998</v>
      </c>
      <c r="P14" s="27"/>
      <c r="Q14" s="27">
        <v>5069033</v>
      </c>
    </row>
    <row r="15" spans="1:17" ht="15.95" customHeight="1">
      <c r="A15" s="2" t="s">
        <v>141</v>
      </c>
      <c r="E15" s="25">
        <v>10</v>
      </c>
      <c r="F15" s="2"/>
      <c r="G15" s="26">
        <v>696143</v>
      </c>
      <c r="H15" s="26"/>
      <c r="I15" s="26">
        <v>976871</v>
      </c>
      <c r="J15" s="2"/>
      <c r="K15" s="26">
        <v>696143</v>
      </c>
      <c r="L15" s="26"/>
      <c r="M15" s="26">
        <v>976871</v>
      </c>
      <c r="O15" s="27"/>
      <c r="P15" s="27"/>
      <c r="Q15" s="27"/>
    </row>
    <row r="16" spans="1:17" ht="15.95" customHeight="1">
      <c r="A16" s="2" t="s">
        <v>8</v>
      </c>
      <c r="E16" s="25">
        <v>11</v>
      </c>
      <c r="F16" s="2"/>
      <c r="G16" s="26">
        <v>67703021</v>
      </c>
      <c r="H16" s="28"/>
      <c r="I16" s="26">
        <v>95836972</v>
      </c>
      <c r="J16" s="2"/>
      <c r="K16" s="26">
        <v>89772473</v>
      </c>
      <c r="L16" s="28"/>
      <c r="M16" s="26">
        <v>94231626</v>
      </c>
      <c r="O16" s="27">
        <v>3711397.51</v>
      </c>
      <c r="P16" s="27"/>
      <c r="Q16" s="27">
        <v>570804.67000000004</v>
      </c>
    </row>
    <row r="17" spans="1:18" ht="15.95" customHeight="1">
      <c r="A17" s="2" t="s">
        <v>151</v>
      </c>
      <c r="E17" s="25">
        <v>34.4</v>
      </c>
      <c r="F17" s="2"/>
      <c r="G17" s="26">
        <v>4500000</v>
      </c>
      <c r="H17" s="28"/>
      <c r="I17" s="26">
        <v>0</v>
      </c>
      <c r="J17" s="2"/>
      <c r="K17" s="26">
        <v>6190600</v>
      </c>
      <c r="L17" s="28"/>
      <c r="M17" s="26">
        <v>0</v>
      </c>
      <c r="O17" s="27"/>
      <c r="P17" s="27"/>
      <c r="Q17" s="27"/>
    </row>
    <row r="18" spans="1:18" ht="15.95" customHeight="1">
      <c r="A18" s="2" t="s">
        <v>9</v>
      </c>
      <c r="E18" s="25">
        <v>12</v>
      </c>
      <c r="F18" s="2"/>
      <c r="G18" s="26">
        <v>56558580</v>
      </c>
      <c r="H18" s="26"/>
      <c r="I18" s="26">
        <v>47501043</v>
      </c>
      <c r="J18" s="2"/>
      <c r="K18" s="26">
        <v>35072405</v>
      </c>
      <c r="L18" s="26"/>
      <c r="M18" s="26">
        <v>46373624</v>
      </c>
      <c r="O18" s="27"/>
      <c r="P18" s="27"/>
      <c r="Q18" s="27"/>
    </row>
    <row r="19" spans="1:18" ht="15.95" customHeight="1">
      <c r="A19" s="2" t="s">
        <v>10</v>
      </c>
      <c r="E19" s="25">
        <v>13</v>
      </c>
      <c r="F19" s="2"/>
      <c r="G19" s="29">
        <v>38670468</v>
      </c>
      <c r="H19" s="30"/>
      <c r="I19" s="29">
        <v>32640818</v>
      </c>
      <c r="J19" s="2"/>
      <c r="K19" s="29">
        <v>27246143</v>
      </c>
      <c r="L19" s="30"/>
      <c r="M19" s="29">
        <v>18983317</v>
      </c>
      <c r="O19" s="31">
        <v>289006.62</v>
      </c>
      <c r="P19" s="32"/>
      <c r="Q19" s="31">
        <v>161091.57</v>
      </c>
    </row>
    <row r="20" spans="1:18" s="40" customFormat="1" ht="15.95" customHeight="1">
      <c r="A20" s="33"/>
      <c r="B20" s="34"/>
      <c r="C20" s="35"/>
      <c r="D20" s="35"/>
      <c r="E20" s="36"/>
      <c r="F20" s="36"/>
      <c r="G20" s="37"/>
      <c r="H20" s="37"/>
      <c r="I20" s="37"/>
      <c r="J20" s="36"/>
      <c r="K20" s="38"/>
      <c r="L20" s="38"/>
      <c r="M20" s="38"/>
      <c r="N20" s="39"/>
      <c r="O20" s="39"/>
      <c r="P20" s="39"/>
      <c r="Q20" s="39"/>
      <c r="R20" s="39"/>
    </row>
    <row r="21" spans="1:18" ht="15.95" customHeight="1">
      <c r="A21" s="1" t="s">
        <v>11</v>
      </c>
      <c r="F21" s="2"/>
      <c r="G21" s="41">
        <f>SUM(G14:G19)</f>
        <v>200273089</v>
      </c>
      <c r="H21" s="42"/>
      <c r="I21" s="41">
        <f>SUM(I14:I19)</f>
        <v>242708929</v>
      </c>
      <c r="J21" s="2"/>
      <c r="K21" s="41">
        <f>SUM(K14:K19)</f>
        <v>169163071</v>
      </c>
      <c r="L21" s="42"/>
      <c r="M21" s="41">
        <f>SUM(M14:M19)</f>
        <v>183565637</v>
      </c>
      <c r="O21" s="31">
        <v>23138882.370000001</v>
      </c>
      <c r="P21" s="27"/>
      <c r="Q21" s="31">
        <v>5800929.2400000002</v>
      </c>
    </row>
    <row r="22" spans="1:18" ht="15.95" customHeight="1">
      <c r="F22" s="2"/>
      <c r="G22" s="43"/>
      <c r="H22" s="43"/>
      <c r="I22" s="43"/>
      <c r="J22" s="2"/>
      <c r="K22" s="43"/>
      <c r="L22" s="43"/>
      <c r="M22" s="43"/>
      <c r="O22" s="27"/>
      <c r="P22" s="27"/>
      <c r="Q22" s="27"/>
    </row>
    <row r="23" spans="1:18" ht="15.95" customHeight="1">
      <c r="A23" s="1" t="s">
        <v>12</v>
      </c>
      <c r="F23" s="2"/>
      <c r="G23" s="43"/>
      <c r="H23" s="43"/>
      <c r="I23" s="43"/>
      <c r="J23" s="2"/>
      <c r="K23" s="43"/>
      <c r="L23" s="43"/>
      <c r="M23" s="43"/>
      <c r="O23" s="27"/>
      <c r="P23" s="27"/>
      <c r="Q23" s="27"/>
    </row>
    <row r="24" spans="1:18" ht="15.95" customHeight="1">
      <c r="A24" s="1"/>
      <c r="F24" s="2"/>
      <c r="G24" s="43"/>
      <c r="H24" s="43"/>
      <c r="I24" s="43"/>
      <c r="J24" s="2"/>
      <c r="K24" s="43"/>
      <c r="L24" s="43"/>
      <c r="M24" s="43"/>
      <c r="O24" s="27"/>
      <c r="P24" s="27"/>
      <c r="Q24" s="27"/>
    </row>
    <row r="25" spans="1:18" ht="15.95" customHeight="1">
      <c r="A25" s="2" t="s">
        <v>86</v>
      </c>
      <c r="E25" s="251">
        <v>14</v>
      </c>
      <c r="F25" s="2"/>
      <c r="G25" s="28">
        <v>831000</v>
      </c>
      <c r="H25" s="28"/>
      <c r="I25" s="28">
        <v>2093814</v>
      </c>
      <c r="J25" s="2"/>
      <c r="K25" s="28">
        <v>831000</v>
      </c>
      <c r="L25" s="28"/>
      <c r="M25" s="28">
        <v>2093814</v>
      </c>
      <c r="O25" s="32"/>
      <c r="P25" s="27"/>
      <c r="Q25" s="32"/>
    </row>
    <row r="26" spans="1:18" ht="15.95" customHeight="1">
      <c r="A26" s="2" t="s">
        <v>87</v>
      </c>
      <c r="E26" s="252">
        <v>15</v>
      </c>
      <c r="F26" s="2"/>
      <c r="G26" s="26">
        <v>59104686</v>
      </c>
      <c r="H26" s="26"/>
      <c r="I26" s="26">
        <v>75443910</v>
      </c>
      <c r="J26" s="2"/>
      <c r="K26" s="26">
        <v>47084384</v>
      </c>
      <c r="L26" s="26"/>
      <c r="M26" s="26">
        <v>61075763</v>
      </c>
      <c r="O26" s="32"/>
      <c r="P26" s="27"/>
      <c r="Q26" s="32"/>
    </row>
    <row r="27" spans="1:18" ht="15.95" customHeight="1">
      <c r="A27" s="44" t="s">
        <v>798</v>
      </c>
      <c r="E27" s="25">
        <v>16</v>
      </c>
      <c r="F27" s="2"/>
      <c r="G27" s="26">
        <v>20853256</v>
      </c>
      <c r="H27" s="26"/>
      <c r="I27" s="26">
        <v>0</v>
      </c>
      <c r="J27" s="2"/>
      <c r="K27" s="26">
        <v>20500000</v>
      </c>
      <c r="L27" s="26"/>
      <c r="M27" s="26">
        <v>0</v>
      </c>
      <c r="O27" s="27"/>
      <c r="P27" s="27"/>
      <c r="Q27" s="27"/>
    </row>
    <row r="28" spans="1:18" ht="15.95" customHeight="1">
      <c r="A28" s="44" t="s">
        <v>13</v>
      </c>
      <c r="E28" s="25">
        <v>16</v>
      </c>
      <c r="F28" s="2"/>
      <c r="G28" s="26">
        <v>0</v>
      </c>
      <c r="H28" s="26"/>
      <c r="I28" s="26">
        <v>0</v>
      </c>
      <c r="J28" s="2"/>
      <c r="K28" s="26">
        <v>37498796</v>
      </c>
      <c r="L28" s="26"/>
      <c r="M28" s="26">
        <v>37498796</v>
      </c>
      <c r="O28" s="27"/>
      <c r="P28" s="27"/>
      <c r="Q28" s="27"/>
    </row>
    <row r="29" spans="1:18" ht="15.95" customHeight="1">
      <c r="A29" s="44" t="s">
        <v>805</v>
      </c>
      <c r="E29" s="25">
        <v>16</v>
      </c>
      <c r="F29" s="2"/>
      <c r="G29" s="26">
        <v>3071041</v>
      </c>
      <c r="H29" s="26"/>
      <c r="I29" s="26" t="s">
        <v>129</v>
      </c>
      <c r="J29" s="2"/>
      <c r="K29" s="26">
        <v>2500000</v>
      </c>
      <c r="L29" s="26"/>
      <c r="M29" s="26" t="s">
        <v>129</v>
      </c>
      <c r="O29" s="27"/>
      <c r="P29" s="27"/>
      <c r="Q29" s="27"/>
    </row>
    <row r="30" spans="1:18" ht="15.95" customHeight="1">
      <c r="A30" s="2" t="s">
        <v>14</v>
      </c>
      <c r="E30" s="251">
        <v>18</v>
      </c>
      <c r="F30" s="2"/>
      <c r="G30" s="28">
        <v>425643349</v>
      </c>
      <c r="H30" s="26"/>
      <c r="I30" s="28">
        <v>432288122</v>
      </c>
      <c r="J30" s="2"/>
      <c r="K30" s="28">
        <v>422973425</v>
      </c>
      <c r="L30" s="26"/>
      <c r="M30" s="28">
        <v>428992057</v>
      </c>
      <c r="O30" s="32"/>
      <c r="P30" s="27"/>
      <c r="Q30" s="32"/>
    </row>
    <row r="31" spans="1:18" ht="15.95" customHeight="1">
      <c r="A31" s="2" t="s">
        <v>15</v>
      </c>
      <c r="E31" s="251">
        <v>19</v>
      </c>
      <c r="F31" s="2"/>
      <c r="G31" s="28">
        <v>1165643</v>
      </c>
      <c r="H31" s="28"/>
      <c r="I31" s="28">
        <v>1632512</v>
      </c>
      <c r="J31" s="2"/>
      <c r="K31" s="28">
        <v>1104041</v>
      </c>
      <c r="L31" s="28"/>
      <c r="M31" s="28">
        <v>1613358</v>
      </c>
      <c r="O31" s="32"/>
      <c r="P31" s="27"/>
      <c r="Q31" s="32"/>
    </row>
    <row r="32" spans="1:18" ht="15.95" customHeight="1">
      <c r="A32" s="2" t="s">
        <v>85</v>
      </c>
      <c r="E32" s="251" t="s">
        <v>764</v>
      </c>
      <c r="F32" s="2"/>
      <c r="G32" s="28">
        <v>6802316</v>
      </c>
      <c r="H32" s="28"/>
      <c r="I32" s="28">
        <v>6802316</v>
      </c>
      <c r="J32" s="2"/>
      <c r="K32" s="28">
        <v>0</v>
      </c>
      <c r="L32" s="28"/>
      <c r="M32" s="28">
        <v>0</v>
      </c>
      <c r="O32" s="32"/>
      <c r="P32" s="27"/>
      <c r="Q32" s="32"/>
    </row>
    <row r="33" spans="1:18" ht="15.95" customHeight="1">
      <c r="A33" s="2" t="s">
        <v>161</v>
      </c>
      <c r="E33" s="251">
        <v>21</v>
      </c>
      <c r="F33" s="2"/>
      <c r="G33" s="28">
        <v>6024748</v>
      </c>
      <c r="H33" s="26"/>
      <c r="I33" s="28">
        <v>6264744</v>
      </c>
      <c r="J33" s="26"/>
      <c r="K33" s="28">
        <v>5930851</v>
      </c>
      <c r="L33" s="26"/>
      <c r="M33" s="28">
        <v>6226364</v>
      </c>
      <c r="O33" s="32"/>
      <c r="P33" s="27"/>
      <c r="Q33" s="32"/>
    </row>
    <row r="34" spans="1:18" ht="15.95" customHeight="1">
      <c r="A34" s="2" t="s">
        <v>16</v>
      </c>
      <c r="E34" s="2"/>
      <c r="F34" s="2"/>
      <c r="G34" s="45">
        <v>540780</v>
      </c>
      <c r="H34" s="30"/>
      <c r="I34" s="45">
        <v>476900</v>
      </c>
      <c r="J34" s="26"/>
      <c r="K34" s="45">
        <v>540780</v>
      </c>
      <c r="L34" s="26"/>
      <c r="M34" s="45">
        <v>476900</v>
      </c>
      <c r="O34" s="31">
        <v>499400</v>
      </c>
      <c r="P34" s="32"/>
      <c r="Q34" s="31">
        <v>499400</v>
      </c>
    </row>
    <row r="35" spans="1:18" s="40" customFormat="1" ht="15.95" customHeight="1">
      <c r="A35" s="33"/>
      <c r="B35" s="34"/>
      <c r="C35" s="35"/>
      <c r="D35" s="35"/>
      <c r="E35" s="36"/>
      <c r="F35" s="36"/>
      <c r="G35" s="37"/>
      <c r="H35" s="37"/>
      <c r="I35" s="37"/>
      <c r="J35" s="36"/>
      <c r="K35" s="38"/>
      <c r="L35" s="38"/>
      <c r="M35" s="38"/>
      <c r="N35" s="39"/>
      <c r="O35" s="39"/>
      <c r="P35" s="39"/>
      <c r="Q35" s="39"/>
      <c r="R35" s="39"/>
    </row>
    <row r="36" spans="1:18" ht="15.95" customHeight="1">
      <c r="A36" s="1" t="s">
        <v>17</v>
      </c>
      <c r="F36" s="2"/>
      <c r="G36" s="41">
        <f>SUM(G25:G34)</f>
        <v>524036819</v>
      </c>
      <c r="H36" s="42"/>
      <c r="I36" s="41">
        <f>SUM(I25:I34)</f>
        <v>525002318</v>
      </c>
      <c r="J36" s="2"/>
      <c r="K36" s="41">
        <f>SUM(K25:K34)</f>
        <v>538963277</v>
      </c>
      <c r="L36" s="42"/>
      <c r="M36" s="41">
        <f>SUM(M25:M34)</f>
        <v>537977052</v>
      </c>
      <c r="O36" s="31">
        <v>2529035.6999999993</v>
      </c>
      <c r="P36" s="27"/>
      <c r="Q36" s="31">
        <v>3511926</v>
      </c>
    </row>
    <row r="37" spans="1:18" s="40" customFormat="1" ht="15.95" customHeight="1">
      <c r="A37" s="33"/>
      <c r="B37" s="34"/>
      <c r="C37" s="35"/>
      <c r="D37" s="35"/>
      <c r="E37" s="36"/>
      <c r="F37" s="36"/>
      <c r="G37" s="37"/>
      <c r="H37" s="37"/>
      <c r="I37" s="37"/>
      <c r="J37" s="36"/>
      <c r="K37" s="38"/>
      <c r="L37" s="38"/>
      <c r="M37" s="38"/>
      <c r="N37" s="39"/>
      <c r="O37" s="39"/>
      <c r="P37" s="39"/>
      <c r="Q37" s="39"/>
      <c r="R37" s="39"/>
    </row>
    <row r="38" spans="1:18" ht="15.95" customHeight="1" thickBot="1">
      <c r="A38" s="1" t="s">
        <v>18</v>
      </c>
      <c r="F38" s="2"/>
      <c r="G38" s="46">
        <f>G21+G36</f>
        <v>724309908</v>
      </c>
      <c r="H38" s="42"/>
      <c r="I38" s="46">
        <f>I21+I36</f>
        <v>767711247</v>
      </c>
      <c r="J38" s="2"/>
      <c r="K38" s="46">
        <f>SUM(K36+K21)</f>
        <v>708126348</v>
      </c>
      <c r="L38" s="42"/>
      <c r="M38" s="46">
        <f>SUM(M36+M21)</f>
        <v>721542689</v>
      </c>
      <c r="O38" s="47">
        <v>25667918.07</v>
      </c>
      <c r="P38" s="27"/>
      <c r="Q38" s="47">
        <v>9312855.2400000002</v>
      </c>
    </row>
    <row r="39" spans="1:18" ht="15.95" customHeight="1" thickTop="1">
      <c r="A39" s="1"/>
      <c r="F39" s="2"/>
      <c r="G39" s="26"/>
      <c r="H39" s="26"/>
      <c r="I39" s="26"/>
      <c r="J39" s="2"/>
      <c r="K39" s="42"/>
      <c r="L39" s="42"/>
      <c r="M39" s="42"/>
      <c r="O39" s="32"/>
      <c r="P39" s="27"/>
      <c r="Q39" s="32"/>
    </row>
    <row r="40" spans="1:18" ht="15.95" customHeight="1">
      <c r="A40" s="1"/>
      <c r="F40" s="2"/>
      <c r="G40" s="26"/>
      <c r="H40" s="26"/>
      <c r="I40" s="26"/>
      <c r="J40" s="2"/>
      <c r="K40" s="42"/>
      <c r="L40" s="42"/>
      <c r="M40" s="42"/>
      <c r="O40" s="32"/>
      <c r="P40" s="27"/>
      <c r="Q40" s="32"/>
    </row>
    <row r="41" spans="1:18" ht="15.95" customHeight="1">
      <c r="A41" s="1"/>
      <c r="F41" s="2"/>
      <c r="G41" s="26"/>
      <c r="H41" s="26"/>
      <c r="I41" s="26"/>
      <c r="J41" s="2"/>
      <c r="K41" s="42"/>
      <c r="L41" s="42"/>
      <c r="M41" s="42"/>
      <c r="O41" s="32"/>
      <c r="P41" s="27"/>
      <c r="Q41" s="32"/>
    </row>
    <row r="42" spans="1:18" ht="15.95" customHeight="1">
      <c r="A42" s="1"/>
      <c r="F42" s="2"/>
      <c r="G42" s="26"/>
      <c r="H42" s="26"/>
      <c r="I42" s="26"/>
      <c r="J42" s="2"/>
      <c r="K42" s="42"/>
      <c r="L42" s="42"/>
      <c r="M42" s="42"/>
      <c r="O42" s="32"/>
      <c r="P42" s="27"/>
      <c r="Q42" s="32"/>
    </row>
    <row r="43" spans="1:18" ht="15.95" customHeight="1">
      <c r="A43" s="1"/>
      <c r="F43" s="2"/>
      <c r="G43" s="26"/>
      <c r="H43" s="26"/>
      <c r="I43" s="26"/>
      <c r="J43" s="2"/>
      <c r="K43" s="42"/>
      <c r="L43" s="42"/>
      <c r="M43" s="42"/>
      <c r="O43" s="32"/>
      <c r="P43" s="27"/>
      <c r="Q43" s="32"/>
    </row>
    <row r="44" spans="1:18" ht="15.95" customHeight="1">
      <c r="A44" s="1"/>
      <c r="F44" s="2"/>
      <c r="G44" s="26"/>
      <c r="H44" s="26"/>
      <c r="I44" s="26"/>
      <c r="J44" s="2"/>
      <c r="K44" s="42"/>
      <c r="L44" s="42"/>
      <c r="M44" s="42"/>
      <c r="O44" s="32"/>
      <c r="P44" s="27"/>
      <c r="Q44" s="32"/>
    </row>
    <row r="45" spans="1:18" ht="15.95" customHeight="1">
      <c r="A45" s="1"/>
      <c r="F45" s="2"/>
      <c r="G45" s="26"/>
      <c r="H45" s="26"/>
      <c r="I45" s="26"/>
      <c r="J45" s="2"/>
      <c r="K45" s="42"/>
      <c r="L45" s="42"/>
      <c r="M45" s="42"/>
      <c r="O45" s="32"/>
      <c r="P45" s="27"/>
      <c r="Q45" s="32"/>
    </row>
    <row r="46" spans="1:18" ht="15.95" customHeight="1">
      <c r="A46" s="1"/>
      <c r="F46" s="2"/>
      <c r="G46" s="26"/>
      <c r="H46" s="26"/>
      <c r="I46" s="26"/>
      <c r="J46" s="2"/>
      <c r="K46" s="42"/>
      <c r="L46" s="42"/>
      <c r="M46" s="42"/>
      <c r="O46" s="32"/>
      <c r="P46" s="27"/>
      <c r="Q46" s="32"/>
    </row>
    <row r="47" spans="1:18" ht="15.95" customHeight="1">
      <c r="A47" s="1"/>
      <c r="F47" s="2"/>
      <c r="G47" s="26"/>
      <c r="H47" s="26"/>
      <c r="I47" s="26"/>
      <c r="J47" s="2"/>
      <c r="K47" s="42"/>
      <c r="L47" s="42"/>
      <c r="M47" s="42"/>
      <c r="O47" s="32"/>
      <c r="P47" s="27"/>
      <c r="Q47" s="32"/>
    </row>
    <row r="48" spans="1:18" ht="15.95" customHeight="1">
      <c r="A48" s="1"/>
      <c r="F48" s="2"/>
      <c r="G48" s="26"/>
      <c r="H48" s="26"/>
      <c r="I48" s="26"/>
      <c r="J48" s="2"/>
      <c r="K48" s="42"/>
      <c r="L48" s="42"/>
      <c r="M48" s="42"/>
      <c r="O48" s="32"/>
      <c r="P48" s="27"/>
      <c r="Q48" s="32"/>
    </row>
    <row r="49" spans="1:17" ht="6" customHeight="1">
      <c r="A49" s="1"/>
      <c r="F49" s="2"/>
      <c r="G49" s="26"/>
      <c r="H49" s="26"/>
      <c r="I49" s="26"/>
      <c r="J49" s="2"/>
      <c r="K49" s="42"/>
      <c r="L49" s="42"/>
      <c r="M49" s="42"/>
      <c r="O49" s="32"/>
      <c r="P49" s="27"/>
      <c r="Q49" s="32"/>
    </row>
    <row r="50" spans="1:17" ht="21.6" customHeight="1">
      <c r="A50" s="261" t="s">
        <v>174</v>
      </c>
      <c r="B50" s="262"/>
      <c r="C50" s="262"/>
      <c r="D50" s="262"/>
      <c r="E50" s="262"/>
      <c r="F50" s="262"/>
      <c r="G50" s="262"/>
      <c r="H50" s="262"/>
      <c r="I50" s="262"/>
      <c r="J50" s="262"/>
      <c r="K50" s="262"/>
      <c r="L50" s="262"/>
      <c r="M50" s="262"/>
      <c r="O50" s="2"/>
      <c r="P50" s="2"/>
      <c r="Q50" s="2"/>
    </row>
    <row r="51" spans="1:17" ht="15.95" customHeight="1">
      <c r="A51" s="1" t="s">
        <v>0</v>
      </c>
      <c r="O51" s="2"/>
      <c r="P51" s="2"/>
      <c r="Q51" s="2"/>
    </row>
    <row r="52" spans="1:17" ht="15.95" customHeight="1">
      <c r="A52" s="1" t="s">
        <v>120</v>
      </c>
      <c r="O52" s="2"/>
      <c r="P52" s="2"/>
      <c r="Q52" s="2"/>
    </row>
    <row r="53" spans="1:17" ht="15.95" customHeight="1">
      <c r="A53" s="7" t="s">
        <v>146</v>
      </c>
      <c r="B53" s="8"/>
      <c r="C53" s="8"/>
      <c r="D53" s="8"/>
      <c r="E53" s="9"/>
      <c r="F53" s="9"/>
      <c r="G53" s="10"/>
      <c r="H53" s="10"/>
      <c r="I53" s="10"/>
      <c r="J53" s="9"/>
      <c r="K53" s="11"/>
      <c r="L53" s="11"/>
      <c r="M53" s="11"/>
      <c r="O53" s="2"/>
      <c r="P53" s="2"/>
      <c r="Q53" s="2"/>
    </row>
    <row r="54" spans="1:17" ht="15.95" customHeight="1">
      <c r="A54" s="12"/>
      <c r="B54" s="13"/>
      <c r="C54" s="13"/>
      <c r="D54" s="13"/>
      <c r="E54" s="14"/>
      <c r="F54" s="14"/>
      <c r="G54" s="15"/>
      <c r="H54" s="15"/>
      <c r="I54" s="15"/>
      <c r="J54" s="14"/>
      <c r="K54" s="16"/>
      <c r="L54" s="16"/>
      <c r="M54" s="16"/>
      <c r="O54" s="2"/>
      <c r="P54" s="2"/>
      <c r="Q54" s="2"/>
    </row>
    <row r="55" spans="1:17" ht="15.95" customHeight="1">
      <c r="A55" s="12"/>
      <c r="B55" s="13"/>
      <c r="C55" s="13"/>
      <c r="D55" s="13"/>
      <c r="E55" s="14"/>
      <c r="F55" s="14"/>
      <c r="G55" s="15"/>
      <c r="H55" s="15"/>
      <c r="I55" s="15"/>
      <c r="J55" s="14"/>
      <c r="K55" s="16"/>
      <c r="L55" s="16"/>
      <c r="M55" s="16"/>
      <c r="O55" s="2"/>
      <c r="P55" s="2"/>
      <c r="Q55" s="2"/>
    </row>
    <row r="56" spans="1:17" ht="15.95" customHeight="1">
      <c r="G56" s="263" t="str">
        <f>G6</f>
        <v>Consolidated financial statements</v>
      </c>
      <c r="H56" s="263"/>
      <c r="I56" s="263"/>
      <c r="J56" s="17"/>
      <c r="K56" s="264" t="str">
        <f>K6</f>
        <v>Separate financial statements</v>
      </c>
      <c r="L56" s="264"/>
      <c r="M56" s="264"/>
      <c r="O56" s="2"/>
      <c r="P56" s="2"/>
      <c r="Q56" s="2"/>
    </row>
    <row r="57" spans="1:17" ht="15.95" customHeight="1">
      <c r="G57" s="19" t="s">
        <v>148</v>
      </c>
      <c r="H57" s="19"/>
      <c r="I57" s="19" t="s">
        <v>2</v>
      </c>
      <c r="J57" s="18"/>
      <c r="K57" s="19" t="str">
        <f>+G57</f>
        <v>2017</v>
      </c>
      <c r="L57" s="19"/>
      <c r="M57" s="19" t="str">
        <f>+I57</f>
        <v>2016</v>
      </c>
      <c r="O57" s="2"/>
      <c r="P57" s="2"/>
      <c r="Q57" s="2"/>
    </row>
    <row r="58" spans="1:17" ht="15.95" customHeight="1">
      <c r="E58" s="20" t="s">
        <v>3</v>
      </c>
      <c r="G58" s="21" t="s">
        <v>4</v>
      </c>
      <c r="H58" s="22"/>
      <c r="I58" s="21" t="s">
        <v>4</v>
      </c>
      <c r="J58" s="18"/>
      <c r="K58" s="21" t="s">
        <v>4</v>
      </c>
      <c r="L58" s="22"/>
      <c r="M58" s="21" t="s">
        <v>4</v>
      </c>
      <c r="O58" s="2"/>
      <c r="P58" s="2"/>
      <c r="Q58" s="2"/>
    </row>
    <row r="59" spans="1:17" ht="15.95" customHeight="1">
      <c r="E59" s="23"/>
      <c r="F59" s="18"/>
      <c r="G59" s="24"/>
      <c r="H59" s="24"/>
      <c r="I59" s="24"/>
      <c r="J59" s="18"/>
      <c r="K59" s="22"/>
      <c r="L59" s="22"/>
      <c r="M59" s="22"/>
      <c r="O59" s="2"/>
      <c r="P59" s="2"/>
      <c r="Q59" s="2"/>
    </row>
    <row r="60" spans="1:17" ht="15.95" customHeight="1">
      <c r="A60" s="49" t="s">
        <v>80</v>
      </c>
      <c r="K60" s="50"/>
      <c r="L60" s="50"/>
      <c r="M60" s="50"/>
      <c r="O60" s="2"/>
      <c r="P60" s="2"/>
      <c r="Q60" s="2"/>
    </row>
    <row r="61" spans="1:17" ht="15.95" customHeight="1">
      <c r="A61" s="1"/>
      <c r="K61" s="50"/>
      <c r="L61" s="50"/>
      <c r="M61" s="50"/>
    </row>
    <row r="62" spans="1:17" ht="15.95" customHeight="1">
      <c r="A62" s="1" t="s">
        <v>19</v>
      </c>
      <c r="K62" s="50"/>
      <c r="L62" s="50"/>
      <c r="M62" s="50"/>
    </row>
    <row r="63" spans="1:17" ht="15.95" customHeight="1">
      <c r="A63" s="1"/>
      <c r="K63" s="50"/>
      <c r="L63" s="50"/>
      <c r="M63" s="50"/>
    </row>
    <row r="64" spans="1:17" ht="15.95" customHeight="1">
      <c r="A64" s="2" t="s">
        <v>20</v>
      </c>
      <c r="E64" s="252">
        <v>22</v>
      </c>
      <c r="F64" s="37"/>
      <c r="G64" s="26">
        <v>48588330</v>
      </c>
      <c r="H64" s="26"/>
      <c r="I64" s="26">
        <v>74085011</v>
      </c>
      <c r="J64" s="37"/>
      <c r="K64" s="26">
        <v>43700358</v>
      </c>
      <c r="L64" s="26"/>
      <c r="M64" s="26">
        <v>40489823</v>
      </c>
      <c r="O64" s="32">
        <v>8566619.3800000008</v>
      </c>
      <c r="P64" s="27"/>
      <c r="Q64" s="32">
        <v>8963557.4100000001</v>
      </c>
    </row>
    <row r="65" spans="1:18" ht="15.95" customHeight="1">
      <c r="A65" s="2" t="s">
        <v>152</v>
      </c>
      <c r="E65" s="252"/>
      <c r="F65" s="37"/>
      <c r="G65" s="26"/>
      <c r="H65" s="26"/>
      <c r="I65" s="26"/>
      <c r="J65" s="37"/>
      <c r="K65" s="26"/>
      <c r="L65" s="26"/>
      <c r="M65" s="26"/>
      <c r="O65" s="32"/>
      <c r="P65" s="27"/>
      <c r="Q65" s="32"/>
    </row>
    <row r="66" spans="1:18" ht="15.95" customHeight="1">
      <c r="B66" s="2" t="s">
        <v>153</v>
      </c>
      <c r="E66" s="252">
        <v>24</v>
      </c>
      <c r="F66" s="37"/>
      <c r="G66" s="26">
        <v>903062</v>
      </c>
      <c r="H66" s="26"/>
      <c r="I66" s="26">
        <v>0</v>
      </c>
      <c r="J66" s="37"/>
      <c r="K66" s="26">
        <v>903062</v>
      </c>
      <c r="L66" s="26"/>
      <c r="M66" s="26">
        <v>0</v>
      </c>
      <c r="O66" s="32"/>
      <c r="P66" s="27"/>
      <c r="Q66" s="32"/>
    </row>
    <row r="67" spans="1:18" ht="15.95" customHeight="1">
      <c r="A67" s="2" t="s">
        <v>21</v>
      </c>
      <c r="E67" s="252">
        <v>23</v>
      </c>
      <c r="F67" s="37"/>
      <c r="G67" s="29">
        <v>16884449</v>
      </c>
      <c r="H67" s="30"/>
      <c r="I67" s="29">
        <v>21940277</v>
      </c>
      <c r="J67" s="37"/>
      <c r="K67" s="29">
        <v>14512288</v>
      </c>
      <c r="L67" s="30"/>
      <c r="M67" s="29">
        <v>16923534</v>
      </c>
      <c r="O67" s="31">
        <v>1680906.99</v>
      </c>
      <c r="P67" s="32"/>
      <c r="Q67" s="31">
        <v>1436326.71</v>
      </c>
    </row>
    <row r="68" spans="1:18" s="40" customFormat="1" ht="15.95" customHeight="1">
      <c r="A68" s="33"/>
      <c r="B68" s="34"/>
      <c r="C68" s="35"/>
      <c r="D68" s="35"/>
      <c r="E68" s="36"/>
      <c r="F68" s="36"/>
      <c r="G68" s="37"/>
      <c r="H68" s="37"/>
      <c r="I68" s="37"/>
      <c r="J68" s="36"/>
      <c r="K68" s="38"/>
      <c r="L68" s="38"/>
      <c r="M68" s="38"/>
      <c r="N68" s="39"/>
      <c r="O68" s="39"/>
      <c r="P68" s="39"/>
      <c r="Q68" s="39"/>
      <c r="R68" s="39"/>
    </row>
    <row r="69" spans="1:18" ht="15.95" customHeight="1">
      <c r="A69" s="1" t="s">
        <v>22</v>
      </c>
      <c r="G69" s="41">
        <f>SUM(G64:G68)</f>
        <v>66375841</v>
      </c>
      <c r="H69" s="42"/>
      <c r="I69" s="41">
        <f>SUM(I64:I68)</f>
        <v>96025288</v>
      </c>
      <c r="K69" s="41">
        <f>SUM(K64:K68)</f>
        <v>59115708</v>
      </c>
      <c r="L69" s="42"/>
      <c r="M69" s="41">
        <f>SUM(M64:M68)</f>
        <v>57413357</v>
      </c>
      <c r="O69" s="31">
        <v>10247526.370000001</v>
      </c>
      <c r="P69" s="27"/>
      <c r="Q69" s="31">
        <v>10399884.120000001</v>
      </c>
    </row>
    <row r="70" spans="1:18" ht="15.95" customHeight="1">
      <c r="G70" s="37"/>
      <c r="H70" s="37"/>
      <c r="I70" s="37"/>
      <c r="K70" s="43"/>
      <c r="L70" s="43"/>
      <c r="M70" s="43"/>
      <c r="O70" s="27"/>
      <c r="P70" s="27"/>
      <c r="Q70" s="27"/>
    </row>
    <row r="71" spans="1:18" ht="15.95" customHeight="1">
      <c r="A71" s="1" t="s">
        <v>23</v>
      </c>
      <c r="G71" s="37"/>
      <c r="H71" s="37"/>
      <c r="I71" s="37"/>
      <c r="K71" s="43"/>
      <c r="L71" s="43"/>
      <c r="M71" s="43"/>
      <c r="O71" s="27"/>
      <c r="P71" s="27"/>
      <c r="Q71" s="27"/>
    </row>
    <row r="72" spans="1:18" ht="15.95" customHeight="1">
      <c r="A72" s="1"/>
      <c r="G72" s="37"/>
      <c r="H72" s="37"/>
      <c r="I72" s="37"/>
      <c r="K72" s="43"/>
      <c r="L72" s="43"/>
      <c r="M72" s="43"/>
      <c r="O72" s="27"/>
      <c r="P72" s="27"/>
      <c r="Q72" s="27"/>
    </row>
    <row r="73" spans="1:18" ht="15.95" customHeight="1">
      <c r="A73" s="2" t="s">
        <v>780</v>
      </c>
      <c r="E73" s="253">
        <v>21</v>
      </c>
      <c r="F73" s="37"/>
      <c r="G73" s="30">
        <v>1692</v>
      </c>
      <c r="H73" s="26"/>
      <c r="I73" s="30">
        <v>24099</v>
      </c>
      <c r="J73" s="26"/>
      <c r="K73" s="30">
        <v>0</v>
      </c>
      <c r="L73" s="26"/>
      <c r="M73" s="30">
        <v>0</v>
      </c>
      <c r="O73" s="31"/>
      <c r="P73" s="32"/>
      <c r="Q73" s="31"/>
    </row>
    <row r="74" spans="1:18" ht="15.95" customHeight="1">
      <c r="A74" s="2" t="s">
        <v>154</v>
      </c>
      <c r="E74" s="253"/>
      <c r="F74" s="37"/>
      <c r="G74" s="30"/>
      <c r="H74" s="26"/>
      <c r="I74" s="30"/>
      <c r="J74" s="26"/>
      <c r="K74" s="30"/>
      <c r="L74" s="26"/>
      <c r="M74" s="30"/>
      <c r="O74" s="31"/>
      <c r="P74" s="32"/>
      <c r="Q74" s="31"/>
    </row>
    <row r="75" spans="1:18" ht="15.95" customHeight="1">
      <c r="B75" s="2" t="s">
        <v>799</v>
      </c>
      <c r="E75" s="253">
        <v>24</v>
      </c>
      <c r="F75" s="37"/>
      <c r="G75" s="30">
        <v>3824266</v>
      </c>
      <c r="H75" s="26"/>
      <c r="I75" s="30">
        <v>0</v>
      </c>
      <c r="J75" s="26"/>
      <c r="K75" s="30">
        <v>3824266</v>
      </c>
      <c r="L75" s="26"/>
      <c r="M75" s="30">
        <v>0</v>
      </c>
      <c r="O75" s="31"/>
      <c r="P75" s="32"/>
      <c r="Q75" s="31"/>
    </row>
    <row r="76" spans="1:18" ht="15.95" customHeight="1">
      <c r="A76" s="2" t="s">
        <v>24</v>
      </c>
      <c r="E76" s="253">
        <v>25</v>
      </c>
      <c r="F76" s="37"/>
      <c r="G76" s="29">
        <v>15883609</v>
      </c>
      <c r="H76" s="30"/>
      <c r="I76" s="29">
        <v>14128863</v>
      </c>
      <c r="J76" s="26"/>
      <c r="K76" s="29">
        <v>15402281</v>
      </c>
      <c r="L76" s="26"/>
      <c r="M76" s="29">
        <v>13814313</v>
      </c>
      <c r="O76" s="31"/>
      <c r="P76" s="32"/>
      <c r="Q76" s="31"/>
    </row>
    <row r="77" spans="1:18" s="40" customFormat="1" ht="15.95" customHeight="1">
      <c r="A77" s="33"/>
      <c r="B77" s="34"/>
      <c r="C77" s="35"/>
      <c r="D77" s="35"/>
      <c r="E77" s="36"/>
      <c r="F77" s="36"/>
      <c r="G77" s="37"/>
      <c r="H77" s="37"/>
      <c r="I77" s="37"/>
      <c r="J77" s="36"/>
      <c r="K77" s="38"/>
      <c r="L77" s="38"/>
      <c r="M77" s="38"/>
      <c r="N77" s="39"/>
      <c r="O77" s="39"/>
      <c r="P77" s="39"/>
      <c r="Q77" s="39"/>
      <c r="R77" s="39"/>
    </row>
    <row r="78" spans="1:18" ht="15.95" customHeight="1">
      <c r="A78" s="1" t="s">
        <v>25</v>
      </c>
      <c r="G78" s="29">
        <f>SUM(G73:G77)</f>
        <v>19709567</v>
      </c>
      <c r="H78" s="42"/>
      <c r="I78" s="29">
        <f>SUM(I73:I77)</f>
        <v>14152962</v>
      </c>
      <c r="K78" s="29">
        <f>SUM(K73:K77)</f>
        <v>19226547</v>
      </c>
      <c r="L78" s="42"/>
      <c r="M78" s="29">
        <f>SUM(M73:M77)</f>
        <v>13814313</v>
      </c>
      <c r="O78" s="31">
        <v>1571763.01</v>
      </c>
      <c r="P78" s="27"/>
      <c r="Q78" s="31">
        <v>1019107</v>
      </c>
    </row>
    <row r="79" spans="1:18" s="40" customFormat="1" ht="15.95" customHeight="1">
      <c r="A79" s="33"/>
      <c r="B79" s="34"/>
      <c r="C79" s="35"/>
      <c r="D79" s="35"/>
      <c r="E79" s="36"/>
      <c r="F79" s="36"/>
      <c r="G79" s="37"/>
      <c r="H79" s="37"/>
      <c r="I79" s="37"/>
      <c r="J79" s="36"/>
      <c r="K79" s="38"/>
      <c r="L79" s="38"/>
      <c r="M79" s="38"/>
      <c r="N79" s="39"/>
      <c r="O79" s="39"/>
      <c r="P79" s="39"/>
      <c r="Q79" s="39"/>
      <c r="R79" s="39"/>
    </row>
    <row r="80" spans="1:18" ht="15.95" customHeight="1">
      <c r="A80" s="1" t="s">
        <v>26</v>
      </c>
      <c r="G80" s="41">
        <f>SUM(G69+G78)</f>
        <v>86085408</v>
      </c>
      <c r="H80" s="42"/>
      <c r="I80" s="41">
        <f>SUM(I69+I78)</f>
        <v>110178250</v>
      </c>
      <c r="K80" s="41">
        <f>SUM(K69+K78)</f>
        <v>78342255</v>
      </c>
      <c r="L80" s="42"/>
      <c r="M80" s="41">
        <f>SUM(M69+M78)</f>
        <v>71227670</v>
      </c>
      <c r="O80" s="31">
        <v>11819289.380000001</v>
      </c>
      <c r="P80" s="27"/>
      <c r="Q80" s="31">
        <v>11418991.120000001</v>
      </c>
    </row>
    <row r="81" spans="1:17" ht="15.95" customHeight="1">
      <c r="A81" s="1"/>
      <c r="G81" s="42"/>
      <c r="H81" s="42"/>
      <c r="I81" s="42"/>
      <c r="K81" s="42"/>
      <c r="L81" s="42"/>
      <c r="M81" s="42"/>
      <c r="O81" s="32"/>
      <c r="P81" s="27"/>
      <c r="Q81" s="32"/>
    </row>
    <row r="82" spans="1:17" ht="15.95" customHeight="1">
      <c r="A82" s="1"/>
      <c r="G82" s="42"/>
      <c r="H82" s="42"/>
      <c r="I82" s="42"/>
      <c r="K82" s="42"/>
      <c r="L82" s="42"/>
      <c r="M82" s="42"/>
      <c r="O82" s="32"/>
      <c r="P82" s="27"/>
      <c r="Q82" s="32"/>
    </row>
    <row r="83" spans="1:17" ht="15.95" customHeight="1">
      <c r="A83" s="1"/>
      <c r="G83" s="42"/>
      <c r="H83" s="42"/>
      <c r="I83" s="42"/>
      <c r="K83" s="42"/>
      <c r="L83" s="42"/>
      <c r="M83" s="42"/>
      <c r="O83" s="32"/>
      <c r="P83" s="27"/>
      <c r="Q83" s="32"/>
    </row>
    <row r="84" spans="1:17" ht="15.95" customHeight="1">
      <c r="A84" s="1"/>
      <c r="G84" s="42"/>
      <c r="H84" s="42"/>
      <c r="I84" s="42"/>
      <c r="K84" s="42"/>
      <c r="L84" s="42"/>
      <c r="M84" s="42"/>
      <c r="O84" s="32"/>
      <c r="P84" s="27"/>
      <c r="Q84" s="32"/>
    </row>
    <row r="85" spans="1:17" ht="15.95" customHeight="1">
      <c r="A85" s="1"/>
      <c r="G85" s="42"/>
      <c r="H85" s="42"/>
      <c r="I85" s="42"/>
      <c r="K85" s="42"/>
      <c r="L85" s="42"/>
      <c r="M85" s="42"/>
      <c r="O85" s="32"/>
      <c r="P85" s="27"/>
      <c r="Q85" s="32"/>
    </row>
    <row r="86" spans="1:17" ht="15.95" customHeight="1">
      <c r="A86" s="1"/>
      <c r="G86" s="42"/>
      <c r="H86" s="42"/>
      <c r="I86" s="42"/>
      <c r="K86" s="42"/>
      <c r="L86" s="42"/>
      <c r="M86" s="42"/>
      <c r="O86" s="32"/>
      <c r="P86" s="27"/>
      <c r="Q86" s="32"/>
    </row>
    <row r="87" spans="1:17" ht="15.95" customHeight="1">
      <c r="A87" s="1"/>
      <c r="G87" s="42"/>
      <c r="H87" s="42"/>
      <c r="I87" s="42"/>
      <c r="K87" s="42"/>
      <c r="L87" s="42"/>
      <c r="M87" s="42"/>
      <c r="O87" s="32"/>
      <c r="P87" s="27"/>
      <c r="Q87" s="32"/>
    </row>
    <row r="88" spans="1:17" ht="15.95" customHeight="1">
      <c r="A88" s="1"/>
      <c r="G88" s="42"/>
      <c r="H88" s="42"/>
      <c r="I88" s="42"/>
      <c r="K88" s="42"/>
      <c r="L88" s="42"/>
      <c r="M88" s="42"/>
      <c r="O88" s="32"/>
      <c r="P88" s="27"/>
      <c r="Q88" s="32"/>
    </row>
    <row r="89" spans="1:17" ht="15.95" customHeight="1">
      <c r="A89" s="1"/>
      <c r="G89" s="42"/>
      <c r="H89" s="42"/>
      <c r="I89" s="42"/>
      <c r="K89" s="42"/>
      <c r="L89" s="42"/>
      <c r="M89" s="42"/>
      <c r="O89" s="32"/>
      <c r="P89" s="27"/>
      <c r="Q89" s="32"/>
    </row>
    <row r="90" spans="1:17" ht="15.95" customHeight="1">
      <c r="A90" s="1"/>
      <c r="G90" s="42"/>
      <c r="H90" s="42"/>
      <c r="I90" s="42"/>
      <c r="K90" s="42"/>
      <c r="L90" s="42"/>
      <c r="M90" s="42"/>
      <c r="O90" s="32"/>
      <c r="P90" s="27"/>
      <c r="Q90" s="32"/>
    </row>
    <row r="91" spans="1:17" ht="15.95" customHeight="1">
      <c r="A91" s="1"/>
      <c r="G91" s="42"/>
      <c r="H91" s="42"/>
      <c r="I91" s="42"/>
      <c r="K91" s="42"/>
      <c r="L91" s="42"/>
      <c r="M91" s="42"/>
      <c r="O91" s="32"/>
      <c r="P91" s="27"/>
      <c r="Q91" s="32"/>
    </row>
    <row r="92" spans="1:17" ht="15.95" customHeight="1">
      <c r="A92" s="1"/>
      <c r="G92" s="42"/>
      <c r="H92" s="42"/>
      <c r="I92" s="42"/>
      <c r="K92" s="42"/>
      <c r="L92" s="42"/>
      <c r="M92" s="42"/>
      <c r="O92" s="32"/>
      <c r="P92" s="27"/>
      <c r="Q92" s="32"/>
    </row>
    <row r="93" spans="1:17" ht="15.95" customHeight="1">
      <c r="A93" s="1"/>
      <c r="G93" s="42"/>
      <c r="H93" s="42"/>
      <c r="I93" s="42"/>
      <c r="K93" s="42"/>
      <c r="L93" s="42"/>
      <c r="M93" s="42"/>
      <c r="O93" s="32"/>
      <c r="P93" s="27"/>
      <c r="Q93" s="32"/>
    </row>
    <row r="94" spans="1:17" ht="15.95" customHeight="1">
      <c r="A94" s="1"/>
      <c r="G94" s="42"/>
      <c r="H94" s="42"/>
      <c r="I94" s="42"/>
      <c r="K94" s="42"/>
      <c r="L94" s="42"/>
      <c r="M94" s="42"/>
      <c r="O94" s="32"/>
      <c r="P94" s="27"/>
      <c r="Q94" s="32"/>
    </row>
    <row r="95" spans="1:17" ht="15.95" customHeight="1">
      <c r="A95" s="1"/>
      <c r="G95" s="42"/>
      <c r="H95" s="42"/>
      <c r="I95" s="42"/>
      <c r="K95" s="42"/>
      <c r="L95" s="42"/>
      <c r="M95" s="42"/>
      <c r="O95" s="32"/>
      <c r="P95" s="27"/>
      <c r="Q95" s="32"/>
    </row>
    <row r="96" spans="1:17" ht="15.6" customHeight="1">
      <c r="A96" s="1"/>
      <c r="G96" s="42"/>
      <c r="H96" s="42"/>
      <c r="I96" s="42"/>
      <c r="K96" s="42"/>
      <c r="L96" s="42"/>
      <c r="M96" s="42"/>
      <c r="O96" s="32"/>
      <c r="P96" s="27"/>
      <c r="Q96" s="32"/>
    </row>
    <row r="97" spans="1:18" ht="15.95" customHeight="1">
      <c r="A97" s="1"/>
      <c r="G97" s="42"/>
      <c r="H97" s="42"/>
      <c r="I97" s="42"/>
      <c r="K97" s="42"/>
      <c r="L97" s="42"/>
      <c r="M97" s="42"/>
      <c r="O97" s="32"/>
      <c r="P97" s="27"/>
      <c r="Q97" s="32"/>
    </row>
    <row r="98" spans="1:18" ht="24" customHeight="1">
      <c r="A98" s="1"/>
      <c r="G98" s="42"/>
      <c r="H98" s="42"/>
      <c r="I98" s="42"/>
      <c r="K98" s="42"/>
      <c r="L98" s="42"/>
      <c r="M98" s="42"/>
      <c r="O98" s="32"/>
      <c r="P98" s="27"/>
      <c r="Q98" s="32"/>
    </row>
    <row r="99" spans="1:18" ht="21.95" customHeight="1">
      <c r="A99" s="8" t="str">
        <f>+A50</f>
        <v>The accompanying notes are an integral part of these consolidated and separate financial statements.</v>
      </c>
      <c r="B99" s="8"/>
      <c r="C99" s="8"/>
      <c r="D99" s="8"/>
      <c r="E99" s="9"/>
      <c r="F99" s="9"/>
      <c r="G99" s="41"/>
      <c r="H99" s="41"/>
      <c r="I99" s="41"/>
      <c r="J99" s="9"/>
      <c r="K99" s="41"/>
      <c r="L99" s="41"/>
      <c r="M99" s="41"/>
      <c r="O99" s="32"/>
      <c r="P99" s="27"/>
      <c r="Q99" s="32"/>
    </row>
    <row r="100" spans="1:18" ht="15.95" customHeight="1">
      <c r="A100" s="1" t="s">
        <v>0</v>
      </c>
      <c r="G100" s="42"/>
      <c r="H100" s="42"/>
      <c r="I100" s="42"/>
      <c r="K100" s="42"/>
      <c r="L100" s="42"/>
      <c r="M100" s="42"/>
      <c r="O100" s="32"/>
      <c r="P100" s="27"/>
      <c r="Q100" s="32"/>
    </row>
    <row r="101" spans="1:18" ht="15.95" customHeight="1">
      <c r="A101" s="1" t="s">
        <v>120</v>
      </c>
      <c r="G101" s="42"/>
      <c r="H101" s="42"/>
      <c r="I101" s="42"/>
      <c r="K101" s="42"/>
      <c r="L101" s="42"/>
      <c r="M101" s="42"/>
      <c r="O101" s="32"/>
      <c r="P101" s="27"/>
      <c r="Q101" s="32"/>
    </row>
    <row r="102" spans="1:18" ht="15.95" customHeight="1">
      <c r="A102" s="7" t="s">
        <v>146</v>
      </c>
      <c r="B102" s="8"/>
      <c r="C102" s="8"/>
      <c r="D102" s="8"/>
      <c r="E102" s="9"/>
      <c r="F102" s="9"/>
      <c r="G102" s="41"/>
      <c r="H102" s="41"/>
      <c r="I102" s="41"/>
      <c r="J102" s="9"/>
      <c r="K102" s="41"/>
      <c r="L102" s="41"/>
      <c r="M102" s="41"/>
      <c r="O102" s="32"/>
      <c r="P102" s="27"/>
      <c r="Q102" s="32"/>
    </row>
    <row r="103" spans="1:18" ht="15.95" customHeight="1">
      <c r="A103" s="1"/>
      <c r="G103" s="42"/>
      <c r="H103" s="42"/>
      <c r="I103" s="42"/>
      <c r="K103" s="42"/>
      <c r="L103" s="42"/>
      <c r="M103" s="42"/>
      <c r="O103" s="32"/>
      <c r="P103" s="27"/>
      <c r="Q103" s="32"/>
    </row>
    <row r="104" spans="1:18" ht="15.95" customHeight="1">
      <c r="A104" s="1"/>
      <c r="G104" s="42"/>
      <c r="H104" s="42"/>
      <c r="I104" s="42"/>
      <c r="K104" s="42"/>
      <c r="L104" s="42"/>
      <c r="M104" s="42"/>
      <c r="O104" s="32"/>
      <c r="P104" s="27"/>
      <c r="Q104" s="32"/>
    </row>
    <row r="105" spans="1:18" ht="15.95" customHeight="1">
      <c r="A105" s="1"/>
      <c r="E105" s="18"/>
      <c r="F105" s="18"/>
      <c r="G105" s="265" t="str">
        <f>G56</f>
        <v>Consolidated financial statements</v>
      </c>
      <c r="H105" s="265"/>
      <c r="I105" s="265"/>
      <c r="J105" s="18"/>
      <c r="K105" s="265" t="str">
        <f>K56</f>
        <v>Separate financial statements</v>
      </c>
      <c r="L105" s="265"/>
      <c r="M105" s="265"/>
      <c r="O105" s="32"/>
      <c r="P105" s="27"/>
      <c r="Q105" s="32"/>
    </row>
    <row r="106" spans="1:18" ht="15.95" customHeight="1">
      <c r="A106" s="1"/>
      <c r="E106" s="18"/>
      <c r="F106" s="18"/>
      <c r="G106" s="19" t="s">
        <v>148</v>
      </c>
      <c r="H106" s="19"/>
      <c r="I106" s="19" t="s">
        <v>2</v>
      </c>
      <c r="J106" s="18"/>
      <c r="K106" s="19" t="str">
        <f>+G106</f>
        <v>2017</v>
      </c>
      <c r="L106" s="19"/>
      <c r="M106" s="19" t="str">
        <f>+I106</f>
        <v>2016</v>
      </c>
      <c r="O106" s="32"/>
      <c r="P106" s="27"/>
      <c r="Q106" s="32"/>
    </row>
    <row r="107" spans="1:18" ht="15.95" customHeight="1">
      <c r="A107" s="1"/>
      <c r="E107" s="20" t="s">
        <v>3</v>
      </c>
      <c r="F107" s="18"/>
      <c r="G107" s="51" t="s">
        <v>4</v>
      </c>
      <c r="H107" s="52"/>
      <c r="I107" s="51" t="s">
        <v>4</v>
      </c>
      <c r="J107" s="18"/>
      <c r="K107" s="51" t="s">
        <v>4</v>
      </c>
      <c r="L107" s="52"/>
      <c r="M107" s="51" t="s">
        <v>4</v>
      </c>
      <c r="O107" s="32"/>
      <c r="P107" s="27"/>
      <c r="Q107" s="32"/>
    </row>
    <row r="108" spans="1:18" ht="15.95" customHeight="1">
      <c r="A108" s="1"/>
      <c r="G108" s="42"/>
      <c r="H108" s="42"/>
      <c r="I108" s="42"/>
      <c r="K108" s="42"/>
      <c r="L108" s="42"/>
      <c r="M108" s="42"/>
      <c r="O108" s="32"/>
      <c r="P108" s="27"/>
      <c r="Q108" s="32"/>
    </row>
    <row r="109" spans="1:18" ht="15.95" customHeight="1">
      <c r="A109" s="1" t="s">
        <v>121</v>
      </c>
      <c r="G109" s="37"/>
      <c r="H109" s="37"/>
      <c r="I109" s="37"/>
      <c r="K109" s="42"/>
      <c r="L109" s="42"/>
      <c r="M109" s="42"/>
      <c r="O109" s="32"/>
      <c r="P109" s="27"/>
      <c r="Q109" s="32"/>
    </row>
    <row r="110" spans="1:18" ht="15.95" customHeight="1">
      <c r="A110" s="1"/>
      <c r="G110" s="37"/>
      <c r="H110" s="37"/>
      <c r="I110" s="37"/>
      <c r="K110" s="42"/>
      <c r="L110" s="42"/>
      <c r="M110" s="42"/>
      <c r="O110" s="32"/>
      <c r="P110" s="27"/>
      <c r="Q110" s="32"/>
    </row>
    <row r="111" spans="1:18" s="40" customFormat="1" ht="15.95" customHeight="1">
      <c r="A111" s="33" t="s">
        <v>81</v>
      </c>
      <c r="B111" s="35"/>
      <c r="C111" s="35"/>
      <c r="D111" s="35"/>
      <c r="E111" s="36"/>
      <c r="F111" s="36"/>
      <c r="G111" s="37"/>
      <c r="H111" s="37"/>
      <c r="I111" s="37"/>
      <c r="J111" s="36"/>
      <c r="K111" s="37"/>
      <c r="L111" s="53"/>
      <c r="M111" s="37"/>
      <c r="N111" s="39"/>
      <c r="O111" s="54"/>
      <c r="P111" s="54"/>
      <c r="Q111" s="39"/>
      <c r="R111" s="39"/>
    </row>
    <row r="112" spans="1:18" s="40" customFormat="1" ht="15.95" customHeight="1">
      <c r="A112" s="33"/>
      <c r="B112" s="35"/>
      <c r="C112" s="35"/>
      <c r="D112" s="35"/>
      <c r="E112" s="36"/>
      <c r="F112" s="36"/>
      <c r="G112" s="37"/>
      <c r="H112" s="37"/>
      <c r="I112" s="37"/>
      <c r="J112" s="36"/>
      <c r="K112" s="53"/>
      <c r="L112" s="53"/>
      <c r="M112" s="53"/>
      <c r="N112" s="39"/>
      <c r="O112" s="39"/>
      <c r="P112" s="39"/>
      <c r="Q112" s="39"/>
      <c r="R112" s="39"/>
    </row>
    <row r="113" spans="1:24" s="40" customFormat="1" ht="15.95" customHeight="1">
      <c r="A113" s="55" t="s">
        <v>27</v>
      </c>
      <c r="B113" s="55"/>
      <c r="C113" s="56"/>
      <c r="D113" s="56"/>
      <c r="E113" s="36">
        <f>E76+1</f>
        <v>26</v>
      </c>
      <c r="F113" s="36"/>
      <c r="G113" s="57"/>
      <c r="H113" s="57"/>
      <c r="I113" s="57"/>
      <c r="J113" s="36"/>
      <c r="K113" s="53"/>
      <c r="L113" s="53"/>
      <c r="M113" s="53"/>
      <c r="N113" s="39"/>
      <c r="O113" s="39"/>
      <c r="P113" s="39"/>
      <c r="Q113" s="39"/>
      <c r="R113" s="39"/>
    </row>
    <row r="114" spans="1:24" s="40" customFormat="1" ht="15.95" customHeight="1">
      <c r="A114" s="58"/>
      <c r="B114" s="55" t="s">
        <v>28</v>
      </c>
      <c r="C114" s="59"/>
      <c r="D114" s="59"/>
      <c r="F114" s="36"/>
      <c r="G114" s="60"/>
      <c r="H114" s="60"/>
      <c r="I114" s="60"/>
      <c r="J114" s="36"/>
      <c r="N114" s="39"/>
      <c r="O114" s="39"/>
      <c r="P114" s="39"/>
      <c r="Q114" s="39"/>
      <c r="R114" s="39"/>
    </row>
    <row r="115" spans="1:24" s="40" customFormat="1" ht="15.95" customHeight="1">
      <c r="A115" s="58"/>
      <c r="B115" s="55"/>
      <c r="C115" s="61" t="s">
        <v>162</v>
      </c>
      <c r="D115" s="59"/>
      <c r="E115" s="36"/>
      <c r="F115" s="36"/>
      <c r="G115" s="60"/>
      <c r="H115" s="60"/>
      <c r="I115" s="60"/>
      <c r="J115" s="36"/>
      <c r="N115" s="39"/>
      <c r="O115" s="39"/>
      <c r="P115" s="39"/>
      <c r="Q115" s="39"/>
      <c r="R115" s="39"/>
    </row>
    <row r="116" spans="1:24" s="40" customFormat="1" ht="15.95" customHeight="1">
      <c r="A116" s="58"/>
      <c r="B116" s="55"/>
      <c r="C116" s="61"/>
      <c r="D116" s="55" t="s">
        <v>163</v>
      </c>
      <c r="E116" s="36"/>
      <c r="F116" s="36"/>
      <c r="G116" s="60"/>
      <c r="H116" s="60"/>
      <c r="I116" s="60"/>
      <c r="J116" s="36"/>
      <c r="N116" s="39"/>
      <c r="O116" s="39"/>
      <c r="P116" s="39"/>
      <c r="Q116" s="39"/>
      <c r="R116" s="39"/>
    </row>
    <row r="117" spans="1:24" s="40" customFormat="1" ht="15.95" customHeight="1" thickBot="1">
      <c r="A117" s="58"/>
      <c r="B117" s="55"/>
      <c r="C117" s="61"/>
      <c r="D117" s="55" t="s">
        <v>164</v>
      </c>
      <c r="E117" s="36"/>
      <c r="F117" s="36"/>
      <c r="G117" s="62">
        <v>250000000</v>
      </c>
      <c r="H117" s="30"/>
      <c r="I117" s="62">
        <v>250000000</v>
      </c>
      <c r="J117" s="30"/>
      <c r="K117" s="62">
        <v>250000000</v>
      </c>
      <c r="L117" s="30"/>
      <c r="M117" s="62">
        <v>250000000</v>
      </c>
      <c r="N117" s="39"/>
      <c r="O117" s="39"/>
      <c r="P117" s="39"/>
      <c r="Q117" s="39"/>
      <c r="R117" s="39"/>
    </row>
    <row r="118" spans="1:24" s="40" customFormat="1" ht="5.45" customHeight="1" thickTop="1">
      <c r="A118" s="58"/>
      <c r="B118" s="55"/>
      <c r="C118" s="61"/>
      <c r="D118" s="55"/>
      <c r="E118" s="36"/>
      <c r="F118" s="36"/>
      <c r="G118" s="64"/>
      <c r="H118" s="64"/>
      <c r="I118" s="64"/>
      <c r="J118" s="64"/>
      <c r="K118" s="64"/>
      <c r="L118" s="64"/>
      <c r="M118" s="64"/>
      <c r="N118" s="39"/>
      <c r="O118" s="39"/>
      <c r="P118" s="39"/>
      <c r="Q118" s="39"/>
      <c r="R118" s="39"/>
    </row>
    <row r="119" spans="1:24" s="40" customFormat="1" ht="15.95" customHeight="1">
      <c r="A119" s="55"/>
      <c r="B119" s="56" t="s">
        <v>29</v>
      </c>
      <c r="C119" s="44"/>
      <c r="D119" s="56"/>
      <c r="E119" s="63"/>
      <c r="F119" s="63"/>
      <c r="G119" s="64"/>
      <c r="H119" s="64"/>
      <c r="I119" s="64"/>
      <c r="J119" s="64"/>
      <c r="K119" s="64"/>
      <c r="L119" s="64"/>
      <c r="M119" s="64"/>
      <c r="N119" s="39"/>
      <c r="O119" s="39"/>
      <c r="P119" s="39"/>
      <c r="Q119" s="39"/>
      <c r="R119" s="39"/>
    </row>
    <row r="120" spans="1:24" s="40" customFormat="1" ht="15.95" customHeight="1">
      <c r="A120" s="55"/>
      <c r="B120" s="56"/>
      <c r="C120" s="61" t="s">
        <v>165</v>
      </c>
      <c r="D120" s="59"/>
      <c r="E120" s="63"/>
      <c r="F120" s="63"/>
      <c r="G120" s="64"/>
      <c r="H120" s="30"/>
      <c r="I120" s="64"/>
      <c r="J120" s="30"/>
      <c r="K120" s="30"/>
      <c r="L120" s="30"/>
      <c r="M120" s="30"/>
      <c r="N120" s="39"/>
      <c r="O120" s="39"/>
      <c r="P120" s="39"/>
      <c r="Q120" s="39"/>
      <c r="R120" s="39"/>
    </row>
    <row r="121" spans="1:24" s="40" customFormat="1" ht="15.95" customHeight="1">
      <c r="A121" s="55"/>
      <c r="B121" s="56"/>
      <c r="C121" s="59"/>
      <c r="D121" s="61" t="s">
        <v>166</v>
      </c>
      <c r="E121" s="44"/>
      <c r="F121" s="44"/>
      <c r="G121" s="30">
        <v>200000000</v>
      </c>
      <c r="H121" s="30"/>
      <c r="I121" s="30">
        <v>200000000</v>
      </c>
      <c r="J121" s="30"/>
      <c r="K121" s="30">
        <v>200000000</v>
      </c>
      <c r="L121" s="30"/>
      <c r="M121" s="30">
        <v>200000000</v>
      </c>
      <c r="N121" s="39"/>
      <c r="O121" s="39"/>
      <c r="P121" s="39"/>
      <c r="Q121" s="39"/>
      <c r="R121" s="39"/>
      <c r="S121" s="39"/>
      <c r="T121" s="39"/>
      <c r="U121" s="39"/>
      <c r="V121" s="39"/>
      <c r="W121" s="39"/>
      <c r="X121" s="39"/>
    </row>
    <row r="122" spans="1:24" s="40" customFormat="1" ht="15.95" customHeight="1">
      <c r="A122" s="55" t="s">
        <v>30</v>
      </c>
      <c r="B122" s="56"/>
      <c r="C122" s="59"/>
      <c r="D122" s="61"/>
      <c r="E122" s="254">
        <f>E113</f>
        <v>26</v>
      </c>
      <c r="F122" s="63"/>
      <c r="G122" s="30">
        <v>331641290</v>
      </c>
      <c r="H122" s="30"/>
      <c r="I122" s="30">
        <v>331641290</v>
      </c>
      <c r="J122" s="30"/>
      <c r="K122" s="30">
        <v>331641290</v>
      </c>
      <c r="L122" s="30"/>
      <c r="M122" s="30">
        <v>331641290</v>
      </c>
      <c r="N122" s="39"/>
      <c r="O122" s="39"/>
      <c r="P122" s="39"/>
      <c r="Q122" s="39"/>
      <c r="R122" s="39"/>
    </row>
    <row r="123" spans="1:24" s="40" customFormat="1" ht="15.95" customHeight="1">
      <c r="A123" s="55" t="s">
        <v>100</v>
      </c>
      <c r="B123" s="55"/>
      <c r="D123" s="35"/>
      <c r="E123" s="255"/>
      <c r="G123" s="37">
        <v>25045423</v>
      </c>
      <c r="H123" s="37"/>
      <c r="I123" s="37">
        <v>25045423</v>
      </c>
      <c r="J123" s="26"/>
      <c r="K123" s="37">
        <v>27974757</v>
      </c>
      <c r="L123" s="26"/>
      <c r="M123" s="37">
        <v>27974757</v>
      </c>
      <c r="N123" s="30"/>
      <c r="O123" s="30"/>
      <c r="P123" s="39"/>
      <c r="Q123" s="39"/>
      <c r="R123" s="39"/>
    </row>
    <row r="124" spans="1:24" s="40" customFormat="1" ht="15.95" customHeight="1">
      <c r="A124" s="55" t="s">
        <v>88</v>
      </c>
      <c r="B124" s="55"/>
      <c r="D124" s="35"/>
      <c r="E124" s="255"/>
      <c r="G124" s="37"/>
      <c r="H124" s="37"/>
      <c r="I124" s="37"/>
      <c r="J124" s="26"/>
      <c r="K124" s="37"/>
      <c r="L124" s="26"/>
      <c r="M124" s="37"/>
      <c r="N124" s="30"/>
      <c r="O124" s="30"/>
      <c r="P124" s="39"/>
      <c r="Q124" s="39"/>
      <c r="R124" s="39"/>
    </row>
    <row r="125" spans="1:24" s="40" customFormat="1" ht="15.95" customHeight="1">
      <c r="A125" s="35"/>
      <c r="B125" s="35" t="s">
        <v>89</v>
      </c>
      <c r="C125" s="35"/>
      <c r="D125" s="35"/>
      <c r="E125" s="65">
        <f>E122+2</f>
        <v>28</v>
      </c>
      <c r="F125" s="37"/>
      <c r="G125" s="37">
        <v>9663991</v>
      </c>
      <c r="H125" s="37"/>
      <c r="I125" s="37">
        <v>8890687</v>
      </c>
      <c r="J125" s="37"/>
      <c r="K125" s="37">
        <v>9663991</v>
      </c>
      <c r="L125" s="37"/>
      <c r="M125" s="37">
        <v>8890687</v>
      </c>
      <c r="N125" s="39"/>
      <c r="O125" s="39"/>
      <c r="P125" s="39"/>
      <c r="Q125" s="39"/>
      <c r="R125" s="39"/>
    </row>
    <row r="126" spans="1:24" s="40" customFormat="1" ht="15.95" customHeight="1">
      <c r="A126" s="35"/>
      <c r="B126" s="35" t="s">
        <v>57</v>
      </c>
      <c r="C126" s="35"/>
      <c r="D126" s="35"/>
      <c r="E126" s="65"/>
      <c r="F126" s="37"/>
      <c r="G126" s="37">
        <v>71319929</v>
      </c>
      <c r="H126" s="37"/>
      <c r="I126" s="37">
        <v>88708278</v>
      </c>
      <c r="J126" s="26"/>
      <c r="K126" s="37">
        <v>60012140</v>
      </c>
      <c r="L126" s="26"/>
      <c r="M126" s="37">
        <v>81319376</v>
      </c>
      <c r="N126" s="39"/>
      <c r="O126" s="39"/>
      <c r="P126" s="39"/>
      <c r="Q126" s="39"/>
      <c r="R126" s="39"/>
    </row>
    <row r="127" spans="1:24" s="40" customFormat="1" ht="15.95" customHeight="1">
      <c r="A127" s="35" t="s">
        <v>32</v>
      </c>
      <c r="C127" s="35"/>
      <c r="D127" s="35"/>
      <c r="E127" s="30"/>
      <c r="F127" s="36"/>
      <c r="G127" s="29">
        <v>291737</v>
      </c>
      <c r="H127" s="30"/>
      <c r="I127" s="29">
        <v>467003</v>
      </c>
      <c r="J127" s="26"/>
      <c r="K127" s="29">
        <v>491915</v>
      </c>
      <c r="L127" s="30"/>
      <c r="M127" s="29">
        <v>488909</v>
      </c>
      <c r="N127" s="39"/>
      <c r="O127" s="39"/>
      <c r="P127" s="39"/>
      <c r="Q127" s="39"/>
      <c r="R127" s="39"/>
    </row>
    <row r="128" spans="1:24" s="40" customFormat="1" ht="15.95" customHeight="1">
      <c r="A128" s="33"/>
      <c r="B128" s="34"/>
      <c r="C128" s="35"/>
      <c r="D128" s="35"/>
      <c r="E128" s="36"/>
      <c r="F128" s="36"/>
      <c r="G128" s="37"/>
      <c r="H128" s="37"/>
      <c r="I128" s="37"/>
      <c r="J128" s="36"/>
      <c r="K128" s="38"/>
      <c r="L128" s="38"/>
      <c r="M128" s="38"/>
      <c r="N128" s="39"/>
      <c r="O128" s="39"/>
      <c r="P128" s="39"/>
      <c r="Q128" s="39"/>
      <c r="R128" s="39"/>
    </row>
    <row r="129" spans="1:18" s="40" customFormat="1" ht="15.95" customHeight="1">
      <c r="A129" s="66" t="s">
        <v>130</v>
      </c>
      <c r="B129" s="35"/>
      <c r="C129" s="35"/>
      <c r="D129" s="35"/>
      <c r="E129" s="36"/>
      <c r="F129" s="36"/>
      <c r="N129" s="39"/>
      <c r="O129" s="39"/>
      <c r="P129" s="39"/>
      <c r="Q129" s="39"/>
      <c r="R129" s="39"/>
    </row>
    <row r="130" spans="1:18" s="40" customFormat="1" ht="15.95" customHeight="1">
      <c r="A130" s="66"/>
      <c r="B130" s="33" t="s">
        <v>98</v>
      </c>
      <c r="C130" s="35"/>
      <c r="D130" s="35"/>
      <c r="E130" s="36"/>
      <c r="F130" s="36"/>
      <c r="G130" s="68">
        <f>SUM(G121:G127)</f>
        <v>637962370</v>
      </c>
      <c r="H130" s="68"/>
      <c r="I130" s="68">
        <f>SUM(I121:I127)</f>
        <v>654752681</v>
      </c>
      <c r="J130" s="175"/>
      <c r="K130" s="68">
        <f>SUM(K121:K127)</f>
        <v>629784093</v>
      </c>
      <c r="L130" s="30"/>
      <c r="M130" s="68">
        <f>SUM(M121:M127)</f>
        <v>650315019</v>
      </c>
      <c r="N130" s="39"/>
      <c r="O130" s="39"/>
      <c r="P130" s="39"/>
      <c r="Q130" s="39"/>
      <c r="R130" s="39"/>
    </row>
    <row r="131" spans="1:18" s="40" customFormat="1" ht="15.95" customHeight="1">
      <c r="A131" s="162" t="s">
        <v>83</v>
      </c>
      <c r="B131" s="34"/>
      <c r="C131" s="35"/>
      <c r="D131" s="35"/>
      <c r="E131" s="36"/>
      <c r="F131" s="36"/>
      <c r="G131" s="67">
        <v>262130</v>
      </c>
      <c r="H131" s="68"/>
      <c r="I131" s="67">
        <v>2780316</v>
      </c>
      <c r="J131" s="175"/>
      <c r="K131" s="157">
        <v>0</v>
      </c>
      <c r="L131" s="38"/>
      <c r="M131" s="157">
        <v>0</v>
      </c>
      <c r="N131" s="39"/>
      <c r="O131" s="39"/>
      <c r="P131" s="39"/>
      <c r="Q131" s="39"/>
      <c r="R131" s="39"/>
    </row>
    <row r="132" spans="1:18" s="40" customFormat="1" ht="15.95" customHeight="1">
      <c r="A132" s="162"/>
      <c r="B132" s="34"/>
      <c r="C132" s="35"/>
      <c r="D132" s="35"/>
      <c r="E132" s="36"/>
      <c r="F132" s="36"/>
      <c r="G132" s="37"/>
      <c r="H132" s="37"/>
      <c r="I132" s="37"/>
      <c r="J132" s="36"/>
      <c r="K132" s="38"/>
      <c r="L132" s="38"/>
      <c r="M132" s="38"/>
      <c r="N132" s="39"/>
      <c r="O132" s="39"/>
      <c r="P132" s="39"/>
      <c r="Q132" s="39"/>
      <c r="R132" s="39"/>
    </row>
    <row r="133" spans="1:18" s="40" customFormat="1" ht="15.95" customHeight="1">
      <c r="A133" s="163" t="s">
        <v>84</v>
      </c>
      <c r="B133" s="34"/>
      <c r="C133" s="35"/>
      <c r="D133" s="35"/>
      <c r="E133" s="36"/>
      <c r="F133" s="36"/>
      <c r="G133" s="67">
        <f>SUM(G130:G131)</f>
        <v>638224500</v>
      </c>
      <c r="H133" s="37"/>
      <c r="I133" s="67">
        <f>SUM(I130:I131)</f>
        <v>657532997</v>
      </c>
      <c r="J133" s="36"/>
      <c r="K133" s="67">
        <f>SUM(K130:K131)</f>
        <v>629784093</v>
      </c>
      <c r="L133" s="38"/>
      <c r="M133" s="67">
        <f>SUM(M130:M131)</f>
        <v>650315019</v>
      </c>
      <c r="N133" s="39"/>
      <c r="O133" s="39"/>
      <c r="P133" s="39"/>
      <c r="Q133" s="39"/>
      <c r="R133" s="39"/>
    </row>
    <row r="134" spans="1:18" s="40" customFormat="1" ht="15.95" customHeight="1">
      <c r="A134" s="163"/>
      <c r="B134" s="34"/>
      <c r="C134" s="35"/>
      <c r="D134" s="35"/>
      <c r="E134" s="36"/>
      <c r="F134" s="36"/>
      <c r="G134" s="37"/>
      <c r="H134" s="37"/>
      <c r="I134" s="37"/>
      <c r="J134" s="36"/>
      <c r="K134" s="38"/>
      <c r="L134" s="38"/>
      <c r="M134" s="38"/>
      <c r="N134" s="39"/>
      <c r="O134" s="39"/>
      <c r="P134" s="39"/>
      <c r="Q134" s="39"/>
      <c r="R134" s="39"/>
    </row>
    <row r="135" spans="1:18" s="40" customFormat="1" ht="15.95" customHeight="1" thickBot="1">
      <c r="A135" s="33" t="s">
        <v>82</v>
      </c>
      <c r="B135" s="35"/>
      <c r="C135" s="35"/>
      <c r="D135" s="35"/>
      <c r="E135" s="36"/>
      <c r="F135" s="36"/>
      <c r="G135" s="69">
        <f>G133+G80</f>
        <v>724309908</v>
      </c>
      <c r="H135" s="68"/>
      <c r="I135" s="69">
        <f>I133+I80</f>
        <v>767711247</v>
      </c>
      <c r="J135" s="36"/>
      <c r="K135" s="69">
        <f>K133+K80</f>
        <v>708126348</v>
      </c>
      <c r="L135" s="38"/>
      <c r="M135" s="69">
        <f>M133+M80</f>
        <v>721542689</v>
      </c>
      <c r="N135" s="39"/>
      <c r="O135" s="70" t="e">
        <f>K135-#REF!</f>
        <v>#REF!</v>
      </c>
      <c r="P135" s="70" t="e">
        <f>#REF!-#REF!</f>
        <v>#REF!</v>
      </c>
      <c r="Q135" s="39"/>
      <c r="R135" s="39"/>
    </row>
    <row r="136" spans="1:18" s="40" customFormat="1" ht="15.95" customHeight="1" thickTop="1">
      <c r="A136" s="33"/>
      <c r="B136" s="35"/>
      <c r="C136" s="35"/>
      <c r="D136" s="35"/>
      <c r="E136" s="36"/>
      <c r="F136" s="36"/>
      <c r="G136" s="68"/>
      <c r="H136" s="68"/>
      <c r="I136" s="68"/>
      <c r="J136" s="36"/>
      <c r="K136" s="68"/>
      <c r="L136" s="38"/>
      <c r="M136" s="68"/>
      <c r="N136" s="39"/>
      <c r="O136" s="70"/>
      <c r="P136" s="70"/>
      <c r="Q136" s="39"/>
      <c r="R136" s="39"/>
    </row>
    <row r="137" spans="1:18" s="40" customFormat="1" ht="15.95" customHeight="1">
      <c r="A137" s="33"/>
      <c r="B137" s="35"/>
      <c r="C137" s="35"/>
      <c r="D137" s="35"/>
      <c r="E137" s="36"/>
      <c r="F137" s="36"/>
      <c r="G137" s="68"/>
      <c r="H137" s="68"/>
      <c r="I137" s="68"/>
      <c r="J137" s="36"/>
      <c r="K137" s="68"/>
      <c r="L137" s="38"/>
      <c r="M137" s="68"/>
      <c r="N137" s="39"/>
      <c r="O137" s="70"/>
      <c r="P137" s="70"/>
      <c r="Q137" s="39"/>
      <c r="R137" s="39"/>
    </row>
    <row r="138" spans="1:18" s="40" customFormat="1" ht="15.95" customHeight="1">
      <c r="A138" s="33"/>
      <c r="B138" s="35"/>
      <c r="C138" s="35"/>
      <c r="D138" s="35"/>
      <c r="E138" s="36"/>
      <c r="F138" s="36"/>
      <c r="G138" s="68"/>
      <c r="H138" s="68"/>
      <c r="I138" s="68"/>
      <c r="J138" s="36"/>
      <c r="K138" s="68"/>
      <c r="L138" s="38"/>
      <c r="M138" s="68"/>
      <c r="N138" s="39"/>
      <c r="O138" s="70"/>
      <c r="P138" s="70"/>
      <c r="Q138" s="39"/>
      <c r="R138" s="39"/>
    </row>
    <row r="139" spans="1:18" s="40" customFormat="1" ht="15.95" customHeight="1">
      <c r="A139" s="33"/>
      <c r="B139" s="35"/>
      <c r="C139" s="35"/>
      <c r="D139" s="35"/>
      <c r="E139" s="36"/>
      <c r="F139" s="36"/>
      <c r="G139" s="68"/>
      <c r="H139" s="68"/>
      <c r="I139" s="68"/>
      <c r="J139" s="36"/>
      <c r="K139" s="68"/>
      <c r="L139" s="38"/>
      <c r="M139" s="68"/>
      <c r="N139" s="39"/>
      <c r="O139" s="70"/>
      <c r="P139" s="70"/>
      <c r="Q139" s="39"/>
      <c r="R139" s="39"/>
    </row>
    <row r="140" spans="1:18" s="40" customFormat="1" ht="15.95" customHeight="1">
      <c r="A140" s="33"/>
      <c r="B140" s="35"/>
      <c r="C140" s="35"/>
      <c r="D140" s="35"/>
      <c r="E140" s="36"/>
      <c r="F140" s="36"/>
      <c r="G140" s="68"/>
      <c r="H140" s="68"/>
      <c r="I140" s="68"/>
      <c r="J140" s="36"/>
      <c r="K140" s="68"/>
      <c r="L140" s="38"/>
      <c r="M140" s="68"/>
      <c r="N140" s="39"/>
      <c r="O140" s="70"/>
      <c r="P140" s="70"/>
      <c r="Q140" s="39"/>
      <c r="R140" s="39"/>
    </row>
    <row r="141" spans="1:18" s="40" customFormat="1" ht="15.95" customHeight="1">
      <c r="A141" s="33"/>
      <c r="B141" s="35"/>
      <c r="C141" s="35"/>
      <c r="D141" s="35"/>
      <c r="E141" s="36"/>
      <c r="F141" s="36"/>
      <c r="G141" s="68"/>
      <c r="H141" s="68"/>
      <c r="I141" s="68"/>
      <c r="J141" s="36"/>
      <c r="K141" s="68"/>
      <c r="L141" s="38"/>
      <c r="M141" s="68"/>
      <c r="N141" s="39"/>
      <c r="O141" s="70"/>
      <c r="P141" s="70"/>
      <c r="Q141" s="39"/>
      <c r="R141" s="39"/>
    </row>
    <row r="142" spans="1:18" s="40" customFormat="1" ht="15.95" customHeight="1">
      <c r="A142" s="33"/>
      <c r="B142" s="35"/>
      <c r="C142" s="35"/>
      <c r="D142" s="35"/>
      <c r="E142" s="36"/>
      <c r="F142" s="36"/>
      <c r="G142" s="68"/>
      <c r="H142" s="68"/>
      <c r="I142" s="68"/>
      <c r="J142" s="36"/>
      <c r="K142" s="68"/>
      <c r="L142" s="38"/>
      <c r="M142" s="68"/>
      <c r="N142" s="39"/>
      <c r="O142" s="70"/>
      <c r="P142" s="70"/>
      <c r="Q142" s="39"/>
      <c r="R142" s="39"/>
    </row>
    <row r="143" spans="1:18" s="40" customFormat="1" ht="15.95" customHeight="1">
      <c r="A143" s="33"/>
      <c r="B143" s="35"/>
      <c r="C143" s="35"/>
      <c r="D143" s="35"/>
      <c r="E143" s="36"/>
      <c r="F143" s="36"/>
      <c r="G143" s="68"/>
      <c r="H143" s="68"/>
      <c r="I143" s="68"/>
      <c r="J143" s="36"/>
      <c r="K143" s="68"/>
      <c r="L143" s="38"/>
      <c r="M143" s="68"/>
      <c r="N143" s="39"/>
      <c r="O143" s="70"/>
      <c r="P143" s="70"/>
      <c r="Q143" s="39"/>
      <c r="R143" s="39"/>
    </row>
    <row r="144" spans="1:18" s="40" customFormat="1" ht="15.95" customHeight="1">
      <c r="A144" s="33"/>
      <c r="B144" s="35"/>
      <c r="C144" s="35"/>
      <c r="D144" s="35"/>
      <c r="E144" s="36"/>
      <c r="F144" s="36"/>
      <c r="G144" s="68"/>
      <c r="H144" s="68"/>
      <c r="I144" s="68"/>
      <c r="J144" s="36"/>
      <c r="K144" s="68"/>
      <c r="L144" s="38"/>
      <c r="M144" s="68"/>
      <c r="N144" s="39"/>
      <c r="O144" s="70"/>
      <c r="P144" s="70"/>
      <c r="Q144" s="39"/>
      <c r="R144" s="39"/>
    </row>
    <row r="145" spans="1:18" s="40" customFormat="1" ht="15.95" customHeight="1">
      <c r="A145" s="33"/>
      <c r="B145" s="35"/>
      <c r="C145" s="35"/>
      <c r="D145" s="35"/>
      <c r="E145" s="36"/>
      <c r="F145" s="36"/>
      <c r="G145" s="68"/>
      <c r="H145" s="68"/>
      <c r="I145" s="68"/>
      <c r="J145" s="36"/>
      <c r="K145" s="68"/>
      <c r="L145" s="38"/>
      <c r="M145" s="68"/>
      <c r="N145" s="39"/>
      <c r="O145" s="70"/>
      <c r="P145" s="70"/>
      <c r="Q145" s="39"/>
      <c r="R145" s="39"/>
    </row>
    <row r="146" spans="1:18" s="40" customFormat="1" ht="15.95" customHeight="1">
      <c r="A146" s="33"/>
      <c r="B146" s="35"/>
      <c r="C146" s="35"/>
      <c r="D146" s="35"/>
      <c r="E146" s="36"/>
      <c r="F146" s="36"/>
      <c r="G146" s="68"/>
      <c r="H146" s="68"/>
      <c r="I146" s="68"/>
      <c r="J146" s="36"/>
      <c r="K146" s="68"/>
      <c r="L146" s="38"/>
      <c r="M146" s="68"/>
      <c r="N146" s="39"/>
      <c r="O146" s="70"/>
      <c r="P146" s="70"/>
      <c r="Q146" s="39"/>
      <c r="R146" s="39"/>
    </row>
    <row r="147" spans="1:18" s="40" customFormat="1" ht="15.95" customHeight="1">
      <c r="A147" s="33"/>
      <c r="B147" s="35"/>
      <c r="C147" s="35"/>
      <c r="D147" s="35"/>
      <c r="E147" s="36"/>
      <c r="F147" s="36"/>
      <c r="G147" s="68"/>
      <c r="H147" s="68"/>
      <c r="I147" s="68"/>
      <c r="J147" s="36"/>
      <c r="K147" s="68"/>
      <c r="L147" s="38"/>
      <c r="M147" s="68"/>
      <c r="N147" s="39"/>
      <c r="O147" s="70"/>
      <c r="P147" s="70"/>
      <c r="Q147" s="39"/>
      <c r="R147" s="39"/>
    </row>
    <row r="148" spans="1:18" s="40" customFormat="1" ht="15.95" customHeight="1">
      <c r="A148" s="33"/>
      <c r="B148" s="35"/>
      <c r="C148" s="35"/>
      <c r="D148" s="35"/>
      <c r="E148" s="36"/>
      <c r="F148" s="36"/>
      <c r="G148" s="68"/>
      <c r="H148" s="68"/>
      <c r="I148" s="68"/>
      <c r="J148" s="36"/>
      <c r="K148" s="68"/>
      <c r="L148" s="38"/>
      <c r="M148" s="68"/>
      <c r="N148" s="39"/>
      <c r="O148" s="70"/>
      <c r="P148" s="70"/>
      <c r="Q148" s="39"/>
      <c r="R148" s="39"/>
    </row>
    <row r="149" spans="1:18" ht="21.95" customHeight="1">
      <c r="A149" s="261" t="str">
        <f>A99</f>
        <v>The accompanying notes are an integral part of these consolidated and separate financial statements.</v>
      </c>
      <c r="B149" s="262"/>
      <c r="C149" s="262"/>
      <c r="D149" s="262"/>
      <c r="E149" s="262"/>
      <c r="F149" s="262"/>
      <c r="G149" s="262"/>
      <c r="H149" s="262"/>
      <c r="I149" s="262"/>
      <c r="J149" s="262"/>
      <c r="K149" s="262"/>
      <c r="L149" s="262"/>
      <c r="M149" s="262"/>
    </row>
  </sheetData>
  <mergeCells count="8">
    <mergeCell ref="G6:I6"/>
    <mergeCell ref="K6:M6"/>
    <mergeCell ref="A50:M50"/>
    <mergeCell ref="A149:M149"/>
    <mergeCell ref="G56:I56"/>
    <mergeCell ref="K56:M56"/>
    <mergeCell ref="G105:I105"/>
    <mergeCell ref="K105:M105"/>
  </mergeCells>
  <pageMargins left="0.8" right="0.5" top="0.5" bottom="0.6" header="0.49" footer="0.4"/>
  <pageSetup paperSize="9" firstPageNumber="5" fitToHeight="0" orientation="portrait" useFirstPageNumber="1" horizontalDpi="1200" verticalDpi="1200" r:id="rId1"/>
  <headerFooter>
    <oddFooter>&amp;R&amp;"Arial,Regular"&amp;9&amp;P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8"/>
  <sheetViews>
    <sheetView topLeftCell="A67" zoomScaleNormal="100" zoomScaleSheetLayoutView="122" workbookViewId="0">
      <selection activeCell="K91" sqref="K91"/>
    </sheetView>
  </sheetViews>
  <sheetFormatPr defaultColWidth="9.140625" defaultRowHeight="12"/>
  <cols>
    <col min="1" max="3" width="1.7109375" style="2" customWidth="1"/>
    <col min="4" max="4" width="31.28515625" style="2" customWidth="1"/>
    <col min="5" max="5" width="5.5703125" style="3" bestFit="1" customWidth="1"/>
    <col min="6" max="6" width="0.7109375" style="3" customWidth="1"/>
    <col min="7" max="7" width="13.7109375" style="3" customWidth="1"/>
    <col min="8" max="8" width="0.7109375" style="3" customWidth="1"/>
    <col min="9" max="9" width="13.7109375" style="3" customWidth="1"/>
    <col min="10" max="10" width="0.7109375" style="3" customWidth="1"/>
    <col min="11" max="11" width="13.7109375" style="5" customWidth="1"/>
    <col min="12" max="12" width="0.7109375" style="5" customWidth="1"/>
    <col min="13" max="13" width="13.7109375" style="5" customWidth="1"/>
    <col min="14" max="14" width="15.7109375" style="6" hidden="1" customWidth="1"/>
    <col min="15" max="15" width="12.42578125" style="6" hidden="1" customWidth="1"/>
    <col min="16" max="16" width="16" style="6" customWidth="1"/>
    <col min="17" max="17" width="11.42578125" style="2" bestFit="1" customWidth="1"/>
    <col min="18" max="16384" width="9.140625" style="2"/>
  </cols>
  <sheetData>
    <row r="1" spans="1:17" ht="15.95" customHeight="1">
      <c r="A1" s="1" t="s">
        <v>0</v>
      </c>
      <c r="B1" s="13"/>
      <c r="C1" s="13"/>
      <c r="D1" s="13"/>
      <c r="E1" s="14"/>
      <c r="F1" s="14"/>
      <c r="G1" s="14"/>
      <c r="H1" s="14"/>
      <c r="I1" s="14"/>
      <c r="J1" s="14"/>
      <c r="K1" s="16"/>
      <c r="L1" s="16"/>
      <c r="M1" s="16"/>
    </row>
    <row r="2" spans="1:17" ht="15.95" customHeight="1">
      <c r="A2" s="12" t="s">
        <v>33</v>
      </c>
      <c r="B2" s="13"/>
      <c r="C2" s="13"/>
      <c r="D2" s="13"/>
      <c r="E2" s="14"/>
      <c r="F2" s="14"/>
      <c r="G2" s="14"/>
      <c r="H2" s="14"/>
      <c r="I2" s="14"/>
      <c r="J2" s="14"/>
      <c r="K2" s="16"/>
      <c r="L2" s="16"/>
      <c r="M2" s="16"/>
    </row>
    <row r="3" spans="1:17" ht="15.95" customHeight="1">
      <c r="A3" s="7" t="s">
        <v>147</v>
      </c>
      <c r="B3" s="8"/>
      <c r="C3" s="8"/>
      <c r="D3" s="8"/>
      <c r="E3" s="9"/>
      <c r="F3" s="9"/>
      <c r="G3" s="9"/>
      <c r="H3" s="9"/>
      <c r="I3" s="9"/>
      <c r="J3" s="9"/>
      <c r="K3" s="11"/>
      <c r="L3" s="11"/>
      <c r="M3" s="11"/>
    </row>
    <row r="4" spans="1:17" ht="15.95" customHeight="1">
      <c r="A4" s="12"/>
      <c r="B4" s="13"/>
      <c r="C4" s="13"/>
      <c r="D4" s="13"/>
      <c r="E4" s="14"/>
      <c r="F4" s="14"/>
      <c r="G4" s="14"/>
      <c r="H4" s="14"/>
      <c r="I4" s="14"/>
      <c r="J4" s="14"/>
      <c r="K4" s="16"/>
      <c r="L4" s="16"/>
      <c r="M4" s="16"/>
    </row>
    <row r="5" spans="1:17" ht="15.95" customHeight="1">
      <c r="A5" s="13"/>
      <c r="B5" s="13"/>
      <c r="C5" s="13"/>
      <c r="D5" s="13"/>
      <c r="E5" s="14"/>
      <c r="F5" s="14"/>
      <c r="G5" s="14"/>
      <c r="H5" s="14"/>
      <c r="I5" s="14"/>
      <c r="J5" s="14"/>
      <c r="K5" s="16"/>
      <c r="L5" s="16"/>
      <c r="M5" s="16"/>
    </row>
    <row r="6" spans="1:17" ht="15.95" customHeight="1">
      <c r="A6" s="13"/>
      <c r="B6" s="13"/>
      <c r="C6" s="13"/>
      <c r="D6" s="13"/>
      <c r="E6" s="14"/>
      <c r="F6" s="14"/>
      <c r="G6" s="263" t="str">
        <f>'EN 5-7'!G6:I6</f>
        <v>Consolidated financial statements</v>
      </c>
      <c r="H6" s="263"/>
      <c r="I6" s="263"/>
      <c r="J6" s="17"/>
      <c r="K6" s="264" t="str">
        <f>'EN 5-7'!K6:M6</f>
        <v>Separate financial statements</v>
      </c>
      <c r="L6" s="264"/>
      <c r="M6" s="264"/>
    </row>
    <row r="7" spans="1:17" s="40" customFormat="1" ht="15.95" customHeight="1">
      <c r="A7" s="35"/>
      <c r="B7" s="35"/>
      <c r="C7" s="35"/>
      <c r="D7" s="35"/>
      <c r="E7" s="155"/>
      <c r="F7" s="155"/>
      <c r="G7" s="19" t="s">
        <v>148</v>
      </c>
      <c r="H7" s="19"/>
      <c r="I7" s="19" t="s">
        <v>2</v>
      </c>
      <c r="J7" s="18"/>
      <c r="K7" s="19" t="str">
        <f>+G7</f>
        <v>2017</v>
      </c>
      <c r="L7" s="19"/>
      <c r="M7" s="19" t="str">
        <f>+I7</f>
        <v>2016</v>
      </c>
      <c r="N7" s="39"/>
      <c r="O7" s="39"/>
      <c r="P7" s="39"/>
      <c r="Q7" s="39"/>
    </row>
    <row r="8" spans="1:17" s="40" customFormat="1" ht="15.95" customHeight="1">
      <c r="A8" s="35"/>
      <c r="B8" s="35"/>
      <c r="C8" s="35"/>
      <c r="D8" s="35"/>
      <c r="E8" s="156" t="s">
        <v>3</v>
      </c>
      <c r="F8" s="155"/>
      <c r="G8" s="21" t="s">
        <v>4</v>
      </c>
      <c r="H8" s="22"/>
      <c r="I8" s="21" t="s">
        <v>4</v>
      </c>
      <c r="J8" s="18"/>
      <c r="K8" s="21" t="s">
        <v>4</v>
      </c>
      <c r="L8" s="22"/>
      <c r="M8" s="21" t="s">
        <v>4</v>
      </c>
      <c r="N8" s="39"/>
      <c r="O8" s="39"/>
      <c r="P8" s="39"/>
      <c r="Q8" s="39"/>
    </row>
    <row r="9" spans="1:17" s="40" customFormat="1" ht="6" customHeight="1">
      <c r="A9" s="35"/>
      <c r="B9" s="35"/>
      <c r="C9" s="35"/>
      <c r="D9" s="35"/>
      <c r="E9" s="36"/>
      <c r="F9" s="36"/>
      <c r="G9" s="36"/>
      <c r="H9" s="36"/>
      <c r="I9" s="36"/>
      <c r="J9" s="36"/>
      <c r="K9" s="53"/>
      <c r="L9" s="53"/>
      <c r="M9" s="53"/>
      <c r="N9" s="39"/>
      <c r="O9" s="39"/>
      <c r="P9" s="39"/>
      <c r="Q9" s="39"/>
    </row>
    <row r="10" spans="1:17" s="40" customFormat="1" ht="15.95" customHeight="1">
      <c r="A10" s="35" t="s">
        <v>34</v>
      </c>
      <c r="B10" s="35"/>
      <c r="C10" s="35"/>
      <c r="D10" s="35"/>
      <c r="E10" s="36"/>
      <c r="F10" s="34"/>
      <c r="G10" s="26">
        <v>224458505</v>
      </c>
      <c r="H10" s="26"/>
      <c r="I10" s="26">
        <v>307239678</v>
      </c>
      <c r="J10" s="26"/>
      <c r="K10" s="26">
        <v>123103993</v>
      </c>
      <c r="L10" s="26"/>
      <c r="M10" s="26">
        <v>117272388</v>
      </c>
      <c r="N10" s="39"/>
      <c r="O10" s="39"/>
      <c r="P10" s="39"/>
      <c r="Q10" s="39"/>
    </row>
    <row r="11" spans="1:17" s="40" customFormat="1" ht="15.95" customHeight="1">
      <c r="A11" s="44" t="s">
        <v>35</v>
      </c>
      <c r="B11" s="35"/>
      <c r="C11" s="35"/>
      <c r="D11" s="35"/>
      <c r="E11" s="36"/>
      <c r="F11" s="34"/>
      <c r="G11" s="26">
        <v>200708130</v>
      </c>
      <c r="H11" s="28"/>
      <c r="I11" s="26">
        <v>198692309</v>
      </c>
      <c r="J11" s="30"/>
      <c r="K11" s="26">
        <v>257996749</v>
      </c>
      <c r="L11" s="28"/>
      <c r="M11" s="26">
        <v>298255309</v>
      </c>
      <c r="N11" s="39"/>
      <c r="O11" s="39"/>
      <c r="P11" s="39"/>
      <c r="Q11" s="39"/>
    </row>
    <row r="12" spans="1:17" s="40" customFormat="1" ht="15.95" customHeight="1">
      <c r="A12" s="44" t="s">
        <v>36</v>
      </c>
      <c r="B12" s="35"/>
      <c r="C12" s="35"/>
      <c r="D12" s="35"/>
      <c r="E12" s="36"/>
      <c r="F12" s="34"/>
      <c r="G12" s="26">
        <v>3633967</v>
      </c>
      <c r="H12" s="28"/>
      <c r="I12" s="26">
        <v>1623724</v>
      </c>
      <c r="J12" s="30"/>
      <c r="K12" s="26">
        <v>3643967</v>
      </c>
      <c r="L12" s="37"/>
      <c r="M12" s="26">
        <v>1623724</v>
      </c>
      <c r="N12" s="39"/>
      <c r="O12" s="39"/>
      <c r="P12" s="39"/>
      <c r="Q12" s="39"/>
    </row>
    <row r="13" spans="1:17" s="40" customFormat="1" ht="15.95" customHeight="1">
      <c r="A13" s="44" t="s">
        <v>776</v>
      </c>
      <c r="B13" s="35"/>
      <c r="C13" s="35"/>
      <c r="D13" s="35"/>
      <c r="E13" s="36"/>
      <c r="F13" s="34"/>
      <c r="G13" s="29">
        <v>145794</v>
      </c>
      <c r="H13" s="30"/>
      <c r="I13" s="29">
        <v>19259</v>
      </c>
      <c r="J13" s="30"/>
      <c r="K13" s="29">
        <v>145794</v>
      </c>
      <c r="L13" s="30"/>
      <c r="M13" s="29">
        <v>19259</v>
      </c>
      <c r="N13" s="39"/>
      <c r="O13" s="39"/>
      <c r="P13" s="39"/>
      <c r="Q13" s="39"/>
    </row>
    <row r="14" spans="1:17" s="40" customFormat="1" ht="6" customHeight="1">
      <c r="A14" s="35"/>
      <c r="B14" s="35"/>
      <c r="C14" s="35"/>
      <c r="D14" s="35"/>
      <c r="E14" s="36"/>
      <c r="F14" s="34"/>
      <c r="G14" s="38"/>
      <c r="H14" s="38"/>
      <c r="I14" s="38"/>
      <c r="J14" s="38"/>
      <c r="K14" s="38"/>
      <c r="L14" s="38"/>
      <c r="M14" s="38"/>
      <c r="N14" s="39"/>
      <c r="O14" s="39"/>
      <c r="P14" s="39"/>
      <c r="Q14" s="39"/>
    </row>
    <row r="15" spans="1:17" s="40" customFormat="1" ht="15.95" customHeight="1">
      <c r="A15" s="33" t="s">
        <v>90</v>
      </c>
      <c r="B15" s="35"/>
      <c r="C15" s="35"/>
      <c r="D15" s="35"/>
      <c r="E15" s="36">
        <v>4</v>
      </c>
      <c r="F15" s="34"/>
      <c r="G15" s="157">
        <f>SUM(G10:G13)</f>
        <v>428946396</v>
      </c>
      <c r="H15" s="38"/>
      <c r="I15" s="157">
        <f>SUM(I10:I13)</f>
        <v>507574970</v>
      </c>
      <c r="J15" s="38"/>
      <c r="K15" s="157">
        <f>SUM(K10:K13)</f>
        <v>384890503</v>
      </c>
      <c r="L15" s="38"/>
      <c r="M15" s="157">
        <f>SUM(M10:M13)</f>
        <v>417170680</v>
      </c>
      <c r="N15" s="39"/>
      <c r="O15" s="39"/>
      <c r="P15" s="39"/>
      <c r="Q15" s="39"/>
    </row>
    <row r="16" spans="1:17" s="40" customFormat="1" ht="9.9499999999999993" customHeight="1">
      <c r="A16" s="35"/>
      <c r="B16" s="35"/>
      <c r="C16" s="35"/>
      <c r="D16" s="35"/>
      <c r="E16" s="36"/>
      <c r="F16" s="34"/>
      <c r="G16" s="38"/>
      <c r="H16" s="38"/>
      <c r="I16" s="38"/>
      <c r="J16" s="38"/>
      <c r="K16" s="38"/>
      <c r="L16" s="38"/>
      <c r="M16" s="38"/>
      <c r="N16" s="39"/>
      <c r="O16" s="39"/>
      <c r="P16" s="39"/>
      <c r="Q16" s="39"/>
    </row>
    <row r="17" spans="1:17" s="40" customFormat="1" ht="15.95" customHeight="1">
      <c r="A17" s="35" t="s">
        <v>37</v>
      </c>
      <c r="B17" s="35"/>
      <c r="C17" s="35"/>
      <c r="D17" s="35"/>
      <c r="E17" s="36"/>
      <c r="F17" s="34"/>
      <c r="G17" s="26">
        <v>-177435724</v>
      </c>
      <c r="H17" s="26"/>
      <c r="I17" s="26">
        <v>-220626422</v>
      </c>
      <c r="J17" s="26"/>
      <c r="K17" s="26">
        <v>-116115235</v>
      </c>
      <c r="L17" s="26"/>
      <c r="M17" s="26">
        <v>-76232372</v>
      </c>
      <c r="N17" s="39"/>
      <c r="O17" s="39"/>
      <c r="P17" s="39"/>
      <c r="Q17" s="39"/>
    </row>
    <row r="18" spans="1:17" s="40" customFormat="1" ht="15.95" customHeight="1">
      <c r="A18" s="35" t="s">
        <v>38</v>
      </c>
      <c r="B18" s="35"/>
      <c r="C18" s="35"/>
      <c r="D18" s="35"/>
      <c r="E18" s="36"/>
      <c r="F18" s="34"/>
      <c r="G18" s="26">
        <v>-133523176</v>
      </c>
      <c r="H18" s="26"/>
      <c r="I18" s="26">
        <v>-136193755</v>
      </c>
      <c r="J18" s="26"/>
      <c r="K18" s="26">
        <v>-173277239</v>
      </c>
      <c r="L18" s="26"/>
      <c r="M18" s="26">
        <v>-206275131</v>
      </c>
      <c r="N18" s="39"/>
      <c r="O18" s="39"/>
      <c r="P18" s="39"/>
      <c r="Q18" s="39"/>
    </row>
    <row r="19" spans="1:17" s="40" customFormat="1" ht="15.95" customHeight="1">
      <c r="A19" s="44" t="s">
        <v>39</v>
      </c>
      <c r="B19" s="35"/>
      <c r="C19" s="35"/>
      <c r="D19" s="35"/>
      <c r="E19" s="36"/>
      <c r="F19" s="34"/>
      <c r="G19" s="26">
        <v>-2836630</v>
      </c>
      <c r="H19" s="26"/>
      <c r="I19" s="26">
        <v>-1251845</v>
      </c>
      <c r="J19" s="26"/>
      <c r="K19" s="26">
        <v>-2871930</v>
      </c>
      <c r="L19" s="37"/>
      <c r="M19" s="26">
        <v>-1270975</v>
      </c>
      <c r="N19" s="39"/>
      <c r="O19" s="39"/>
      <c r="P19" s="39"/>
      <c r="Q19" s="39"/>
    </row>
    <row r="20" spans="1:17" s="40" customFormat="1" ht="15.95" customHeight="1">
      <c r="A20" s="35" t="s">
        <v>167</v>
      </c>
      <c r="B20" s="35"/>
      <c r="C20" s="35"/>
      <c r="D20" s="35"/>
      <c r="E20" s="36"/>
      <c r="F20" s="34"/>
      <c r="G20" s="29">
        <v>-47439</v>
      </c>
      <c r="H20" s="30"/>
      <c r="I20" s="29">
        <v>-17521</v>
      </c>
      <c r="J20" s="30"/>
      <c r="K20" s="29">
        <v>-47439</v>
      </c>
      <c r="L20" s="30"/>
      <c r="M20" s="29">
        <v>-17521</v>
      </c>
      <c r="N20" s="39"/>
      <c r="O20" s="39"/>
      <c r="P20" s="39"/>
      <c r="Q20" s="39"/>
    </row>
    <row r="21" spans="1:17" s="40" customFormat="1" ht="6" customHeight="1">
      <c r="A21" s="35"/>
      <c r="B21" s="35"/>
      <c r="C21" s="35"/>
      <c r="D21" s="35"/>
      <c r="E21" s="36"/>
      <c r="F21" s="34"/>
      <c r="G21" s="38"/>
      <c r="H21" s="38"/>
      <c r="I21" s="38"/>
      <c r="J21" s="38"/>
      <c r="K21" s="38"/>
      <c r="L21" s="38"/>
      <c r="M21" s="38"/>
      <c r="N21" s="39"/>
      <c r="O21" s="39"/>
      <c r="P21" s="39"/>
      <c r="Q21" s="39"/>
    </row>
    <row r="22" spans="1:17" s="40" customFormat="1" ht="15.95" customHeight="1">
      <c r="A22" s="33" t="s">
        <v>91</v>
      </c>
      <c r="B22" s="35"/>
      <c r="C22" s="35"/>
      <c r="D22" s="35"/>
      <c r="E22" s="36"/>
      <c r="F22" s="34"/>
      <c r="G22" s="157">
        <f>SUM(G17:G20)</f>
        <v>-313842969</v>
      </c>
      <c r="H22" s="38"/>
      <c r="I22" s="157">
        <f>SUM(I17:I20)</f>
        <v>-358089543</v>
      </c>
      <c r="J22" s="38"/>
      <c r="K22" s="157">
        <f>SUM(K17:K20)</f>
        <v>-292311843</v>
      </c>
      <c r="L22" s="38"/>
      <c r="M22" s="157">
        <f>SUM(M17:M20)</f>
        <v>-283795999</v>
      </c>
      <c r="N22" s="39"/>
      <c r="O22" s="39"/>
      <c r="P22" s="39"/>
      <c r="Q22" s="39"/>
    </row>
    <row r="23" spans="1:17" s="40" customFormat="1" ht="9.9499999999999993" customHeight="1">
      <c r="A23" s="35"/>
      <c r="B23" s="35"/>
      <c r="C23" s="35"/>
      <c r="D23" s="35"/>
      <c r="E23" s="36"/>
      <c r="F23" s="34"/>
      <c r="G23" s="38"/>
      <c r="H23" s="38"/>
      <c r="I23" s="38"/>
      <c r="J23" s="38"/>
      <c r="K23" s="38"/>
      <c r="L23" s="38"/>
      <c r="M23" s="38"/>
      <c r="N23" s="39"/>
      <c r="O23" s="39"/>
      <c r="P23" s="39"/>
      <c r="Q23" s="39"/>
    </row>
    <row r="24" spans="1:17" s="40" customFormat="1" ht="15.95" customHeight="1">
      <c r="A24" s="33" t="s">
        <v>40</v>
      </c>
      <c r="B24" s="35"/>
      <c r="C24" s="35"/>
      <c r="D24" s="35"/>
      <c r="E24" s="25"/>
      <c r="F24" s="37"/>
      <c r="G24" s="26">
        <f>G15+G22</f>
        <v>115103427</v>
      </c>
      <c r="H24" s="26"/>
      <c r="I24" s="26">
        <f>I15+I22</f>
        <v>149485427</v>
      </c>
      <c r="J24" s="26"/>
      <c r="K24" s="26">
        <f>K15+K22</f>
        <v>92578660</v>
      </c>
      <c r="L24" s="26"/>
      <c r="M24" s="26">
        <f>M15+M22</f>
        <v>133374681</v>
      </c>
      <c r="N24" s="39"/>
      <c r="O24" s="39"/>
      <c r="P24" s="39"/>
      <c r="Q24" s="39"/>
    </row>
    <row r="25" spans="1:17" s="40" customFormat="1" ht="15.95" customHeight="1">
      <c r="A25" s="34" t="s">
        <v>41</v>
      </c>
      <c r="B25" s="35"/>
      <c r="C25" s="35"/>
      <c r="D25" s="35"/>
      <c r="E25" s="65">
        <f>'EN 5-7'!E125+1</f>
        <v>29</v>
      </c>
      <c r="F25" s="37"/>
      <c r="G25" s="30">
        <v>3533553</v>
      </c>
      <c r="H25" s="30"/>
      <c r="I25" s="30">
        <v>8629831</v>
      </c>
      <c r="J25" s="68"/>
      <c r="K25" s="30">
        <v>2745063</v>
      </c>
      <c r="L25" s="68"/>
      <c r="M25" s="30">
        <v>7814346</v>
      </c>
      <c r="N25" s="39"/>
      <c r="O25" s="39"/>
      <c r="P25" s="39"/>
      <c r="Q25" s="39"/>
    </row>
    <row r="26" spans="1:17" s="40" customFormat="1" ht="15.95" customHeight="1">
      <c r="A26" s="34" t="s">
        <v>42</v>
      </c>
      <c r="B26" s="35"/>
      <c r="C26" s="35"/>
      <c r="D26" s="35"/>
      <c r="E26" s="34"/>
      <c r="F26" s="34"/>
      <c r="G26" s="30">
        <v>-4978310</v>
      </c>
      <c r="H26" s="30"/>
      <c r="I26" s="30">
        <v>-4748444</v>
      </c>
      <c r="J26" s="68"/>
      <c r="K26" s="30">
        <v>-3533146</v>
      </c>
      <c r="L26" s="68"/>
      <c r="M26" s="30">
        <v>-3747788</v>
      </c>
      <c r="N26" s="39"/>
      <c r="O26" s="39"/>
      <c r="P26" s="39"/>
      <c r="Q26" s="39"/>
    </row>
    <row r="27" spans="1:17" s="40" customFormat="1" ht="15.95" customHeight="1">
      <c r="A27" s="34" t="s">
        <v>43</v>
      </c>
      <c r="B27" s="35"/>
      <c r="C27" s="35"/>
      <c r="D27" s="35"/>
      <c r="E27" s="34"/>
      <c r="F27" s="34"/>
      <c r="G27" s="30">
        <v>-93022237</v>
      </c>
      <c r="H27" s="30"/>
      <c r="I27" s="30">
        <v>-93810384</v>
      </c>
      <c r="J27" s="68"/>
      <c r="K27" s="30">
        <v>-72637743</v>
      </c>
      <c r="L27" s="68"/>
      <c r="M27" s="30">
        <v>-74868471</v>
      </c>
      <c r="N27" s="39"/>
      <c r="O27" s="39"/>
      <c r="P27" s="39"/>
      <c r="Q27" s="39"/>
    </row>
    <row r="28" spans="1:17" s="40" customFormat="1" ht="15.95" customHeight="1">
      <c r="A28" s="34" t="s">
        <v>44</v>
      </c>
      <c r="B28" s="35"/>
      <c r="C28" s="35"/>
      <c r="D28" s="35"/>
      <c r="E28" s="34"/>
      <c r="F28" s="34"/>
      <c r="G28" s="30">
        <v>-131274</v>
      </c>
      <c r="H28" s="30"/>
      <c r="I28" s="30">
        <v>-145</v>
      </c>
      <c r="J28" s="68"/>
      <c r="K28" s="30">
        <v>-131274</v>
      </c>
      <c r="L28" s="68"/>
      <c r="M28" s="30">
        <v>-145</v>
      </c>
      <c r="N28" s="39"/>
      <c r="O28" s="39"/>
      <c r="P28" s="39"/>
      <c r="Q28" s="39"/>
    </row>
    <row r="29" spans="1:17" s="40" customFormat="1" ht="15.95" customHeight="1">
      <c r="A29" s="256" t="s">
        <v>800</v>
      </c>
      <c r="B29" s="35"/>
      <c r="C29" s="35"/>
      <c r="D29" s="35"/>
      <c r="E29" s="36">
        <v>16</v>
      </c>
      <c r="F29" s="34"/>
      <c r="G29" s="157">
        <v>924297</v>
      </c>
      <c r="H29" s="38"/>
      <c r="I29" s="157" t="s">
        <v>129</v>
      </c>
      <c r="J29" s="38"/>
      <c r="K29" s="157" t="s">
        <v>129</v>
      </c>
      <c r="L29" s="38"/>
      <c r="M29" s="157" t="s">
        <v>129</v>
      </c>
      <c r="N29" s="39"/>
      <c r="O29" s="39"/>
      <c r="P29" s="39"/>
      <c r="Q29" s="39"/>
    </row>
    <row r="30" spans="1:17" s="40" customFormat="1" ht="6" customHeight="1">
      <c r="A30" s="34"/>
      <c r="B30" s="35"/>
      <c r="C30" s="35"/>
      <c r="D30" s="35"/>
      <c r="E30" s="34"/>
      <c r="F30" s="34"/>
      <c r="G30" s="38"/>
      <c r="H30" s="38"/>
      <c r="I30" s="38"/>
      <c r="J30" s="53"/>
      <c r="K30" s="38"/>
      <c r="L30" s="38"/>
      <c r="M30" s="38"/>
      <c r="N30" s="39"/>
      <c r="O30" s="39"/>
      <c r="P30" s="39"/>
      <c r="Q30" s="39"/>
    </row>
    <row r="31" spans="1:17" s="40" customFormat="1" ht="15.95" customHeight="1">
      <c r="A31" s="215" t="s">
        <v>155</v>
      </c>
      <c r="B31" s="35"/>
      <c r="C31" s="35"/>
      <c r="D31" s="35"/>
      <c r="F31" s="34"/>
      <c r="G31" s="30">
        <f>SUM(G24:G30)</f>
        <v>21429456</v>
      </c>
      <c r="H31" s="30"/>
      <c r="I31" s="30">
        <f>SUM(I24:I30)</f>
        <v>59556285</v>
      </c>
      <c r="J31" s="30"/>
      <c r="K31" s="30">
        <f>SUM(K24:K30)</f>
        <v>19021560</v>
      </c>
      <c r="L31" s="30"/>
      <c r="M31" s="30">
        <f>SUM(M24:M30)</f>
        <v>62572623</v>
      </c>
      <c r="N31" s="39"/>
      <c r="O31" s="39"/>
      <c r="P31" s="39"/>
      <c r="Q31" s="39"/>
    </row>
    <row r="32" spans="1:17" s="40" customFormat="1" ht="15.95" customHeight="1">
      <c r="A32" s="34" t="s">
        <v>46</v>
      </c>
      <c r="B32" s="35"/>
      <c r="C32" s="35"/>
      <c r="D32" s="35"/>
      <c r="E32" s="36">
        <f>E25+2</f>
        <v>31</v>
      </c>
      <c r="F32" s="34"/>
      <c r="G32" s="29">
        <v>-4562687</v>
      </c>
      <c r="H32" s="30"/>
      <c r="I32" s="29">
        <v>-12326905</v>
      </c>
      <c r="J32" s="37"/>
      <c r="K32" s="29">
        <v>-3555492</v>
      </c>
      <c r="L32" s="37"/>
      <c r="M32" s="29">
        <v>-12290434</v>
      </c>
      <c r="N32" s="39"/>
      <c r="O32" s="39"/>
      <c r="P32" s="39"/>
      <c r="Q32" s="39"/>
    </row>
    <row r="33" spans="1:17" s="40" customFormat="1" ht="6" customHeight="1">
      <c r="A33" s="34"/>
      <c r="B33" s="35"/>
      <c r="C33" s="35"/>
      <c r="D33" s="35"/>
      <c r="E33" s="34"/>
      <c r="F33" s="34"/>
      <c r="G33" s="38"/>
      <c r="H33" s="38"/>
      <c r="I33" s="38"/>
      <c r="J33" s="53"/>
      <c r="K33" s="38"/>
      <c r="L33" s="38"/>
      <c r="M33" s="38"/>
      <c r="N33" s="39"/>
      <c r="O33" s="39"/>
      <c r="P33" s="39"/>
      <c r="Q33" s="39"/>
    </row>
    <row r="34" spans="1:17" s="40" customFormat="1" ht="15.95" customHeight="1" thickBot="1">
      <c r="A34" s="33" t="s">
        <v>801</v>
      </c>
      <c r="B34" s="35"/>
      <c r="C34" s="35"/>
      <c r="D34" s="35"/>
      <c r="E34" s="34"/>
      <c r="F34" s="34"/>
      <c r="G34" s="158">
        <f>SUM(G31:G32)</f>
        <v>16866769</v>
      </c>
      <c r="H34" s="38"/>
      <c r="I34" s="158">
        <f>SUM(I31:I32)</f>
        <v>47229380</v>
      </c>
      <c r="J34" s="53"/>
      <c r="K34" s="158">
        <f>SUM(K31:K32)</f>
        <v>15466068</v>
      </c>
      <c r="L34" s="38"/>
      <c r="M34" s="158">
        <f>SUM(M31:M32)</f>
        <v>50282189</v>
      </c>
      <c r="N34" s="39"/>
      <c r="O34" s="39"/>
      <c r="P34" s="39"/>
      <c r="Q34" s="39"/>
    </row>
    <row r="35" spans="1:17" s="40" customFormat="1" ht="9.9499999999999993" customHeight="1" thickTop="1">
      <c r="A35" s="33"/>
      <c r="B35" s="35"/>
      <c r="C35" s="35"/>
      <c r="D35" s="35"/>
      <c r="E35" s="34"/>
      <c r="F35" s="34"/>
      <c r="G35" s="38"/>
      <c r="H35" s="38"/>
      <c r="I35" s="38"/>
      <c r="J35" s="53"/>
      <c r="K35" s="38"/>
      <c r="L35" s="38"/>
      <c r="M35" s="38"/>
      <c r="N35" s="39"/>
      <c r="O35" s="39"/>
      <c r="P35" s="39"/>
      <c r="Q35" s="39"/>
    </row>
    <row r="36" spans="1:17" ht="15.95" customHeight="1">
      <c r="A36" s="1" t="s">
        <v>94</v>
      </c>
      <c r="K36" s="50"/>
      <c r="L36" s="50"/>
      <c r="M36" s="50"/>
      <c r="N36" s="160"/>
      <c r="O36" s="160"/>
      <c r="P36" s="160"/>
    </row>
    <row r="37" spans="1:17" ht="15.95" customHeight="1">
      <c r="A37" s="176" t="s">
        <v>171</v>
      </c>
      <c r="B37" s="176"/>
      <c r="C37" s="176"/>
      <c r="D37" s="176"/>
      <c r="K37" s="50"/>
      <c r="L37" s="50"/>
      <c r="M37" s="50"/>
      <c r="N37" s="160"/>
      <c r="O37" s="160"/>
      <c r="P37" s="160"/>
    </row>
    <row r="38" spans="1:17" ht="15.95" customHeight="1">
      <c r="A38" s="176"/>
      <c r="B38" s="176" t="s">
        <v>170</v>
      </c>
      <c r="C38" s="176"/>
      <c r="D38" s="176"/>
      <c r="K38" s="50"/>
      <c r="L38" s="50"/>
      <c r="M38" s="50"/>
      <c r="N38" s="160"/>
      <c r="O38" s="160"/>
      <c r="P38" s="160"/>
    </row>
    <row r="39" spans="1:17" ht="15.95" customHeight="1">
      <c r="A39" s="176"/>
      <c r="B39" s="176" t="s">
        <v>126</v>
      </c>
      <c r="C39" s="176"/>
      <c r="D39" s="176"/>
      <c r="K39" s="50"/>
      <c r="L39" s="50"/>
      <c r="M39" s="50"/>
    </row>
    <row r="40" spans="1:17" ht="15.95" customHeight="1">
      <c r="A40" s="176"/>
      <c r="B40" s="176"/>
      <c r="C40" s="176" t="s">
        <v>127</v>
      </c>
      <c r="D40" s="176"/>
      <c r="G40" s="30">
        <v>0</v>
      </c>
      <c r="H40" s="30"/>
      <c r="I40" s="30">
        <v>264849</v>
      </c>
      <c r="J40" s="68"/>
      <c r="K40" s="30">
        <v>0</v>
      </c>
      <c r="L40" s="68"/>
      <c r="M40" s="30">
        <v>535374</v>
      </c>
    </row>
    <row r="41" spans="1:17" ht="15.95" customHeight="1">
      <c r="A41" s="176"/>
      <c r="B41" s="176" t="s">
        <v>168</v>
      </c>
      <c r="C41" s="176"/>
      <c r="D41" s="176"/>
      <c r="G41" s="30"/>
      <c r="H41" s="30"/>
      <c r="I41" s="30"/>
      <c r="J41" s="37"/>
      <c r="K41" s="30"/>
      <c r="L41" s="37"/>
      <c r="M41" s="30"/>
    </row>
    <row r="42" spans="1:17" ht="15.95" customHeight="1">
      <c r="A42" s="176"/>
      <c r="B42" s="176"/>
      <c r="C42" s="176" t="s">
        <v>169</v>
      </c>
      <c r="D42" s="176"/>
      <c r="G42" s="29">
        <v>0</v>
      </c>
      <c r="H42" s="30"/>
      <c r="I42" s="29">
        <v>-52970</v>
      </c>
      <c r="J42" s="37"/>
      <c r="K42" s="29">
        <v>0</v>
      </c>
      <c r="L42" s="37"/>
      <c r="M42" s="29">
        <v>-107075</v>
      </c>
    </row>
    <row r="43" spans="1:17" ht="6" customHeight="1">
      <c r="K43" s="50"/>
      <c r="L43" s="50"/>
      <c r="M43" s="50"/>
    </row>
    <row r="44" spans="1:17" ht="15.95" customHeight="1">
      <c r="A44" s="176" t="s">
        <v>781</v>
      </c>
      <c r="B44" s="176"/>
      <c r="K44" s="50"/>
      <c r="L44" s="50"/>
      <c r="M44" s="50"/>
    </row>
    <row r="45" spans="1:17" ht="15.95" customHeight="1">
      <c r="A45" s="176"/>
      <c r="B45" s="176" t="s">
        <v>170</v>
      </c>
      <c r="G45" s="29">
        <f>SUM(G40:G42)</f>
        <v>0</v>
      </c>
      <c r="I45" s="29">
        <f>SUM(I40:I42)</f>
        <v>211879</v>
      </c>
      <c r="K45" s="29">
        <f>SUM(K40:K42)</f>
        <v>0</v>
      </c>
      <c r="L45" s="50"/>
      <c r="M45" s="29">
        <f>SUM(M40:M42)</f>
        <v>428299</v>
      </c>
    </row>
    <row r="46" spans="1:17" ht="9.9499999999999993" customHeight="1">
      <c r="K46" s="50"/>
      <c r="L46" s="50"/>
      <c r="M46" s="50"/>
    </row>
    <row r="47" spans="1:17" ht="15.95" customHeight="1">
      <c r="A47" s="176" t="s">
        <v>172</v>
      </c>
      <c r="B47" s="176"/>
      <c r="C47" s="176"/>
      <c r="D47" s="176"/>
      <c r="K47" s="50"/>
      <c r="L47" s="50"/>
      <c r="M47" s="50"/>
      <c r="N47" s="160"/>
      <c r="O47" s="160"/>
      <c r="P47" s="160"/>
    </row>
    <row r="48" spans="1:17" ht="15.95" customHeight="1">
      <c r="A48" s="176"/>
      <c r="B48" s="176" t="s">
        <v>170</v>
      </c>
      <c r="C48" s="176"/>
      <c r="D48" s="176"/>
      <c r="K48" s="50"/>
      <c r="L48" s="50"/>
      <c r="M48" s="50"/>
      <c r="N48" s="160"/>
      <c r="O48" s="160"/>
      <c r="P48" s="160"/>
    </row>
    <row r="49" spans="1:16" ht="15.95" customHeight="1">
      <c r="A49" s="176"/>
      <c r="B49" s="176" t="s">
        <v>92</v>
      </c>
      <c r="C49" s="176"/>
      <c r="D49" s="176"/>
      <c r="K49" s="50"/>
      <c r="L49" s="50"/>
      <c r="M49" s="50"/>
    </row>
    <row r="50" spans="1:16" ht="15.95" customHeight="1">
      <c r="A50" s="176"/>
      <c r="B50" s="176"/>
      <c r="C50" s="176" t="s">
        <v>93</v>
      </c>
      <c r="D50" s="176"/>
      <c r="G50" s="30">
        <v>-219083</v>
      </c>
      <c r="H50" s="30"/>
      <c r="I50" s="30">
        <v>-1232170</v>
      </c>
      <c r="J50" s="68"/>
      <c r="K50" s="30">
        <v>3758</v>
      </c>
      <c r="L50" s="68"/>
      <c r="M50" s="30">
        <v>-1381011</v>
      </c>
    </row>
    <row r="51" spans="1:16" ht="15.95" customHeight="1">
      <c r="A51" s="176"/>
      <c r="B51" s="176" t="s">
        <v>782</v>
      </c>
      <c r="C51" s="176"/>
      <c r="D51" s="176"/>
      <c r="G51" s="30"/>
      <c r="H51" s="30"/>
      <c r="I51" s="30"/>
      <c r="J51" s="37"/>
      <c r="K51" s="30"/>
      <c r="L51" s="37"/>
      <c r="M51" s="30"/>
    </row>
    <row r="52" spans="1:16" ht="15.95" customHeight="1">
      <c r="A52" s="176"/>
      <c r="B52" s="176"/>
      <c r="C52" s="176" t="s">
        <v>169</v>
      </c>
      <c r="D52" s="176"/>
      <c r="G52" s="29">
        <v>43817</v>
      </c>
      <c r="H52" s="30"/>
      <c r="I52" s="29">
        <v>246434</v>
      </c>
      <c r="J52" s="37"/>
      <c r="K52" s="29">
        <v>-752</v>
      </c>
      <c r="L52" s="37"/>
      <c r="M52" s="29">
        <v>276202</v>
      </c>
    </row>
    <row r="53" spans="1:16" ht="6" customHeight="1">
      <c r="A53" s="176"/>
      <c r="B53" s="176"/>
      <c r="C53" s="176"/>
      <c r="D53" s="176"/>
      <c r="K53" s="50"/>
      <c r="L53" s="50"/>
      <c r="M53" s="50"/>
    </row>
    <row r="54" spans="1:16" ht="15.95" customHeight="1">
      <c r="A54" s="176" t="s">
        <v>139</v>
      </c>
      <c r="B54" s="176"/>
      <c r="C54" s="176"/>
      <c r="D54" s="176"/>
      <c r="K54" s="50"/>
      <c r="L54" s="50"/>
      <c r="M54" s="50"/>
    </row>
    <row r="55" spans="1:16" ht="15.95" customHeight="1">
      <c r="A55" s="176"/>
      <c r="B55" s="176" t="s">
        <v>170</v>
      </c>
      <c r="C55" s="176"/>
      <c r="D55" s="176"/>
      <c r="G55" s="29">
        <f>SUM(G50:G52)</f>
        <v>-175266</v>
      </c>
      <c r="I55" s="29">
        <f>SUM(I50:I52)</f>
        <v>-985736</v>
      </c>
      <c r="K55" s="29">
        <f>SUM(K50:K52)</f>
        <v>3006</v>
      </c>
      <c r="L55" s="50"/>
      <c r="M55" s="29">
        <f>SUM(M50:M52)</f>
        <v>-1104809</v>
      </c>
    </row>
    <row r="56" spans="1:16" ht="9.9499999999999993" customHeight="1">
      <c r="K56" s="50"/>
      <c r="L56" s="50"/>
      <c r="M56" s="50"/>
    </row>
    <row r="57" spans="1:16" ht="15.95" customHeight="1">
      <c r="A57" s="1" t="s">
        <v>766</v>
      </c>
      <c r="B57" s="1"/>
      <c r="K57" s="50"/>
      <c r="L57" s="50"/>
      <c r="M57" s="50"/>
    </row>
    <row r="58" spans="1:16" ht="15.95" customHeight="1">
      <c r="B58" s="1" t="s">
        <v>47</v>
      </c>
      <c r="G58" s="29">
        <f>G45+G55</f>
        <v>-175266</v>
      </c>
      <c r="H58" s="30"/>
      <c r="I58" s="29">
        <f>I45+I55</f>
        <v>-773857</v>
      </c>
      <c r="J58" s="37"/>
      <c r="K58" s="29">
        <f>K45+K55</f>
        <v>3006</v>
      </c>
      <c r="L58" s="37"/>
      <c r="M58" s="29">
        <f>M45+M55</f>
        <v>-676510</v>
      </c>
    </row>
    <row r="59" spans="1:16" ht="6" customHeight="1">
      <c r="B59" s="1"/>
      <c r="G59" s="161"/>
      <c r="H59" s="161"/>
      <c r="I59" s="161"/>
      <c r="J59" s="26"/>
      <c r="K59" s="161"/>
      <c r="L59" s="161"/>
      <c r="M59" s="161"/>
    </row>
    <row r="60" spans="1:16" ht="15.95" customHeight="1" thickBot="1">
      <c r="A60" s="1" t="s">
        <v>48</v>
      </c>
      <c r="B60" s="1"/>
      <c r="G60" s="158">
        <f>G34+G58</f>
        <v>16691503</v>
      </c>
      <c r="H60" s="38"/>
      <c r="I60" s="158">
        <f>I34+I58</f>
        <v>46455523</v>
      </c>
      <c r="J60" s="53"/>
      <c r="K60" s="158">
        <f>K34+K58</f>
        <v>15469074</v>
      </c>
      <c r="L60" s="38"/>
      <c r="M60" s="158">
        <f>M34+M58</f>
        <v>49605679</v>
      </c>
    </row>
    <row r="61" spans="1:16" ht="14.25" customHeight="1" thickTop="1">
      <c r="A61" s="1"/>
      <c r="K61" s="159"/>
      <c r="L61" s="159"/>
      <c r="M61" s="159"/>
      <c r="N61" s="160"/>
      <c r="O61" s="160"/>
      <c r="P61" s="160"/>
    </row>
    <row r="62" spans="1:16" ht="21.95" customHeight="1" thickTop="1">
      <c r="A62" s="261" t="str">
        <f>'EN 5-7'!A149:M149</f>
        <v>The accompanying notes are an integral part of these consolidated and separate financial statements.</v>
      </c>
      <c r="B62" s="262"/>
      <c r="C62" s="262"/>
      <c r="D62" s="262"/>
      <c r="E62" s="262"/>
      <c r="F62" s="262"/>
      <c r="G62" s="262"/>
      <c r="H62" s="262"/>
      <c r="I62" s="262"/>
      <c r="J62" s="262"/>
      <c r="K62" s="262"/>
      <c r="L62" s="262"/>
      <c r="M62" s="262"/>
      <c r="N62" s="160"/>
      <c r="O62" s="160"/>
      <c r="P62" s="160"/>
    </row>
    <row r="63" spans="1:16" ht="15.95" customHeight="1">
      <c r="A63" s="1" t="str">
        <f>A1</f>
        <v>TV Thunder Public Company Limited</v>
      </c>
      <c r="B63" s="13"/>
      <c r="C63" s="13"/>
      <c r="D63" s="13"/>
      <c r="E63" s="14"/>
      <c r="F63" s="14"/>
      <c r="G63" s="14"/>
      <c r="H63" s="14"/>
      <c r="I63" s="14"/>
      <c r="J63" s="14"/>
      <c r="K63" s="16"/>
      <c r="L63" s="16"/>
      <c r="M63" s="16"/>
      <c r="N63" s="160"/>
      <c r="O63" s="160"/>
      <c r="P63" s="160"/>
    </row>
    <row r="64" spans="1:16" ht="15.95" customHeight="1">
      <c r="A64" s="12" t="s">
        <v>122</v>
      </c>
      <c r="B64" s="13"/>
      <c r="C64" s="13"/>
      <c r="D64" s="13"/>
      <c r="E64" s="14"/>
      <c r="F64" s="14"/>
      <c r="G64" s="14"/>
      <c r="H64" s="14"/>
      <c r="I64" s="14"/>
      <c r="J64" s="14"/>
      <c r="K64" s="16"/>
      <c r="L64" s="16"/>
      <c r="M64" s="16"/>
      <c r="N64" s="160"/>
      <c r="O64" s="160"/>
      <c r="P64" s="160"/>
    </row>
    <row r="65" spans="1:16" ht="15.95" customHeight="1">
      <c r="A65" s="7" t="s">
        <v>147</v>
      </c>
      <c r="B65" s="8"/>
      <c r="C65" s="8"/>
      <c r="D65" s="8"/>
      <c r="E65" s="9"/>
      <c r="F65" s="9"/>
      <c r="G65" s="9"/>
      <c r="H65" s="9"/>
      <c r="I65" s="9"/>
      <c r="J65" s="9"/>
      <c r="K65" s="11"/>
      <c r="L65" s="11"/>
      <c r="M65" s="11"/>
      <c r="N65" s="160"/>
      <c r="O65" s="160"/>
      <c r="P65" s="160"/>
    </row>
    <row r="66" spans="1:16" ht="15.95" customHeight="1">
      <c r="A66" s="13"/>
      <c r="B66" s="13"/>
      <c r="C66" s="13"/>
      <c r="D66" s="13"/>
      <c r="E66" s="14"/>
      <c r="F66" s="14"/>
      <c r="G66" s="14"/>
      <c r="H66" s="14"/>
      <c r="I66" s="14"/>
      <c r="J66" s="14"/>
      <c r="K66" s="16"/>
      <c r="L66" s="16"/>
      <c r="M66" s="16"/>
      <c r="N66" s="160"/>
      <c r="O66" s="160"/>
      <c r="P66" s="160"/>
    </row>
    <row r="67" spans="1:16" ht="15.95" customHeight="1">
      <c r="A67" s="13"/>
      <c r="B67" s="13"/>
      <c r="C67" s="13"/>
      <c r="D67" s="13"/>
      <c r="E67" s="14"/>
      <c r="F67" s="14"/>
      <c r="G67" s="14"/>
      <c r="H67" s="14"/>
      <c r="I67" s="14"/>
      <c r="J67" s="14"/>
      <c r="K67" s="16"/>
      <c r="L67" s="16"/>
      <c r="M67" s="16"/>
      <c r="N67" s="160"/>
      <c r="O67" s="160"/>
      <c r="P67" s="160"/>
    </row>
    <row r="68" spans="1:16" ht="15.95" customHeight="1">
      <c r="A68" s="13"/>
      <c r="B68" s="13"/>
      <c r="C68" s="13"/>
      <c r="D68" s="13"/>
      <c r="E68" s="14"/>
      <c r="F68" s="14"/>
      <c r="G68" s="263" t="str">
        <f>G6</f>
        <v>Consolidated financial statements</v>
      </c>
      <c r="H68" s="263"/>
      <c r="I68" s="263"/>
      <c r="J68" s="17"/>
      <c r="K68" s="264" t="str">
        <f>K6</f>
        <v>Separate financial statements</v>
      </c>
      <c r="L68" s="264"/>
      <c r="M68" s="264"/>
      <c r="N68" s="160"/>
      <c r="O68" s="160"/>
      <c r="P68" s="160"/>
    </row>
    <row r="69" spans="1:16" ht="15.95" customHeight="1">
      <c r="A69" s="35"/>
      <c r="B69" s="35"/>
      <c r="C69" s="35"/>
      <c r="D69" s="35"/>
      <c r="E69" s="155"/>
      <c r="F69" s="155"/>
      <c r="G69" s="19" t="s">
        <v>148</v>
      </c>
      <c r="H69" s="19"/>
      <c r="I69" s="19" t="s">
        <v>2</v>
      </c>
      <c r="J69" s="18"/>
      <c r="K69" s="19" t="str">
        <f>+G69</f>
        <v>2017</v>
      </c>
      <c r="L69" s="19"/>
      <c r="M69" s="19" t="str">
        <f>+I69</f>
        <v>2016</v>
      </c>
      <c r="N69" s="160"/>
      <c r="O69" s="160"/>
      <c r="P69" s="160"/>
    </row>
    <row r="70" spans="1:16" ht="15.95" customHeight="1">
      <c r="A70" s="35"/>
      <c r="B70" s="35"/>
      <c r="C70" s="35"/>
      <c r="D70" s="35"/>
      <c r="E70" s="156" t="s">
        <v>767</v>
      </c>
      <c r="F70" s="155"/>
      <c r="G70" s="21" t="s">
        <v>4</v>
      </c>
      <c r="H70" s="22"/>
      <c r="I70" s="21" t="s">
        <v>4</v>
      </c>
      <c r="J70" s="18"/>
      <c r="K70" s="21" t="s">
        <v>4</v>
      </c>
      <c r="L70" s="22"/>
      <c r="M70" s="21" t="s">
        <v>4</v>
      </c>
      <c r="N70" s="160"/>
      <c r="O70" s="160"/>
      <c r="P70" s="160"/>
    </row>
    <row r="71" spans="1:16" ht="15.95" customHeight="1">
      <c r="A71" s="1"/>
      <c r="K71" s="159"/>
      <c r="L71" s="159"/>
      <c r="M71" s="159"/>
      <c r="N71" s="160"/>
      <c r="O71" s="160"/>
      <c r="P71" s="160"/>
    </row>
    <row r="72" spans="1:16" ht="15.95" customHeight="1">
      <c r="A72" s="1" t="s">
        <v>173</v>
      </c>
      <c r="B72" s="1"/>
      <c r="G72" s="38"/>
      <c r="H72" s="38"/>
      <c r="I72" s="38"/>
      <c r="J72" s="53"/>
      <c r="K72" s="38"/>
      <c r="L72" s="38"/>
      <c r="M72" s="38"/>
    </row>
    <row r="73" spans="1:16" ht="15.95" customHeight="1">
      <c r="A73" s="1"/>
      <c r="B73" s="2" t="s">
        <v>49</v>
      </c>
      <c r="G73" s="38">
        <v>19384955</v>
      </c>
      <c r="H73" s="38"/>
      <c r="I73" s="38">
        <v>48369064</v>
      </c>
      <c r="J73" s="53"/>
      <c r="K73" s="38">
        <v>15466068</v>
      </c>
      <c r="L73" s="38"/>
      <c r="M73" s="38">
        <v>50282189</v>
      </c>
    </row>
    <row r="74" spans="1:16" ht="15.95" customHeight="1">
      <c r="A74" s="1"/>
      <c r="B74" s="2" t="s">
        <v>83</v>
      </c>
      <c r="G74" s="157">
        <v>-2518186</v>
      </c>
      <c r="H74" s="38"/>
      <c r="I74" s="157">
        <v>-1139684</v>
      </c>
      <c r="J74" s="53"/>
      <c r="K74" s="157">
        <v>0</v>
      </c>
      <c r="L74" s="38"/>
      <c r="M74" s="157">
        <v>0</v>
      </c>
    </row>
    <row r="75" spans="1:16" ht="15.95" customHeight="1">
      <c r="A75" s="1"/>
      <c r="G75" s="38"/>
      <c r="H75" s="38"/>
      <c r="I75" s="38"/>
      <c r="J75" s="53"/>
      <c r="K75" s="38"/>
      <c r="L75" s="38"/>
      <c r="M75" s="38"/>
    </row>
    <row r="76" spans="1:16" ht="15.95" customHeight="1" thickBot="1">
      <c r="A76" s="1"/>
      <c r="G76" s="158">
        <f>SUM(G73:G75)</f>
        <v>16866769</v>
      </c>
      <c r="H76" s="38"/>
      <c r="I76" s="158">
        <f>SUM(I73:I75)</f>
        <v>47229380</v>
      </c>
      <c r="J76" s="53"/>
      <c r="K76" s="158">
        <f>SUM(K73:K75)</f>
        <v>15466068</v>
      </c>
      <c r="L76" s="38"/>
      <c r="M76" s="158">
        <f>SUM(M73:M75)</f>
        <v>50282189</v>
      </c>
    </row>
    <row r="77" spans="1:16" ht="15.95" customHeight="1" thickTop="1">
      <c r="A77" s="1"/>
      <c r="G77" s="38"/>
      <c r="H77" s="38"/>
      <c r="I77" s="38"/>
      <c r="J77" s="53"/>
      <c r="K77" s="38"/>
      <c r="L77" s="38"/>
      <c r="M77" s="38"/>
    </row>
    <row r="78" spans="1:16" ht="15.95" customHeight="1">
      <c r="A78" s="1" t="s">
        <v>768</v>
      </c>
      <c r="G78" s="38"/>
      <c r="H78" s="38"/>
      <c r="I78" s="38"/>
      <c r="J78" s="53"/>
      <c r="K78" s="38"/>
      <c r="L78" s="38"/>
      <c r="M78" s="38"/>
    </row>
    <row r="79" spans="1:16" ht="15.95" customHeight="1">
      <c r="A79" s="1" t="s">
        <v>95</v>
      </c>
      <c r="G79" s="38"/>
      <c r="H79" s="38"/>
      <c r="I79" s="38"/>
      <c r="J79" s="53"/>
      <c r="K79" s="38"/>
      <c r="L79" s="38"/>
      <c r="M79" s="38"/>
    </row>
    <row r="80" spans="1:16" ht="15.95" customHeight="1">
      <c r="B80" s="2" t="s">
        <v>49</v>
      </c>
      <c r="G80" s="38">
        <v>19209689</v>
      </c>
      <c r="H80" s="38"/>
      <c r="I80" s="38">
        <v>47595207</v>
      </c>
      <c r="J80" s="53"/>
      <c r="K80" s="38">
        <v>15469074</v>
      </c>
      <c r="L80" s="38"/>
      <c r="M80" s="38">
        <v>49605679</v>
      </c>
    </row>
    <row r="81" spans="1:16" ht="15.95" customHeight="1">
      <c r="B81" s="2" t="s">
        <v>83</v>
      </c>
      <c r="G81" s="157">
        <v>-2518186</v>
      </c>
      <c r="H81" s="38"/>
      <c r="I81" s="157">
        <v>-1139684</v>
      </c>
      <c r="J81" s="53"/>
      <c r="K81" s="157">
        <v>0</v>
      </c>
      <c r="L81" s="38"/>
      <c r="M81" s="157">
        <v>0</v>
      </c>
    </row>
    <row r="82" spans="1:16" ht="15.95" customHeight="1">
      <c r="A82" s="1"/>
      <c r="G82" s="38"/>
      <c r="H82" s="38"/>
      <c r="I82" s="38"/>
      <c r="J82" s="53"/>
      <c r="K82" s="38"/>
      <c r="L82" s="38"/>
      <c r="M82" s="38"/>
    </row>
    <row r="83" spans="1:16" ht="15.95" customHeight="1" thickBot="1">
      <c r="A83" s="1"/>
      <c r="B83" s="1"/>
      <c r="G83" s="158">
        <f>SUM(G80:G82)</f>
        <v>16691503</v>
      </c>
      <c r="H83" s="38"/>
      <c r="I83" s="158">
        <f>SUM(I80:I82)</f>
        <v>46455523</v>
      </c>
      <c r="J83" s="53"/>
      <c r="K83" s="158">
        <f>SUM(K80:K82)</f>
        <v>15469074</v>
      </c>
      <c r="L83" s="38"/>
      <c r="M83" s="158">
        <f>SUM(M80:M82)</f>
        <v>49605679</v>
      </c>
    </row>
    <row r="84" spans="1:16" ht="15.95" customHeight="1" thickTop="1">
      <c r="A84" s="1"/>
      <c r="G84" s="38"/>
      <c r="H84" s="38"/>
      <c r="I84" s="38"/>
      <c r="J84" s="53"/>
      <c r="K84" s="38"/>
      <c r="L84" s="38"/>
      <c r="M84" s="38"/>
    </row>
    <row r="86" spans="1:16" ht="15.95" customHeight="1">
      <c r="A86" s="170" t="s">
        <v>132</v>
      </c>
      <c r="B86" s="170"/>
      <c r="C86" s="170"/>
      <c r="D86" s="170"/>
      <c r="E86" s="164"/>
      <c r="F86" s="165"/>
      <c r="G86" s="166"/>
      <c r="H86" s="165"/>
      <c r="I86" s="166"/>
      <c r="J86" s="165"/>
      <c r="K86" s="166"/>
      <c r="L86" s="166"/>
      <c r="M86" s="166"/>
      <c r="N86" s="160"/>
      <c r="O86" s="160"/>
      <c r="P86" s="160"/>
    </row>
    <row r="87" spans="1:16" ht="15.95" customHeight="1">
      <c r="A87" s="49" t="s">
        <v>97</v>
      </c>
      <c r="B87" s="49" t="s">
        <v>98</v>
      </c>
      <c r="C87" s="49"/>
      <c r="D87" s="49"/>
      <c r="E87" s="164">
        <f>E32+1</f>
        <v>32</v>
      </c>
      <c r="F87" s="165"/>
      <c r="G87" s="166"/>
      <c r="H87" s="165"/>
      <c r="I87" s="166"/>
      <c r="J87" s="165"/>
      <c r="K87" s="166"/>
      <c r="L87" s="166"/>
      <c r="M87" s="166"/>
      <c r="N87" s="160"/>
      <c r="O87" s="160"/>
      <c r="P87" s="160"/>
    </row>
    <row r="88" spans="1:16" ht="15.95" customHeight="1" thickBot="1">
      <c r="A88" s="171"/>
      <c r="B88" s="171" t="s">
        <v>133</v>
      </c>
      <c r="C88" s="171"/>
      <c r="D88" s="171"/>
      <c r="E88" s="164"/>
      <c r="F88" s="165"/>
      <c r="G88" s="183">
        <v>2.4199999999999999E-2</v>
      </c>
      <c r="H88" s="167"/>
      <c r="I88" s="183">
        <v>6.0499999999999998E-2</v>
      </c>
      <c r="J88" s="167"/>
      <c r="K88" s="183">
        <v>1.9300000000000001E-2</v>
      </c>
      <c r="L88" s="168"/>
      <c r="M88" s="183">
        <v>6.2899999999999998E-2</v>
      </c>
      <c r="N88" s="160"/>
      <c r="O88" s="160"/>
      <c r="P88" s="160"/>
    </row>
    <row r="89" spans="1:16" ht="8.25" customHeight="1" thickTop="1">
      <c r="A89" s="171"/>
      <c r="B89" s="171"/>
      <c r="C89" s="171"/>
      <c r="D89" s="171"/>
      <c r="E89" s="164"/>
      <c r="F89" s="165"/>
      <c r="G89" s="169"/>
      <c r="H89" s="167"/>
      <c r="I89" s="169"/>
      <c r="J89" s="167"/>
      <c r="K89" s="169"/>
      <c r="L89" s="168"/>
      <c r="M89" s="169"/>
      <c r="N89" s="160"/>
      <c r="O89" s="160"/>
      <c r="P89" s="160"/>
    </row>
    <row r="90" spans="1:16" ht="15.95" customHeight="1" thickBot="1">
      <c r="A90" s="171"/>
      <c r="B90" s="171" t="s">
        <v>134</v>
      </c>
      <c r="C90" s="171"/>
      <c r="D90" s="171"/>
      <c r="E90" s="164"/>
      <c r="F90" s="165"/>
      <c r="G90" s="183">
        <v>2.3800000000000002E-2</v>
      </c>
      <c r="H90" s="167"/>
      <c r="I90" s="183">
        <v>5.8299999999999998E-2</v>
      </c>
      <c r="J90" s="167"/>
      <c r="K90" s="183">
        <v>1.9E-2</v>
      </c>
      <c r="L90" s="168"/>
      <c r="M90" s="183">
        <v>6.0600000000000001E-2</v>
      </c>
      <c r="N90" s="160"/>
      <c r="O90" s="160"/>
      <c r="P90" s="160"/>
    </row>
    <row r="91" spans="1:16" ht="15.95" customHeight="1" thickTop="1">
      <c r="A91" s="171"/>
      <c r="B91" s="171"/>
      <c r="C91" s="171"/>
      <c r="D91" s="171"/>
      <c r="E91" s="164"/>
      <c r="F91" s="165"/>
      <c r="G91" s="184"/>
      <c r="H91" s="167"/>
      <c r="I91" s="184"/>
      <c r="J91" s="167"/>
      <c r="K91" s="184"/>
      <c r="L91" s="168"/>
      <c r="M91" s="184"/>
      <c r="N91" s="160"/>
      <c r="O91" s="160"/>
      <c r="P91" s="160"/>
    </row>
    <row r="92" spans="1:16" ht="15.95" customHeight="1">
      <c r="A92" s="171"/>
      <c r="B92" s="171"/>
      <c r="C92" s="171"/>
      <c r="D92" s="171"/>
      <c r="E92" s="164"/>
      <c r="F92" s="165"/>
      <c r="G92" s="184"/>
      <c r="H92" s="167"/>
      <c r="I92" s="184"/>
      <c r="J92" s="167"/>
      <c r="K92" s="184"/>
      <c r="L92" s="168"/>
      <c r="M92" s="184"/>
      <c r="N92" s="160"/>
      <c r="O92" s="160"/>
      <c r="P92" s="160"/>
    </row>
    <row r="93" spans="1:16" ht="15.95" customHeight="1">
      <c r="A93" s="171"/>
      <c r="B93" s="171"/>
      <c r="C93" s="171"/>
      <c r="D93" s="171"/>
      <c r="E93" s="164"/>
      <c r="F93" s="165"/>
      <c r="G93" s="184"/>
      <c r="H93" s="167"/>
      <c r="I93" s="184"/>
      <c r="J93" s="167"/>
      <c r="K93" s="184"/>
      <c r="L93" s="168"/>
      <c r="M93" s="184"/>
      <c r="N93" s="160"/>
      <c r="O93" s="160"/>
      <c r="P93" s="160"/>
    </row>
    <row r="94" spans="1:16" ht="15.95" customHeight="1">
      <c r="A94" s="171"/>
      <c r="B94" s="171"/>
      <c r="C94" s="171"/>
      <c r="D94" s="171"/>
      <c r="E94" s="164"/>
      <c r="F94" s="165"/>
      <c r="G94" s="184"/>
      <c r="H94" s="167"/>
      <c r="I94" s="184"/>
      <c r="J94" s="167"/>
      <c r="K94" s="184"/>
      <c r="L94" s="168"/>
      <c r="M94" s="184"/>
      <c r="N94" s="160"/>
      <c r="O94" s="160"/>
      <c r="P94" s="160"/>
    </row>
    <row r="95" spans="1:16" ht="15.95" customHeight="1">
      <c r="A95" s="171"/>
      <c r="B95" s="171"/>
      <c r="C95" s="171"/>
      <c r="D95" s="171"/>
      <c r="E95" s="164"/>
      <c r="F95" s="165"/>
      <c r="G95" s="184"/>
      <c r="H95" s="167"/>
      <c r="I95" s="184"/>
      <c r="J95" s="167"/>
      <c r="K95" s="184"/>
      <c r="L95" s="168"/>
      <c r="M95" s="184"/>
      <c r="N95" s="160"/>
      <c r="O95" s="160"/>
      <c r="P95" s="160"/>
    </row>
    <row r="96" spans="1:16" ht="15.95" customHeight="1">
      <c r="A96" s="171"/>
      <c r="B96" s="171"/>
      <c r="C96" s="171"/>
      <c r="D96" s="171"/>
      <c r="E96" s="164"/>
      <c r="F96" s="165"/>
      <c r="G96" s="184"/>
      <c r="H96" s="167"/>
      <c r="I96" s="184"/>
      <c r="J96" s="167"/>
      <c r="K96" s="184"/>
      <c r="L96" s="168"/>
      <c r="M96" s="184"/>
      <c r="N96" s="160"/>
      <c r="O96" s="160"/>
      <c r="P96" s="160"/>
    </row>
    <row r="97" spans="1:16" ht="15.95" customHeight="1">
      <c r="A97" s="171"/>
      <c r="B97" s="171"/>
      <c r="C97" s="171"/>
      <c r="D97" s="171"/>
      <c r="E97" s="164"/>
      <c r="F97" s="165"/>
      <c r="G97" s="184"/>
      <c r="H97" s="167"/>
      <c r="I97" s="184"/>
      <c r="J97" s="167"/>
      <c r="K97" s="184"/>
      <c r="L97" s="168"/>
      <c r="M97" s="184"/>
      <c r="N97" s="160"/>
      <c r="O97" s="160"/>
      <c r="P97" s="160"/>
    </row>
    <row r="98" spans="1:16" ht="15.95" customHeight="1">
      <c r="A98" s="171"/>
      <c r="B98" s="171"/>
      <c r="C98" s="171"/>
      <c r="D98" s="171"/>
      <c r="E98" s="164"/>
      <c r="F98" s="165"/>
      <c r="G98" s="184"/>
      <c r="H98" s="167"/>
      <c r="I98" s="184"/>
      <c r="J98" s="167"/>
      <c r="K98" s="184"/>
      <c r="L98" s="168"/>
      <c r="M98" s="184"/>
      <c r="N98" s="160"/>
      <c r="O98" s="160"/>
      <c r="P98" s="160"/>
    </row>
    <row r="99" spans="1:16" ht="15.95" customHeight="1">
      <c r="A99" s="171"/>
      <c r="B99" s="171"/>
      <c r="C99" s="171"/>
      <c r="D99" s="171"/>
      <c r="E99" s="164"/>
      <c r="F99" s="165"/>
      <c r="G99" s="184"/>
      <c r="H99" s="167"/>
      <c r="I99" s="184"/>
      <c r="J99" s="167"/>
      <c r="K99" s="184"/>
      <c r="L99" s="168"/>
      <c r="M99" s="184"/>
      <c r="N99" s="160"/>
      <c r="O99" s="160"/>
      <c r="P99" s="160"/>
    </row>
    <row r="100" spans="1:16" ht="15.95" customHeight="1">
      <c r="A100" s="171"/>
      <c r="B100" s="171"/>
      <c r="C100" s="171"/>
      <c r="D100" s="171"/>
      <c r="E100" s="164"/>
      <c r="F100" s="165"/>
      <c r="G100" s="184"/>
      <c r="H100" s="167"/>
      <c r="I100" s="184"/>
      <c r="J100" s="167"/>
      <c r="K100" s="184"/>
      <c r="L100" s="168"/>
      <c r="M100" s="184"/>
      <c r="N100" s="160"/>
      <c r="O100" s="160"/>
      <c r="P100" s="160"/>
    </row>
    <row r="101" spans="1:16" ht="15.95" customHeight="1">
      <c r="A101" s="171"/>
      <c r="B101" s="171"/>
      <c r="C101" s="171"/>
      <c r="D101" s="171"/>
      <c r="E101" s="164"/>
      <c r="F101" s="165"/>
      <c r="G101" s="184"/>
      <c r="H101" s="167"/>
      <c r="I101" s="184"/>
      <c r="J101" s="167"/>
      <c r="K101" s="184"/>
      <c r="L101" s="168"/>
      <c r="M101" s="184"/>
      <c r="N101" s="160"/>
      <c r="O101" s="160"/>
      <c r="P101" s="160"/>
    </row>
    <row r="102" spans="1:16" ht="15.95" customHeight="1">
      <c r="A102" s="171"/>
      <c r="B102" s="171"/>
      <c r="C102" s="171"/>
      <c r="D102" s="171"/>
      <c r="E102" s="164"/>
      <c r="F102" s="165"/>
      <c r="G102" s="184"/>
      <c r="H102" s="167"/>
      <c r="I102" s="184"/>
      <c r="J102" s="167"/>
      <c r="K102" s="184"/>
      <c r="L102" s="168"/>
      <c r="M102" s="184"/>
      <c r="N102" s="160"/>
      <c r="O102" s="160"/>
      <c r="P102" s="160"/>
    </row>
    <row r="103" spans="1:16" ht="15.95" customHeight="1">
      <c r="A103" s="171"/>
      <c r="B103" s="171"/>
      <c r="C103" s="171"/>
      <c r="D103" s="171"/>
      <c r="E103" s="164"/>
      <c r="F103" s="165"/>
      <c r="G103" s="184"/>
      <c r="H103" s="167"/>
      <c r="I103" s="184"/>
      <c r="J103" s="167"/>
      <c r="K103" s="184"/>
      <c r="L103" s="168"/>
      <c r="M103" s="184"/>
      <c r="N103" s="160"/>
      <c r="O103" s="160"/>
      <c r="P103" s="160"/>
    </row>
    <row r="104" spans="1:16" ht="15.95" customHeight="1">
      <c r="A104" s="171"/>
      <c r="B104" s="171"/>
      <c r="C104" s="171"/>
      <c r="D104" s="171"/>
      <c r="E104" s="164"/>
      <c r="F104" s="165"/>
      <c r="G104" s="184"/>
      <c r="H104" s="167"/>
      <c r="I104" s="184"/>
      <c r="J104" s="167"/>
      <c r="K104" s="184"/>
      <c r="L104" s="168"/>
      <c r="M104" s="184"/>
      <c r="N104" s="160"/>
      <c r="O104" s="160"/>
      <c r="P104" s="160"/>
    </row>
    <row r="105" spans="1:16" ht="15.95" customHeight="1">
      <c r="A105" s="171"/>
      <c r="B105" s="171"/>
      <c r="C105" s="171"/>
      <c r="D105" s="171"/>
      <c r="E105" s="164"/>
      <c r="F105" s="165"/>
      <c r="G105" s="184"/>
      <c r="H105" s="167"/>
      <c r="I105" s="184"/>
      <c r="J105" s="167"/>
      <c r="K105" s="184"/>
      <c r="L105" s="168"/>
      <c r="M105" s="184"/>
      <c r="N105" s="160"/>
      <c r="O105" s="160"/>
      <c r="P105" s="160"/>
    </row>
    <row r="106" spans="1:16" ht="15.95" customHeight="1">
      <c r="A106" s="171"/>
      <c r="B106" s="171"/>
      <c r="C106" s="171"/>
      <c r="D106" s="171"/>
      <c r="E106" s="164"/>
      <c r="F106" s="165"/>
      <c r="G106" s="184"/>
      <c r="H106" s="167"/>
      <c r="I106" s="184"/>
      <c r="J106" s="167"/>
      <c r="K106" s="184"/>
      <c r="L106" s="168"/>
      <c r="M106" s="184"/>
      <c r="N106" s="160"/>
      <c r="O106" s="160"/>
      <c r="P106" s="160"/>
    </row>
    <row r="107" spans="1:16" ht="15.95" customHeight="1">
      <c r="A107" s="171"/>
      <c r="B107" s="171"/>
      <c r="C107" s="171"/>
      <c r="D107" s="171"/>
      <c r="E107" s="164"/>
      <c r="F107" s="165"/>
      <c r="G107" s="184"/>
      <c r="H107" s="167"/>
      <c r="I107" s="184"/>
      <c r="J107" s="167"/>
      <c r="K107" s="184"/>
      <c r="L107" s="168"/>
      <c r="M107" s="184"/>
      <c r="N107" s="160"/>
      <c r="O107" s="160"/>
      <c r="P107" s="160"/>
    </row>
    <row r="108" spans="1:16" ht="15.95" customHeight="1">
      <c r="A108" s="171"/>
      <c r="B108" s="171"/>
      <c r="C108" s="171"/>
      <c r="D108" s="171"/>
      <c r="E108" s="164"/>
      <c r="F108" s="165"/>
      <c r="G108" s="184"/>
      <c r="H108" s="167"/>
      <c r="I108" s="184"/>
      <c r="J108" s="167"/>
      <c r="K108" s="184"/>
      <c r="L108" s="168"/>
      <c r="M108" s="184"/>
      <c r="N108" s="160"/>
      <c r="O108" s="160"/>
      <c r="P108" s="160"/>
    </row>
    <row r="109" spans="1:16" ht="15.95" customHeight="1">
      <c r="A109" s="171"/>
      <c r="B109" s="171"/>
      <c r="C109" s="171"/>
      <c r="D109" s="171"/>
      <c r="E109" s="164"/>
      <c r="F109" s="165"/>
      <c r="G109" s="184"/>
      <c r="H109" s="167"/>
      <c r="I109" s="184"/>
      <c r="J109" s="167"/>
      <c r="K109" s="184"/>
      <c r="L109" s="168"/>
      <c r="M109" s="184"/>
      <c r="N109" s="160"/>
      <c r="O109" s="160"/>
      <c r="P109" s="160"/>
    </row>
    <row r="110" spans="1:16" ht="15.95" customHeight="1">
      <c r="A110" s="171"/>
      <c r="B110" s="171"/>
      <c r="C110" s="171"/>
      <c r="D110" s="171"/>
      <c r="E110" s="164"/>
      <c r="F110" s="165"/>
      <c r="G110" s="184"/>
      <c r="H110" s="167"/>
      <c r="I110" s="184"/>
      <c r="J110" s="167"/>
      <c r="K110" s="184"/>
      <c r="L110" s="168"/>
      <c r="M110" s="184"/>
      <c r="N110" s="160"/>
      <c r="O110" s="160"/>
      <c r="P110" s="160"/>
    </row>
    <row r="111" spans="1:16" ht="15.95" customHeight="1">
      <c r="A111" s="171"/>
      <c r="B111" s="171"/>
      <c r="C111" s="171"/>
      <c r="D111" s="171"/>
      <c r="E111" s="164"/>
      <c r="F111" s="165"/>
      <c r="G111" s="184"/>
      <c r="H111" s="167"/>
      <c r="I111" s="184"/>
      <c r="J111" s="167"/>
      <c r="K111" s="184"/>
      <c r="L111" s="168"/>
      <c r="M111" s="184"/>
      <c r="N111" s="160"/>
      <c r="O111" s="160"/>
      <c r="P111" s="160"/>
    </row>
    <row r="112" spans="1:16" ht="15.95" customHeight="1">
      <c r="A112" s="171"/>
      <c r="B112" s="171"/>
      <c r="C112" s="171"/>
      <c r="D112" s="171"/>
      <c r="E112" s="164"/>
      <c r="F112" s="165"/>
      <c r="G112" s="184"/>
      <c r="H112" s="167"/>
      <c r="I112" s="184"/>
      <c r="J112" s="167"/>
      <c r="K112" s="184"/>
      <c r="L112" s="168"/>
      <c r="M112" s="184"/>
      <c r="N112" s="160"/>
      <c r="O112" s="160"/>
      <c r="P112" s="160"/>
    </row>
    <row r="113" spans="1:16" ht="15.95" customHeight="1">
      <c r="A113" s="171"/>
      <c r="B113" s="171"/>
      <c r="C113" s="171"/>
      <c r="D113" s="171"/>
      <c r="E113" s="164"/>
      <c r="F113" s="165"/>
      <c r="G113" s="184"/>
      <c r="H113" s="167"/>
      <c r="I113" s="184"/>
      <c r="J113" s="167"/>
      <c r="K113" s="184"/>
      <c r="L113" s="168"/>
      <c r="M113" s="184"/>
      <c r="N113" s="160"/>
      <c r="O113" s="160"/>
      <c r="P113" s="160"/>
    </row>
    <row r="114" spans="1:16" ht="15.95" customHeight="1">
      <c r="A114" s="171"/>
      <c r="B114" s="171"/>
      <c r="C114" s="171"/>
      <c r="D114" s="171"/>
      <c r="E114" s="164"/>
      <c r="F114" s="165"/>
      <c r="G114" s="184"/>
      <c r="H114" s="167"/>
      <c r="I114" s="184"/>
      <c r="J114" s="167"/>
      <c r="K114" s="184"/>
      <c r="L114" s="168"/>
      <c r="M114" s="184"/>
      <c r="N114" s="160"/>
      <c r="O114" s="160"/>
      <c r="P114" s="160"/>
    </row>
    <row r="115" spans="1:16" ht="15.95" customHeight="1">
      <c r="G115" s="38"/>
      <c r="H115" s="38"/>
      <c r="I115" s="38"/>
      <c r="J115" s="53"/>
      <c r="K115" s="38"/>
      <c r="L115" s="38"/>
      <c r="M115" s="38"/>
    </row>
    <row r="116" spans="1:16" ht="15.95" customHeight="1">
      <c r="G116" s="38"/>
      <c r="H116" s="38"/>
      <c r="I116" s="38"/>
      <c r="J116" s="53"/>
      <c r="K116" s="38"/>
      <c r="L116" s="38"/>
      <c r="M116" s="38"/>
    </row>
    <row r="117" spans="1:16" ht="9" customHeight="1" thickTop="1">
      <c r="G117" s="38"/>
      <c r="H117" s="38"/>
      <c r="I117" s="38"/>
      <c r="J117" s="53"/>
      <c r="K117" s="38"/>
      <c r="L117" s="38"/>
      <c r="M117" s="38"/>
      <c r="N117" s="2"/>
      <c r="O117" s="2"/>
      <c r="P117" s="2"/>
    </row>
    <row r="118" spans="1:16" ht="21.95" customHeight="1">
      <c r="A118" s="261" t="str">
        <f>A62</f>
        <v>The accompanying notes are an integral part of these consolidated and separate financial statements.</v>
      </c>
      <c r="B118" s="262"/>
      <c r="C118" s="262"/>
      <c r="D118" s="262"/>
      <c r="E118" s="262"/>
      <c r="F118" s="262"/>
      <c r="G118" s="262"/>
      <c r="H118" s="262"/>
      <c r="I118" s="262"/>
      <c r="J118" s="262"/>
      <c r="K118" s="262"/>
      <c r="L118" s="262"/>
      <c r="M118" s="262"/>
      <c r="N118" s="2"/>
      <c r="O118" s="2"/>
      <c r="P118" s="2"/>
    </row>
  </sheetData>
  <mergeCells count="6">
    <mergeCell ref="G68:I68"/>
    <mergeCell ref="K68:M68"/>
    <mergeCell ref="A118:M118"/>
    <mergeCell ref="G6:I6"/>
    <mergeCell ref="K6:M6"/>
    <mergeCell ref="A62:M62"/>
  </mergeCells>
  <pageMargins left="0.8" right="0.5" top="0.5" bottom="0.6" header="0.49" footer="0.4"/>
  <pageSetup paperSize="9" scale="90" firstPageNumber="8" orientation="portrait" useFirstPageNumber="1" horizontalDpi="1200" verticalDpi="1200" r:id="rId1"/>
  <headerFooter>
    <oddFooter>&amp;R&amp;"Arial,Regular"&amp;9&amp;P</oddFooter>
  </headerFooter>
  <rowBreaks count="1" manualBreakCount="1">
    <brk id="6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
  <sheetViews>
    <sheetView zoomScaleNormal="100" zoomScaleSheetLayoutView="120" workbookViewId="0">
      <selection activeCell="S25" sqref="S25"/>
    </sheetView>
  </sheetViews>
  <sheetFormatPr defaultColWidth="10.7109375" defaultRowHeight="12"/>
  <cols>
    <col min="1" max="1" width="1.7109375" style="120" customWidth="1"/>
    <col min="2" max="2" width="26.140625" style="120" customWidth="1"/>
    <col min="3" max="3" width="5.7109375" style="120" customWidth="1"/>
    <col min="4" max="4" width="0.7109375" style="120" customWidth="1"/>
    <col min="5" max="5" width="10.7109375" style="141" customWidth="1"/>
    <col min="6" max="6" width="0.7109375" style="141" customWidth="1"/>
    <col min="7" max="7" width="10.7109375" style="141" customWidth="1"/>
    <col min="8" max="8" width="0.7109375" style="141" customWidth="1"/>
    <col min="9" max="9" width="9.85546875" style="141" customWidth="1"/>
    <col min="10" max="10" width="0.7109375" style="141" customWidth="1"/>
    <col min="11" max="11" width="11.7109375" style="141" customWidth="1"/>
    <col min="12" max="12" width="0.7109375" style="141" customWidth="1"/>
    <col min="13" max="13" width="12.5703125" style="141" customWidth="1"/>
    <col min="14" max="14" width="0.7109375" style="141" customWidth="1"/>
    <col min="15" max="15" width="14.7109375" style="146" customWidth="1"/>
    <col min="16" max="16" width="0.7109375" style="141" customWidth="1"/>
    <col min="17" max="17" width="9.28515625" style="146" customWidth="1"/>
    <col min="18" max="18" width="0.7109375" style="141" customWidth="1"/>
    <col min="19" max="19" width="11.42578125" style="141" customWidth="1"/>
    <col min="20" max="20" width="0.7109375" style="141" customWidth="1"/>
    <col min="21" max="21" width="10.7109375" style="141" customWidth="1"/>
    <col min="22" max="22" width="0.7109375" style="141" customWidth="1"/>
    <col min="23" max="23" width="10.7109375" style="141" customWidth="1"/>
    <col min="24" max="16384" width="10.7109375" style="120"/>
  </cols>
  <sheetData>
    <row r="1" spans="1:25" ht="15" customHeight="1">
      <c r="A1" s="1" t="s">
        <v>0</v>
      </c>
      <c r="B1" s="13"/>
      <c r="C1" s="117"/>
      <c r="D1" s="117"/>
      <c r="E1" s="118"/>
      <c r="F1" s="118"/>
      <c r="G1" s="147"/>
      <c r="H1" s="118"/>
      <c r="I1" s="118"/>
      <c r="J1" s="118"/>
      <c r="K1" s="118"/>
      <c r="L1" s="118"/>
      <c r="M1" s="118"/>
      <c r="N1" s="118"/>
      <c r="O1" s="119"/>
      <c r="P1" s="118"/>
      <c r="Q1" s="119"/>
      <c r="R1" s="119"/>
      <c r="S1" s="118"/>
      <c r="T1" s="118"/>
      <c r="U1" s="119"/>
    </row>
    <row r="2" spans="1:25" ht="15" customHeight="1">
      <c r="A2" s="116" t="s">
        <v>124</v>
      </c>
      <c r="B2" s="116"/>
      <c r="C2" s="117"/>
      <c r="D2" s="117"/>
      <c r="E2" s="118"/>
      <c r="F2" s="118"/>
      <c r="G2" s="147"/>
      <c r="H2" s="118"/>
      <c r="I2" s="118"/>
      <c r="J2" s="118"/>
      <c r="K2" s="118"/>
      <c r="L2" s="118"/>
      <c r="M2" s="118"/>
      <c r="N2" s="118"/>
      <c r="O2" s="119"/>
      <c r="P2" s="118"/>
      <c r="Q2" s="119"/>
      <c r="R2" s="118"/>
      <c r="S2" s="118"/>
      <c r="T2" s="118"/>
      <c r="U2" s="118"/>
    </row>
    <row r="3" spans="1:25" s="125" customFormat="1" ht="15" customHeight="1">
      <c r="A3" s="7" t="s">
        <v>147</v>
      </c>
      <c r="B3" s="121"/>
      <c r="C3" s="122"/>
      <c r="D3" s="122"/>
      <c r="E3" s="123"/>
      <c r="F3" s="123"/>
      <c r="G3" s="148"/>
      <c r="H3" s="123"/>
      <c r="I3" s="123"/>
      <c r="J3" s="123"/>
      <c r="K3" s="123"/>
      <c r="L3" s="123"/>
      <c r="M3" s="123"/>
      <c r="N3" s="123"/>
      <c r="O3" s="124"/>
      <c r="P3" s="123"/>
      <c r="Q3" s="124"/>
      <c r="R3" s="124"/>
      <c r="S3" s="123"/>
      <c r="T3" s="123"/>
      <c r="U3" s="124"/>
      <c r="V3" s="149"/>
      <c r="W3" s="149"/>
    </row>
    <row r="4" spans="1:25" s="125" customFormat="1" ht="12.95" customHeight="1">
      <c r="A4" s="150"/>
      <c r="B4" s="150"/>
      <c r="C4" s="151"/>
      <c r="D4" s="151"/>
      <c r="E4" s="152"/>
      <c r="F4" s="152"/>
      <c r="G4" s="147"/>
      <c r="H4" s="152"/>
      <c r="I4" s="152"/>
      <c r="J4" s="118"/>
      <c r="K4" s="118"/>
      <c r="L4" s="152"/>
      <c r="M4" s="152"/>
      <c r="N4" s="152"/>
      <c r="O4" s="153"/>
      <c r="P4" s="152"/>
      <c r="Q4" s="153"/>
      <c r="R4" s="153"/>
      <c r="S4" s="152"/>
      <c r="T4" s="152"/>
      <c r="U4" s="153"/>
      <c r="V4" s="144"/>
      <c r="W4" s="144"/>
    </row>
    <row r="5" spans="1:25" ht="12.95" customHeight="1">
      <c r="A5" s="117"/>
      <c r="B5" s="117"/>
      <c r="C5" s="117"/>
      <c r="D5" s="117"/>
      <c r="E5" s="118"/>
      <c r="F5" s="118"/>
      <c r="G5" s="147"/>
      <c r="H5" s="118"/>
      <c r="I5" s="118"/>
      <c r="J5" s="118"/>
      <c r="K5" s="118"/>
      <c r="L5" s="118"/>
      <c r="M5" s="118"/>
      <c r="N5" s="118"/>
      <c r="O5" s="118"/>
      <c r="P5" s="118"/>
      <c r="Q5" s="118"/>
      <c r="R5" s="118"/>
      <c r="S5" s="118"/>
      <c r="T5" s="118"/>
      <c r="U5" s="118"/>
    </row>
    <row r="6" spans="1:25" s="186" customFormat="1" ht="12.95" customHeight="1">
      <c r="A6" s="185"/>
      <c r="B6" s="185"/>
      <c r="C6" s="185"/>
      <c r="D6" s="185"/>
      <c r="E6" s="266" t="s">
        <v>78</v>
      </c>
      <c r="F6" s="266"/>
      <c r="G6" s="266"/>
      <c r="H6" s="266"/>
      <c r="I6" s="266"/>
      <c r="J6" s="266"/>
      <c r="K6" s="266"/>
      <c r="L6" s="266"/>
      <c r="M6" s="266"/>
      <c r="N6" s="266"/>
      <c r="O6" s="266"/>
      <c r="P6" s="266"/>
      <c r="Q6" s="266"/>
      <c r="R6" s="266"/>
      <c r="S6" s="266"/>
      <c r="T6" s="266"/>
      <c r="U6" s="266"/>
      <c r="V6" s="266"/>
      <c r="W6" s="266"/>
    </row>
    <row r="7" spans="1:25" s="189" customFormat="1" ht="12.95" customHeight="1">
      <c r="A7" s="185"/>
      <c r="B7" s="185"/>
      <c r="C7" s="185"/>
      <c r="D7" s="185"/>
      <c r="E7" s="267" t="s">
        <v>99</v>
      </c>
      <c r="F7" s="267"/>
      <c r="G7" s="267"/>
      <c r="H7" s="267"/>
      <c r="I7" s="267"/>
      <c r="J7" s="267"/>
      <c r="K7" s="267"/>
      <c r="L7" s="267"/>
      <c r="M7" s="267"/>
      <c r="N7" s="267"/>
      <c r="O7" s="267"/>
      <c r="P7" s="267"/>
      <c r="Q7" s="267"/>
      <c r="R7" s="267"/>
      <c r="S7" s="267"/>
      <c r="T7" s="187"/>
      <c r="U7" s="188"/>
      <c r="V7" s="188"/>
      <c r="W7" s="188"/>
      <c r="X7" s="186"/>
      <c r="Y7" s="186"/>
    </row>
    <row r="8" spans="1:25" s="189" customFormat="1" ht="12.95" customHeight="1">
      <c r="E8" s="190"/>
      <c r="F8" s="191"/>
      <c r="G8" s="191" t="s">
        <v>50</v>
      </c>
      <c r="H8" s="191"/>
      <c r="I8" s="192" t="s">
        <v>101</v>
      </c>
      <c r="J8" s="191"/>
      <c r="K8" s="190"/>
      <c r="L8" s="191"/>
      <c r="M8" s="192"/>
      <c r="N8" s="191"/>
      <c r="O8" s="267" t="s">
        <v>32</v>
      </c>
      <c r="P8" s="267"/>
      <c r="Q8" s="267"/>
      <c r="R8" s="191"/>
      <c r="S8" s="193"/>
      <c r="T8" s="191"/>
      <c r="U8" s="192"/>
      <c r="V8" s="191"/>
      <c r="W8" s="191"/>
    </row>
    <row r="9" spans="1:25" s="189" customFormat="1" ht="12.95" customHeight="1">
      <c r="E9" s="190" t="s">
        <v>52</v>
      </c>
      <c r="F9" s="193"/>
      <c r="G9" s="191" t="s">
        <v>53</v>
      </c>
      <c r="H9" s="193"/>
      <c r="I9" s="191" t="s">
        <v>102</v>
      </c>
      <c r="J9" s="191"/>
      <c r="K9" s="268" t="s">
        <v>88</v>
      </c>
      <c r="L9" s="268"/>
      <c r="M9" s="268"/>
      <c r="N9" s="191"/>
      <c r="O9" s="266" t="s">
        <v>94</v>
      </c>
      <c r="P9" s="266"/>
      <c r="Q9" s="266"/>
      <c r="R9" s="191"/>
      <c r="S9" s="193"/>
      <c r="T9" s="193"/>
      <c r="U9" s="192" t="s">
        <v>106</v>
      </c>
      <c r="V9" s="193"/>
      <c r="W9" s="191"/>
    </row>
    <row r="10" spans="1:25" s="189" customFormat="1" ht="12.95" customHeight="1">
      <c r="E10" s="194" t="s">
        <v>55</v>
      </c>
      <c r="F10" s="191"/>
      <c r="G10" s="191" t="s">
        <v>777</v>
      </c>
      <c r="H10" s="191"/>
      <c r="I10" s="192" t="s">
        <v>51</v>
      </c>
      <c r="J10" s="191"/>
      <c r="K10" s="195" t="s">
        <v>110</v>
      </c>
      <c r="L10" s="195"/>
      <c r="M10" s="196"/>
      <c r="N10" s="191"/>
      <c r="O10" s="192" t="s">
        <v>109</v>
      </c>
      <c r="P10" s="191"/>
      <c r="Q10" s="192" t="s">
        <v>128</v>
      </c>
      <c r="R10" s="191"/>
      <c r="S10" s="191" t="s">
        <v>58</v>
      </c>
      <c r="T10" s="191"/>
      <c r="U10" s="192" t="s">
        <v>107</v>
      </c>
      <c r="V10" s="191"/>
      <c r="W10" s="191"/>
    </row>
    <row r="11" spans="1:25" s="189" customFormat="1" ht="12.95" customHeight="1">
      <c r="D11" s="197"/>
      <c r="E11" s="194" t="s">
        <v>59</v>
      </c>
      <c r="F11" s="191"/>
      <c r="G11" s="191" t="s">
        <v>60</v>
      </c>
      <c r="H11" s="191"/>
      <c r="I11" s="192" t="s">
        <v>103</v>
      </c>
      <c r="J11" s="191"/>
      <c r="K11" s="195" t="s">
        <v>111</v>
      </c>
      <c r="L11" s="195"/>
      <c r="M11" s="196" t="s">
        <v>57</v>
      </c>
      <c r="N11" s="191"/>
      <c r="O11" s="198" t="s">
        <v>61</v>
      </c>
      <c r="P11" s="191"/>
      <c r="Q11" s="198" t="s">
        <v>775</v>
      </c>
      <c r="R11" s="191"/>
      <c r="S11" s="191" t="s">
        <v>62</v>
      </c>
      <c r="T11" s="191"/>
      <c r="U11" s="199" t="s">
        <v>108</v>
      </c>
      <c r="V11" s="191"/>
      <c r="W11" s="191" t="s">
        <v>54</v>
      </c>
    </row>
    <row r="12" spans="1:25" s="204" customFormat="1" ht="12.95" customHeight="1">
      <c r="A12" s="189"/>
      <c r="B12" s="189"/>
      <c r="C12" s="200" t="s">
        <v>3</v>
      </c>
      <c r="D12" s="201"/>
      <c r="E12" s="202" t="s">
        <v>4</v>
      </c>
      <c r="F12" s="191"/>
      <c r="G12" s="202" t="s">
        <v>4</v>
      </c>
      <c r="H12" s="191"/>
      <c r="I12" s="202" t="s">
        <v>4</v>
      </c>
      <c r="J12" s="203"/>
      <c r="K12" s="202" t="s">
        <v>4</v>
      </c>
      <c r="L12" s="191"/>
      <c r="M12" s="202" t="s">
        <v>4</v>
      </c>
      <c r="N12" s="191"/>
      <c r="O12" s="202" t="s">
        <v>4</v>
      </c>
      <c r="P12" s="191"/>
      <c r="Q12" s="202" t="s">
        <v>4</v>
      </c>
      <c r="R12" s="191"/>
      <c r="S12" s="202" t="s">
        <v>4</v>
      </c>
      <c r="T12" s="191"/>
      <c r="U12" s="202" t="s">
        <v>4</v>
      </c>
      <c r="V12" s="191"/>
      <c r="W12" s="202" t="s">
        <v>4</v>
      </c>
      <c r="X12" s="189"/>
      <c r="Y12" s="189"/>
    </row>
    <row r="13" spans="1:25" s="204" customFormat="1" ht="12.95" customHeight="1">
      <c r="A13" s="189"/>
      <c r="B13" s="189"/>
      <c r="C13" s="201"/>
      <c r="D13" s="201"/>
      <c r="E13" s="190"/>
      <c r="F13" s="191"/>
      <c r="G13" s="190"/>
      <c r="H13" s="191"/>
      <c r="I13" s="190"/>
      <c r="J13" s="205"/>
      <c r="K13" s="203"/>
      <c r="L13" s="191"/>
      <c r="M13" s="190"/>
      <c r="N13" s="191"/>
      <c r="O13" s="190"/>
      <c r="P13" s="191"/>
      <c r="Q13" s="190"/>
      <c r="R13" s="191"/>
      <c r="S13" s="190"/>
      <c r="T13" s="191"/>
      <c r="U13" s="190"/>
      <c r="V13" s="191"/>
      <c r="W13" s="190"/>
      <c r="X13" s="189"/>
      <c r="Y13" s="189"/>
    </row>
    <row r="14" spans="1:25" s="204" customFormat="1" ht="12.95" customHeight="1">
      <c r="A14" s="206" t="s">
        <v>149</v>
      </c>
      <c r="B14" s="206"/>
      <c r="D14" s="207"/>
      <c r="E14" s="208">
        <v>200000000</v>
      </c>
      <c r="F14" s="203"/>
      <c r="G14" s="208">
        <v>331641290</v>
      </c>
      <c r="H14" s="203"/>
      <c r="I14" s="208">
        <v>25045423</v>
      </c>
      <c r="J14" s="205"/>
      <c r="K14" s="209">
        <v>6376578</v>
      </c>
      <c r="L14" s="203"/>
      <c r="M14" s="208">
        <v>122853323</v>
      </c>
      <c r="N14" s="203"/>
      <c r="O14" s="208">
        <v>1240860</v>
      </c>
      <c r="P14" s="203"/>
      <c r="Q14" s="208">
        <v>0</v>
      </c>
      <c r="R14" s="203"/>
      <c r="S14" s="208">
        <v>687157474</v>
      </c>
      <c r="T14" s="203"/>
      <c r="U14" s="208">
        <v>0</v>
      </c>
      <c r="V14" s="203"/>
      <c r="W14" s="208">
        <v>687157474</v>
      </c>
    </row>
    <row r="15" spans="1:25" s="204" customFormat="1" ht="12.95" customHeight="1">
      <c r="A15" s="204" t="s">
        <v>145</v>
      </c>
      <c r="C15" s="189">
        <v>16</v>
      </c>
      <c r="D15" s="197"/>
      <c r="E15" s="208">
        <v>0</v>
      </c>
      <c r="F15" s="203"/>
      <c r="G15" s="208">
        <v>0</v>
      </c>
      <c r="H15" s="203"/>
      <c r="I15" s="208">
        <v>0</v>
      </c>
      <c r="J15" s="208"/>
      <c r="K15" s="209">
        <v>0</v>
      </c>
      <c r="L15" s="203"/>
      <c r="M15" s="208">
        <v>0</v>
      </c>
      <c r="N15" s="203"/>
      <c r="O15" s="208">
        <v>0</v>
      </c>
      <c r="P15" s="203"/>
      <c r="Q15" s="208">
        <v>0</v>
      </c>
      <c r="R15" s="203"/>
      <c r="S15" s="208">
        <v>0</v>
      </c>
      <c r="T15" s="210"/>
      <c r="U15" s="208">
        <v>3920000</v>
      </c>
      <c r="V15" s="203"/>
      <c r="W15" s="208">
        <v>3920000</v>
      </c>
    </row>
    <row r="16" spans="1:25" s="204" customFormat="1" ht="12.95" customHeight="1">
      <c r="A16" s="207" t="s">
        <v>31</v>
      </c>
      <c r="B16" s="207"/>
      <c r="C16" s="189">
        <v>28</v>
      </c>
      <c r="D16" s="197"/>
      <c r="E16" s="208">
        <v>0</v>
      </c>
      <c r="F16" s="210"/>
      <c r="G16" s="208">
        <v>0</v>
      </c>
      <c r="H16" s="210"/>
      <c r="I16" s="208">
        <v>0</v>
      </c>
      <c r="J16" s="208"/>
      <c r="K16" s="209">
        <v>2514109</v>
      </c>
      <c r="L16" s="210"/>
      <c r="M16" s="208">
        <v>-2514109</v>
      </c>
      <c r="N16" s="208"/>
      <c r="O16" s="208">
        <v>0</v>
      </c>
      <c r="P16" s="208"/>
      <c r="Q16" s="208">
        <v>0</v>
      </c>
      <c r="R16" s="210"/>
      <c r="S16" s="208">
        <v>0</v>
      </c>
      <c r="T16" s="210"/>
      <c r="U16" s="208">
        <v>0</v>
      </c>
      <c r="V16" s="210"/>
      <c r="W16" s="208">
        <v>0</v>
      </c>
    </row>
    <row r="17" spans="1:23" s="204" customFormat="1" ht="12.95" customHeight="1">
      <c r="A17" s="207" t="s">
        <v>105</v>
      </c>
      <c r="B17" s="207"/>
      <c r="C17" s="189">
        <v>33</v>
      </c>
      <c r="D17" s="197"/>
      <c r="E17" s="208">
        <v>0</v>
      </c>
      <c r="F17" s="210"/>
      <c r="G17" s="208">
        <v>0</v>
      </c>
      <c r="H17" s="210"/>
      <c r="I17" s="208">
        <v>0</v>
      </c>
      <c r="J17" s="208"/>
      <c r="K17" s="209">
        <v>0</v>
      </c>
      <c r="L17" s="210"/>
      <c r="M17" s="208">
        <v>-80000000</v>
      </c>
      <c r="N17" s="208"/>
      <c r="O17" s="208">
        <v>0</v>
      </c>
      <c r="P17" s="208"/>
      <c r="Q17" s="208">
        <v>0</v>
      </c>
      <c r="R17" s="210"/>
      <c r="S17" s="208">
        <v>-80000000</v>
      </c>
      <c r="T17" s="210"/>
      <c r="U17" s="208">
        <v>0</v>
      </c>
      <c r="V17" s="210"/>
      <c r="W17" s="208">
        <v>-80000000</v>
      </c>
    </row>
    <row r="18" spans="1:23" s="204" customFormat="1" ht="12.95" customHeight="1">
      <c r="A18" s="204" t="s">
        <v>156</v>
      </c>
      <c r="B18" s="207"/>
      <c r="C18" s="189"/>
      <c r="D18" s="197"/>
      <c r="E18" s="208"/>
      <c r="F18" s="210"/>
      <c r="G18" s="208"/>
      <c r="H18" s="210"/>
      <c r="I18" s="208"/>
      <c r="J18" s="208"/>
      <c r="K18" s="209"/>
      <c r="L18" s="210"/>
      <c r="M18" s="208"/>
      <c r="N18" s="208"/>
      <c r="O18" s="208"/>
      <c r="P18" s="208"/>
      <c r="Q18" s="208"/>
      <c r="R18" s="210"/>
      <c r="S18" s="208"/>
      <c r="T18" s="210"/>
      <c r="U18" s="208"/>
      <c r="V18" s="210"/>
      <c r="W18" s="208"/>
    </row>
    <row r="19" spans="1:23" s="204" customFormat="1" ht="12.95" customHeight="1">
      <c r="B19" s="204" t="s">
        <v>96</v>
      </c>
      <c r="C19" s="189"/>
      <c r="D19" s="189"/>
      <c r="E19" s="211">
        <v>0</v>
      </c>
      <c r="F19" s="210"/>
      <c r="G19" s="211">
        <v>0</v>
      </c>
      <c r="H19" s="210"/>
      <c r="I19" s="211">
        <v>0</v>
      </c>
      <c r="J19" s="208"/>
      <c r="K19" s="212">
        <v>0</v>
      </c>
      <c r="L19" s="210"/>
      <c r="M19" s="211">
        <v>48369064</v>
      </c>
      <c r="N19" s="208"/>
      <c r="O19" s="211">
        <v>-985736</v>
      </c>
      <c r="P19" s="208"/>
      <c r="Q19" s="211">
        <v>211879</v>
      </c>
      <c r="R19" s="210"/>
      <c r="S19" s="211">
        <v>47595207</v>
      </c>
      <c r="T19" s="210"/>
      <c r="U19" s="211">
        <v>-1139684</v>
      </c>
      <c r="V19" s="210"/>
      <c r="W19" s="211">
        <v>46455523</v>
      </c>
    </row>
    <row r="20" spans="1:23" s="204" customFormat="1" ht="12.95" customHeight="1">
      <c r="E20" s="208"/>
      <c r="F20" s="208"/>
      <c r="G20" s="208"/>
      <c r="H20" s="208"/>
      <c r="I20" s="208"/>
      <c r="J20" s="203"/>
      <c r="K20" s="208"/>
      <c r="L20" s="208"/>
      <c r="M20" s="208"/>
      <c r="N20" s="208"/>
      <c r="O20" s="208"/>
      <c r="P20" s="208"/>
      <c r="Q20" s="208"/>
      <c r="R20" s="210"/>
      <c r="S20" s="208"/>
      <c r="T20" s="203"/>
      <c r="U20" s="208"/>
      <c r="V20" s="208"/>
      <c r="W20" s="210"/>
    </row>
    <row r="21" spans="1:23" s="204" customFormat="1" ht="12.95" customHeight="1">
      <c r="A21" s="206" t="s">
        <v>104</v>
      </c>
      <c r="B21" s="206"/>
      <c r="E21" s="210">
        <f>SUM(E14:E19)</f>
        <v>200000000</v>
      </c>
      <c r="F21" s="210"/>
      <c r="G21" s="210">
        <f>SUM(G14:G19)</f>
        <v>331641290</v>
      </c>
      <c r="H21" s="210"/>
      <c r="I21" s="210">
        <f>SUM(I14:I19)</f>
        <v>25045423</v>
      </c>
      <c r="J21" s="210"/>
      <c r="K21" s="210">
        <f>SUM(K14:K19)</f>
        <v>8890687</v>
      </c>
      <c r="L21" s="210"/>
      <c r="M21" s="210">
        <f>SUM(M14:M19)</f>
        <v>88708278</v>
      </c>
      <c r="N21" s="210"/>
      <c r="O21" s="210">
        <f>SUM(O14:O19)</f>
        <v>255124</v>
      </c>
      <c r="P21" s="210"/>
      <c r="Q21" s="210">
        <f>SUM(Q14:Q19)</f>
        <v>211879</v>
      </c>
      <c r="R21" s="210"/>
      <c r="S21" s="210">
        <f>SUM(S14:S19)</f>
        <v>654752681</v>
      </c>
      <c r="T21" s="210"/>
      <c r="U21" s="210">
        <f>SUM(U14:U19)</f>
        <v>2780316</v>
      </c>
      <c r="V21" s="210"/>
      <c r="W21" s="210">
        <f>SUM(W14:W19)</f>
        <v>657532997</v>
      </c>
    </row>
    <row r="22" spans="1:23" s="204" customFormat="1" ht="12.95" customHeight="1">
      <c r="A22" s="204" t="s">
        <v>31</v>
      </c>
      <c r="C22" s="189">
        <v>28</v>
      </c>
      <c r="D22" s="197"/>
      <c r="E22" s="208">
        <v>0</v>
      </c>
      <c r="F22" s="203"/>
      <c r="G22" s="208">
        <v>0</v>
      </c>
      <c r="H22" s="203"/>
      <c r="I22" s="208">
        <v>0</v>
      </c>
      <c r="J22" s="205"/>
      <c r="K22" s="210">
        <v>773304</v>
      </c>
      <c r="L22" s="203"/>
      <c r="M22" s="208">
        <v>-773304</v>
      </c>
      <c r="N22" s="203"/>
      <c r="O22" s="208" t="s">
        <v>129</v>
      </c>
      <c r="P22" s="203"/>
      <c r="Q22" s="208">
        <v>0</v>
      </c>
      <c r="R22" s="203"/>
      <c r="S22" s="210">
        <v>0</v>
      </c>
      <c r="T22" s="210"/>
      <c r="U22" s="208">
        <v>0</v>
      </c>
      <c r="V22" s="203"/>
      <c r="W22" s="210">
        <v>0</v>
      </c>
    </row>
    <row r="23" spans="1:23" s="207" customFormat="1" ht="12.95" customHeight="1">
      <c r="A23" s="207" t="s">
        <v>105</v>
      </c>
      <c r="C23" s="189">
        <v>33</v>
      </c>
      <c r="D23" s="197"/>
      <c r="E23" s="208">
        <v>0</v>
      </c>
      <c r="F23" s="210"/>
      <c r="G23" s="208">
        <v>0</v>
      </c>
      <c r="H23" s="210"/>
      <c r="I23" s="208">
        <v>0</v>
      </c>
      <c r="J23" s="205"/>
      <c r="K23" s="209">
        <v>0</v>
      </c>
      <c r="L23" s="210"/>
      <c r="M23" s="208">
        <v>-36000000</v>
      </c>
      <c r="N23" s="208"/>
      <c r="O23" s="208">
        <v>0</v>
      </c>
      <c r="P23" s="208"/>
      <c r="Q23" s="208">
        <v>0</v>
      </c>
      <c r="R23" s="210"/>
      <c r="S23" s="210">
        <v>-36000000</v>
      </c>
      <c r="T23" s="210"/>
      <c r="U23" s="208">
        <v>0</v>
      </c>
      <c r="V23" s="210"/>
      <c r="W23" s="210">
        <f>SUM(S23:V23)</f>
        <v>-36000000</v>
      </c>
    </row>
    <row r="24" spans="1:23" s="204" customFormat="1" ht="12.95" customHeight="1">
      <c r="A24" s="204" t="s">
        <v>156</v>
      </c>
      <c r="C24" s="189"/>
      <c r="D24" s="189"/>
      <c r="E24" s="211">
        <v>0</v>
      </c>
      <c r="F24" s="210"/>
      <c r="G24" s="211">
        <v>0</v>
      </c>
      <c r="H24" s="210"/>
      <c r="I24" s="211">
        <v>0</v>
      </c>
      <c r="J24" s="208"/>
      <c r="K24" s="212">
        <v>0</v>
      </c>
      <c r="L24" s="210"/>
      <c r="M24" s="211">
        <v>19384955</v>
      </c>
      <c r="N24" s="208"/>
      <c r="O24" s="211">
        <v>-175266</v>
      </c>
      <c r="P24" s="208"/>
      <c r="Q24" s="211">
        <v>0</v>
      </c>
      <c r="R24" s="210"/>
      <c r="S24" s="213">
        <v>19209689</v>
      </c>
      <c r="T24" s="210"/>
      <c r="U24" s="211">
        <v>-2518186</v>
      </c>
      <c r="V24" s="210"/>
      <c r="W24" s="213">
        <f>SUM(S24:V24)</f>
        <v>16691503</v>
      </c>
    </row>
    <row r="25" spans="1:23" s="204" customFormat="1" ht="12.95" customHeight="1">
      <c r="B25" s="204" t="s">
        <v>96</v>
      </c>
      <c r="E25" s="208"/>
      <c r="F25" s="208"/>
      <c r="G25" s="208"/>
      <c r="H25" s="208"/>
      <c r="I25" s="208"/>
      <c r="J25" s="208"/>
      <c r="K25" s="208"/>
      <c r="L25" s="208"/>
      <c r="M25" s="208"/>
      <c r="N25" s="208"/>
      <c r="O25" s="208"/>
      <c r="P25" s="208"/>
      <c r="Q25" s="208"/>
      <c r="R25" s="210"/>
      <c r="S25" s="208"/>
      <c r="T25" s="203"/>
      <c r="U25" s="208"/>
      <c r="V25" s="208"/>
      <c r="W25" s="210"/>
    </row>
    <row r="26" spans="1:23" s="204" customFormat="1" ht="12.95" customHeight="1" thickBot="1">
      <c r="A26" s="206" t="s">
        <v>150</v>
      </c>
      <c r="B26" s="206"/>
      <c r="E26" s="214">
        <f>SUM(E21:E24)</f>
        <v>200000000</v>
      </c>
      <c r="F26" s="203"/>
      <c r="G26" s="214">
        <f>SUM(G21:G24)</f>
        <v>331641290</v>
      </c>
      <c r="H26" s="203"/>
      <c r="I26" s="214">
        <f>SUM(I21:I24)</f>
        <v>25045423</v>
      </c>
      <c r="J26" s="208"/>
      <c r="K26" s="214">
        <f>SUM(K21:K24)</f>
        <v>9663991</v>
      </c>
      <c r="L26" s="203"/>
      <c r="M26" s="214">
        <f>SUM(M21:M24)</f>
        <v>71319929</v>
      </c>
      <c r="N26" s="203"/>
      <c r="O26" s="214">
        <f>SUM(O21:O24)</f>
        <v>79858</v>
      </c>
      <c r="P26" s="203"/>
      <c r="Q26" s="214">
        <f>SUM(Q21:Q24)</f>
        <v>211879</v>
      </c>
      <c r="R26" s="203"/>
      <c r="S26" s="214">
        <f>SUM(S21:S24)</f>
        <v>637962370</v>
      </c>
      <c r="T26" s="203"/>
      <c r="U26" s="214">
        <f>SUM(U21:U24)</f>
        <v>262130</v>
      </c>
      <c r="V26" s="203"/>
      <c r="W26" s="214">
        <f>SUM(W21:W24)</f>
        <v>638224500</v>
      </c>
    </row>
    <row r="27" spans="1:23" s="204" customFormat="1" ht="12.95" customHeight="1" thickTop="1">
      <c r="A27" s="206"/>
      <c r="B27" s="206"/>
      <c r="E27" s="210"/>
      <c r="F27" s="203"/>
      <c r="G27" s="210"/>
      <c r="H27" s="203"/>
      <c r="I27" s="210"/>
      <c r="J27" s="203"/>
      <c r="K27" s="203"/>
      <c r="L27" s="203"/>
      <c r="M27" s="210"/>
      <c r="N27" s="203"/>
      <c r="O27" s="210"/>
      <c r="P27" s="203"/>
      <c r="Q27" s="210"/>
      <c r="R27" s="203"/>
      <c r="S27" s="210"/>
      <c r="T27" s="203"/>
      <c r="U27" s="210"/>
      <c r="V27" s="203"/>
      <c r="W27" s="210"/>
    </row>
    <row r="28" spans="1:23" s="204" customFormat="1" ht="12.95" customHeight="1">
      <c r="A28" s="206"/>
      <c r="B28" s="206"/>
      <c r="E28" s="210"/>
      <c r="F28" s="203"/>
      <c r="G28" s="210"/>
      <c r="H28" s="203"/>
      <c r="I28" s="210"/>
      <c r="J28" s="203"/>
      <c r="K28" s="203"/>
      <c r="L28" s="203"/>
      <c r="M28" s="210"/>
      <c r="N28" s="203"/>
      <c r="O28" s="210"/>
      <c r="P28" s="203"/>
      <c r="Q28" s="210"/>
      <c r="R28" s="203"/>
      <c r="S28" s="210"/>
      <c r="T28" s="203"/>
      <c r="U28" s="210"/>
      <c r="V28" s="203"/>
      <c r="W28" s="210"/>
    </row>
    <row r="29" spans="1:23" s="204" customFormat="1" ht="12.95" customHeight="1">
      <c r="A29" s="206"/>
      <c r="B29" s="206"/>
      <c r="E29" s="210"/>
      <c r="F29" s="203"/>
      <c r="G29" s="210"/>
      <c r="H29" s="203"/>
      <c r="I29" s="210"/>
      <c r="J29" s="203"/>
      <c r="K29" s="203"/>
      <c r="L29" s="203"/>
      <c r="M29" s="210"/>
      <c r="N29" s="203"/>
      <c r="O29" s="210"/>
      <c r="P29" s="203"/>
      <c r="Q29" s="210"/>
      <c r="R29" s="203"/>
      <c r="S29" s="210"/>
      <c r="T29" s="203"/>
      <c r="U29" s="210"/>
      <c r="V29" s="203"/>
      <c r="W29" s="210"/>
    </row>
    <row r="30" spans="1:23" s="204" customFormat="1" ht="12.95" customHeight="1">
      <c r="A30" s="206"/>
      <c r="B30" s="206"/>
      <c r="E30" s="210"/>
      <c r="F30" s="203"/>
      <c r="G30" s="210"/>
      <c r="H30" s="203"/>
      <c r="I30" s="210"/>
      <c r="J30" s="203"/>
      <c r="K30" s="203"/>
      <c r="L30" s="203"/>
      <c r="M30" s="210"/>
      <c r="N30" s="203"/>
      <c r="O30" s="210"/>
      <c r="P30" s="203"/>
      <c r="Q30" s="210"/>
      <c r="R30" s="203"/>
      <c r="S30" s="210"/>
      <c r="T30" s="203"/>
      <c r="U30" s="210"/>
      <c r="V30" s="203"/>
      <c r="W30" s="210"/>
    </row>
    <row r="31" spans="1:23" ht="12.95" customHeight="1">
      <c r="A31" s="140"/>
      <c r="B31" s="140"/>
      <c r="E31" s="144"/>
      <c r="G31" s="144"/>
      <c r="I31" s="144"/>
      <c r="M31" s="144"/>
      <c r="O31" s="144"/>
      <c r="Q31" s="144"/>
      <c r="S31" s="144"/>
      <c r="U31" s="144"/>
      <c r="W31" s="144"/>
    </row>
    <row r="32" spans="1:23" ht="12.95" customHeight="1">
      <c r="A32" s="140"/>
      <c r="B32" s="140"/>
      <c r="E32" s="144"/>
      <c r="G32" s="144"/>
      <c r="I32" s="144"/>
      <c r="M32" s="144"/>
      <c r="O32" s="144"/>
      <c r="Q32" s="144"/>
      <c r="S32" s="144"/>
      <c r="U32" s="144"/>
      <c r="W32" s="144"/>
    </row>
    <row r="33" spans="1:23" ht="12.95" customHeight="1">
      <c r="A33" s="140"/>
      <c r="B33" s="140"/>
      <c r="E33" s="144"/>
      <c r="G33" s="144"/>
      <c r="I33" s="144"/>
      <c r="M33" s="144"/>
      <c r="O33" s="144"/>
      <c r="Q33" s="144"/>
      <c r="S33" s="144"/>
      <c r="U33" s="144"/>
      <c r="W33" s="144"/>
    </row>
    <row r="34" spans="1:23" ht="12.95" customHeight="1">
      <c r="A34" s="140"/>
      <c r="B34" s="140"/>
      <c r="E34" s="144"/>
      <c r="G34" s="144"/>
      <c r="I34" s="144"/>
      <c r="M34" s="144"/>
      <c r="O34" s="144"/>
      <c r="Q34" s="144"/>
      <c r="S34" s="144"/>
      <c r="U34" s="144"/>
      <c r="W34" s="144"/>
    </row>
    <row r="35" spans="1:23" ht="12.95" customHeight="1">
      <c r="A35" s="140"/>
      <c r="B35" s="140"/>
      <c r="E35" s="144"/>
      <c r="G35" s="144"/>
      <c r="I35" s="144"/>
      <c r="M35" s="144"/>
      <c r="O35" s="144"/>
      <c r="Q35" s="144"/>
      <c r="S35" s="144"/>
      <c r="U35" s="144"/>
      <c r="W35" s="144"/>
    </row>
    <row r="36" spans="1:23" ht="12.95" customHeight="1">
      <c r="A36" s="140"/>
      <c r="B36" s="140"/>
      <c r="E36" s="144"/>
      <c r="G36" s="144"/>
      <c r="I36" s="144"/>
      <c r="M36" s="144"/>
      <c r="O36" s="144"/>
      <c r="Q36" s="144"/>
      <c r="S36" s="144"/>
      <c r="U36" s="144"/>
      <c r="W36" s="144"/>
    </row>
    <row r="37" spans="1:23" ht="12.95" customHeight="1">
      <c r="A37" s="140"/>
      <c r="B37" s="140"/>
      <c r="E37" s="144"/>
      <c r="G37" s="144"/>
      <c r="I37" s="144"/>
      <c r="M37" s="144"/>
      <c r="O37" s="144"/>
      <c r="Q37" s="144"/>
      <c r="S37" s="144"/>
      <c r="U37" s="144"/>
      <c r="W37" s="144"/>
    </row>
    <row r="38" spans="1:23" ht="12.95" customHeight="1">
      <c r="A38" s="140"/>
      <c r="B38" s="140"/>
      <c r="E38" s="144"/>
      <c r="G38" s="144"/>
      <c r="I38" s="144"/>
      <c r="M38" s="144"/>
      <c r="O38" s="144"/>
      <c r="Q38" s="144"/>
      <c r="S38" s="144"/>
      <c r="U38" s="144"/>
      <c r="W38" s="144"/>
    </row>
    <row r="39" spans="1:23" ht="12.95" customHeight="1">
      <c r="A39" s="140"/>
      <c r="B39" s="140"/>
      <c r="E39" s="144"/>
      <c r="G39" s="144"/>
      <c r="I39" s="144"/>
      <c r="M39" s="144"/>
      <c r="O39" s="144"/>
      <c r="Q39" s="144"/>
      <c r="S39" s="144"/>
      <c r="U39" s="144"/>
      <c r="W39" s="144"/>
    </row>
    <row r="40" spans="1:23" ht="12.95" customHeight="1">
      <c r="A40" s="140"/>
      <c r="B40" s="140"/>
      <c r="E40" s="144"/>
      <c r="G40" s="144"/>
      <c r="I40" s="144"/>
      <c r="M40" s="144"/>
      <c r="O40" s="144"/>
      <c r="Q40" s="144"/>
      <c r="S40" s="144"/>
      <c r="U40" s="144"/>
      <c r="W40" s="144"/>
    </row>
    <row r="41" spans="1:23" ht="12.95" customHeight="1">
      <c r="A41" s="140"/>
      <c r="B41" s="140"/>
      <c r="E41" s="144"/>
      <c r="G41" s="144"/>
      <c r="I41" s="144"/>
      <c r="M41" s="144"/>
      <c r="O41" s="144"/>
      <c r="Q41" s="144"/>
      <c r="S41" s="144"/>
      <c r="U41" s="144"/>
      <c r="W41" s="144"/>
    </row>
    <row r="42" spans="1:23" ht="12.95" customHeight="1">
      <c r="A42" s="140"/>
      <c r="B42" s="140"/>
      <c r="E42" s="144"/>
      <c r="G42" s="144"/>
      <c r="I42" s="144"/>
      <c r="M42" s="144"/>
      <c r="O42" s="144"/>
      <c r="Q42" s="144"/>
      <c r="S42" s="144"/>
      <c r="U42" s="144"/>
      <c r="W42" s="144"/>
    </row>
    <row r="43" spans="1:23" ht="12.95" customHeight="1">
      <c r="A43" s="140"/>
      <c r="B43" s="140"/>
      <c r="E43" s="144"/>
      <c r="G43" s="144"/>
      <c r="I43" s="144"/>
      <c r="M43" s="144"/>
      <c r="O43" s="144"/>
      <c r="Q43" s="144"/>
      <c r="S43" s="144"/>
      <c r="U43" s="144"/>
      <c r="W43" s="144"/>
    </row>
    <row r="44" spans="1:23" ht="12.95" customHeight="1">
      <c r="A44" s="140"/>
      <c r="B44" s="140"/>
      <c r="E44" s="144"/>
      <c r="G44" s="144"/>
      <c r="I44" s="144"/>
      <c r="K44" s="144"/>
      <c r="M44" s="144"/>
      <c r="O44" s="144"/>
      <c r="Q44" s="144"/>
      <c r="S44" s="144"/>
      <c r="U44" s="144"/>
      <c r="W44" s="144"/>
    </row>
    <row r="45" spans="1:23" ht="21.95" customHeight="1">
      <c r="A45" s="261" t="str">
        <f>'EN 8-9'!A118:M118</f>
        <v>The accompanying notes are an integral part of these consolidated and separate financial statements.</v>
      </c>
      <c r="B45" s="261"/>
      <c r="C45" s="261"/>
      <c r="D45" s="261"/>
      <c r="E45" s="261"/>
      <c r="F45" s="261"/>
      <c r="G45" s="261"/>
      <c r="H45" s="261"/>
      <c r="I45" s="261"/>
      <c r="J45" s="261"/>
      <c r="K45" s="261"/>
      <c r="L45" s="261"/>
      <c r="M45" s="261"/>
      <c r="N45" s="149"/>
      <c r="O45" s="149"/>
      <c r="P45" s="149"/>
      <c r="Q45" s="149"/>
      <c r="R45" s="149"/>
      <c r="S45" s="149"/>
      <c r="T45" s="149"/>
      <c r="U45" s="149"/>
      <c r="V45" s="149"/>
      <c r="W45" s="149"/>
    </row>
  </sheetData>
  <mergeCells count="6">
    <mergeCell ref="A45:M45"/>
    <mergeCell ref="E6:W6"/>
    <mergeCell ref="E7:S7"/>
    <mergeCell ref="K9:M9"/>
    <mergeCell ref="O9:Q9"/>
    <mergeCell ref="O8:Q8"/>
  </mergeCells>
  <pageMargins left="0.5" right="0.5" top="0.5" bottom="0.6" header="0.49" footer="0.4"/>
  <pageSetup paperSize="9" scale="90" firstPageNumber="10"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zoomScale="95" zoomScaleNormal="95" zoomScaleSheetLayoutView="107" workbookViewId="0">
      <selection activeCell="M23" sqref="M23"/>
    </sheetView>
  </sheetViews>
  <sheetFormatPr defaultColWidth="10.7109375" defaultRowHeight="12"/>
  <cols>
    <col min="1" max="1" width="1.7109375" style="120" customWidth="1"/>
    <col min="2" max="2" width="31" style="120" customWidth="1"/>
    <col min="3" max="3" width="5.7109375" style="120" customWidth="1"/>
    <col min="4" max="4" width="0.7109375" style="120" customWidth="1"/>
    <col min="5" max="5" width="11.7109375" style="141" customWidth="1"/>
    <col min="6" max="6" width="0.7109375" style="141" customWidth="1"/>
    <col min="7" max="7" width="11.7109375" style="141" customWidth="1"/>
    <col min="8" max="8" width="0.7109375" style="141" customWidth="1"/>
    <col min="9" max="9" width="11.7109375" style="141" customWidth="1"/>
    <col min="10" max="10" width="0.7109375" style="141" customWidth="1"/>
    <col min="11" max="11" width="12.7109375" style="141" customWidth="1"/>
    <col min="12" max="12" width="0.7109375" style="141" customWidth="1"/>
    <col min="13" max="13" width="13.7109375" style="141" customWidth="1"/>
    <col min="14" max="14" width="0.7109375" style="141" customWidth="1"/>
    <col min="15" max="15" width="15.7109375" style="146" customWidth="1"/>
    <col min="16" max="16" width="0.7109375" style="141" customWidth="1"/>
    <col min="17" max="17" width="11.7109375" style="146" customWidth="1"/>
    <col min="18" max="18" width="0.7109375" style="141" customWidth="1"/>
    <col min="19" max="19" width="11.7109375" style="141" customWidth="1"/>
    <col min="20" max="16384" width="10.7109375" style="120"/>
  </cols>
  <sheetData>
    <row r="1" spans="1:24" ht="16.5" customHeight="1">
      <c r="A1" s="1" t="s">
        <v>0</v>
      </c>
      <c r="B1" s="116"/>
      <c r="C1" s="117"/>
      <c r="D1" s="117"/>
      <c r="E1" s="118"/>
      <c r="F1" s="118"/>
      <c r="G1" s="118"/>
      <c r="H1" s="118"/>
      <c r="I1" s="118"/>
      <c r="J1" s="118"/>
      <c r="K1" s="118"/>
      <c r="L1" s="118"/>
      <c r="M1" s="118"/>
      <c r="N1" s="118"/>
      <c r="O1" s="119"/>
      <c r="P1" s="118"/>
      <c r="Q1" s="119"/>
      <c r="R1" s="119"/>
      <c r="S1" s="119"/>
    </row>
    <row r="2" spans="1:24" ht="16.5" customHeight="1">
      <c r="A2" s="116" t="s">
        <v>125</v>
      </c>
      <c r="B2" s="116"/>
      <c r="C2" s="117"/>
      <c r="D2" s="117"/>
      <c r="E2" s="118"/>
      <c r="F2" s="118"/>
      <c r="G2" s="118"/>
      <c r="H2" s="118"/>
      <c r="I2" s="118"/>
      <c r="J2" s="118"/>
      <c r="K2" s="118"/>
      <c r="L2" s="118"/>
      <c r="M2" s="118"/>
      <c r="N2" s="118"/>
      <c r="O2" s="119"/>
      <c r="P2" s="118"/>
      <c r="Q2" s="119"/>
      <c r="R2" s="118"/>
      <c r="S2" s="118"/>
    </row>
    <row r="3" spans="1:24" s="125" customFormat="1" ht="16.5" customHeight="1">
      <c r="A3" s="7" t="s">
        <v>147</v>
      </c>
      <c r="B3" s="121"/>
      <c r="C3" s="122"/>
      <c r="D3" s="122"/>
      <c r="E3" s="123"/>
      <c r="F3" s="123"/>
      <c r="G3" s="123"/>
      <c r="H3" s="123"/>
      <c r="I3" s="123"/>
      <c r="J3" s="123"/>
      <c r="K3" s="123"/>
      <c r="L3" s="123"/>
      <c r="M3" s="123"/>
      <c r="N3" s="123"/>
      <c r="O3" s="124"/>
      <c r="P3" s="123"/>
      <c r="Q3" s="124"/>
      <c r="R3" s="124"/>
      <c r="S3" s="124"/>
    </row>
    <row r="4" spans="1:24" ht="16.5" customHeight="1">
      <c r="A4" s="117"/>
      <c r="B4" s="117"/>
      <c r="C4" s="117"/>
      <c r="D4" s="117"/>
      <c r="E4" s="118"/>
      <c r="F4" s="118"/>
      <c r="G4" s="118"/>
      <c r="H4" s="118"/>
      <c r="I4" s="118"/>
      <c r="J4" s="118"/>
      <c r="K4" s="118"/>
      <c r="L4" s="118"/>
      <c r="M4" s="118"/>
      <c r="N4" s="118"/>
      <c r="O4" s="118"/>
      <c r="P4" s="118"/>
      <c r="Q4" s="118"/>
      <c r="R4" s="118"/>
      <c r="S4" s="118"/>
    </row>
    <row r="5" spans="1:24" ht="16.5" customHeight="1">
      <c r="A5" s="117"/>
      <c r="B5" s="117"/>
      <c r="C5" s="117"/>
      <c r="D5" s="117"/>
      <c r="E5" s="118"/>
      <c r="F5" s="118"/>
      <c r="G5" s="118"/>
      <c r="H5" s="118"/>
      <c r="I5" s="118"/>
      <c r="J5" s="118"/>
      <c r="K5" s="118"/>
      <c r="L5" s="118"/>
      <c r="M5" s="118"/>
      <c r="N5" s="118"/>
      <c r="O5" s="118"/>
      <c r="P5" s="118"/>
      <c r="Q5" s="118"/>
      <c r="R5" s="118"/>
      <c r="S5" s="118"/>
    </row>
    <row r="6" spans="1:24" s="127" customFormat="1" ht="16.5" customHeight="1">
      <c r="A6" s="126"/>
      <c r="B6" s="126"/>
      <c r="C6" s="126"/>
      <c r="D6" s="126"/>
      <c r="E6" s="269" t="s">
        <v>79</v>
      </c>
      <c r="F6" s="269"/>
      <c r="G6" s="269"/>
      <c r="H6" s="269"/>
      <c r="I6" s="269"/>
      <c r="J6" s="269"/>
      <c r="K6" s="269"/>
      <c r="L6" s="269"/>
      <c r="M6" s="269"/>
      <c r="N6" s="269"/>
      <c r="O6" s="269"/>
      <c r="P6" s="269"/>
      <c r="Q6" s="269"/>
      <c r="R6" s="269"/>
      <c r="S6" s="269"/>
    </row>
    <row r="7" spans="1:24" s="128" customFormat="1" ht="16.5" customHeight="1">
      <c r="E7" s="129"/>
      <c r="F7" s="129"/>
      <c r="G7" s="129" t="s">
        <v>50</v>
      </c>
      <c r="H7" s="131"/>
      <c r="I7" s="130" t="s">
        <v>101</v>
      </c>
      <c r="J7" s="130"/>
      <c r="K7" s="129"/>
      <c r="L7" s="130"/>
      <c r="M7" s="129"/>
      <c r="N7" s="131"/>
      <c r="O7" s="272" t="s">
        <v>32</v>
      </c>
      <c r="P7" s="272"/>
      <c r="Q7" s="272"/>
      <c r="R7" s="132"/>
      <c r="S7" s="130"/>
    </row>
    <row r="8" spans="1:24" s="128" customFormat="1" ht="16.5" customHeight="1">
      <c r="E8" s="129" t="s">
        <v>52</v>
      </c>
      <c r="F8" s="129"/>
      <c r="G8" s="130" t="s">
        <v>53</v>
      </c>
      <c r="H8" s="131"/>
      <c r="I8" s="134" t="s">
        <v>102</v>
      </c>
      <c r="J8" s="130"/>
      <c r="K8" s="260" t="s">
        <v>88</v>
      </c>
      <c r="L8" s="260"/>
      <c r="M8" s="260"/>
      <c r="N8" s="131"/>
      <c r="O8" s="269" t="s">
        <v>94</v>
      </c>
      <c r="P8" s="269"/>
      <c r="Q8" s="269"/>
      <c r="R8" s="132"/>
      <c r="S8" s="130"/>
    </row>
    <row r="9" spans="1:24" s="128" customFormat="1" ht="16.5" customHeight="1">
      <c r="E9" s="135" t="s">
        <v>55</v>
      </c>
      <c r="F9" s="135"/>
      <c r="G9" s="130" t="s">
        <v>56</v>
      </c>
      <c r="H9" s="131"/>
      <c r="I9" s="134" t="s">
        <v>51</v>
      </c>
      <c r="J9" s="130"/>
      <c r="K9" s="172" t="s">
        <v>110</v>
      </c>
      <c r="L9" s="172"/>
      <c r="M9" s="173"/>
      <c r="N9" s="131"/>
      <c r="O9" s="133" t="s">
        <v>109</v>
      </c>
      <c r="P9" s="130"/>
      <c r="Q9" s="133" t="s">
        <v>128</v>
      </c>
      <c r="R9" s="132"/>
      <c r="S9" s="130"/>
    </row>
    <row r="10" spans="1:24" s="128" customFormat="1" ht="16.5" customHeight="1">
      <c r="E10" s="135" t="s">
        <v>59</v>
      </c>
      <c r="F10" s="135"/>
      <c r="G10" s="135" t="s">
        <v>60</v>
      </c>
      <c r="H10" s="130"/>
      <c r="I10" s="134" t="s">
        <v>103</v>
      </c>
      <c r="J10" s="130"/>
      <c r="K10" s="172" t="s">
        <v>111</v>
      </c>
      <c r="L10" s="172"/>
      <c r="M10" s="173" t="s">
        <v>57</v>
      </c>
      <c r="N10" s="130"/>
      <c r="O10" s="154" t="s">
        <v>61</v>
      </c>
      <c r="P10" s="130"/>
      <c r="Q10" s="154" t="s">
        <v>775</v>
      </c>
      <c r="R10" s="130"/>
      <c r="S10" s="130" t="s">
        <v>54</v>
      </c>
      <c r="U10" s="136" t="s">
        <v>63</v>
      </c>
      <c r="V10" s="136"/>
      <c r="W10" s="136"/>
      <c r="X10" s="125"/>
    </row>
    <row r="11" spans="1:24" s="128" customFormat="1" ht="16.5" customHeight="1">
      <c r="C11" s="137" t="s">
        <v>3</v>
      </c>
      <c r="D11" s="138"/>
      <c r="E11" s="139" t="s">
        <v>4</v>
      </c>
      <c r="F11" s="129"/>
      <c r="G11" s="139" t="s">
        <v>4</v>
      </c>
      <c r="H11" s="130"/>
      <c r="I11" s="139" t="s">
        <v>4</v>
      </c>
      <c r="J11" s="130"/>
      <c r="K11" s="139" t="s">
        <v>4</v>
      </c>
      <c r="L11" s="130"/>
      <c r="M11" s="139" t="s">
        <v>4</v>
      </c>
      <c r="N11" s="130"/>
      <c r="O11" s="139" t="s">
        <v>4</v>
      </c>
      <c r="P11" s="130"/>
      <c r="Q11" s="139" t="s">
        <v>4</v>
      </c>
      <c r="R11" s="130"/>
      <c r="S11" s="139" t="s">
        <v>4</v>
      </c>
      <c r="U11" s="136"/>
      <c r="V11" s="136"/>
      <c r="W11" s="136"/>
      <c r="X11" s="125"/>
    </row>
    <row r="12" spans="1:24" ht="16.5" customHeight="1"/>
    <row r="13" spans="1:24" ht="16.5" customHeight="1">
      <c r="A13" s="140" t="s">
        <v>149</v>
      </c>
      <c r="B13" s="140"/>
      <c r="E13" s="143">
        <v>200000000</v>
      </c>
      <c r="F13" s="143"/>
      <c r="G13" s="143">
        <v>331641290</v>
      </c>
      <c r="H13" s="143"/>
      <c r="I13" s="143">
        <v>27974757</v>
      </c>
      <c r="J13" s="257"/>
      <c r="K13" s="143">
        <v>6376578</v>
      </c>
      <c r="L13" s="257"/>
      <c r="M13" s="143">
        <v>113551296</v>
      </c>
      <c r="N13" s="143"/>
      <c r="O13" s="143">
        <v>1165419</v>
      </c>
      <c r="P13" s="143"/>
      <c r="Q13" s="143">
        <v>0</v>
      </c>
      <c r="S13" s="143">
        <f>SUM(E13:Q13)</f>
        <v>680709340</v>
      </c>
    </row>
    <row r="14" spans="1:24" ht="16.5" customHeight="1">
      <c r="A14" s="125" t="s">
        <v>31</v>
      </c>
      <c r="B14" s="140"/>
      <c r="C14" s="128">
        <v>28</v>
      </c>
      <c r="D14" s="128"/>
      <c r="E14" s="143">
        <v>0</v>
      </c>
      <c r="F14" s="143">
        <v>0</v>
      </c>
      <c r="G14" s="143">
        <v>0</v>
      </c>
      <c r="H14" s="143">
        <v>0</v>
      </c>
      <c r="I14" s="143">
        <v>0</v>
      </c>
      <c r="J14" s="257">
        <v>0</v>
      </c>
      <c r="K14" s="143">
        <v>2514109</v>
      </c>
      <c r="L14" s="257">
        <v>0</v>
      </c>
      <c r="M14" s="143">
        <v>-2514109</v>
      </c>
      <c r="N14" s="143">
        <v>0</v>
      </c>
      <c r="O14" s="143">
        <v>0</v>
      </c>
      <c r="P14" s="143">
        <v>0</v>
      </c>
      <c r="Q14" s="143">
        <v>0</v>
      </c>
      <c r="S14" s="143">
        <f>SUM(E14:Q14)</f>
        <v>0</v>
      </c>
    </row>
    <row r="15" spans="1:24" ht="16.5" customHeight="1">
      <c r="A15" s="120" t="s">
        <v>105</v>
      </c>
      <c r="B15" s="125"/>
      <c r="C15" s="128">
        <v>33</v>
      </c>
      <c r="D15" s="142"/>
      <c r="E15" s="143">
        <v>0</v>
      </c>
      <c r="F15" s="143"/>
      <c r="G15" s="143">
        <v>0</v>
      </c>
      <c r="H15" s="143"/>
      <c r="I15" s="143">
        <v>0</v>
      </c>
      <c r="J15" s="143"/>
      <c r="K15" s="143">
        <v>0</v>
      </c>
      <c r="L15" s="143"/>
      <c r="M15" s="143">
        <v>-80000000</v>
      </c>
      <c r="N15" s="143"/>
      <c r="O15" s="143">
        <v>0</v>
      </c>
      <c r="P15" s="143"/>
      <c r="Q15" s="143">
        <v>0</v>
      </c>
      <c r="R15" s="144"/>
      <c r="S15" s="143">
        <f>SUM(E15:Q15)</f>
        <v>-80000000</v>
      </c>
    </row>
    <row r="16" spans="1:24" ht="16.5" customHeight="1">
      <c r="A16" s="120" t="s">
        <v>156</v>
      </c>
      <c r="E16" s="143"/>
      <c r="F16" s="143"/>
      <c r="G16" s="143"/>
      <c r="H16" s="143"/>
      <c r="I16" s="143"/>
      <c r="J16" s="143"/>
      <c r="K16" s="143"/>
      <c r="L16" s="143"/>
      <c r="M16" s="143"/>
      <c r="N16" s="143"/>
      <c r="O16" s="143"/>
      <c r="P16" s="143"/>
      <c r="Q16" s="143"/>
      <c r="R16" s="143"/>
      <c r="S16" s="143"/>
    </row>
    <row r="17" spans="1:19" ht="16.5" customHeight="1">
      <c r="B17" s="120" t="s">
        <v>96</v>
      </c>
      <c r="E17" s="258">
        <v>0</v>
      </c>
      <c r="F17" s="143">
        <v>0</v>
      </c>
      <c r="G17" s="258">
        <v>0</v>
      </c>
      <c r="H17" s="143">
        <v>0</v>
      </c>
      <c r="I17" s="258">
        <v>0</v>
      </c>
      <c r="J17" s="143">
        <v>0</v>
      </c>
      <c r="K17" s="258">
        <v>0</v>
      </c>
      <c r="L17" s="143">
        <v>0</v>
      </c>
      <c r="M17" s="258">
        <v>50282189</v>
      </c>
      <c r="N17" s="143"/>
      <c r="O17" s="258">
        <v>-1104809</v>
      </c>
      <c r="P17" s="143"/>
      <c r="Q17" s="258">
        <v>428299</v>
      </c>
      <c r="R17" s="144"/>
      <c r="S17" s="258">
        <f>SUM(E17:Q17)</f>
        <v>49605679</v>
      </c>
    </row>
    <row r="18" spans="1:19" ht="16.5" customHeight="1">
      <c r="E18" s="143"/>
      <c r="F18" s="143"/>
      <c r="G18" s="143"/>
      <c r="H18" s="143"/>
      <c r="I18" s="143"/>
      <c r="J18" s="143"/>
      <c r="K18" s="143"/>
      <c r="L18" s="143"/>
      <c r="M18" s="143"/>
      <c r="N18" s="143"/>
      <c r="O18" s="143"/>
      <c r="P18" s="143"/>
      <c r="Q18" s="143"/>
      <c r="R18" s="144"/>
      <c r="S18" s="143"/>
    </row>
    <row r="19" spans="1:19" ht="16.5" customHeight="1">
      <c r="A19" s="140" t="s">
        <v>104</v>
      </c>
      <c r="B19" s="140"/>
      <c r="E19" s="144">
        <v>200000000</v>
      </c>
      <c r="F19" s="144"/>
      <c r="G19" s="144">
        <v>331641290</v>
      </c>
      <c r="H19" s="144"/>
      <c r="I19" s="144">
        <v>27974757</v>
      </c>
      <c r="J19" s="144"/>
      <c r="K19" s="144">
        <v>8890687</v>
      </c>
      <c r="L19" s="144"/>
      <c r="M19" s="144">
        <v>81319376</v>
      </c>
      <c r="N19" s="144"/>
      <c r="O19" s="144">
        <v>60610</v>
      </c>
      <c r="P19" s="144"/>
      <c r="Q19" s="144">
        <v>428299</v>
      </c>
      <c r="R19" s="144"/>
      <c r="S19" s="143">
        <f>SUM(E19:Q19)</f>
        <v>650315019</v>
      </c>
    </row>
    <row r="20" spans="1:19" ht="16.5" customHeight="1">
      <c r="A20" s="120" t="s">
        <v>31</v>
      </c>
      <c r="B20" s="140"/>
      <c r="C20" s="128">
        <v>28</v>
      </c>
      <c r="D20" s="128"/>
      <c r="E20" s="143">
        <v>0</v>
      </c>
      <c r="F20" s="143"/>
      <c r="G20" s="143">
        <v>0</v>
      </c>
      <c r="H20" s="143"/>
      <c r="I20" s="143">
        <v>0</v>
      </c>
      <c r="J20" s="257"/>
      <c r="K20" s="143">
        <v>773304</v>
      </c>
      <c r="L20" s="257"/>
      <c r="M20" s="143">
        <v>-773304</v>
      </c>
      <c r="N20" s="143"/>
      <c r="O20" s="143">
        <v>0</v>
      </c>
      <c r="P20" s="143"/>
      <c r="Q20" s="143">
        <v>0</v>
      </c>
      <c r="S20" s="143">
        <f>SUM(E20:Q20)</f>
        <v>0</v>
      </c>
    </row>
    <row r="21" spans="1:19" s="125" customFormat="1" ht="16.5" customHeight="1">
      <c r="A21" s="125" t="s">
        <v>105</v>
      </c>
      <c r="C21" s="128">
        <v>33</v>
      </c>
      <c r="D21" s="142"/>
      <c r="E21" s="143">
        <v>0</v>
      </c>
      <c r="F21" s="143"/>
      <c r="G21" s="143">
        <v>0</v>
      </c>
      <c r="H21" s="143"/>
      <c r="I21" s="143">
        <v>0</v>
      </c>
      <c r="J21" s="143"/>
      <c r="K21" s="143">
        <v>0</v>
      </c>
      <c r="L21" s="143"/>
      <c r="M21" s="143">
        <v>-36000000</v>
      </c>
      <c r="N21" s="143"/>
      <c r="O21" s="143">
        <v>0</v>
      </c>
      <c r="P21" s="143"/>
      <c r="Q21" s="143">
        <v>0</v>
      </c>
      <c r="R21" s="144"/>
      <c r="S21" s="143">
        <f>SUM(E21:Q21)</f>
        <v>-36000000</v>
      </c>
    </row>
    <row r="22" spans="1:19" ht="16.5" customHeight="1">
      <c r="A22" s="120" t="s">
        <v>48</v>
      </c>
      <c r="E22" s="258">
        <v>0</v>
      </c>
      <c r="F22" s="143"/>
      <c r="G22" s="258">
        <v>0</v>
      </c>
      <c r="H22" s="143"/>
      <c r="I22" s="258">
        <v>0</v>
      </c>
      <c r="J22" s="143"/>
      <c r="K22" s="258">
        <v>0</v>
      </c>
      <c r="L22" s="143"/>
      <c r="M22" s="258">
        <v>15466068</v>
      </c>
      <c r="N22" s="143"/>
      <c r="O22" s="258">
        <v>3006</v>
      </c>
      <c r="P22" s="143"/>
      <c r="Q22" s="258">
        <v>0</v>
      </c>
      <c r="R22" s="144"/>
      <c r="S22" s="258">
        <f>SUM(E22:Q22)</f>
        <v>15469074</v>
      </c>
    </row>
    <row r="23" spans="1:19" ht="16.5" customHeight="1">
      <c r="E23" s="143"/>
      <c r="F23" s="143"/>
      <c r="G23" s="143"/>
      <c r="H23" s="143"/>
      <c r="I23" s="143"/>
      <c r="J23" s="143"/>
      <c r="K23" s="143"/>
      <c r="L23" s="143"/>
      <c r="M23" s="143"/>
      <c r="N23" s="143"/>
      <c r="O23" s="143"/>
      <c r="P23" s="143"/>
      <c r="Q23" s="143"/>
      <c r="R23" s="144"/>
      <c r="S23" s="143"/>
    </row>
    <row r="24" spans="1:19" ht="16.5" customHeight="1" thickBot="1">
      <c r="A24" s="140" t="s">
        <v>150</v>
      </c>
      <c r="B24" s="140"/>
      <c r="E24" s="145">
        <f>SUM(E19:E22)</f>
        <v>200000000</v>
      </c>
      <c r="F24" s="144"/>
      <c r="G24" s="145">
        <f>SUM(G19:G22)</f>
        <v>331641290</v>
      </c>
      <c r="I24" s="145">
        <f>SUM(I19:I22)</f>
        <v>27974757</v>
      </c>
      <c r="K24" s="145">
        <f>SUM(K19:K22)</f>
        <v>9663991</v>
      </c>
      <c r="M24" s="145">
        <f>SUM(M19:M22)</f>
        <v>60012140</v>
      </c>
      <c r="O24" s="145">
        <f>SUM(O19:O22)</f>
        <v>63616</v>
      </c>
      <c r="Q24" s="145">
        <f>SUM(Q19:Q22)</f>
        <v>428299</v>
      </c>
      <c r="S24" s="259">
        <f>SUM(E24:Q24)</f>
        <v>629784093</v>
      </c>
    </row>
    <row r="25" spans="1:19" ht="16.5" customHeight="1" thickTop="1">
      <c r="A25" s="140"/>
      <c r="B25" s="140"/>
      <c r="E25" s="144"/>
      <c r="F25" s="144"/>
      <c r="G25" s="144"/>
      <c r="I25" s="144"/>
      <c r="K25" s="144"/>
      <c r="M25" s="144"/>
      <c r="O25" s="144"/>
      <c r="Q25" s="144"/>
      <c r="S25" s="144"/>
    </row>
    <row r="26" spans="1:19" ht="16.5" customHeight="1">
      <c r="A26" s="140"/>
      <c r="B26" s="140"/>
      <c r="E26" s="144"/>
      <c r="F26" s="144"/>
      <c r="G26" s="144"/>
      <c r="I26" s="144"/>
      <c r="K26" s="144"/>
      <c r="M26" s="144"/>
      <c r="O26" s="144"/>
      <c r="Q26" s="144"/>
      <c r="S26" s="144"/>
    </row>
    <row r="27" spans="1:19" ht="16.5" customHeight="1">
      <c r="A27" s="140"/>
      <c r="B27" s="140"/>
      <c r="E27" s="144"/>
      <c r="F27" s="144"/>
      <c r="G27" s="144"/>
      <c r="I27" s="144"/>
      <c r="K27" s="144"/>
      <c r="M27" s="144"/>
      <c r="O27" s="144"/>
      <c r="Q27" s="144"/>
      <c r="S27" s="144"/>
    </row>
    <row r="28" spans="1:19" ht="16.5" customHeight="1">
      <c r="A28" s="140"/>
      <c r="B28" s="140"/>
      <c r="E28" s="144"/>
      <c r="F28" s="144"/>
      <c r="G28" s="144"/>
      <c r="I28" s="144"/>
      <c r="K28" s="144"/>
      <c r="M28" s="144"/>
      <c r="O28" s="144"/>
      <c r="Q28" s="144"/>
      <c r="S28" s="144"/>
    </row>
    <row r="29" spans="1:19" ht="16.5" customHeight="1">
      <c r="A29" s="140"/>
      <c r="B29" s="140"/>
      <c r="E29" s="144"/>
      <c r="F29" s="144"/>
      <c r="G29" s="144"/>
      <c r="I29" s="144"/>
      <c r="K29" s="144"/>
      <c r="M29" s="144"/>
      <c r="O29" s="144"/>
      <c r="Q29" s="144"/>
      <c r="S29" s="144"/>
    </row>
    <row r="30" spans="1:19" ht="16.5" customHeight="1">
      <c r="A30" s="140"/>
      <c r="B30" s="140"/>
      <c r="E30" s="144"/>
      <c r="F30" s="144"/>
      <c r="G30" s="144"/>
      <c r="I30" s="144"/>
      <c r="K30" s="144"/>
      <c r="M30" s="144"/>
      <c r="O30" s="144"/>
      <c r="Q30" s="144"/>
      <c r="S30" s="144"/>
    </row>
    <row r="31" spans="1:19" ht="16.5" customHeight="1">
      <c r="A31" s="140"/>
      <c r="B31" s="140"/>
      <c r="E31" s="144"/>
      <c r="F31" s="144"/>
      <c r="G31" s="144"/>
      <c r="I31" s="144"/>
      <c r="K31" s="144"/>
      <c r="M31" s="144"/>
      <c r="O31" s="144"/>
      <c r="Q31" s="144"/>
      <c r="S31" s="144"/>
    </row>
    <row r="32" spans="1:19" ht="16.5" customHeight="1">
      <c r="A32" s="140"/>
      <c r="B32" s="140"/>
      <c r="E32" s="144"/>
      <c r="F32" s="144"/>
      <c r="G32" s="144"/>
      <c r="I32" s="144"/>
      <c r="K32" s="144"/>
      <c r="M32" s="144"/>
      <c r="O32" s="144"/>
      <c r="Q32" s="144"/>
      <c r="S32" s="144"/>
    </row>
    <row r="33" spans="1:19" ht="16.5" customHeight="1">
      <c r="A33" s="140"/>
      <c r="B33" s="140"/>
      <c r="E33" s="144"/>
      <c r="F33" s="144"/>
      <c r="G33" s="144"/>
      <c r="I33" s="144"/>
      <c r="K33" s="144"/>
      <c r="M33" s="144"/>
      <c r="O33" s="144"/>
      <c r="Q33" s="144"/>
      <c r="S33" s="144"/>
    </row>
    <row r="34" spans="1:19" ht="21.95" customHeight="1">
      <c r="A34" s="270" t="str">
        <f>'EN 10'!A45:M45</f>
        <v>The accompanying notes are an integral part of these consolidated and separate financial statements.</v>
      </c>
      <c r="B34" s="271"/>
      <c r="C34" s="271"/>
      <c r="D34" s="271"/>
      <c r="E34" s="271"/>
      <c r="F34" s="271"/>
      <c r="G34" s="271"/>
      <c r="H34" s="271"/>
      <c r="I34" s="271"/>
      <c r="J34" s="271"/>
      <c r="K34" s="271"/>
      <c r="L34" s="271"/>
      <c r="M34" s="271"/>
      <c r="N34" s="271"/>
      <c r="O34" s="271"/>
      <c r="P34" s="271"/>
      <c r="Q34" s="271"/>
      <c r="R34" s="271"/>
      <c r="S34" s="271"/>
    </row>
  </sheetData>
  <mergeCells count="5">
    <mergeCell ref="E6:S6"/>
    <mergeCell ref="A34:S34"/>
    <mergeCell ref="K8:M8"/>
    <mergeCell ref="O7:Q7"/>
    <mergeCell ref="O8:Q8"/>
  </mergeCells>
  <pageMargins left="0.5" right="0.5" top="0.5" bottom="0.6" header="0.49" footer="0.4"/>
  <pageSetup paperSize="9" scale="95" firstPageNumber="11"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6"/>
  <sheetViews>
    <sheetView topLeftCell="A13" zoomScale="93" zoomScaleNormal="93" zoomScaleSheetLayoutView="107" workbookViewId="0">
      <selection activeCell="C39" sqref="C39"/>
    </sheetView>
  </sheetViews>
  <sheetFormatPr defaultColWidth="9.140625" defaultRowHeight="12"/>
  <cols>
    <col min="1" max="1" width="1.7109375" style="89" customWidth="1"/>
    <col min="2" max="2" width="1.42578125" style="89" customWidth="1"/>
    <col min="3" max="3" width="38.7109375" style="89" customWidth="1"/>
    <col min="4" max="4" width="5.5703125" style="180" customWidth="1"/>
    <col min="5" max="5" width="0.85546875" style="89" customWidth="1"/>
    <col min="6" max="6" width="13.7109375" style="108" customWidth="1"/>
    <col min="7" max="7" width="0.7109375" style="108" customWidth="1"/>
    <col min="8" max="8" width="13.7109375" style="108" customWidth="1"/>
    <col min="9" max="9" width="0.85546875" style="108" customWidth="1"/>
    <col min="10" max="10" width="13.7109375" style="108" customWidth="1"/>
    <col min="11" max="11" width="0.85546875" style="108" customWidth="1"/>
    <col min="12" max="12" width="13.7109375" style="108" customWidth="1"/>
    <col min="13" max="16384" width="9.140625" style="89"/>
  </cols>
  <sheetData>
    <row r="1" spans="1:12" s="76" customFormat="1" ht="15" customHeight="1">
      <c r="A1" s="1" t="s">
        <v>0</v>
      </c>
      <c r="B1" s="72"/>
      <c r="C1" s="72"/>
      <c r="D1" s="177"/>
      <c r="E1" s="73"/>
      <c r="F1" s="74"/>
      <c r="G1" s="74"/>
      <c r="H1" s="74"/>
      <c r="I1" s="75"/>
      <c r="J1" s="75"/>
      <c r="K1" s="75"/>
      <c r="L1" s="75"/>
    </row>
    <row r="2" spans="1:12" s="76" customFormat="1" ht="15" customHeight="1">
      <c r="A2" s="72" t="s">
        <v>64</v>
      </c>
      <c r="B2" s="72"/>
      <c r="C2" s="72"/>
      <c r="D2" s="177"/>
      <c r="E2" s="73"/>
      <c r="F2" s="74"/>
      <c r="G2" s="74"/>
      <c r="H2" s="74"/>
      <c r="I2" s="75"/>
      <c r="J2" s="77"/>
      <c r="K2" s="75"/>
      <c r="L2" s="77"/>
    </row>
    <row r="3" spans="1:12" s="76" customFormat="1" ht="15" customHeight="1">
      <c r="A3" s="78" t="s">
        <v>147</v>
      </c>
      <c r="B3" s="78"/>
      <c r="C3" s="78"/>
      <c r="D3" s="178"/>
      <c r="E3" s="79"/>
      <c r="F3" s="80"/>
      <c r="G3" s="80"/>
      <c r="H3" s="80"/>
      <c r="I3" s="81"/>
      <c r="J3" s="80"/>
      <c r="K3" s="81"/>
      <c r="L3" s="80"/>
    </row>
    <row r="4" spans="1:12" s="76" customFormat="1" ht="15" customHeight="1">
      <c r="A4" s="82"/>
      <c r="B4" s="82"/>
      <c r="C4" s="82"/>
      <c r="D4" s="179"/>
      <c r="E4" s="83"/>
      <c r="F4" s="74"/>
      <c r="G4" s="74"/>
      <c r="H4" s="74"/>
      <c r="I4" s="84"/>
      <c r="J4" s="74"/>
      <c r="K4" s="84"/>
      <c r="L4" s="74"/>
    </row>
    <row r="5" spans="1:12" ht="15" customHeight="1">
      <c r="A5" s="82"/>
      <c r="B5" s="82"/>
      <c r="C5" s="82"/>
      <c r="E5" s="85"/>
      <c r="F5" s="86"/>
      <c r="G5" s="86"/>
      <c r="H5" s="86"/>
      <c r="I5" s="87"/>
      <c r="J5" s="88"/>
      <c r="K5" s="87"/>
      <c r="L5" s="88"/>
    </row>
    <row r="6" spans="1:12" ht="15" customHeight="1">
      <c r="A6" s="82"/>
      <c r="B6" s="82"/>
      <c r="C6" s="82"/>
      <c r="D6" s="177"/>
      <c r="E6" s="76"/>
      <c r="F6" s="263" t="s">
        <v>78</v>
      </c>
      <c r="G6" s="263"/>
      <c r="H6" s="263"/>
      <c r="I6" s="90"/>
      <c r="J6" s="264" t="s">
        <v>79</v>
      </c>
      <c r="K6" s="264"/>
      <c r="L6" s="264"/>
    </row>
    <row r="7" spans="1:12" ht="15" customHeight="1">
      <c r="A7" s="82"/>
      <c r="B7" s="82"/>
      <c r="C7" s="82"/>
      <c r="D7" s="91"/>
      <c r="E7" s="91"/>
      <c r="F7" s="19" t="s">
        <v>148</v>
      </c>
      <c r="G7" s="19"/>
      <c r="H7" s="19" t="s">
        <v>2</v>
      </c>
      <c r="I7" s="18"/>
      <c r="J7" s="19" t="str">
        <f>+F7</f>
        <v>2017</v>
      </c>
      <c r="K7" s="19"/>
      <c r="L7" s="19" t="str">
        <f>+H7</f>
        <v>2016</v>
      </c>
    </row>
    <row r="8" spans="1:12" s="76" customFormat="1" ht="15" customHeight="1">
      <c r="A8" s="82"/>
      <c r="B8" s="82"/>
      <c r="C8" s="82"/>
      <c r="D8" s="178" t="s">
        <v>3</v>
      </c>
      <c r="E8" s="92"/>
      <c r="F8" s="21" t="s">
        <v>4</v>
      </c>
      <c r="G8" s="22"/>
      <c r="H8" s="21" t="s">
        <v>4</v>
      </c>
      <c r="I8" s="18"/>
      <c r="J8" s="21" t="s">
        <v>4</v>
      </c>
      <c r="K8" s="22"/>
      <c r="L8" s="21" t="s">
        <v>4</v>
      </c>
    </row>
    <row r="9" spans="1:12" s="76" customFormat="1" ht="15" customHeight="1">
      <c r="A9" s="82"/>
      <c r="B9" s="82"/>
      <c r="C9" s="82"/>
      <c r="D9" s="179"/>
      <c r="E9" s="92"/>
      <c r="F9" s="22"/>
      <c r="G9" s="22"/>
      <c r="H9" s="22"/>
      <c r="I9" s="18"/>
      <c r="J9" s="22"/>
      <c r="K9" s="22"/>
      <c r="L9" s="22"/>
    </row>
    <row r="10" spans="1:12" ht="15" customHeight="1">
      <c r="A10" s="72" t="s">
        <v>65</v>
      </c>
      <c r="B10" s="72"/>
      <c r="C10" s="72"/>
      <c r="D10" s="181"/>
      <c r="E10" s="93"/>
      <c r="F10" s="86"/>
      <c r="G10" s="86"/>
      <c r="H10" s="86"/>
      <c r="I10" s="94"/>
      <c r="J10" s="86"/>
      <c r="K10" s="95"/>
      <c r="L10" s="86"/>
    </row>
    <row r="11" spans="1:12" ht="15" customHeight="1">
      <c r="A11" s="82" t="s">
        <v>45</v>
      </c>
      <c r="B11" s="82"/>
      <c r="C11" s="82"/>
      <c r="D11" s="182"/>
      <c r="E11" s="91"/>
      <c r="F11" s="26">
        <v>21429456</v>
      </c>
      <c r="G11" s="39"/>
      <c r="H11" s="26">
        <v>59556285</v>
      </c>
      <c r="I11" s="39"/>
      <c r="J11" s="26">
        <v>19021560</v>
      </c>
      <c r="K11" s="26"/>
      <c r="L11" s="26">
        <v>62572623</v>
      </c>
    </row>
    <row r="12" spans="1:12" ht="15" customHeight="1">
      <c r="A12" s="82" t="s">
        <v>66</v>
      </c>
      <c r="B12" s="82"/>
      <c r="C12" s="82"/>
      <c r="D12" s="182"/>
      <c r="E12" s="91"/>
      <c r="F12" s="26"/>
      <c r="G12" s="86"/>
      <c r="H12" s="26"/>
      <c r="I12" s="86"/>
      <c r="J12" s="86"/>
      <c r="K12" s="86"/>
      <c r="L12" s="86"/>
    </row>
    <row r="13" spans="1:12" ht="15" customHeight="1">
      <c r="B13" s="97" t="s">
        <v>138</v>
      </c>
      <c r="C13" s="97"/>
      <c r="D13" s="182">
        <v>29</v>
      </c>
      <c r="E13" s="91"/>
      <c r="F13" s="26" t="s">
        <v>129</v>
      </c>
      <c r="G13" s="39"/>
      <c r="H13" s="26">
        <v>-100000</v>
      </c>
      <c r="I13" s="39"/>
      <c r="J13" s="26" t="s">
        <v>129</v>
      </c>
      <c r="K13" s="26"/>
      <c r="L13" s="26">
        <v>-100000</v>
      </c>
    </row>
    <row r="14" spans="1:12" ht="15" customHeight="1">
      <c r="B14" s="97" t="s">
        <v>135</v>
      </c>
      <c r="C14" s="97"/>
      <c r="D14" s="180">
        <v>30</v>
      </c>
      <c r="E14" s="91"/>
      <c r="F14" s="26">
        <v>-696536</v>
      </c>
      <c r="G14" s="44"/>
      <c r="H14" s="26">
        <v>-142993</v>
      </c>
      <c r="I14" s="44"/>
      <c r="J14" s="26">
        <v>-696536</v>
      </c>
      <c r="K14" s="98"/>
      <c r="L14" s="26">
        <v>-142993</v>
      </c>
    </row>
    <row r="15" spans="1:12" ht="15" customHeight="1">
      <c r="B15" s="96" t="s">
        <v>67</v>
      </c>
      <c r="C15" s="96"/>
      <c r="D15" s="182">
        <v>18</v>
      </c>
      <c r="E15" s="91"/>
      <c r="F15" s="26">
        <v>16156504</v>
      </c>
      <c r="G15" s="39"/>
      <c r="H15" s="26">
        <v>14177484</v>
      </c>
      <c r="I15" s="39"/>
      <c r="J15" s="26">
        <v>14951772</v>
      </c>
      <c r="K15" s="26"/>
      <c r="L15" s="26">
        <v>13271030</v>
      </c>
    </row>
    <row r="16" spans="1:12" ht="15" customHeight="1">
      <c r="B16" s="96" t="s">
        <v>112</v>
      </c>
      <c r="C16" s="96"/>
      <c r="D16" s="182">
        <v>18</v>
      </c>
      <c r="E16" s="91"/>
      <c r="F16" s="26">
        <v>534335</v>
      </c>
      <c r="G16" s="39"/>
      <c r="H16" s="26">
        <v>458026</v>
      </c>
      <c r="I16" s="39"/>
      <c r="J16" s="26">
        <v>528193</v>
      </c>
      <c r="K16" s="26"/>
      <c r="L16" s="26">
        <v>453727</v>
      </c>
    </row>
    <row r="17" spans="1:12" ht="15" customHeight="1">
      <c r="B17" s="96" t="s">
        <v>142</v>
      </c>
      <c r="C17" s="96"/>
      <c r="D17" s="182">
        <v>29</v>
      </c>
      <c r="E17" s="91"/>
      <c r="F17" s="26" t="s">
        <v>129</v>
      </c>
      <c r="G17" s="86"/>
      <c r="H17" s="26">
        <v>-760675</v>
      </c>
      <c r="I17" s="86"/>
      <c r="J17" s="86" t="s">
        <v>129</v>
      </c>
      <c r="K17" s="86"/>
      <c r="L17" s="86">
        <v>-760675</v>
      </c>
    </row>
    <row r="18" spans="1:12" ht="15" customHeight="1">
      <c r="B18" s="89" t="s">
        <v>143</v>
      </c>
      <c r="D18" s="182">
        <v>29</v>
      </c>
      <c r="E18" s="91"/>
      <c r="F18" s="26">
        <v>-917218</v>
      </c>
      <c r="G18" s="39"/>
      <c r="H18" s="26">
        <v>-2620877</v>
      </c>
      <c r="I18" s="39"/>
      <c r="J18" s="26">
        <v>-503050</v>
      </c>
      <c r="K18" s="26"/>
      <c r="L18" s="26">
        <v>-2495872</v>
      </c>
    </row>
    <row r="19" spans="1:12" ht="15" customHeight="1">
      <c r="B19" s="96" t="s">
        <v>783</v>
      </c>
      <c r="C19" s="96"/>
      <c r="D19" s="182">
        <v>29</v>
      </c>
      <c r="F19" s="26">
        <v>-743453</v>
      </c>
      <c r="G19" s="89"/>
      <c r="H19" s="26">
        <v>0</v>
      </c>
      <c r="I19" s="89"/>
      <c r="J19" s="26">
        <v>-743453</v>
      </c>
      <c r="K19" s="89"/>
      <c r="L19" s="26">
        <v>0</v>
      </c>
    </row>
    <row r="20" spans="1:12" ht="15" customHeight="1">
      <c r="B20" s="96" t="s">
        <v>778</v>
      </c>
      <c r="C20" s="96"/>
      <c r="D20" s="182">
        <v>29</v>
      </c>
      <c r="F20" s="26">
        <v>4511</v>
      </c>
      <c r="G20" s="89"/>
      <c r="H20" s="26">
        <v>7980</v>
      </c>
      <c r="I20" s="89"/>
      <c r="J20" s="26">
        <v>4051</v>
      </c>
      <c r="K20" s="89"/>
      <c r="L20" s="26">
        <v>6860</v>
      </c>
    </row>
    <row r="21" spans="1:12" ht="15" customHeight="1">
      <c r="B21" s="96" t="s">
        <v>779</v>
      </c>
      <c r="C21" s="96"/>
      <c r="D21" s="182">
        <v>29</v>
      </c>
      <c r="E21" s="91"/>
      <c r="F21" s="26">
        <v>24</v>
      </c>
      <c r="G21" s="39"/>
      <c r="H21" s="26">
        <v>0</v>
      </c>
      <c r="I21" s="39"/>
      <c r="J21" s="26">
        <v>24</v>
      </c>
      <c r="K21" s="26"/>
      <c r="L21" s="26">
        <v>0</v>
      </c>
    </row>
    <row r="22" spans="1:12" ht="15" customHeight="1">
      <c r="B22" s="96" t="s">
        <v>24</v>
      </c>
      <c r="C22" s="96"/>
      <c r="D22" s="182">
        <v>25</v>
      </c>
      <c r="E22" s="91"/>
      <c r="F22" s="26">
        <v>1754746</v>
      </c>
      <c r="G22" s="39"/>
      <c r="H22" s="26">
        <v>1341847</v>
      </c>
      <c r="I22" s="39"/>
      <c r="J22" s="26">
        <v>1587968</v>
      </c>
      <c r="K22" s="26"/>
      <c r="L22" s="26">
        <v>1524201</v>
      </c>
    </row>
    <row r="23" spans="1:12" ht="15" customHeight="1">
      <c r="B23" s="96" t="s">
        <v>157</v>
      </c>
      <c r="C23" s="96"/>
      <c r="D23" s="182"/>
      <c r="E23" s="91"/>
      <c r="F23" s="26">
        <v>47022</v>
      </c>
      <c r="G23" s="39"/>
      <c r="H23" s="26">
        <v>0</v>
      </c>
      <c r="I23" s="39"/>
      <c r="J23" s="26" t="s">
        <v>129</v>
      </c>
      <c r="K23" s="26"/>
      <c r="L23" s="26">
        <v>0</v>
      </c>
    </row>
    <row r="24" spans="1:12" ht="15" customHeight="1">
      <c r="B24" s="96" t="s">
        <v>113</v>
      </c>
      <c r="C24" s="96"/>
      <c r="D24" s="182">
        <v>29</v>
      </c>
      <c r="E24" s="91"/>
      <c r="F24" s="26">
        <v>-234575</v>
      </c>
      <c r="G24" s="39"/>
      <c r="H24" s="26">
        <v>-363863</v>
      </c>
      <c r="I24" s="39"/>
      <c r="J24" s="26">
        <v>-146840</v>
      </c>
      <c r="K24" s="26"/>
      <c r="L24" s="26">
        <v>-307420</v>
      </c>
    </row>
    <row r="25" spans="1:12" ht="15" customHeight="1">
      <c r="B25" s="96" t="s">
        <v>114</v>
      </c>
      <c r="C25" s="96"/>
      <c r="D25" s="182">
        <v>29</v>
      </c>
      <c r="E25" s="91"/>
      <c r="F25" s="26" t="s">
        <v>129</v>
      </c>
      <c r="G25" s="39"/>
      <c r="H25" s="26">
        <v>-525013</v>
      </c>
      <c r="I25" s="39"/>
      <c r="J25" s="26" t="s">
        <v>129</v>
      </c>
      <c r="K25" s="26"/>
      <c r="L25" s="26">
        <v>-525013</v>
      </c>
    </row>
    <row r="26" spans="1:12" ht="15" customHeight="1">
      <c r="B26" s="96" t="s">
        <v>70</v>
      </c>
      <c r="C26" s="96"/>
      <c r="D26" s="182"/>
      <c r="E26" s="91"/>
      <c r="F26" s="26">
        <v>131274</v>
      </c>
      <c r="G26" s="39"/>
      <c r="H26" s="26">
        <v>145</v>
      </c>
      <c r="I26" s="39"/>
      <c r="J26" s="26">
        <v>131274</v>
      </c>
      <c r="K26" s="26"/>
      <c r="L26" s="26">
        <v>145</v>
      </c>
    </row>
    <row r="27" spans="1:12" ht="15" customHeight="1">
      <c r="B27" s="96" t="s">
        <v>802</v>
      </c>
      <c r="C27" s="96"/>
      <c r="D27" s="182">
        <v>16</v>
      </c>
      <c r="E27" s="91"/>
      <c r="F27" s="26">
        <v>-924297</v>
      </c>
      <c r="G27" s="39"/>
      <c r="H27" s="26" t="s">
        <v>129</v>
      </c>
      <c r="I27" s="39"/>
      <c r="J27" s="26" t="s">
        <v>129</v>
      </c>
      <c r="K27" s="26"/>
      <c r="L27" s="26" t="s">
        <v>129</v>
      </c>
    </row>
    <row r="28" spans="1:12" ht="15" customHeight="1">
      <c r="A28" s="99" t="s">
        <v>115</v>
      </c>
      <c r="B28" s="99"/>
      <c r="C28" s="99"/>
      <c r="D28" s="182"/>
      <c r="E28" s="91"/>
      <c r="F28" s="26"/>
      <c r="G28" s="86"/>
      <c r="H28" s="26"/>
      <c r="I28" s="86"/>
      <c r="J28" s="86"/>
      <c r="K28" s="86"/>
      <c r="L28" s="86"/>
    </row>
    <row r="29" spans="1:12" ht="15" customHeight="1">
      <c r="A29" s="48"/>
      <c r="B29" s="100" t="s">
        <v>116</v>
      </c>
      <c r="C29" s="100"/>
      <c r="D29" s="182"/>
      <c r="E29" s="91"/>
      <c r="F29" s="26">
        <v>28155305</v>
      </c>
      <c r="G29" s="39"/>
      <c r="H29" s="26">
        <v>30404036</v>
      </c>
      <c r="I29" s="39"/>
      <c r="J29" s="26">
        <v>4481596</v>
      </c>
      <c r="K29" s="26"/>
      <c r="L29" s="26">
        <v>8613113</v>
      </c>
    </row>
    <row r="30" spans="1:12" ht="15" customHeight="1">
      <c r="A30" s="99"/>
      <c r="B30" s="100" t="s">
        <v>117</v>
      </c>
      <c r="C30" s="100"/>
      <c r="D30" s="182"/>
      <c r="E30" s="91"/>
      <c r="F30" s="26">
        <v>-8361001</v>
      </c>
      <c r="G30" s="39"/>
      <c r="H30" s="26">
        <v>-2874899</v>
      </c>
      <c r="I30" s="39"/>
      <c r="J30" s="26">
        <v>11997755</v>
      </c>
      <c r="K30" s="26"/>
      <c r="L30" s="26">
        <v>-2974399</v>
      </c>
    </row>
    <row r="31" spans="1:12" ht="15" customHeight="1">
      <c r="A31" s="99"/>
      <c r="B31" s="100" t="s">
        <v>10</v>
      </c>
      <c r="C31" s="100"/>
      <c r="D31" s="182"/>
      <c r="E31" s="91"/>
      <c r="F31" s="26">
        <v>1741439</v>
      </c>
      <c r="G31" s="39"/>
      <c r="H31" s="26">
        <v>606820</v>
      </c>
      <c r="I31" s="39"/>
      <c r="J31" s="26">
        <v>53162</v>
      </c>
      <c r="K31" s="26"/>
      <c r="L31" s="26">
        <v>-185393</v>
      </c>
    </row>
    <row r="32" spans="1:12" ht="15" customHeight="1">
      <c r="A32" s="99"/>
      <c r="B32" s="100" t="s">
        <v>16</v>
      </c>
      <c r="C32" s="100"/>
      <c r="D32" s="182"/>
      <c r="E32" s="91"/>
      <c r="F32" s="26">
        <v>-63880</v>
      </c>
      <c r="G32" s="39"/>
      <c r="H32" s="26">
        <v>-4000</v>
      </c>
      <c r="I32" s="39"/>
      <c r="J32" s="26">
        <v>-63880</v>
      </c>
      <c r="K32" s="26"/>
      <c r="L32" s="26">
        <v>-4000</v>
      </c>
    </row>
    <row r="33" spans="1:12" ht="15" customHeight="1">
      <c r="A33" s="99"/>
      <c r="B33" s="100" t="s">
        <v>20</v>
      </c>
      <c r="C33" s="100"/>
      <c r="D33" s="182"/>
      <c r="E33" s="91"/>
      <c r="F33" s="26">
        <v>-21948279</v>
      </c>
      <c r="G33" s="39"/>
      <c r="H33" s="26">
        <v>-50689484</v>
      </c>
      <c r="I33" s="39"/>
      <c r="J33" s="26">
        <v>6758937</v>
      </c>
      <c r="K33" s="26"/>
      <c r="L33" s="26">
        <v>-41100310</v>
      </c>
    </row>
    <row r="34" spans="1:12" ht="15" customHeight="1">
      <c r="A34" s="99"/>
      <c r="B34" s="100" t="s">
        <v>21</v>
      </c>
      <c r="C34" s="101"/>
      <c r="D34" s="182"/>
      <c r="E34" s="91"/>
      <c r="F34" s="29">
        <v>-5055828</v>
      </c>
      <c r="G34" s="39"/>
      <c r="H34" s="29">
        <v>-5145437</v>
      </c>
      <c r="I34" s="39"/>
      <c r="J34" s="29">
        <v>-2411246</v>
      </c>
      <c r="K34" s="30"/>
      <c r="L34" s="29">
        <v>-5429697</v>
      </c>
    </row>
    <row r="35" spans="1:12" ht="15" customHeight="1">
      <c r="A35" s="99"/>
      <c r="B35" s="100"/>
      <c r="C35" s="101"/>
      <c r="D35" s="182"/>
      <c r="E35" s="91"/>
      <c r="F35" s="30"/>
      <c r="G35" s="39"/>
      <c r="H35" s="30"/>
      <c r="I35" s="39"/>
      <c r="J35" s="30"/>
      <c r="K35" s="30"/>
      <c r="L35" s="30"/>
    </row>
    <row r="36" spans="1:12" ht="15" customHeight="1">
      <c r="A36" s="99" t="s">
        <v>769</v>
      </c>
      <c r="B36" s="100"/>
      <c r="C36" s="101"/>
      <c r="D36" s="182"/>
      <c r="E36" s="91"/>
      <c r="F36" s="30">
        <v>31009549</v>
      </c>
      <c r="G36" s="39"/>
      <c r="H36" s="30">
        <f>SUM(H11:H35)</f>
        <v>43325382</v>
      </c>
      <c r="I36" s="39"/>
      <c r="J36" s="30">
        <v>54951287</v>
      </c>
      <c r="K36" s="30"/>
      <c r="L36" s="30">
        <f>SUM(L11:L35)</f>
        <v>32415927</v>
      </c>
    </row>
    <row r="37" spans="1:12" ht="15" customHeight="1">
      <c r="A37" s="48"/>
      <c r="B37" s="99" t="s">
        <v>71</v>
      </c>
      <c r="C37" s="99"/>
      <c r="D37" s="93"/>
      <c r="E37" s="91"/>
      <c r="F37" s="30">
        <v>-131274</v>
      </c>
      <c r="G37" s="102"/>
      <c r="H37" s="30">
        <v>-145</v>
      </c>
      <c r="I37" s="102"/>
      <c r="J37" s="30">
        <v>-131274</v>
      </c>
      <c r="K37" s="30"/>
      <c r="L37" s="30">
        <v>-145</v>
      </c>
    </row>
    <row r="38" spans="1:12" ht="15" customHeight="1">
      <c r="A38" s="48"/>
      <c r="B38" s="99" t="s">
        <v>771</v>
      </c>
      <c r="C38" s="99"/>
      <c r="D38" s="93"/>
      <c r="E38" s="91"/>
      <c r="F38" s="30">
        <v>7098515</v>
      </c>
      <c r="G38" s="102"/>
      <c r="H38" s="30" t="s">
        <v>129</v>
      </c>
      <c r="I38" s="102"/>
      <c r="J38" s="30">
        <v>2670131</v>
      </c>
      <c r="K38" s="30"/>
      <c r="L38" s="30" t="s">
        <v>129</v>
      </c>
    </row>
    <row r="39" spans="1:12" ht="15" customHeight="1">
      <c r="A39" s="48"/>
      <c r="B39" s="99" t="s">
        <v>72</v>
      </c>
      <c r="C39" s="99"/>
      <c r="D39" s="93"/>
      <c r="E39" s="91"/>
      <c r="F39" s="29">
        <v>-19170884</v>
      </c>
      <c r="G39" s="102"/>
      <c r="H39" s="29">
        <v>-23337682</v>
      </c>
      <c r="I39" s="102"/>
      <c r="J39" s="29">
        <v>-14246849</v>
      </c>
      <c r="K39" s="26"/>
      <c r="L39" s="29">
        <v>-18275416</v>
      </c>
    </row>
    <row r="40" spans="1:12" ht="15" customHeight="1">
      <c r="A40" s="82"/>
      <c r="B40" s="82"/>
      <c r="C40" s="82"/>
      <c r="D40" s="93"/>
      <c r="E40" s="91"/>
      <c r="F40" s="86"/>
      <c r="G40" s="86"/>
      <c r="H40" s="86"/>
      <c r="I40" s="86"/>
      <c r="J40" s="86"/>
      <c r="K40" s="86"/>
      <c r="L40" s="86"/>
    </row>
    <row r="41" spans="1:12" ht="15" customHeight="1">
      <c r="A41" s="216" t="s">
        <v>770</v>
      </c>
      <c r="B41" s="216"/>
      <c r="C41" s="216"/>
      <c r="D41" s="216"/>
      <c r="E41" s="91"/>
      <c r="F41" s="103">
        <f>SUM(F36:F39)</f>
        <v>18805906</v>
      </c>
      <c r="G41" s="86"/>
      <c r="H41" s="103">
        <f>SUM(H36:H39)</f>
        <v>19987555</v>
      </c>
      <c r="I41" s="86"/>
      <c r="J41" s="103">
        <f>SUM(J36:J39)</f>
        <v>43243295</v>
      </c>
      <c r="K41" s="86"/>
      <c r="L41" s="103">
        <f>SUM(L36:L39)</f>
        <v>14140366</v>
      </c>
    </row>
    <row r="42" spans="1:12" ht="15" customHeight="1">
      <c r="A42" s="104"/>
      <c r="B42" s="72"/>
      <c r="C42" s="72"/>
      <c r="D42" s="93"/>
      <c r="E42" s="91"/>
      <c r="F42" s="86"/>
      <c r="G42" s="86"/>
      <c r="H42" s="86"/>
      <c r="I42" s="86"/>
      <c r="J42" s="86"/>
      <c r="K42" s="86"/>
      <c r="L42" s="86"/>
    </row>
    <row r="43" spans="1:12" ht="15" customHeight="1">
      <c r="A43" s="104"/>
      <c r="B43" s="72"/>
      <c r="C43" s="72"/>
      <c r="D43" s="93"/>
      <c r="E43" s="91"/>
      <c r="F43" s="86"/>
      <c r="G43" s="86"/>
      <c r="H43" s="86"/>
      <c r="I43" s="86"/>
      <c r="J43" s="86"/>
      <c r="K43" s="86"/>
      <c r="L43" s="86"/>
    </row>
    <row r="44" spans="1:12" ht="15" customHeight="1">
      <c r="A44" s="104"/>
      <c r="B44" s="72"/>
      <c r="C44" s="72"/>
      <c r="D44" s="93"/>
      <c r="E44" s="91"/>
      <c r="F44" s="86"/>
      <c r="G44" s="86"/>
      <c r="H44" s="86"/>
      <c r="I44" s="86"/>
      <c r="J44" s="86"/>
      <c r="K44" s="86"/>
      <c r="L44" s="86"/>
    </row>
    <row r="45" spans="1:12" ht="15" customHeight="1">
      <c r="A45" s="104"/>
      <c r="B45" s="72"/>
      <c r="C45" s="72"/>
      <c r="D45" s="93"/>
      <c r="E45" s="91"/>
      <c r="F45" s="86"/>
      <c r="G45" s="86"/>
      <c r="H45" s="86"/>
      <c r="I45" s="86"/>
      <c r="J45" s="86"/>
      <c r="K45" s="86"/>
      <c r="L45" s="86"/>
    </row>
    <row r="46" spans="1:12" ht="15" customHeight="1">
      <c r="A46" s="104"/>
      <c r="B46" s="72"/>
      <c r="C46" s="72"/>
      <c r="D46" s="93"/>
      <c r="E46" s="91"/>
      <c r="F46" s="86"/>
      <c r="G46" s="86"/>
      <c r="H46" s="86"/>
      <c r="I46" s="86"/>
      <c r="J46" s="86"/>
      <c r="K46" s="86"/>
      <c r="L46" s="86"/>
    </row>
    <row r="47" spans="1:12" ht="15" customHeight="1">
      <c r="A47" s="104"/>
      <c r="B47" s="72"/>
      <c r="C47" s="72"/>
      <c r="D47" s="93"/>
      <c r="E47" s="91"/>
      <c r="F47" s="86"/>
      <c r="G47" s="86"/>
      <c r="H47" s="86"/>
      <c r="I47" s="86"/>
      <c r="J47" s="86"/>
      <c r="K47" s="86"/>
      <c r="L47" s="86"/>
    </row>
    <row r="48" spans="1:12" ht="15" customHeight="1">
      <c r="A48" s="104"/>
      <c r="B48" s="72"/>
      <c r="C48" s="72"/>
      <c r="D48" s="93"/>
      <c r="E48" s="91"/>
      <c r="F48" s="86"/>
      <c r="G48" s="86"/>
      <c r="H48" s="86"/>
      <c r="I48" s="86"/>
      <c r="J48" s="86"/>
      <c r="K48" s="86"/>
      <c r="L48" s="86"/>
    </row>
    <row r="49" spans="1:12" ht="15" customHeight="1">
      <c r="A49" s="104"/>
      <c r="B49" s="72"/>
      <c r="C49" s="72"/>
      <c r="D49" s="93"/>
      <c r="E49" s="91"/>
      <c r="F49" s="86"/>
      <c r="G49" s="86"/>
      <c r="H49" s="86"/>
      <c r="I49" s="86"/>
      <c r="J49" s="86"/>
      <c r="K49" s="86"/>
      <c r="L49" s="86"/>
    </row>
    <row r="50" spans="1:12" ht="15" customHeight="1">
      <c r="A50" s="104"/>
      <c r="B50" s="72"/>
      <c r="C50" s="72"/>
      <c r="D50" s="93"/>
      <c r="E50" s="91"/>
      <c r="F50" s="86"/>
      <c r="G50" s="86"/>
      <c r="H50" s="86"/>
      <c r="I50" s="86"/>
      <c r="J50" s="86"/>
      <c r="K50" s="86"/>
      <c r="L50" s="86"/>
    </row>
    <row r="51" spans="1:12" ht="15" customHeight="1">
      <c r="A51" s="104"/>
      <c r="B51" s="72"/>
      <c r="C51" s="72"/>
      <c r="D51" s="93"/>
      <c r="E51" s="91"/>
      <c r="F51" s="86"/>
      <c r="G51" s="86"/>
      <c r="H51" s="86"/>
      <c r="I51" s="86"/>
      <c r="J51" s="86"/>
      <c r="K51" s="86"/>
      <c r="L51" s="86"/>
    </row>
    <row r="52" spans="1:12" ht="15" customHeight="1">
      <c r="A52" s="104"/>
      <c r="B52" s="72"/>
      <c r="C52" s="72"/>
      <c r="D52" s="93"/>
      <c r="E52" s="91"/>
      <c r="F52" s="86"/>
      <c r="G52" s="86"/>
      <c r="H52" s="86"/>
      <c r="I52" s="86"/>
      <c r="J52" s="86"/>
      <c r="K52" s="86"/>
      <c r="L52" s="86"/>
    </row>
    <row r="53" spans="1:12" ht="15" customHeight="1">
      <c r="A53" s="104"/>
      <c r="B53" s="72"/>
      <c r="C53" s="72"/>
      <c r="D53" s="93"/>
      <c r="E53" s="91"/>
      <c r="F53" s="86"/>
      <c r="G53" s="86"/>
      <c r="H53" s="86"/>
      <c r="I53" s="86"/>
      <c r="J53" s="86"/>
      <c r="K53" s="86"/>
      <c r="L53" s="86"/>
    </row>
    <row r="54" spans="1:12" ht="15" customHeight="1">
      <c r="A54" s="104"/>
      <c r="B54" s="72"/>
      <c r="C54" s="72"/>
      <c r="D54" s="93"/>
      <c r="E54" s="91"/>
      <c r="F54" s="86"/>
      <c r="G54" s="86"/>
      <c r="H54" s="86"/>
      <c r="I54" s="86"/>
      <c r="J54" s="86"/>
      <c r="K54" s="86"/>
      <c r="L54" s="86"/>
    </row>
    <row r="55" spans="1:12" ht="15" customHeight="1">
      <c r="A55" s="104"/>
      <c r="B55" s="72"/>
      <c r="C55" s="72"/>
      <c r="D55" s="93"/>
      <c r="E55" s="91"/>
      <c r="F55" s="86"/>
      <c r="G55" s="86"/>
      <c r="H55" s="86"/>
      <c r="I55" s="86"/>
      <c r="J55" s="86"/>
      <c r="K55" s="86"/>
      <c r="L55" s="86"/>
    </row>
    <row r="56" spans="1:12" ht="15" customHeight="1">
      <c r="A56" s="104"/>
      <c r="B56" s="72"/>
      <c r="C56" s="72"/>
      <c r="D56" s="93"/>
      <c r="E56" s="91"/>
      <c r="F56" s="86"/>
      <c r="G56" s="86"/>
      <c r="H56" s="86"/>
      <c r="I56" s="86"/>
      <c r="J56" s="86"/>
      <c r="K56" s="86"/>
      <c r="L56" s="86"/>
    </row>
    <row r="57" spans="1:12" ht="15" customHeight="1">
      <c r="A57" s="104"/>
      <c r="B57" s="72"/>
      <c r="C57" s="72"/>
      <c r="D57" s="93"/>
      <c r="E57" s="91"/>
      <c r="F57" s="86"/>
      <c r="G57" s="86"/>
      <c r="H57" s="86"/>
      <c r="I57" s="86"/>
      <c r="J57" s="86"/>
      <c r="K57" s="86"/>
      <c r="L57" s="86"/>
    </row>
    <row r="58" spans="1:12" ht="14.25" customHeight="1">
      <c r="A58" s="104"/>
      <c r="B58" s="72"/>
      <c r="C58" s="72"/>
      <c r="D58" s="93"/>
      <c r="E58" s="91"/>
      <c r="F58" s="86"/>
      <c r="G58" s="86"/>
      <c r="H58" s="86"/>
      <c r="I58" s="86"/>
      <c r="J58" s="86"/>
      <c r="K58" s="86"/>
      <c r="L58" s="86"/>
    </row>
    <row r="59" spans="1:12" s="106" customFormat="1" ht="18.75" customHeight="1">
      <c r="A59" s="107"/>
      <c r="B59" s="107"/>
      <c r="C59" s="107"/>
      <c r="D59" s="107"/>
      <c r="E59" s="107"/>
      <c r="F59" s="107"/>
      <c r="G59" s="107"/>
      <c r="H59" s="107"/>
      <c r="I59" s="107"/>
      <c r="J59" s="107"/>
      <c r="K59" s="105"/>
      <c r="L59" s="107"/>
    </row>
    <row r="60" spans="1:12" s="106" customFormat="1" ht="24.75" customHeight="1">
      <c r="A60" s="107"/>
      <c r="B60" s="107"/>
      <c r="C60" s="107"/>
      <c r="D60" s="107"/>
      <c r="E60" s="107"/>
      <c r="F60" s="107"/>
      <c r="G60" s="107"/>
      <c r="H60" s="107"/>
      <c r="I60" s="107"/>
      <c r="J60" s="107"/>
      <c r="K60" s="105"/>
      <c r="L60" s="107"/>
    </row>
    <row r="61" spans="1:12" ht="21.95" customHeight="1">
      <c r="A61" s="273" t="str">
        <f>'EN 11'!A34:S34</f>
        <v>The accompanying notes are an integral part of these consolidated and separate financial statements.</v>
      </c>
      <c r="B61" s="274"/>
      <c r="C61" s="274"/>
      <c r="D61" s="274"/>
      <c r="E61" s="274"/>
      <c r="F61" s="274"/>
      <c r="G61" s="274"/>
      <c r="H61" s="274"/>
      <c r="I61" s="274"/>
      <c r="J61" s="274"/>
      <c r="K61" s="274"/>
      <c r="L61" s="274"/>
    </row>
    <row r="62" spans="1:12" s="76" customFormat="1" ht="15" customHeight="1">
      <c r="A62" s="1" t="s">
        <v>0</v>
      </c>
      <c r="B62" s="72"/>
      <c r="C62" s="72"/>
      <c r="D62" s="177"/>
      <c r="E62" s="73"/>
      <c r="F62" s="74"/>
      <c r="G62" s="74"/>
      <c r="H62" s="74"/>
      <c r="I62" s="75"/>
      <c r="J62" s="75"/>
      <c r="K62" s="75"/>
      <c r="L62" s="75"/>
    </row>
    <row r="63" spans="1:12" s="76" customFormat="1" ht="15" customHeight="1">
      <c r="A63" s="72" t="s">
        <v>123</v>
      </c>
      <c r="B63" s="72"/>
      <c r="C63" s="72"/>
      <c r="D63" s="177"/>
      <c r="E63" s="73"/>
      <c r="F63" s="74"/>
      <c r="G63" s="74"/>
      <c r="H63" s="74"/>
      <c r="I63" s="75"/>
      <c r="J63" s="77"/>
      <c r="K63" s="75"/>
      <c r="L63" s="77"/>
    </row>
    <row r="64" spans="1:12" s="76" customFormat="1" ht="15" customHeight="1">
      <c r="A64" s="78" t="str">
        <f>+A3</f>
        <v>For the year ended 31 December 2017</v>
      </c>
      <c r="B64" s="78"/>
      <c r="C64" s="78"/>
      <c r="D64" s="178"/>
      <c r="E64" s="79"/>
      <c r="F64" s="80"/>
      <c r="G64" s="80"/>
      <c r="H64" s="80"/>
      <c r="I64" s="81"/>
      <c r="J64" s="80"/>
      <c r="K64" s="81"/>
      <c r="L64" s="80"/>
    </row>
    <row r="65" spans="1:12" s="76" customFormat="1" ht="15" customHeight="1">
      <c r="A65" s="82"/>
      <c r="B65" s="82"/>
      <c r="C65" s="82"/>
      <c r="D65" s="179"/>
      <c r="E65" s="83"/>
      <c r="F65" s="74"/>
      <c r="G65" s="74"/>
      <c r="H65" s="74"/>
      <c r="I65" s="84"/>
      <c r="J65" s="74"/>
      <c r="K65" s="84"/>
      <c r="L65" s="74"/>
    </row>
    <row r="66" spans="1:12" ht="15" customHeight="1">
      <c r="A66" s="82"/>
      <c r="B66" s="82"/>
      <c r="C66" s="82"/>
      <c r="E66" s="85"/>
      <c r="F66" s="86"/>
      <c r="G66" s="86"/>
      <c r="H66" s="86"/>
      <c r="I66" s="87"/>
      <c r="J66" s="88"/>
      <c r="K66" s="87"/>
      <c r="L66" s="88"/>
    </row>
    <row r="67" spans="1:12" ht="15" customHeight="1">
      <c r="A67" s="82"/>
      <c r="B67" s="82"/>
      <c r="C67" s="82"/>
      <c r="D67" s="177"/>
      <c r="E67" s="76"/>
      <c r="F67" s="263" t="str">
        <f>F6</f>
        <v>Consolidated financial statements</v>
      </c>
      <c r="G67" s="263"/>
      <c r="H67" s="263"/>
      <c r="I67" s="90"/>
      <c r="J67" s="264" t="str">
        <f>J6</f>
        <v>Separate financial statements</v>
      </c>
      <c r="K67" s="264"/>
      <c r="L67" s="264"/>
    </row>
    <row r="68" spans="1:12" ht="15" customHeight="1">
      <c r="A68" s="82"/>
      <c r="B68" s="82"/>
      <c r="C68" s="82"/>
      <c r="D68" s="91"/>
      <c r="E68" s="91"/>
      <c r="F68" s="19" t="s">
        <v>148</v>
      </c>
      <c r="G68" s="19"/>
      <c r="H68" s="19" t="s">
        <v>2</v>
      </c>
      <c r="I68" s="18"/>
      <c r="J68" s="19" t="str">
        <f>+F68</f>
        <v>2017</v>
      </c>
      <c r="K68" s="19"/>
      <c r="L68" s="19" t="str">
        <f>+H68</f>
        <v>2016</v>
      </c>
    </row>
    <row r="69" spans="1:12" s="76" customFormat="1" ht="15" customHeight="1">
      <c r="A69" s="82"/>
      <c r="B69" s="82"/>
      <c r="C69" s="82"/>
      <c r="D69" s="178" t="s">
        <v>3</v>
      </c>
      <c r="E69" s="92"/>
      <c r="F69" s="21" t="s">
        <v>4</v>
      </c>
      <c r="G69" s="22"/>
      <c r="H69" s="21" t="s">
        <v>4</v>
      </c>
      <c r="I69" s="18"/>
      <c r="J69" s="21" t="s">
        <v>4</v>
      </c>
      <c r="K69" s="22"/>
      <c r="L69" s="21" t="s">
        <v>4</v>
      </c>
    </row>
    <row r="70" spans="1:12" s="76" customFormat="1" ht="15" customHeight="1">
      <c r="A70" s="82"/>
      <c r="B70" s="82"/>
      <c r="C70" s="82"/>
      <c r="D70" s="179"/>
      <c r="E70" s="92"/>
      <c r="F70" s="22"/>
      <c r="G70" s="22"/>
      <c r="H70" s="22"/>
      <c r="I70" s="18"/>
      <c r="J70" s="22"/>
      <c r="K70" s="22"/>
      <c r="L70" s="22"/>
    </row>
    <row r="71" spans="1:12" ht="15" customHeight="1">
      <c r="A71" s="76" t="s">
        <v>73</v>
      </c>
      <c r="B71" s="76"/>
      <c r="C71" s="76"/>
      <c r="F71" s="86"/>
      <c r="G71" s="86"/>
      <c r="H71" s="86"/>
      <c r="J71" s="86"/>
      <c r="K71" s="88"/>
      <c r="L71" s="86"/>
    </row>
    <row r="72" spans="1:12" ht="15" customHeight="1">
      <c r="A72" s="89" t="s">
        <v>784</v>
      </c>
      <c r="C72" s="76"/>
      <c r="D72" s="180">
        <v>10</v>
      </c>
      <c r="F72" s="86">
        <v>-1389272</v>
      </c>
      <c r="G72" s="86"/>
      <c r="H72" s="86">
        <v>-40977921</v>
      </c>
      <c r="J72" s="86">
        <v>-1389272</v>
      </c>
      <c r="K72" s="88"/>
      <c r="L72" s="86">
        <v>-40977921</v>
      </c>
    </row>
    <row r="73" spans="1:12" ht="15" customHeight="1">
      <c r="A73" s="89" t="s">
        <v>785</v>
      </c>
      <c r="C73" s="76"/>
      <c r="F73" s="86">
        <v>1670000</v>
      </c>
      <c r="G73" s="86"/>
      <c r="H73" s="86">
        <v>80762306</v>
      </c>
      <c r="J73" s="86">
        <v>1670000</v>
      </c>
      <c r="K73" s="88"/>
      <c r="L73" s="86">
        <v>80762306</v>
      </c>
    </row>
    <row r="74" spans="1:12" ht="15" customHeight="1">
      <c r="A74" s="89" t="s">
        <v>786</v>
      </c>
      <c r="C74" s="76"/>
      <c r="F74" s="86" t="s">
        <v>129</v>
      </c>
      <c r="G74" s="86"/>
      <c r="H74" s="86">
        <v>-12000000</v>
      </c>
      <c r="J74" s="86" t="s">
        <v>129</v>
      </c>
      <c r="K74" s="86"/>
      <c r="L74" s="86">
        <v>-12000000</v>
      </c>
    </row>
    <row r="75" spans="1:12" ht="15" customHeight="1">
      <c r="A75" s="89" t="s">
        <v>787</v>
      </c>
      <c r="C75" s="76"/>
      <c r="F75" s="86" t="s">
        <v>129</v>
      </c>
      <c r="G75" s="86"/>
      <c r="H75" s="86">
        <v>15000000</v>
      </c>
      <c r="J75" s="86" t="s">
        <v>129</v>
      </c>
      <c r="K75" s="86"/>
      <c r="L75" s="86">
        <v>15000000</v>
      </c>
    </row>
    <row r="76" spans="1:12" ht="15" customHeight="1">
      <c r="A76" s="89" t="s">
        <v>796</v>
      </c>
      <c r="C76" s="76"/>
      <c r="D76" s="180">
        <v>34.4</v>
      </c>
      <c r="F76" s="86">
        <v>-4500000</v>
      </c>
      <c r="G76" s="86"/>
      <c r="H76" s="86">
        <v>0</v>
      </c>
      <c r="J76" s="86">
        <v>-6190600</v>
      </c>
      <c r="K76" s="86"/>
      <c r="L76" s="86">
        <v>-2000000</v>
      </c>
    </row>
    <row r="77" spans="1:12" ht="15" customHeight="1">
      <c r="A77" s="89" t="s">
        <v>788</v>
      </c>
      <c r="C77" s="76"/>
      <c r="D77" s="180">
        <v>34.4</v>
      </c>
      <c r="F77" s="86" t="s">
        <v>129</v>
      </c>
      <c r="G77" s="86"/>
      <c r="H77" s="86">
        <v>0</v>
      </c>
      <c r="J77" s="86" t="s">
        <v>129</v>
      </c>
      <c r="K77" s="86"/>
      <c r="L77" s="86">
        <v>2000000</v>
      </c>
    </row>
    <row r="78" spans="1:12" ht="15" customHeight="1">
      <c r="A78" s="89" t="s">
        <v>136</v>
      </c>
      <c r="C78" s="76"/>
      <c r="D78" s="180">
        <v>4</v>
      </c>
      <c r="F78" s="86" t="s">
        <v>129</v>
      </c>
      <c r="G78" s="86"/>
      <c r="H78" s="86">
        <v>-8000000</v>
      </c>
      <c r="J78" s="86" t="s">
        <v>129</v>
      </c>
      <c r="K78" s="86"/>
      <c r="L78" s="86">
        <v>0</v>
      </c>
    </row>
    <row r="79" spans="1:12" ht="15" customHeight="1">
      <c r="A79" s="89" t="s">
        <v>137</v>
      </c>
      <c r="C79" s="76"/>
      <c r="D79" s="180">
        <v>16</v>
      </c>
      <c r="F79" s="86" t="s">
        <v>129</v>
      </c>
      <c r="G79" s="86"/>
      <c r="H79" s="86">
        <v>0</v>
      </c>
      <c r="J79" s="86" t="s">
        <v>129</v>
      </c>
      <c r="K79" s="86"/>
      <c r="L79" s="86">
        <v>-4080000</v>
      </c>
    </row>
    <row r="80" spans="1:12" ht="15" customHeight="1">
      <c r="A80" s="89" t="s">
        <v>803</v>
      </c>
      <c r="C80" s="76"/>
      <c r="D80" s="180">
        <v>16</v>
      </c>
      <c r="F80" s="86">
        <v>-23000000</v>
      </c>
      <c r="G80" s="86"/>
      <c r="H80" s="86" t="s">
        <v>129</v>
      </c>
      <c r="J80" s="86">
        <v>-23000000</v>
      </c>
      <c r="K80" s="86"/>
      <c r="L80" s="86" t="s">
        <v>129</v>
      </c>
    </row>
    <row r="81" spans="1:12" ht="15" customHeight="1">
      <c r="A81" s="99" t="s">
        <v>765</v>
      </c>
      <c r="B81" s="100"/>
      <c r="C81" s="99"/>
      <c r="D81" s="182"/>
      <c r="E81" s="91"/>
      <c r="F81" s="26">
        <v>1262814</v>
      </c>
      <c r="G81" s="39"/>
      <c r="H81" s="26">
        <v>-1245814</v>
      </c>
      <c r="I81" s="39"/>
      <c r="J81" s="26">
        <v>1262814</v>
      </c>
      <c r="K81" s="26"/>
      <c r="L81" s="26">
        <v>-1245814</v>
      </c>
    </row>
    <row r="82" spans="1:12" ht="15" customHeight="1">
      <c r="A82" s="109" t="s">
        <v>789</v>
      </c>
      <c r="B82" s="100"/>
      <c r="C82" s="99"/>
      <c r="D82" s="180">
        <v>15</v>
      </c>
      <c r="F82" s="86">
        <v>-77000000</v>
      </c>
      <c r="G82" s="86"/>
      <c r="H82" s="86">
        <v>-191000000</v>
      </c>
      <c r="I82" s="86"/>
      <c r="J82" s="26">
        <v>-65000000</v>
      </c>
      <c r="K82" s="86"/>
      <c r="L82" s="86">
        <v>-191000000</v>
      </c>
    </row>
    <row r="83" spans="1:12" ht="14.1" customHeight="1">
      <c r="A83" s="109" t="s">
        <v>790</v>
      </c>
      <c r="C83" s="109"/>
      <c r="F83" s="86"/>
      <c r="G83" s="86"/>
      <c r="H83" s="86"/>
      <c r="I83" s="86"/>
      <c r="J83" s="86"/>
      <c r="K83" s="86"/>
      <c r="L83" s="86"/>
    </row>
    <row r="84" spans="1:12" ht="15" customHeight="1">
      <c r="A84" s="109"/>
      <c r="B84" s="89" t="s">
        <v>93</v>
      </c>
      <c r="C84" s="109"/>
      <c r="F84" s="86">
        <v>94037359</v>
      </c>
      <c r="G84" s="86"/>
      <c r="H84" s="86">
        <v>361405380</v>
      </c>
      <c r="I84" s="86"/>
      <c r="J84" s="86">
        <v>79498187</v>
      </c>
      <c r="K84" s="86"/>
      <c r="L84" s="86">
        <v>333405380</v>
      </c>
    </row>
    <row r="85" spans="1:12" ht="15" customHeight="1">
      <c r="A85" s="2" t="s">
        <v>791</v>
      </c>
      <c r="B85" s="174"/>
      <c r="C85" s="109"/>
      <c r="F85" s="86" t="s">
        <v>129</v>
      </c>
      <c r="G85" s="86"/>
      <c r="H85" s="86">
        <v>-42903973</v>
      </c>
      <c r="I85" s="86"/>
      <c r="J85" s="86" t="s">
        <v>129</v>
      </c>
      <c r="K85" s="86"/>
      <c r="L85" s="86">
        <v>-42903973</v>
      </c>
    </row>
    <row r="86" spans="1:12" ht="15" customHeight="1">
      <c r="A86" s="109" t="s">
        <v>792</v>
      </c>
      <c r="F86" s="86"/>
      <c r="G86" s="86"/>
      <c r="H86" s="86"/>
      <c r="I86" s="86"/>
      <c r="J86" s="86"/>
      <c r="K86" s="86"/>
      <c r="L86" s="86"/>
    </row>
    <row r="87" spans="1:12" ht="15" customHeight="1">
      <c r="B87" s="109" t="s">
        <v>793</v>
      </c>
      <c r="F87" s="86">
        <v>-6322502</v>
      </c>
      <c r="G87" s="86"/>
      <c r="H87" s="86">
        <v>-125120218</v>
      </c>
      <c r="I87" s="86"/>
      <c r="J87" s="86">
        <v>-5743451</v>
      </c>
      <c r="K87" s="86"/>
      <c r="L87" s="86">
        <v>-123338239</v>
      </c>
    </row>
    <row r="88" spans="1:12" ht="15" customHeight="1">
      <c r="A88" s="89" t="s">
        <v>794</v>
      </c>
      <c r="C88" s="109"/>
      <c r="F88" s="86">
        <v>743458</v>
      </c>
      <c r="G88" s="86"/>
      <c r="H88" s="86">
        <v>0</v>
      </c>
      <c r="I88" s="86"/>
      <c r="J88" s="86">
        <v>743458</v>
      </c>
      <c r="K88" s="86"/>
      <c r="L88" s="86">
        <v>0</v>
      </c>
    </row>
    <row r="89" spans="1:12" ht="15" customHeight="1">
      <c r="A89" s="109" t="s">
        <v>795</v>
      </c>
      <c r="C89" s="109"/>
      <c r="F89" s="86">
        <v>-67490</v>
      </c>
      <c r="G89" s="86"/>
      <c r="H89" s="86">
        <v>-1401972</v>
      </c>
      <c r="I89" s="86"/>
      <c r="J89" s="86">
        <v>-18900</v>
      </c>
      <c r="K89" s="86"/>
      <c r="L89" s="86">
        <v>-1383300</v>
      </c>
    </row>
    <row r="90" spans="1:12" ht="15" customHeight="1">
      <c r="A90" s="96" t="s">
        <v>68</v>
      </c>
      <c r="C90" s="109"/>
      <c r="F90" s="86">
        <v>213221</v>
      </c>
      <c r="G90" s="86"/>
      <c r="H90" s="86">
        <v>364470</v>
      </c>
      <c r="I90" s="86"/>
      <c r="J90" s="86">
        <v>124397</v>
      </c>
      <c r="K90" s="86"/>
      <c r="L90" s="86">
        <v>307490</v>
      </c>
    </row>
    <row r="91" spans="1:12" ht="15" customHeight="1">
      <c r="A91" s="96" t="s">
        <v>69</v>
      </c>
      <c r="C91" s="96"/>
      <c r="D91" s="180">
        <v>29</v>
      </c>
      <c r="F91" s="103" t="s">
        <v>129</v>
      </c>
      <c r="G91" s="110"/>
      <c r="H91" s="103">
        <v>525013</v>
      </c>
      <c r="I91" s="110"/>
      <c r="J91" s="103" t="s">
        <v>129</v>
      </c>
      <c r="K91" s="110"/>
      <c r="L91" s="103">
        <v>525013</v>
      </c>
    </row>
    <row r="92" spans="1:12" ht="6" customHeight="1">
      <c r="A92" s="82"/>
      <c r="B92" s="82"/>
      <c r="C92" s="82"/>
      <c r="F92" s="111"/>
      <c r="G92" s="111"/>
      <c r="H92" s="111"/>
      <c r="I92" s="86"/>
      <c r="J92" s="111"/>
      <c r="K92" s="86"/>
      <c r="L92" s="111"/>
    </row>
    <row r="93" spans="1:12">
      <c r="A93" s="216" t="s">
        <v>772</v>
      </c>
      <c r="B93" s="216"/>
      <c r="C93" s="216"/>
      <c r="D93" s="216"/>
      <c r="F93" s="111"/>
      <c r="G93" s="111"/>
      <c r="H93" s="111"/>
      <c r="I93" s="86"/>
      <c r="J93" s="111"/>
      <c r="K93" s="86"/>
      <c r="L93" s="111"/>
    </row>
    <row r="94" spans="1:12" ht="15" customHeight="1">
      <c r="A94" s="216"/>
      <c r="B94" s="216" t="s">
        <v>158</v>
      </c>
      <c r="C94" s="216"/>
      <c r="D94" s="216"/>
      <c r="F94" s="103">
        <f>SUM(F72:F91)</f>
        <v>-14352412</v>
      </c>
      <c r="G94" s="86"/>
      <c r="H94" s="103">
        <f>SUM(H72:H91)</f>
        <v>35407271</v>
      </c>
      <c r="I94" s="86"/>
      <c r="J94" s="103">
        <f>SUM(J72:J91)</f>
        <v>-18043367</v>
      </c>
      <c r="K94" s="86"/>
      <c r="L94" s="103">
        <f>SUM(L72:L91)</f>
        <v>13070942</v>
      </c>
    </row>
    <row r="95" spans="1:12" ht="9.9499999999999993" customHeight="1">
      <c r="A95" s="82"/>
      <c r="B95" s="82"/>
      <c r="C95" s="82"/>
      <c r="F95" s="86"/>
      <c r="G95" s="86"/>
      <c r="H95" s="86"/>
      <c r="J95" s="86"/>
      <c r="K95" s="88"/>
      <c r="L95" s="86"/>
    </row>
    <row r="96" spans="1:12" ht="15" customHeight="1">
      <c r="A96" s="76" t="s">
        <v>74</v>
      </c>
      <c r="B96" s="76"/>
      <c r="C96" s="76"/>
      <c r="F96" s="86"/>
      <c r="G96" s="86"/>
      <c r="H96" s="86"/>
      <c r="I96" s="86"/>
      <c r="J96" s="86"/>
      <c r="K96" s="86"/>
      <c r="L96" s="86"/>
    </row>
    <row r="97" spans="1:14" ht="15" customHeight="1">
      <c r="A97" s="112" t="s">
        <v>797</v>
      </c>
      <c r="B97" s="76"/>
      <c r="C97" s="76"/>
      <c r="D97" s="180">
        <v>16</v>
      </c>
      <c r="F97" s="86" t="s">
        <v>129</v>
      </c>
      <c r="G97" s="86"/>
      <c r="H97" s="86">
        <v>3920000</v>
      </c>
      <c r="I97" s="86"/>
      <c r="J97" s="86" t="s">
        <v>129</v>
      </c>
      <c r="K97" s="86"/>
      <c r="L97" s="86">
        <v>0</v>
      </c>
    </row>
    <row r="98" spans="1:14" ht="15" customHeight="1">
      <c r="A98" s="112" t="s">
        <v>175</v>
      </c>
      <c r="B98" s="76"/>
      <c r="C98" s="76"/>
      <c r="F98" s="86">
        <v>-2067627</v>
      </c>
      <c r="G98" s="86"/>
      <c r="H98" s="86" t="s">
        <v>129</v>
      </c>
      <c r="I98" s="86"/>
      <c r="J98" s="86">
        <v>-2067627</v>
      </c>
      <c r="K98" s="86"/>
      <c r="L98" s="86" t="s">
        <v>129</v>
      </c>
    </row>
    <row r="99" spans="1:14" ht="15" customHeight="1">
      <c r="A99" s="82" t="s">
        <v>118</v>
      </c>
      <c r="C99" s="82"/>
      <c r="D99" s="180">
        <v>33</v>
      </c>
      <c r="F99" s="103">
        <v>-35947193</v>
      </c>
      <c r="G99" s="86"/>
      <c r="H99" s="103">
        <v>-80000000</v>
      </c>
      <c r="I99" s="86"/>
      <c r="J99" s="103">
        <v>-35947193</v>
      </c>
      <c r="K99" s="86"/>
      <c r="L99" s="103">
        <v>-80000000</v>
      </c>
    </row>
    <row r="100" spans="1:14" ht="6" customHeight="1">
      <c r="A100" s="82"/>
      <c r="B100" s="82"/>
      <c r="C100" s="82"/>
      <c r="F100" s="86"/>
      <c r="G100" s="86"/>
      <c r="H100" s="86"/>
      <c r="I100" s="94"/>
      <c r="J100" s="86"/>
      <c r="K100" s="86"/>
      <c r="L100" s="86"/>
    </row>
    <row r="101" spans="1:14" ht="15" customHeight="1">
      <c r="A101" s="216" t="s">
        <v>387</v>
      </c>
      <c r="B101" s="216"/>
      <c r="C101" s="216"/>
      <c r="D101" s="216"/>
      <c r="F101" s="103">
        <f>SUM(F97:F100)</f>
        <v>-38014820</v>
      </c>
      <c r="G101" s="86"/>
      <c r="H101" s="103">
        <f>SUM(H97:H100)</f>
        <v>-76080000</v>
      </c>
      <c r="I101" s="86"/>
      <c r="J101" s="103">
        <f>SUM(J97:J100)</f>
        <v>-38014820</v>
      </c>
      <c r="K101" s="86"/>
      <c r="L101" s="103">
        <f>SUM(L97:L100)</f>
        <v>-80000000</v>
      </c>
    </row>
    <row r="102" spans="1:14" ht="6" customHeight="1">
      <c r="A102" s="82"/>
      <c r="B102" s="82"/>
      <c r="C102" s="82"/>
      <c r="F102" s="86"/>
      <c r="G102" s="86"/>
      <c r="H102" s="86"/>
      <c r="I102" s="94"/>
      <c r="J102" s="86"/>
      <c r="K102" s="86"/>
      <c r="L102" s="86"/>
    </row>
    <row r="103" spans="1:14" ht="15" customHeight="1">
      <c r="A103" s="72" t="s">
        <v>773</v>
      </c>
      <c r="B103" s="82"/>
      <c r="C103" s="82"/>
      <c r="F103" s="86">
        <f>F41+F94+F101</f>
        <v>-33561326</v>
      </c>
      <c r="G103" s="86"/>
      <c r="H103" s="86">
        <f>H41+H94+H101</f>
        <v>-20685174</v>
      </c>
      <c r="I103" s="86"/>
      <c r="J103" s="86">
        <f>J41+J94+J101</f>
        <v>-12814892</v>
      </c>
      <c r="K103" s="86"/>
      <c r="L103" s="86">
        <f>L41+L94+L101</f>
        <v>-52788692</v>
      </c>
    </row>
    <row r="104" spans="1:14" ht="15" customHeight="1">
      <c r="A104" s="82" t="s">
        <v>75</v>
      </c>
      <c r="B104" s="82"/>
      <c r="C104" s="72"/>
      <c r="F104" s="86"/>
      <c r="G104" s="86"/>
      <c r="H104" s="86"/>
      <c r="I104" s="86"/>
      <c r="J104" s="86"/>
      <c r="K104" s="86"/>
      <c r="L104" s="86"/>
    </row>
    <row r="105" spans="1:14" ht="15" customHeight="1">
      <c r="B105" s="89" t="s">
        <v>76</v>
      </c>
      <c r="C105" s="72"/>
      <c r="D105" s="180">
        <v>9</v>
      </c>
      <c r="F105" s="86">
        <v>65753225</v>
      </c>
      <c r="G105" s="86"/>
      <c r="H105" s="86">
        <v>86438399</v>
      </c>
      <c r="I105" s="86"/>
      <c r="J105" s="86">
        <v>23000199</v>
      </c>
      <c r="K105" s="86"/>
      <c r="L105" s="86">
        <v>75788891</v>
      </c>
    </row>
    <row r="106" spans="1:14" ht="15" customHeight="1">
      <c r="A106" s="217" t="s">
        <v>159</v>
      </c>
      <c r="C106" s="72"/>
      <c r="F106" s="103">
        <v>-47022</v>
      </c>
      <c r="G106" s="86"/>
      <c r="H106" s="103">
        <v>0</v>
      </c>
      <c r="I106" s="86"/>
      <c r="J106" s="103" t="s">
        <v>129</v>
      </c>
      <c r="K106" s="86"/>
      <c r="L106" s="103">
        <v>0</v>
      </c>
    </row>
    <row r="107" spans="1:14" ht="6" customHeight="1">
      <c r="A107" s="82"/>
      <c r="B107" s="82"/>
      <c r="C107" s="82"/>
      <c r="F107" s="86"/>
      <c r="G107" s="86"/>
      <c r="H107" s="86"/>
      <c r="I107" s="94"/>
      <c r="J107" s="86"/>
      <c r="K107" s="86"/>
      <c r="L107" s="86"/>
    </row>
    <row r="108" spans="1:14" ht="15" customHeight="1">
      <c r="A108" s="72" t="s">
        <v>77</v>
      </c>
      <c r="B108" s="82"/>
      <c r="C108" s="82"/>
      <c r="F108" s="86"/>
      <c r="G108" s="86"/>
      <c r="H108" s="86"/>
      <c r="I108" s="94"/>
      <c r="J108" s="86"/>
      <c r="K108" s="86"/>
      <c r="L108" s="86"/>
    </row>
    <row r="109" spans="1:14" ht="15" customHeight="1" thickBot="1">
      <c r="A109" s="72"/>
      <c r="B109" s="72" t="s">
        <v>76</v>
      </c>
      <c r="C109" s="72"/>
      <c r="D109" s="180">
        <v>9</v>
      </c>
      <c r="F109" s="113">
        <f>SUM(F103:F106)</f>
        <v>32144877</v>
      </c>
      <c r="G109" s="86"/>
      <c r="H109" s="113">
        <f>SUM(H103:H106)</f>
        <v>65753225</v>
      </c>
      <c r="J109" s="113">
        <f>SUM(J103:J106)</f>
        <v>10185307</v>
      </c>
      <c r="K109" s="88"/>
      <c r="L109" s="113">
        <f>SUM(L103:L106)</f>
        <v>23000199</v>
      </c>
    </row>
    <row r="110" spans="1:14" ht="15" customHeight="1" thickTop="1">
      <c r="B110" s="114"/>
      <c r="D110" s="181"/>
      <c r="E110" s="115"/>
      <c r="I110" s="86"/>
      <c r="J110" s="86"/>
      <c r="K110" s="86"/>
      <c r="L110" s="86"/>
      <c r="M110" s="86"/>
      <c r="N110" s="86"/>
    </row>
    <row r="111" spans="1:14" ht="15" customHeight="1">
      <c r="A111" s="215" t="s">
        <v>160</v>
      </c>
      <c r="B111" s="82"/>
      <c r="C111" s="82"/>
      <c r="F111" s="86"/>
      <c r="G111" s="86"/>
      <c r="H111" s="86"/>
      <c r="I111" s="86"/>
      <c r="J111" s="86"/>
      <c r="K111" s="86"/>
      <c r="L111" s="86"/>
    </row>
    <row r="112" spans="1:14" ht="15" customHeight="1">
      <c r="A112" s="82"/>
      <c r="B112" s="82"/>
      <c r="C112" s="82"/>
      <c r="F112" s="86"/>
      <c r="G112" s="86"/>
      <c r="H112" s="86"/>
      <c r="I112" s="94"/>
      <c r="J112" s="86"/>
      <c r="K112" s="86"/>
      <c r="L112" s="86"/>
    </row>
    <row r="113" spans="1:14" ht="15" customHeight="1">
      <c r="A113" s="82" t="s">
        <v>119</v>
      </c>
      <c r="B113" s="82"/>
      <c r="C113" s="82"/>
      <c r="F113" s="86"/>
      <c r="G113" s="86"/>
      <c r="H113" s="86"/>
      <c r="I113" s="94"/>
      <c r="J113" s="86"/>
      <c r="K113" s="86"/>
      <c r="L113" s="86"/>
    </row>
    <row r="114" spans="1:14" ht="15" customHeight="1">
      <c r="A114" s="82"/>
      <c r="B114" s="82"/>
      <c r="C114" s="82"/>
      <c r="F114" s="86"/>
      <c r="G114" s="86"/>
      <c r="H114" s="86"/>
      <c r="I114" s="94"/>
      <c r="J114" s="86"/>
      <c r="K114" s="86"/>
      <c r="L114" s="86"/>
    </row>
    <row r="115" spans="1:14" ht="15" customHeight="1">
      <c r="A115" s="114" t="s">
        <v>774</v>
      </c>
      <c r="B115" s="114"/>
      <c r="D115" s="181"/>
      <c r="E115" s="115"/>
      <c r="F115" s="86"/>
      <c r="G115" s="86"/>
      <c r="H115" s="86"/>
      <c r="I115" s="86"/>
      <c r="J115" s="86"/>
      <c r="K115" s="86"/>
      <c r="L115" s="86"/>
    </row>
    <row r="116" spans="1:14" ht="15" customHeight="1">
      <c r="A116" s="114"/>
      <c r="B116" s="114" t="s">
        <v>144</v>
      </c>
      <c r="D116" s="181"/>
      <c r="E116" s="115"/>
      <c r="F116" s="86">
        <v>29671</v>
      </c>
      <c r="G116" s="86">
        <v>1812102</v>
      </c>
      <c r="H116" s="86">
        <v>3630879</v>
      </c>
      <c r="I116" s="86"/>
      <c r="J116" s="86">
        <v>29671</v>
      </c>
      <c r="K116" s="86"/>
      <c r="L116" s="86">
        <v>3630879</v>
      </c>
    </row>
    <row r="117" spans="1:14" ht="14.1" customHeight="1">
      <c r="A117" s="89" t="s">
        <v>804</v>
      </c>
      <c r="B117" s="114"/>
      <c r="D117" s="181"/>
      <c r="E117" s="115"/>
      <c r="F117" s="108">
        <v>4727327</v>
      </c>
      <c r="H117" s="88" t="s">
        <v>129</v>
      </c>
      <c r="I117" s="86"/>
      <c r="J117" s="108">
        <v>4727327</v>
      </c>
      <c r="K117" s="86"/>
      <c r="L117" s="86" t="s">
        <v>129</v>
      </c>
      <c r="M117" s="86"/>
      <c r="N117" s="86"/>
    </row>
    <row r="118" spans="1:14" ht="14.1" customHeight="1">
      <c r="B118" s="114"/>
      <c r="D118" s="181"/>
      <c r="E118" s="115"/>
      <c r="I118" s="86"/>
      <c r="J118" s="86"/>
      <c r="K118" s="86"/>
      <c r="L118" s="86"/>
      <c r="M118" s="86"/>
      <c r="N118" s="86"/>
    </row>
    <row r="119" spans="1:14" ht="14.1" customHeight="1">
      <c r="B119" s="114"/>
      <c r="D119" s="181"/>
      <c r="E119" s="115"/>
      <c r="I119" s="86"/>
      <c r="J119" s="86"/>
      <c r="K119" s="86"/>
      <c r="L119" s="86"/>
      <c r="M119" s="86"/>
      <c r="N119" s="86"/>
    </row>
    <row r="120" spans="1:14" ht="14.1" customHeight="1">
      <c r="B120" s="114"/>
      <c r="D120" s="181"/>
      <c r="E120" s="115"/>
      <c r="I120" s="86"/>
      <c r="J120" s="86"/>
      <c r="K120" s="86"/>
      <c r="L120" s="86"/>
      <c r="M120" s="86"/>
      <c r="N120" s="86"/>
    </row>
    <row r="121" spans="1:14" ht="14.1" customHeight="1">
      <c r="B121" s="114"/>
      <c r="D121" s="181"/>
      <c r="E121" s="115"/>
      <c r="I121" s="86"/>
      <c r="J121" s="86"/>
      <c r="K121" s="86"/>
      <c r="L121" s="86"/>
      <c r="M121" s="86"/>
      <c r="N121" s="86"/>
    </row>
    <row r="122" spans="1:14" ht="14.1" customHeight="1">
      <c r="B122" s="114"/>
      <c r="D122" s="181"/>
      <c r="E122" s="115"/>
      <c r="I122" s="86"/>
      <c r="J122" s="86"/>
      <c r="K122" s="86"/>
      <c r="L122" s="86"/>
      <c r="M122" s="86"/>
      <c r="N122" s="86"/>
    </row>
    <row r="123" spans="1:14" ht="14.1" customHeight="1">
      <c r="B123" s="114"/>
      <c r="D123" s="181"/>
      <c r="E123" s="115"/>
      <c r="I123" s="86"/>
      <c r="J123" s="86"/>
      <c r="K123" s="86"/>
      <c r="L123" s="86"/>
      <c r="M123" s="86"/>
      <c r="N123" s="86"/>
    </row>
    <row r="124" spans="1:14" ht="14.1" customHeight="1">
      <c r="B124" s="114"/>
      <c r="D124" s="181"/>
      <c r="E124" s="115"/>
      <c r="I124" s="86"/>
      <c r="J124" s="86"/>
      <c r="K124" s="86"/>
      <c r="L124" s="86"/>
      <c r="M124" s="86"/>
      <c r="N124" s="86"/>
    </row>
    <row r="125" spans="1:14" ht="18.75" customHeight="1">
      <c r="B125" s="114"/>
      <c r="D125" s="181"/>
      <c r="E125" s="115"/>
      <c r="I125" s="86"/>
      <c r="J125" s="86"/>
      <c r="K125" s="86"/>
      <c r="L125" s="86"/>
      <c r="M125" s="86"/>
      <c r="N125" s="86"/>
    </row>
    <row r="126" spans="1:14" ht="20.100000000000001" customHeight="1">
      <c r="A126" s="273" t="str">
        <f>'EN 11'!A34:S34</f>
        <v>The accompanying notes are an integral part of these consolidated and separate financial statements.</v>
      </c>
      <c r="B126" s="274"/>
      <c r="C126" s="274"/>
      <c r="D126" s="274"/>
      <c r="E126" s="274"/>
      <c r="F126" s="274"/>
      <c r="G126" s="274"/>
      <c r="H126" s="274"/>
      <c r="I126" s="274"/>
      <c r="J126" s="274"/>
      <c r="K126" s="274"/>
      <c r="L126" s="274"/>
    </row>
  </sheetData>
  <mergeCells count="6">
    <mergeCell ref="F67:H67"/>
    <mergeCell ref="J67:L67"/>
    <mergeCell ref="A126:L126"/>
    <mergeCell ref="F6:H6"/>
    <mergeCell ref="J6:L6"/>
    <mergeCell ref="A61:L61"/>
  </mergeCells>
  <pageMargins left="0.8" right="0.5" top="0.5" bottom="0.6" header="0.49" footer="0.4"/>
  <pageSetup paperSize="9" scale="85" firstPageNumber="12" orientation="portrait" useFirstPageNumber="1" horizontalDpi="1200" verticalDpi="1200" r:id="rId1"/>
  <headerFooter>
    <oddFooter>&amp;R&amp;"Arial,Regular"&amp;9&amp;P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10">
      <c r="B1" s="247"/>
      <c r="C1" s="218" t="s">
        <v>760</v>
      </c>
      <c r="F1" s="249"/>
      <c r="G1" s="218" t="s">
        <v>762</v>
      </c>
    </row>
    <row r="2" spans="1:10">
      <c r="B2" s="248"/>
      <c r="C2" s="218" t="s">
        <v>761</v>
      </c>
      <c r="F2" s="250"/>
      <c r="G2" s="218" t="s">
        <v>763</v>
      </c>
    </row>
    <row r="4" spans="1:10" s="222" customFormat="1" ht="6" customHeight="1"/>
    <row r="6" spans="1:10">
      <c r="A6" s="223">
        <v>3.2</v>
      </c>
      <c r="B6" s="276" t="s">
        <v>190</v>
      </c>
      <c r="C6" s="276"/>
      <c r="D6" s="276"/>
      <c r="E6" s="276"/>
      <c r="F6" s="276"/>
    </row>
    <row r="7" spans="1:10">
      <c r="A7" s="220"/>
    </row>
    <row r="8" spans="1:10">
      <c r="A8" s="220"/>
    </row>
    <row r="9" spans="1:10" ht="33" customHeight="1">
      <c r="A9" s="277" t="s">
        <v>191</v>
      </c>
      <c r="B9" s="277"/>
      <c r="C9" s="277"/>
      <c r="D9" s="277"/>
      <c r="E9" s="277"/>
      <c r="F9" s="277"/>
      <c r="G9" s="277"/>
      <c r="H9" s="277"/>
      <c r="I9" s="277"/>
    </row>
    <row r="10" spans="1:10">
      <c r="A10" s="220"/>
    </row>
    <row r="11" spans="1:10">
      <c r="A11" s="220"/>
      <c r="B11" s="275" t="s">
        <v>78</v>
      </c>
      <c r="C11" s="275"/>
      <c r="D11" s="275"/>
      <c r="E11" s="275"/>
      <c r="F11" s="275"/>
      <c r="G11" s="275"/>
      <c r="H11" s="275"/>
      <c r="I11" s="275"/>
      <c r="J11" s="275"/>
    </row>
    <row r="12" spans="1:10">
      <c r="A12" s="224"/>
      <c r="B12" s="275" t="s">
        <v>192</v>
      </c>
      <c r="C12" s="275"/>
      <c r="D12" s="275" t="s">
        <v>193</v>
      </c>
      <c r="E12" s="275"/>
      <c r="F12" s="275" t="s">
        <v>194</v>
      </c>
      <c r="G12" s="275"/>
      <c r="H12" s="275" t="s">
        <v>54</v>
      </c>
      <c r="I12" s="275"/>
      <c r="J12" s="225"/>
    </row>
    <row r="13" spans="1:10">
      <c r="A13" s="224"/>
      <c r="B13" s="219">
        <v>2017</v>
      </c>
      <c r="C13" s="219">
        <v>2016</v>
      </c>
      <c r="D13" s="219">
        <v>2017</v>
      </c>
      <c r="E13" s="219">
        <v>2016</v>
      </c>
      <c r="F13" s="219">
        <v>2017</v>
      </c>
      <c r="G13" s="219">
        <v>2016</v>
      </c>
      <c r="H13" s="219">
        <v>2017</v>
      </c>
      <c r="I13" s="219">
        <v>2016</v>
      </c>
      <c r="J13" s="225"/>
    </row>
    <row r="14" spans="1:10">
      <c r="A14" s="224"/>
      <c r="B14" s="219" t="s">
        <v>4</v>
      </c>
      <c r="C14" s="219" t="s">
        <v>4</v>
      </c>
      <c r="D14" s="219" t="s">
        <v>4</v>
      </c>
      <c r="E14" s="219" t="s">
        <v>4</v>
      </c>
      <c r="F14" s="219" t="s">
        <v>4</v>
      </c>
      <c r="G14" s="219" t="s">
        <v>4</v>
      </c>
      <c r="H14" s="219" t="s">
        <v>4</v>
      </c>
      <c r="I14" s="219" t="s">
        <v>4</v>
      </c>
      <c r="J14" s="225"/>
    </row>
    <row r="15" spans="1:10">
      <c r="A15" s="226"/>
      <c r="B15" s="221"/>
      <c r="C15" s="221"/>
      <c r="D15" s="221"/>
      <c r="E15" s="221"/>
      <c r="F15" s="221"/>
      <c r="G15" s="221"/>
      <c r="H15" s="221"/>
      <c r="I15" s="221"/>
      <c r="J15" s="225"/>
    </row>
    <row r="16" spans="1:10">
      <c r="A16" s="226" t="s">
        <v>195</v>
      </c>
      <c r="B16" s="221"/>
      <c r="C16" s="221"/>
      <c r="D16" s="221"/>
      <c r="E16" s="221"/>
      <c r="F16" s="221"/>
      <c r="G16" s="221"/>
      <c r="H16" s="221"/>
      <c r="I16" s="221"/>
      <c r="J16" s="225"/>
    </row>
    <row r="17" spans="1:10">
      <c r="A17" s="224" t="s">
        <v>196</v>
      </c>
      <c r="B17" s="221"/>
      <c r="C17" s="227">
        <v>976871</v>
      </c>
      <c r="D17" s="221">
        <v>0</v>
      </c>
      <c r="E17" s="221"/>
      <c r="F17" s="221"/>
      <c r="G17" s="221"/>
      <c r="H17" s="221"/>
      <c r="I17" s="227">
        <v>976871</v>
      </c>
      <c r="J17" s="225"/>
    </row>
    <row r="18" spans="1:10">
      <c r="A18" s="224" t="s">
        <v>197</v>
      </c>
      <c r="B18" s="221"/>
      <c r="C18" s="227">
        <v>75443910</v>
      </c>
      <c r="D18" s="221">
        <v>0</v>
      </c>
      <c r="E18" s="221"/>
      <c r="F18" s="221"/>
      <c r="G18" s="221"/>
      <c r="H18" s="221"/>
      <c r="I18" s="227">
        <v>75443910</v>
      </c>
      <c r="J18" s="225"/>
    </row>
    <row r="19" spans="1:10">
      <c r="A19" s="224"/>
      <c r="B19" s="221"/>
      <c r="C19" s="221"/>
      <c r="D19" s="221"/>
      <c r="E19" s="221"/>
      <c r="F19" s="221"/>
      <c r="G19" s="221"/>
      <c r="H19" s="221"/>
      <c r="I19" s="221"/>
      <c r="J19" s="225"/>
    </row>
    <row r="20" spans="1:10">
      <c r="A20" s="226" t="s">
        <v>18</v>
      </c>
      <c r="B20" s="221"/>
      <c r="C20" s="227">
        <v>76420781</v>
      </c>
      <c r="D20" s="221"/>
      <c r="E20" s="221"/>
      <c r="F20" s="221"/>
      <c r="G20" s="221"/>
      <c r="H20" s="221"/>
      <c r="I20" s="227">
        <v>76420781</v>
      </c>
      <c r="J20" s="225"/>
    </row>
    <row r="21" spans="1:10">
      <c r="A21" s="228"/>
    </row>
    <row r="22" spans="1:10">
      <c r="A22" s="224"/>
      <c r="B22" s="275" t="s">
        <v>79</v>
      </c>
      <c r="C22" s="275"/>
      <c r="D22" s="275"/>
      <c r="E22" s="275"/>
      <c r="F22" s="275"/>
      <c r="G22" s="275"/>
      <c r="H22" s="275"/>
      <c r="I22" s="275"/>
    </row>
    <row r="23" spans="1:10">
      <c r="A23" s="224"/>
      <c r="B23" s="275" t="s">
        <v>192</v>
      </c>
      <c r="C23" s="275"/>
      <c r="D23" s="275" t="s">
        <v>193</v>
      </c>
      <c r="E23" s="275"/>
      <c r="F23" s="275" t="s">
        <v>194</v>
      </c>
      <c r="G23" s="275"/>
      <c r="H23" s="275" t="s">
        <v>54</v>
      </c>
      <c r="I23" s="275"/>
    </row>
    <row r="24" spans="1:10">
      <c r="A24" s="224"/>
      <c r="B24" s="219">
        <v>2017</v>
      </c>
      <c r="C24" s="219">
        <v>2016</v>
      </c>
      <c r="D24" s="219">
        <v>2017</v>
      </c>
      <c r="E24" s="219">
        <v>2016</v>
      </c>
      <c r="F24" s="219">
        <v>2017</v>
      </c>
      <c r="G24" s="219">
        <v>2016</v>
      </c>
      <c r="H24" s="219">
        <v>2017</v>
      </c>
      <c r="I24" s="219">
        <v>2016</v>
      </c>
    </row>
    <row r="25" spans="1:10">
      <c r="A25" s="224"/>
      <c r="B25" s="219" t="s">
        <v>4</v>
      </c>
      <c r="C25" s="219" t="s">
        <v>4</v>
      </c>
      <c r="D25" s="219" t="s">
        <v>4</v>
      </c>
      <c r="E25" s="219" t="s">
        <v>4</v>
      </c>
      <c r="F25" s="219" t="s">
        <v>4</v>
      </c>
      <c r="G25" s="219" t="s">
        <v>4</v>
      </c>
      <c r="H25" s="219" t="s">
        <v>4</v>
      </c>
      <c r="I25" s="219" t="s">
        <v>4</v>
      </c>
    </row>
    <row r="26" spans="1:10">
      <c r="A26" s="226"/>
      <c r="B26" s="221"/>
      <c r="C26" s="221"/>
      <c r="D26" s="221"/>
      <c r="E26" s="221"/>
      <c r="F26" s="221"/>
      <c r="G26" s="221"/>
      <c r="H26" s="221"/>
      <c r="I26" s="221"/>
    </row>
    <row r="27" spans="1:10">
      <c r="A27" s="226" t="s">
        <v>195</v>
      </c>
      <c r="B27" s="221"/>
      <c r="C27" s="221"/>
      <c r="D27" s="221"/>
      <c r="E27" s="221"/>
      <c r="F27" s="221"/>
      <c r="G27" s="221"/>
      <c r="H27" s="221"/>
      <c r="I27" s="221"/>
    </row>
    <row r="28" spans="1:10">
      <c r="A28" s="224" t="s">
        <v>196</v>
      </c>
      <c r="B28" s="221"/>
      <c r="C28" s="227">
        <v>976871</v>
      </c>
      <c r="D28" s="221"/>
      <c r="E28" s="221"/>
      <c r="F28" s="221"/>
      <c r="G28" s="221"/>
      <c r="H28" s="221"/>
      <c r="I28" s="227">
        <v>976871</v>
      </c>
    </row>
    <row r="29" spans="1:10">
      <c r="A29" s="224" t="s">
        <v>197</v>
      </c>
      <c r="B29" s="221"/>
      <c r="C29" s="227">
        <v>61075763</v>
      </c>
      <c r="D29" s="221"/>
      <c r="E29" s="221"/>
      <c r="F29" s="221"/>
      <c r="G29" s="221"/>
      <c r="H29" s="221"/>
      <c r="I29" s="227">
        <v>61075763</v>
      </c>
    </row>
    <row r="30" spans="1:10">
      <c r="A30" s="224"/>
      <c r="B30" s="221"/>
      <c r="C30" s="221"/>
      <c r="D30" s="221"/>
      <c r="E30" s="221"/>
      <c r="F30" s="221"/>
      <c r="G30" s="221"/>
      <c r="H30" s="221"/>
      <c r="I30" s="221"/>
    </row>
    <row r="31" spans="1:10">
      <c r="A31" s="226" t="s">
        <v>18</v>
      </c>
      <c r="B31" s="221"/>
      <c r="C31" s="227">
        <v>62052634</v>
      </c>
      <c r="D31" s="221"/>
      <c r="E31" s="221"/>
      <c r="F31" s="221"/>
      <c r="G31" s="221"/>
      <c r="H31" s="221"/>
      <c r="I31" s="227">
        <v>62052634</v>
      </c>
    </row>
    <row r="32" spans="1:10">
      <c r="A32" s="220"/>
    </row>
    <row r="33" spans="1:1">
      <c r="A33" s="229" t="s">
        <v>198</v>
      </c>
    </row>
    <row r="34" spans="1:1">
      <c r="A34" s="220"/>
    </row>
    <row r="35" spans="1:1" ht="89.25">
      <c r="A35" s="220" t="s">
        <v>199</v>
      </c>
    </row>
    <row r="36" spans="1:1">
      <c r="A36" s="220"/>
    </row>
    <row r="37" spans="1:1" ht="25.5">
      <c r="A37" s="220" t="s">
        <v>200</v>
      </c>
    </row>
    <row r="38" spans="1:1">
      <c r="A38" s="220"/>
    </row>
    <row r="39" spans="1:1" ht="25.5">
      <c r="A39" s="220" t="s">
        <v>201</v>
      </c>
    </row>
    <row r="40" spans="1:1">
      <c r="A40" s="220"/>
    </row>
    <row r="41" spans="1:1">
      <c r="A41" s="220"/>
    </row>
    <row r="43" spans="1:1">
      <c r="A43" s="220"/>
    </row>
  </sheetData>
  <mergeCells count="12">
    <mergeCell ref="B23:C23"/>
    <mergeCell ref="D23:E23"/>
    <mergeCell ref="F23:G23"/>
    <mergeCell ref="H23:I23"/>
    <mergeCell ref="B6:F6"/>
    <mergeCell ref="A9:I9"/>
    <mergeCell ref="B11:J11"/>
    <mergeCell ref="B12:C12"/>
    <mergeCell ref="D12:E12"/>
    <mergeCell ref="F12:G12"/>
    <mergeCell ref="H12:I12"/>
    <mergeCell ref="B22:I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23" t="s">
        <v>759</v>
      </c>
      <c r="B6" s="278"/>
      <c r="C6" s="278"/>
      <c r="D6" s="278"/>
      <c r="E6" s="278"/>
      <c r="F6" s="278"/>
    </row>
    <row r="7" spans="1:7">
      <c r="A7" s="220"/>
    </row>
    <row r="8" spans="1:7">
      <c r="A8" s="220"/>
    </row>
    <row r="9" spans="1:7" ht="38.25">
      <c r="A9" s="220" t="s">
        <v>216</v>
      </c>
    </row>
    <row r="10" spans="1:7">
      <c r="A10" s="220"/>
    </row>
    <row r="11" spans="1:7">
      <c r="A11" s="220"/>
      <c r="B11" s="275" t="s">
        <v>147</v>
      </c>
      <c r="C11" s="275"/>
      <c r="D11" s="275"/>
      <c r="E11" s="275"/>
      <c r="F11" s="275"/>
    </row>
    <row r="12" spans="1:7">
      <c r="A12" s="232"/>
      <c r="B12" s="219"/>
      <c r="C12" s="219" t="s">
        <v>217</v>
      </c>
      <c r="D12" s="219"/>
      <c r="E12" s="219"/>
      <c r="F12" s="219"/>
    </row>
    <row r="13" spans="1:7">
      <c r="A13" s="232"/>
      <c r="B13" s="219"/>
      <c r="C13" s="219" t="s">
        <v>218</v>
      </c>
      <c r="D13" s="219"/>
      <c r="E13" s="219"/>
      <c r="F13" s="219"/>
    </row>
    <row r="14" spans="1:7">
      <c r="A14" s="232"/>
      <c r="B14" s="219"/>
      <c r="C14" s="219" t="s">
        <v>219</v>
      </c>
      <c r="D14" s="219"/>
      <c r="E14" s="219"/>
      <c r="F14" s="219"/>
    </row>
    <row r="15" spans="1:7">
      <c r="A15" s="232"/>
      <c r="B15" s="219"/>
      <c r="C15" s="219" t="s">
        <v>220</v>
      </c>
      <c r="D15" s="219" t="s">
        <v>221</v>
      </c>
      <c r="E15" s="219"/>
      <c r="F15" s="219"/>
    </row>
    <row r="16" spans="1:7">
      <c r="A16" s="232"/>
      <c r="B16" s="219" t="s">
        <v>222</v>
      </c>
      <c r="C16" s="219" t="s">
        <v>223</v>
      </c>
      <c r="D16" s="219" t="s">
        <v>224</v>
      </c>
      <c r="E16" s="219" t="s">
        <v>225</v>
      </c>
      <c r="F16" s="219" t="s">
        <v>54</v>
      </c>
    </row>
    <row r="17" spans="1:6">
      <c r="A17" s="232"/>
      <c r="B17" s="219" t="s">
        <v>4</v>
      </c>
      <c r="C17" s="219" t="s">
        <v>4</v>
      </c>
      <c r="D17" s="219" t="s">
        <v>4</v>
      </c>
      <c r="E17" s="219" t="s">
        <v>4</v>
      </c>
      <c r="F17" s="219" t="s">
        <v>4</v>
      </c>
    </row>
    <row r="18" spans="1:6">
      <c r="A18" s="232"/>
      <c r="B18" s="221"/>
      <c r="C18" s="221"/>
      <c r="D18" s="221"/>
      <c r="E18" s="221"/>
      <c r="F18" s="221"/>
    </row>
    <row r="19" spans="1:6">
      <c r="A19" s="232" t="s">
        <v>226</v>
      </c>
      <c r="B19" s="221"/>
      <c r="C19" s="221"/>
      <c r="D19" s="221"/>
      <c r="E19" s="221"/>
      <c r="F19" s="221"/>
    </row>
    <row r="20" spans="1:6">
      <c r="A20" s="232" t="s">
        <v>227</v>
      </c>
      <c r="B20" s="221"/>
      <c r="C20" s="221"/>
      <c r="D20" s="221"/>
      <c r="E20" s="221"/>
      <c r="F20" s="221"/>
    </row>
    <row r="21" spans="1:6">
      <c r="A21" s="232"/>
      <c r="B21" s="221"/>
      <c r="C21" s="221"/>
      <c r="D21" s="221"/>
      <c r="E21" s="221"/>
      <c r="F21" s="221"/>
    </row>
    <row r="22" spans="1:6">
      <c r="A22" s="232" t="s">
        <v>228</v>
      </c>
      <c r="B22" s="221"/>
      <c r="C22" s="221"/>
      <c r="D22" s="221"/>
      <c r="E22" s="221"/>
      <c r="F22" s="221"/>
    </row>
    <row r="23" spans="1:6">
      <c r="A23" s="232"/>
      <c r="B23" s="221"/>
      <c r="C23" s="221"/>
      <c r="D23" s="221"/>
      <c r="E23" s="221"/>
      <c r="F23" s="221"/>
    </row>
    <row r="24" spans="1:6">
      <c r="A24" s="232" t="s">
        <v>229</v>
      </c>
      <c r="B24" s="221"/>
      <c r="C24" s="221"/>
      <c r="D24" s="221"/>
      <c r="E24" s="221"/>
      <c r="F24" s="221"/>
    </row>
    <row r="25" spans="1:6">
      <c r="A25" s="232"/>
      <c r="B25" s="221"/>
      <c r="C25" s="221"/>
      <c r="D25" s="221"/>
      <c r="E25" s="221"/>
      <c r="F25" s="221"/>
    </row>
    <row r="26" spans="1:6">
      <c r="A26" s="230" t="s">
        <v>230</v>
      </c>
      <c r="B26" s="221"/>
      <c r="C26" s="221"/>
      <c r="D26" s="221"/>
      <c r="E26" s="221"/>
      <c r="F26" s="221"/>
    </row>
    <row r="27" spans="1:6">
      <c r="A27" s="230" t="s">
        <v>231</v>
      </c>
      <c r="B27" s="221"/>
      <c r="C27" s="221"/>
      <c r="D27" s="221"/>
      <c r="E27" s="221"/>
      <c r="F27" s="221"/>
    </row>
    <row r="28" spans="1:6">
      <c r="A28" s="230" t="s">
        <v>232</v>
      </c>
      <c r="B28" s="221"/>
      <c r="C28" s="221"/>
      <c r="D28" s="221"/>
      <c r="E28" s="221"/>
      <c r="F28" s="221"/>
    </row>
    <row r="29" spans="1:6">
      <c r="A29" s="232" t="s">
        <v>233</v>
      </c>
      <c r="B29" s="221"/>
      <c r="C29" s="221"/>
      <c r="D29" s="221"/>
      <c r="E29" s="221"/>
      <c r="F29" s="221"/>
    </row>
    <row r="30" spans="1:6">
      <c r="A30" s="232"/>
      <c r="B30" s="221"/>
      <c r="C30" s="221"/>
      <c r="D30" s="221"/>
      <c r="E30" s="221"/>
      <c r="F30" s="221"/>
    </row>
    <row r="31" spans="1:6">
      <c r="A31" s="232" t="s">
        <v>45</v>
      </c>
      <c r="B31" s="221"/>
      <c r="C31" s="221"/>
      <c r="D31" s="221"/>
      <c r="E31" s="221"/>
      <c r="F31" s="221"/>
    </row>
    <row r="32" spans="1:6">
      <c r="A32" s="232" t="s">
        <v>46</v>
      </c>
      <c r="B32" s="221"/>
      <c r="C32" s="221"/>
      <c r="D32" s="221"/>
      <c r="E32" s="221"/>
      <c r="F32" s="221"/>
    </row>
    <row r="33" spans="1:6">
      <c r="A33" s="232"/>
      <c r="B33" s="221"/>
      <c r="C33" s="221"/>
      <c r="D33" s="221"/>
      <c r="E33" s="221"/>
      <c r="F33" s="221"/>
    </row>
    <row r="34" spans="1:6">
      <c r="A34" s="232" t="s">
        <v>234</v>
      </c>
      <c r="B34" s="221"/>
      <c r="C34" s="221"/>
      <c r="D34" s="221"/>
      <c r="E34" s="221"/>
      <c r="F34" s="221"/>
    </row>
    <row r="35" spans="1:6">
      <c r="A35" s="232"/>
      <c r="B35" s="221"/>
      <c r="C35" s="221"/>
      <c r="D35" s="221"/>
      <c r="E35" s="221"/>
      <c r="F35" s="221"/>
    </row>
    <row r="36" spans="1:6">
      <c r="A36" s="232" t="s">
        <v>235</v>
      </c>
      <c r="B36" s="221"/>
      <c r="C36" s="221"/>
      <c r="D36" s="221"/>
      <c r="E36" s="221"/>
      <c r="F36" s="221"/>
    </row>
    <row r="37" spans="1:6">
      <c r="A37" s="232" t="s">
        <v>236</v>
      </c>
      <c r="B37" s="221"/>
      <c r="C37" s="221"/>
      <c r="D37" s="221"/>
      <c r="E37" s="221"/>
      <c r="F37" s="221"/>
    </row>
    <row r="38" spans="1:6">
      <c r="A38" s="232"/>
      <c r="B38" s="221"/>
      <c r="C38" s="221"/>
      <c r="D38" s="221"/>
      <c r="E38" s="221"/>
      <c r="F38" s="221"/>
    </row>
    <row r="39" spans="1:6">
      <c r="A39" s="232" t="s">
        <v>18</v>
      </c>
      <c r="B39" s="221"/>
      <c r="C39" s="221"/>
      <c r="D39" s="221"/>
      <c r="E39" s="221"/>
      <c r="F39" s="221"/>
    </row>
    <row r="40" spans="1:6">
      <c r="A40" s="220"/>
    </row>
    <row r="41" spans="1:6">
      <c r="A41" s="220"/>
    </row>
    <row r="42" spans="1:6">
      <c r="A42" s="232"/>
      <c r="B42" s="275" t="s">
        <v>237</v>
      </c>
      <c r="C42" s="275"/>
      <c r="D42" s="275"/>
      <c r="E42" s="275"/>
      <c r="F42" s="275"/>
    </row>
    <row r="43" spans="1:6">
      <c r="A43" s="232"/>
      <c r="B43" s="219"/>
      <c r="C43" s="219" t="s">
        <v>217</v>
      </c>
      <c r="D43" s="219"/>
      <c r="E43" s="219"/>
      <c r="F43" s="219"/>
    </row>
    <row r="44" spans="1:6">
      <c r="A44" s="232"/>
      <c r="B44" s="219"/>
      <c r="C44" s="219" t="s">
        <v>218</v>
      </c>
      <c r="D44" s="219"/>
      <c r="E44" s="219"/>
      <c r="F44" s="219"/>
    </row>
    <row r="45" spans="1:6">
      <c r="A45" s="232"/>
      <c r="B45" s="219"/>
      <c r="C45" s="219" t="s">
        <v>238</v>
      </c>
      <c r="D45" s="219"/>
      <c r="E45" s="219"/>
      <c r="F45" s="219"/>
    </row>
    <row r="46" spans="1:6">
      <c r="A46" s="232"/>
      <c r="B46" s="219"/>
      <c r="C46" s="219" t="s">
        <v>239</v>
      </c>
      <c r="D46" s="219" t="s">
        <v>221</v>
      </c>
      <c r="E46" s="219"/>
      <c r="F46" s="219"/>
    </row>
    <row r="47" spans="1:6">
      <c r="A47" s="232"/>
      <c r="B47" s="219" t="s">
        <v>222</v>
      </c>
      <c r="C47" s="219" t="s">
        <v>223</v>
      </c>
      <c r="D47" s="219" t="s">
        <v>224</v>
      </c>
      <c r="E47" s="219" t="s">
        <v>225</v>
      </c>
      <c r="F47" s="219" t="s">
        <v>54</v>
      </c>
    </row>
    <row r="48" spans="1:6">
      <c r="A48" s="232"/>
      <c r="B48" s="219" t="s">
        <v>4</v>
      </c>
      <c r="C48" s="219" t="s">
        <v>4</v>
      </c>
      <c r="D48" s="219" t="s">
        <v>4</v>
      </c>
      <c r="E48" s="219" t="s">
        <v>4</v>
      </c>
      <c r="F48" s="219" t="s">
        <v>4</v>
      </c>
    </row>
    <row r="49" spans="1:6">
      <c r="A49" s="232"/>
      <c r="B49" s="221"/>
      <c r="C49" s="221"/>
      <c r="D49" s="221"/>
      <c r="E49" s="221"/>
      <c r="F49" s="221"/>
    </row>
    <row r="50" spans="1:6">
      <c r="A50" s="232" t="s">
        <v>226</v>
      </c>
      <c r="B50" s="227">
        <v>329808178</v>
      </c>
      <c r="C50" s="227">
        <v>306302776</v>
      </c>
      <c r="D50" s="227">
        <v>1720734</v>
      </c>
      <c r="E50" s="227">
        <v>19259</v>
      </c>
      <c r="F50" s="227">
        <v>637850947</v>
      </c>
    </row>
    <row r="51" spans="1:6">
      <c r="A51" s="232" t="s">
        <v>227</v>
      </c>
      <c r="B51" s="227">
        <v>-22568500</v>
      </c>
      <c r="C51" s="227">
        <v>-107610467</v>
      </c>
      <c r="D51" s="227">
        <v>-97010</v>
      </c>
      <c r="E51" s="221" t="s">
        <v>129</v>
      </c>
      <c r="F51" s="227">
        <v>-130275977</v>
      </c>
    </row>
    <row r="52" spans="1:6">
      <c r="A52" s="232"/>
      <c r="B52" s="221"/>
      <c r="C52" s="221"/>
      <c r="D52" s="221"/>
      <c r="E52" s="221"/>
      <c r="F52" s="221"/>
    </row>
    <row r="53" spans="1:6">
      <c r="A53" s="232" t="s">
        <v>228</v>
      </c>
      <c r="B53" s="227">
        <v>307239678</v>
      </c>
      <c r="C53" s="227">
        <v>198692309</v>
      </c>
      <c r="D53" s="227">
        <v>1623724</v>
      </c>
      <c r="E53" s="227">
        <v>19259</v>
      </c>
      <c r="F53" s="227">
        <v>507574970</v>
      </c>
    </row>
    <row r="54" spans="1:6">
      <c r="A54" s="232"/>
      <c r="B54" s="221"/>
      <c r="C54" s="221"/>
      <c r="D54" s="221"/>
      <c r="E54" s="221"/>
      <c r="F54" s="221"/>
    </row>
    <row r="55" spans="1:6">
      <c r="A55" s="232" t="s">
        <v>229</v>
      </c>
      <c r="B55" s="227">
        <v>86613256</v>
      </c>
      <c r="C55" s="227">
        <v>62498554</v>
      </c>
      <c r="D55" s="227">
        <v>371879</v>
      </c>
      <c r="E55" s="227">
        <v>1738</v>
      </c>
      <c r="F55" s="227">
        <v>149485427</v>
      </c>
    </row>
    <row r="56" spans="1:6">
      <c r="A56" s="232"/>
      <c r="B56" s="221"/>
      <c r="C56" s="221"/>
      <c r="D56" s="221"/>
      <c r="E56" s="221"/>
      <c r="F56" s="221"/>
    </row>
    <row r="57" spans="1:6">
      <c r="A57" s="232" t="s">
        <v>230</v>
      </c>
      <c r="B57" s="221"/>
      <c r="C57" s="221"/>
      <c r="D57" s="221"/>
      <c r="E57" s="221"/>
      <c r="F57" s="227">
        <v>8629831</v>
      </c>
    </row>
    <row r="58" spans="1:6">
      <c r="A58" s="232" t="s">
        <v>231</v>
      </c>
      <c r="B58" s="221"/>
      <c r="C58" s="221"/>
      <c r="D58" s="221"/>
      <c r="E58" s="221"/>
      <c r="F58" s="221"/>
    </row>
    <row r="59" spans="1:6">
      <c r="A59" s="232" t="s">
        <v>232</v>
      </c>
      <c r="B59" s="221"/>
      <c r="C59" s="221"/>
      <c r="D59" s="221"/>
      <c r="E59" s="221"/>
      <c r="F59" s="227">
        <v>-98558828</v>
      </c>
    </row>
    <row r="60" spans="1:6">
      <c r="A60" s="232" t="s">
        <v>233</v>
      </c>
      <c r="B60" s="221"/>
      <c r="C60" s="221"/>
      <c r="D60" s="221"/>
      <c r="E60" s="221"/>
      <c r="F60" s="221">
        <v>-145</v>
      </c>
    </row>
    <row r="61" spans="1:6">
      <c r="A61" s="232"/>
      <c r="B61" s="221"/>
      <c r="C61" s="221"/>
      <c r="D61" s="221"/>
      <c r="E61" s="221"/>
      <c r="F61" s="221"/>
    </row>
    <row r="62" spans="1:6">
      <c r="A62" s="232" t="s">
        <v>45</v>
      </c>
      <c r="B62" s="221"/>
      <c r="C62" s="221"/>
      <c r="D62" s="221"/>
      <c r="E62" s="221"/>
      <c r="F62" s="227">
        <v>59556285</v>
      </c>
    </row>
    <row r="63" spans="1:6">
      <c r="A63" s="232" t="s">
        <v>46</v>
      </c>
      <c r="B63" s="221"/>
      <c r="C63" s="221"/>
      <c r="D63" s="221"/>
      <c r="E63" s="221"/>
      <c r="F63" s="227">
        <v>-12326905</v>
      </c>
    </row>
    <row r="64" spans="1:6">
      <c r="A64" s="232"/>
      <c r="B64" s="221"/>
      <c r="C64" s="221"/>
      <c r="D64" s="221"/>
      <c r="E64" s="221"/>
      <c r="F64" s="221"/>
    </row>
    <row r="65" spans="1:7">
      <c r="A65" s="232" t="s">
        <v>234</v>
      </c>
      <c r="B65" s="221"/>
      <c r="C65" s="221"/>
      <c r="D65" s="221"/>
      <c r="E65" s="221"/>
      <c r="F65" s="227">
        <v>47229380</v>
      </c>
    </row>
    <row r="66" spans="1:7">
      <c r="A66" s="232"/>
      <c r="B66" s="221"/>
      <c r="C66" s="221"/>
      <c r="D66" s="221"/>
      <c r="E66" s="221"/>
      <c r="F66" s="221"/>
    </row>
    <row r="67" spans="1:7">
      <c r="A67" s="232" t="s">
        <v>235</v>
      </c>
      <c r="B67" s="221"/>
      <c r="C67" s="221"/>
      <c r="D67" s="221"/>
      <c r="E67" s="221"/>
      <c r="F67" s="227">
        <v>433920634</v>
      </c>
    </row>
    <row r="68" spans="1:7">
      <c r="A68" s="232" t="s">
        <v>236</v>
      </c>
      <c r="B68" s="221"/>
      <c r="C68" s="221"/>
      <c r="D68" s="221"/>
      <c r="E68" s="221"/>
      <c r="F68" s="227">
        <v>329157086</v>
      </c>
    </row>
    <row r="69" spans="1:7">
      <c r="A69" s="232"/>
      <c r="B69" s="221"/>
      <c r="C69" s="221"/>
      <c r="D69" s="221"/>
      <c r="E69" s="221"/>
      <c r="F69" s="221"/>
    </row>
    <row r="70" spans="1:7">
      <c r="A70" s="232" t="s">
        <v>18</v>
      </c>
      <c r="B70" s="221"/>
      <c r="C70" s="221"/>
      <c r="D70" s="221"/>
      <c r="E70" s="221"/>
      <c r="F70" s="227">
        <v>763077720</v>
      </c>
    </row>
    <row r="71" spans="1:7">
      <c r="A71" s="220"/>
    </row>
    <row r="72" spans="1:7">
      <c r="A72" s="279" t="s">
        <v>240</v>
      </c>
      <c r="B72" s="279"/>
      <c r="C72" s="279"/>
      <c r="D72" s="279"/>
      <c r="E72" s="279"/>
      <c r="F72" s="279"/>
      <c r="G72" s="279"/>
    </row>
    <row r="73" spans="1:7">
      <c r="A73" s="279"/>
      <c r="B73" s="279"/>
      <c r="C73" s="279"/>
      <c r="D73" s="279"/>
      <c r="E73" s="279"/>
      <c r="F73" s="279"/>
      <c r="G73" s="279"/>
    </row>
    <row r="74" spans="1:7">
      <c r="A74" s="279"/>
      <c r="B74" s="279"/>
      <c r="C74" s="279"/>
      <c r="D74" s="279"/>
      <c r="E74" s="279"/>
      <c r="F74" s="279"/>
      <c r="G74" s="279"/>
    </row>
  </sheetData>
  <mergeCells count="4">
    <mergeCell ref="B11:F11"/>
    <mergeCell ref="B42:F42"/>
    <mergeCell ref="B6:F6"/>
    <mergeCell ref="A72:G7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9</v>
      </c>
      <c r="B6" s="276" t="s">
        <v>241</v>
      </c>
      <c r="C6" s="276"/>
      <c r="D6" s="276"/>
      <c r="E6" s="276"/>
      <c r="F6" s="276"/>
    </row>
    <row r="7" spans="1:7">
      <c r="A7" s="228"/>
    </row>
    <row r="8" spans="1:7">
      <c r="A8" s="280"/>
      <c r="B8" s="275" t="s">
        <v>242</v>
      </c>
      <c r="C8" s="275"/>
      <c r="D8" s="275" t="s">
        <v>244</v>
      </c>
      <c r="E8" s="275"/>
    </row>
    <row r="9" spans="1:7">
      <c r="A9" s="280"/>
      <c r="B9" s="275" t="s">
        <v>243</v>
      </c>
      <c r="C9" s="275"/>
      <c r="D9" s="275" t="s">
        <v>243</v>
      </c>
      <c r="E9" s="275"/>
    </row>
    <row r="10" spans="1:7">
      <c r="A10" s="230"/>
      <c r="B10" s="219">
        <v>2017</v>
      </c>
      <c r="C10" s="219">
        <v>2016</v>
      </c>
      <c r="D10" s="219">
        <v>2017</v>
      </c>
      <c r="E10" s="219">
        <v>2016</v>
      </c>
    </row>
    <row r="11" spans="1:7">
      <c r="A11" s="220"/>
      <c r="B11" s="219" t="s">
        <v>4</v>
      </c>
      <c r="C11" s="219" t="s">
        <v>4</v>
      </c>
      <c r="D11" s="219" t="s">
        <v>4</v>
      </c>
      <c r="E11" s="219" t="s">
        <v>4</v>
      </c>
    </row>
    <row r="12" spans="1:7">
      <c r="A12" s="230"/>
      <c r="B12" s="221"/>
      <c r="C12" s="221"/>
      <c r="D12" s="221"/>
      <c r="E12" s="221"/>
    </row>
    <row r="13" spans="1:7">
      <c r="A13" s="230" t="s">
        <v>245</v>
      </c>
      <c r="B13" s="221"/>
      <c r="C13" s="227">
        <v>607052</v>
      </c>
      <c r="D13" s="221"/>
      <c r="E13" s="227">
        <v>407632</v>
      </c>
    </row>
    <row r="14" spans="1:7">
      <c r="A14" s="230" t="s">
        <v>246</v>
      </c>
      <c r="B14" s="221"/>
      <c r="C14" s="227">
        <v>65146173</v>
      </c>
      <c r="D14" s="221"/>
      <c r="E14" s="227">
        <v>22592567</v>
      </c>
    </row>
    <row r="15" spans="1:7">
      <c r="A15" s="230"/>
      <c r="B15" s="221"/>
      <c r="C15" s="221"/>
      <c r="D15" s="221"/>
      <c r="E15" s="221"/>
    </row>
    <row r="16" spans="1:7">
      <c r="A16" s="230"/>
      <c r="B16" s="221"/>
      <c r="C16" s="227">
        <v>65753225</v>
      </c>
      <c r="D16" s="221"/>
      <c r="E16" s="227">
        <v>23000199</v>
      </c>
    </row>
    <row r="17" spans="1:1">
      <c r="A17" s="228"/>
    </row>
    <row r="18" spans="1:1" ht="38.25">
      <c r="A18" s="220" t="s">
        <v>247</v>
      </c>
    </row>
    <row r="19" spans="1:1">
      <c r="A19" s="228"/>
    </row>
  </sheetData>
  <mergeCells count="6">
    <mergeCell ref="B6:F6"/>
    <mergeCell ref="A8:A9"/>
    <mergeCell ref="B8:C8"/>
    <mergeCell ref="B9:C9"/>
    <mergeCell ref="D8:E8"/>
    <mergeCell ref="D9:E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10</v>
      </c>
      <c r="B6" s="276" t="s">
        <v>141</v>
      </c>
      <c r="C6" s="276"/>
      <c r="D6" s="276"/>
      <c r="E6" s="276"/>
      <c r="F6" s="276"/>
    </row>
    <row r="7" spans="1:7">
      <c r="A7" s="220"/>
    </row>
    <row r="8" spans="1:7">
      <c r="A8" s="220"/>
    </row>
    <row r="9" spans="1:7" ht="25.5">
      <c r="A9" s="220" t="s">
        <v>248</v>
      </c>
    </row>
    <row r="10" spans="1:7">
      <c r="A10" s="220"/>
    </row>
    <row r="11" spans="1:7">
      <c r="A11" s="220"/>
      <c r="B11" s="275" t="s">
        <v>249</v>
      </c>
      <c r="C11" s="275"/>
      <c r="D11" s="275" t="s">
        <v>250</v>
      </c>
      <c r="E11" s="275"/>
    </row>
    <row r="12" spans="1:7">
      <c r="A12" s="230"/>
      <c r="B12" s="275" t="s">
        <v>243</v>
      </c>
      <c r="C12" s="275"/>
      <c r="D12" s="275" t="s">
        <v>243</v>
      </c>
      <c r="E12" s="275"/>
    </row>
    <row r="13" spans="1:7">
      <c r="A13" s="230"/>
      <c r="B13" s="219">
        <v>2017</v>
      </c>
      <c r="C13" s="219">
        <v>2016</v>
      </c>
      <c r="D13" s="219">
        <v>2017</v>
      </c>
      <c r="E13" s="219">
        <v>2016</v>
      </c>
    </row>
    <row r="14" spans="1:7">
      <c r="A14" s="230"/>
      <c r="B14" s="219" t="s">
        <v>4</v>
      </c>
      <c r="C14" s="219" t="s">
        <v>4</v>
      </c>
      <c r="D14" s="219" t="s">
        <v>4</v>
      </c>
      <c r="E14" s="219" t="s">
        <v>4</v>
      </c>
    </row>
    <row r="15" spans="1:7">
      <c r="A15" s="230"/>
      <c r="B15" s="221"/>
      <c r="C15" s="221"/>
      <c r="D15" s="221"/>
      <c r="E15" s="221"/>
    </row>
    <row r="16" spans="1:7">
      <c r="A16" s="230" t="s">
        <v>251</v>
      </c>
      <c r="B16" s="221"/>
      <c r="C16" s="227">
        <v>40350600</v>
      </c>
      <c r="D16" s="221"/>
      <c r="E16" s="227">
        <v>40350600</v>
      </c>
    </row>
    <row r="17" spans="1:5">
      <c r="A17" s="230" t="s">
        <v>252</v>
      </c>
      <c r="B17" s="221"/>
      <c r="C17" s="227">
        <v>40977921</v>
      </c>
      <c r="D17" s="221"/>
      <c r="E17" s="227">
        <v>40977921</v>
      </c>
    </row>
    <row r="18" spans="1:5">
      <c r="A18" s="230" t="s">
        <v>253</v>
      </c>
      <c r="B18" s="221"/>
      <c r="C18" s="227">
        <v>-80001631</v>
      </c>
      <c r="D18" s="221"/>
      <c r="E18" s="227">
        <v>-80001631</v>
      </c>
    </row>
    <row r="19" spans="1:5">
      <c r="A19" s="230" t="s">
        <v>254</v>
      </c>
      <c r="B19" s="221"/>
      <c r="C19" s="221"/>
      <c r="D19" s="221"/>
      <c r="E19" s="221"/>
    </row>
    <row r="20" spans="1:5">
      <c r="A20" s="230" t="s">
        <v>255</v>
      </c>
      <c r="B20" s="221"/>
      <c r="C20" s="227">
        <v>-350019</v>
      </c>
      <c r="D20" s="221"/>
      <c r="E20" s="227">
        <v>-350019</v>
      </c>
    </row>
    <row r="21" spans="1:5">
      <c r="A21" s="230"/>
      <c r="B21" s="221"/>
      <c r="C21" s="221"/>
      <c r="D21" s="221"/>
      <c r="E21" s="221"/>
    </row>
    <row r="22" spans="1:5">
      <c r="A22" s="230" t="s">
        <v>256</v>
      </c>
      <c r="B22" s="221"/>
      <c r="C22" s="227">
        <v>976871</v>
      </c>
      <c r="D22" s="221"/>
      <c r="E22" s="227">
        <v>976871</v>
      </c>
    </row>
    <row r="23" spans="1:5">
      <c r="A23" s="228"/>
    </row>
    <row r="24" spans="1:5">
      <c r="A24" s="228"/>
    </row>
    <row r="25" spans="1:5">
      <c r="A25" s="228" t="s">
        <v>257</v>
      </c>
    </row>
    <row r="26" spans="1:5">
      <c r="A26" s="228"/>
    </row>
    <row r="27" spans="1:5">
      <c r="A27" s="280"/>
      <c r="B27" s="275" t="s">
        <v>249</v>
      </c>
      <c r="C27" s="275"/>
      <c r="D27" s="275" t="s">
        <v>250</v>
      </c>
      <c r="E27" s="275"/>
    </row>
    <row r="28" spans="1:5">
      <c r="A28" s="280"/>
      <c r="B28" s="275" t="s">
        <v>243</v>
      </c>
      <c r="C28" s="275"/>
      <c r="D28" s="275" t="s">
        <v>243</v>
      </c>
      <c r="E28" s="275"/>
    </row>
    <row r="29" spans="1:5">
      <c r="A29" s="230"/>
      <c r="B29" s="219">
        <v>2017</v>
      </c>
      <c r="C29" s="219">
        <v>2016</v>
      </c>
      <c r="D29" s="219">
        <v>2017</v>
      </c>
      <c r="E29" s="219">
        <v>2016</v>
      </c>
    </row>
    <row r="30" spans="1:5">
      <c r="A30" s="230"/>
      <c r="B30" s="219" t="s">
        <v>4</v>
      </c>
      <c r="C30" s="219" t="s">
        <v>4</v>
      </c>
      <c r="D30" s="219" t="s">
        <v>4</v>
      </c>
      <c r="E30" s="219" t="s">
        <v>4</v>
      </c>
    </row>
    <row r="31" spans="1:5">
      <c r="A31" s="230"/>
      <c r="B31" s="221"/>
      <c r="C31" s="221"/>
      <c r="D31" s="221"/>
      <c r="E31" s="221"/>
    </row>
    <row r="32" spans="1:5">
      <c r="A32" s="230" t="s">
        <v>258</v>
      </c>
      <c r="B32" s="221"/>
      <c r="C32" s="227">
        <v>976871</v>
      </c>
      <c r="D32" s="221"/>
      <c r="E32" s="227">
        <v>976871</v>
      </c>
    </row>
    <row r="33" spans="1:5">
      <c r="A33" s="230" t="s">
        <v>259</v>
      </c>
      <c r="B33" s="221"/>
      <c r="C33" s="221" t="s">
        <v>129</v>
      </c>
      <c r="D33" s="221"/>
      <c r="E33" s="221" t="s">
        <v>129</v>
      </c>
    </row>
    <row r="34" spans="1:5">
      <c r="A34" s="230"/>
      <c r="B34" s="221"/>
      <c r="C34" s="221"/>
      <c r="D34" s="221"/>
      <c r="E34" s="221"/>
    </row>
    <row r="35" spans="1:5">
      <c r="A35" s="230"/>
      <c r="B35" s="221"/>
      <c r="C35" s="227">
        <v>976871</v>
      </c>
      <c r="D35" s="221"/>
      <c r="E35" s="227">
        <v>976871</v>
      </c>
    </row>
    <row r="36" spans="1:5">
      <c r="A36" s="228"/>
    </row>
    <row r="37" spans="1:5" ht="89.25">
      <c r="A37" s="220" t="s">
        <v>260</v>
      </c>
    </row>
    <row r="38" spans="1:5">
      <c r="A38" s="220"/>
    </row>
    <row r="39" spans="1:5">
      <c r="A39" s="220"/>
    </row>
    <row r="41" spans="1:5">
      <c r="A41" s="224"/>
    </row>
  </sheetData>
  <mergeCells count="10">
    <mergeCell ref="A27:A28"/>
    <mergeCell ref="B27:C27"/>
    <mergeCell ref="B28:C28"/>
    <mergeCell ref="D27:E27"/>
    <mergeCell ref="D28:E28"/>
    <mergeCell ref="B6:F6"/>
    <mergeCell ref="B11:C11"/>
    <mergeCell ref="B12:C12"/>
    <mergeCell ref="D11:E11"/>
    <mergeCell ref="D12:E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11</v>
      </c>
      <c r="B6" s="276" t="s">
        <v>261</v>
      </c>
      <c r="C6" s="276"/>
      <c r="D6" s="276"/>
      <c r="E6" s="276"/>
      <c r="F6" s="276"/>
    </row>
    <row r="7" spans="1:7">
      <c r="A7" s="231"/>
    </row>
    <row r="8" spans="1:7">
      <c r="A8" s="281"/>
      <c r="B8" s="275" t="s">
        <v>249</v>
      </c>
      <c r="C8" s="275"/>
      <c r="D8" s="275" t="s">
        <v>250</v>
      </c>
      <c r="E8" s="275"/>
    </row>
    <row r="9" spans="1:7">
      <c r="A9" s="281"/>
      <c r="B9" s="275" t="s">
        <v>243</v>
      </c>
      <c r="C9" s="275"/>
      <c r="D9" s="275" t="s">
        <v>243</v>
      </c>
      <c r="E9" s="275"/>
    </row>
    <row r="10" spans="1:7">
      <c r="A10" s="232"/>
      <c r="B10" s="219">
        <v>2017</v>
      </c>
      <c r="C10" s="219">
        <v>2016</v>
      </c>
      <c r="D10" s="219">
        <v>2017</v>
      </c>
      <c r="E10" s="219">
        <v>2016</v>
      </c>
    </row>
    <row r="11" spans="1:7">
      <c r="A11" s="220"/>
      <c r="B11" s="219" t="s">
        <v>4</v>
      </c>
      <c r="C11" s="219" t="s">
        <v>4</v>
      </c>
      <c r="D11" s="219" t="s">
        <v>4</v>
      </c>
      <c r="E11" s="219" t="s">
        <v>4</v>
      </c>
    </row>
    <row r="12" spans="1:7">
      <c r="A12" s="232"/>
      <c r="B12" s="221"/>
      <c r="C12" s="221"/>
      <c r="D12" s="221"/>
      <c r="E12" s="221"/>
    </row>
    <row r="13" spans="1:7">
      <c r="A13" s="230" t="s">
        <v>262</v>
      </c>
      <c r="B13" s="221"/>
      <c r="C13" s="227">
        <v>88214057</v>
      </c>
      <c r="D13" s="221"/>
      <c r="E13" s="227">
        <v>42685803</v>
      </c>
    </row>
    <row r="14" spans="1:7">
      <c r="A14" s="241" t="s">
        <v>758</v>
      </c>
      <c r="B14" s="221"/>
      <c r="C14" s="227">
        <v>-3488733</v>
      </c>
      <c r="D14" s="221"/>
      <c r="E14" s="227">
        <v>-3488733</v>
      </c>
    </row>
    <row r="15" spans="1:7">
      <c r="A15" s="232"/>
      <c r="B15" s="221"/>
      <c r="C15" s="221"/>
      <c r="D15" s="221"/>
      <c r="E15" s="221"/>
    </row>
    <row r="16" spans="1:7">
      <c r="A16" s="232"/>
      <c r="B16" s="221"/>
      <c r="C16" s="227">
        <v>84725324</v>
      </c>
      <c r="D16" s="221"/>
      <c r="E16" s="227">
        <v>39197070</v>
      </c>
    </row>
    <row r="17" spans="1:5">
      <c r="A17" s="230" t="s">
        <v>263</v>
      </c>
      <c r="B17" s="221"/>
      <c r="C17" s="221"/>
      <c r="D17" s="221"/>
      <c r="E17" s="221"/>
    </row>
    <row r="18" spans="1:5">
      <c r="A18" s="230" t="s">
        <v>264</v>
      </c>
      <c r="B18" s="221"/>
      <c r="C18" s="221" t="s">
        <v>265</v>
      </c>
      <c r="D18" s="221"/>
      <c r="E18" s="227">
        <v>38299955</v>
      </c>
    </row>
    <row r="19" spans="1:5">
      <c r="A19" s="230" t="s">
        <v>266</v>
      </c>
      <c r="B19" s="221"/>
      <c r="C19" s="227">
        <v>999597</v>
      </c>
      <c r="D19" s="221"/>
      <c r="E19" s="227">
        <v>309710</v>
      </c>
    </row>
    <row r="20" spans="1:5">
      <c r="A20" s="230" t="s">
        <v>267</v>
      </c>
      <c r="B20" s="221"/>
      <c r="C20" s="221"/>
      <c r="D20" s="221"/>
      <c r="E20" s="221"/>
    </row>
    <row r="21" spans="1:5">
      <c r="A21" s="230" t="s">
        <v>268</v>
      </c>
      <c r="B21" s="221"/>
      <c r="C21" s="227">
        <v>9144696</v>
      </c>
      <c r="D21" s="221"/>
      <c r="E21" s="227">
        <v>9144696</v>
      </c>
    </row>
    <row r="22" spans="1:5">
      <c r="A22" s="230" t="s">
        <v>269</v>
      </c>
      <c r="B22" s="221"/>
      <c r="C22" s="227">
        <v>967355</v>
      </c>
      <c r="D22" s="221"/>
      <c r="E22" s="227">
        <v>832195</v>
      </c>
    </row>
    <row r="23" spans="1:5">
      <c r="A23" s="230" t="s">
        <v>270</v>
      </c>
      <c r="B23" s="221"/>
      <c r="C23" s="221" t="s">
        <v>129</v>
      </c>
      <c r="D23" s="221"/>
      <c r="E23" s="227">
        <v>6448000</v>
      </c>
    </row>
    <row r="24" spans="1:5">
      <c r="A24" s="232"/>
      <c r="B24" s="221"/>
      <c r="C24" s="221"/>
      <c r="D24" s="221"/>
      <c r="E24" s="221"/>
    </row>
    <row r="25" spans="1:5">
      <c r="A25" s="230" t="s">
        <v>54</v>
      </c>
      <c r="B25" s="221"/>
      <c r="C25" s="227">
        <v>95836972</v>
      </c>
      <c r="D25" s="221"/>
      <c r="E25" s="227">
        <v>94231626</v>
      </c>
    </row>
    <row r="26" spans="1:5">
      <c r="A26" s="220"/>
    </row>
    <row r="27" spans="1:5" ht="25.5">
      <c r="A27" s="220" t="s">
        <v>271</v>
      </c>
    </row>
    <row r="28" spans="1:5">
      <c r="A28" s="220"/>
    </row>
    <row r="29" spans="1:5">
      <c r="A29" s="281"/>
      <c r="B29" s="275" t="s">
        <v>249</v>
      </c>
      <c r="C29" s="275"/>
      <c r="D29" s="275" t="s">
        <v>250</v>
      </c>
      <c r="E29" s="275"/>
    </row>
    <row r="30" spans="1:5">
      <c r="A30" s="281"/>
      <c r="B30" s="275" t="s">
        <v>243</v>
      </c>
      <c r="C30" s="275"/>
      <c r="D30" s="275" t="s">
        <v>243</v>
      </c>
      <c r="E30" s="275"/>
    </row>
    <row r="31" spans="1:5">
      <c r="A31" s="232"/>
      <c r="B31" s="219">
        <v>2017</v>
      </c>
      <c r="C31" s="219">
        <v>2016</v>
      </c>
      <c r="D31" s="219">
        <v>2017</v>
      </c>
      <c r="E31" s="219">
        <v>2016</v>
      </c>
    </row>
    <row r="32" spans="1:5">
      <c r="A32" s="232"/>
      <c r="B32" s="219" t="s">
        <v>4</v>
      </c>
      <c r="C32" s="219" t="s">
        <v>4</v>
      </c>
      <c r="D32" s="219" t="s">
        <v>4</v>
      </c>
      <c r="E32" s="219" t="s">
        <v>4</v>
      </c>
    </row>
    <row r="33" spans="1:5">
      <c r="A33" s="232"/>
      <c r="B33" s="221"/>
      <c r="C33" s="221"/>
      <c r="D33" s="221"/>
      <c r="E33" s="221"/>
    </row>
    <row r="34" spans="1:5">
      <c r="A34" s="230" t="s">
        <v>272</v>
      </c>
      <c r="B34" s="221"/>
      <c r="C34" s="227">
        <v>84254716</v>
      </c>
      <c r="D34" s="221"/>
      <c r="E34" s="227">
        <v>38726462</v>
      </c>
    </row>
    <row r="35" spans="1:5">
      <c r="A35" s="230" t="s">
        <v>273</v>
      </c>
      <c r="B35" s="221"/>
      <c r="C35" s="221" t="s">
        <v>183</v>
      </c>
      <c r="D35" s="221"/>
      <c r="E35" s="221"/>
    </row>
    <row r="36" spans="1:5">
      <c r="A36" s="230" t="s">
        <v>274</v>
      </c>
      <c r="B36" s="221"/>
      <c r="C36" s="221" t="s">
        <v>129</v>
      </c>
      <c r="D36" s="221"/>
      <c r="E36" s="221" t="s">
        <v>129</v>
      </c>
    </row>
    <row r="37" spans="1:5">
      <c r="A37" s="230" t="s">
        <v>275</v>
      </c>
      <c r="B37" s="221"/>
      <c r="C37" s="227">
        <v>470608</v>
      </c>
      <c r="D37" s="221"/>
      <c r="E37" s="227">
        <v>470608</v>
      </c>
    </row>
    <row r="38" spans="1:5">
      <c r="A38" s="230" t="s">
        <v>276</v>
      </c>
      <c r="B38" s="221"/>
      <c r="C38" s="221" t="s">
        <v>129</v>
      </c>
      <c r="D38" s="221"/>
      <c r="E38" s="221" t="s">
        <v>129</v>
      </c>
    </row>
    <row r="39" spans="1:5">
      <c r="A39" s="230" t="s">
        <v>277</v>
      </c>
      <c r="B39" s="221"/>
      <c r="C39" s="227">
        <v>3488733</v>
      </c>
      <c r="D39" s="221"/>
      <c r="E39" s="227">
        <v>3488733</v>
      </c>
    </row>
    <row r="40" spans="1:5">
      <c r="A40" s="232"/>
      <c r="B40" s="221"/>
      <c r="C40" s="221"/>
      <c r="D40" s="221"/>
      <c r="E40" s="221"/>
    </row>
    <row r="41" spans="1:5">
      <c r="A41" s="230" t="s">
        <v>54</v>
      </c>
      <c r="B41" s="221"/>
      <c r="C41" s="227">
        <v>88214057</v>
      </c>
      <c r="D41" s="221"/>
      <c r="E41" s="227">
        <v>42685803</v>
      </c>
    </row>
    <row r="42" spans="1:5">
      <c r="A42" s="241" t="s">
        <v>758</v>
      </c>
      <c r="B42" s="221"/>
      <c r="C42" s="227">
        <v>-3488733</v>
      </c>
      <c r="D42" s="221"/>
      <c r="E42" s="227">
        <v>-3488733</v>
      </c>
    </row>
    <row r="43" spans="1:5">
      <c r="A43" s="232"/>
      <c r="B43" s="221"/>
      <c r="C43" s="221"/>
      <c r="D43" s="221"/>
      <c r="E43" s="221"/>
    </row>
    <row r="44" spans="1:5">
      <c r="A44" s="230" t="s">
        <v>278</v>
      </c>
      <c r="B44" s="221"/>
      <c r="C44" s="227">
        <v>84725324</v>
      </c>
      <c r="D44" s="221"/>
      <c r="E44" s="227">
        <v>39197070</v>
      </c>
    </row>
    <row r="45" spans="1:5">
      <c r="A45" s="220"/>
    </row>
    <row r="46" spans="1:5">
      <c r="A46" s="220"/>
    </row>
    <row r="47" spans="1:5">
      <c r="A47" s="228" t="s">
        <v>279</v>
      </c>
    </row>
    <row r="48" spans="1:5">
      <c r="A48" s="228"/>
    </row>
    <row r="49" spans="1:5">
      <c r="A49" s="280"/>
      <c r="B49" s="275" t="s">
        <v>249</v>
      </c>
      <c r="C49" s="275"/>
      <c r="D49" s="275" t="s">
        <v>250</v>
      </c>
      <c r="E49" s="275"/>
    </row>
    <row r="50" spans="1:5">
      <c r="A50" s="280"/>
      <c r="B50" s="275" t="s">
        <v>243</v>
      </c>
      <c r="C50" s="275"/>
      <c r="D50" s="275" t="s">
        <v>243</v>
      </c>
      <c r="E50" s="275"/>
    </row>
    <row r="51" spans="1:5">
      <c r="A51" s="230"/>
      <c r="B51" s="219">
        <v>2017</v>
      </c>
      <c r="C51" s="219">
        <v>2016</v>
      </c>
      <c r="D51" s="219">
        <v>2017</v>
      </c>
      <c r="E51" s="219">
        <v>2016</v>
      </c>
    </row>
    <row r="52" spans="1:5">
      <c r="A52" s="230"/>
      <c r="B52" s="219" t="s">
        <v>4</v>
      </c>
      <c r="C52" s="219" t="s">
        <v>4</v>
      </c>
      <c r="D52" s="219" t="s">
        <v>4</v>
      </c>
      <c r="E52" s="219" t="s">
        <v>4</v>
      </c>
    </row>
    <row r="53" spans="1:5">
      <c r="A53" s="230"/>
      <c r="B53" s="221"/>
      <c r="C53" s="221"/>
      <c r="D53" s="221"/>
      <c r="E53" s="221"/>
    </row>
    <row r="54" spans="1:5">
      <c r="A54" s="230" t="s">
        <v>280</v>
      </c>
      <c r="B54" s="221" t="s">
        <v>129</v>
      </c>
      <c r="C54" s="221" t="s">
        <v>129</v>
      </c>
      <c r="D54" s="221"/>
      <c r="E54" s="227">
        <v>38299955</v>
      </c>
    </row>
    <row r="55" spans="1:5">
      <c r="A55" s="220"/>
    </row>
    <row r="56" spans="1:5" ht="76.5">
      <c r="A56" s="220" t="s">
        <v>281</v>
      </c>
    </row>
  </sheetData>
  <mergeCells count="16">
    <mergeCell ref="A29:A30"/>
    <mergeCell ref="B29:C29"/>
    <mergeCell ref="B30:C30"/>
    <mergeCell ref="D29:E29"/>
    <mergeCell ref="D30:E30"/>
    <mergeCell ref="B6:F6"/>
    <mergeCell ref="A8:A9"/>
    <mergeCell ref="B8:C8"/>
    <mergeCell ref="B9:C9"/>
    <mergeCell ref="D8:E8"/>
    <mergeCell ref="D9:E9"/>
    <mergeCell ref="A49:A50"/>
    <mergeCell ref="B49:C49"/>
    <mergeCell ref="B50:C50"/>
    <mergeCell ref="D49:E49"/>
    <mergeCell ref="D50:E5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12</v>
      </c>
      <c r="B6" s="276" t="s">
        <v>9</v>
      </c>
      <c r="C6" s="276"/>
      <c r="D6" s="276"/>
      <c r="E6" s="276"/>
      <c r="F6" s="276"/>
    </row>
    <row r="7" spans="1:7">
      <c r="A7" s="231"/>
    </row>
    <row r="8" spans="1:7">
      <c r="A8" s="281"/>
      <c r="B8" s="275" t="s">
        <v>249</v>
      </c>
      <c r="C8" s="275"/>
      <c r="D8" s="275" t="s">
        <v>250</v>
      </c>
      <c r="E8" s="275"/>
    </row>
    <row r="9" spans="1:7">
      <c r="A9" s="281"/>
      <c r="B9" s="275" t="s">
        <v>243</v>
      </c>
      <c r="C9" s="275"/>
      <c r="D9" s="275" t="s">
        <v>243</v>
      </c>
      <c r="E9" s="275"/>
    </row>
    <row r="10" spans="1:7">
      <c r="A10" s="232"/>
      <c r="B10" s="219">
        <v>2017</v>
      </c>
      <c r="C10" s="219">
        <v>2016</v>
      </c>
      <c r="D10" s="219">
        <v>2017</v>
      </c>
      <c r="E10" s="219">
        <v>2016</v>
      </c>
    </row>
    <row r="11" spans="1:7">
      <c r="A11" s="220"/>
      <c r="B11" s="219" t="s">
        <v>4</v>
      </c>
      <c r="C11" s="219" t="s">
        <v>4</v>
      </c>
      <c r="D11" s="219" t="s">
        <v>4</v>
      </c>
      <c r="E11" s="219" t="s">
        <v>4</v>
      </c>
    </row>
    <row r="12" spans="1:7">
      <c r="A12" s="232"/>
      <c r="B12" s="221"/>
      <c r="C12" s="221"/>
      <c r="D12" s="221"/>
      <c r="E12" s="221"/>
    </row>
    <row r="13" spans="1:7">
      <c r="A13" s="230" t="s">
        <v>282</v>
      </c>
      <c r="B13" s="221"/>
      <c r="C13" s="227">
        <v>44750546</v>
      </c>
      <c r="D13" s="221"/>
      <c r="E13" s="227">
        <v>43623127</v>
      </c>
    </row>
    <row r="14" spans="1:7">
      <c r="A14" s="232"/>
      <c r="B14" s="221"/>
      <c r="C14" s="221"/>
      <c r="D14" s="221"/>
      <c r="E14" s="221"/>
    </row>
    <row r="15" spans="1:7">
      <c r="A15" s="230" t="s">
        <v>283</v>
      </c>
      <c r="B15" s="221"/>
      <c r="C15" s="227">
        <v>3454098</v>
      </c>
      <c r="D15" s="221"/>
      <c r="E15" s="227">
        <v>3454098</v>
      </c>
    </row>
    <row r="16" spans="1:7">
      <c r="A16" s="241" t="s">
        <v>757</v>
      </c>
      <c r="B16" s="221"/>
      <c r="C16" s="227">
        <v>-3289998</v>
      </c>
      <c r="D16" s="221"/>
      <c r="E16" s="227">
        <v>-3289998</v>
      </c>
    </row>
    <row r="17" spans="1:5">
      <c r="A17" s="232"/>
      <c r="B17" s="221"/>
      <c r="C17" s="221"/>
      <c r="D17" s="221"/>
      <c r="E17" s="221"/>
    </row>
    <row r="18" spans="1:5">
      <c r="A18" s="230"/>
      <c r="B18" s="221"/>
      <c r="C18" s="227">
        <v>164100</v>
      </c>
      <c r="D18" s="221"/>
      <c r="E18" s="227">
        <v>164100</v>
      </c>
    </row>
    <row r="19" spans="1:5">
      <c r="A19" s="232"/>
      <c r="B19" s="221"/>
      <c r="C19" s="221"/>
      <c r="D19" s="221"/>
      <c r="E19" s="221"/>
    </row>
    <row r="20" spans="1:5">
      <c r="A20" s="230" t="s">
        <v>284</v>
      </c>
      <c r="B20" s="221"/>
      <c r="C20" s="227">
        <v>2586397</v>
      </c>
      <c r="D20" s="221"/>
      <c r="E20" s="227">
        <v>2586397</v>
      </c>
    </row>
    <row r="21" spans="1:5">
      <c r="A21" s="232"/>
      <c r="B21" s="221"/>
      <c r="C21" s="221"/>
      <c r="D21" s="221"/>
      <c r="E21" s="221"/>
    </row>
    <row r="22" spans="1:5">
      <c r="A22" s="230" t="s">
        <v>54</v>
      </c>
      <c r="B22" s="221"/>
      <c r="C22" s="227">
        <v>47501043</v>
      </c>
      <c r="D22" s="221"/>
      <c r="E22" s="227">
        <v>46373624</v>
      </c>
    </row>
    <row r="23" spans="1:5">
      <c r="A23" s="220"/>
    </row>
    <row r="24" spans="1:5" ht="51">
      <c r="A24" s="220" t="s">
        <v>285</v>
      </c>
    </row>
    <row r="25" spans="1:5">
      <c r="A25" s="220"/>
    </row>
    <row r="26" spans="1:5" ht="38.25">
      <c r="A26" s="220" t="s">
        <v>286</v>
      </c>
    </row>
    <row r="27" spans="1:5">
      <c r="A27" s="220"/>
    </row>
    <row r="28" spans="1:5" ht="76.5">
      <c r="A28" s="220" t="s">
        <v>287</v>
      </c>
    </row>
    <row r="29" spans="1:5">
      <c r="A29" s="220"/>
    </row>
    <row r="30" spans="1:5" ht="38.25">
      <c r="A30" s="220" t="s">
        <v>288</v>
      </c>
    </row>
  </sheetData>
  <mergeCells count="6">
    <mergeCell ref="B6:F6"/>
    <mergeCell ref="A8:A9"/>
    <mergeCell ref="B8:C8"/>
    <mergeCell ref="B9:C9"/>
    <mergeCell ref="D8:E8"/>
    <mergeCell ref="D9:E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13</v>
      </c>
      <c r="B6" s="276" t="s">
        <v>10</v>
      </c>
      <c r="C6" s="276"/>
      <c r="D6" s="276"/>
      <c r="E6" s="276"/>
      <c r="F6" s="276"/>
    </row>
    <row r="7" spans="1:7">
      <c r="A7" s="281"/>
      <c r="B7" s="275" t="s">
        <v>249</v>
      </c>
      <c r="C7" s="275"/>
      <c r="D7" s="275" t="s">
        <v>250</v>
      </c>
      <c r="E7" s="275"/>
    </row>
    <row r="8" spans="1:7">
      <c r="A8" s="281"/>
      <c r="B8" s="275" t="s">
        <v>243</v>
      </c>
      <c r="C8" s="275"/>
      <c r="D8" s="275" t="s">
        <v>243</v>
      </c>
      <c r="E8" s="275"/>
    </row>
    <row r="9" spans="1:7">
      <c r="A9" s="232"/>
      <c r="B9" s="219">
        <v>2017</v>
      </c>
      <c r="C9" s="219">
        <v>2016</v>
      </c>
      <c r="D9" s="219">
        <v>2017</v>
      </c>
      <c r="E9" s="219">
        <v>2016</v>
      </c>
    </row>
    <row r="10" spans="1:7">
      <c r="A10" s="232"/>
      <c r="B10" s="219" t="s">
        <v>4</v>
      </c>
      <c r="C10" s="219" t="s">
        <v>4</v>
      </c>
      <c r="D10" s="219" t="s">
        <v>4</v>
      </c>
      <c r="E10" s="219" t="s">
        <v>4</v>
      </c>
    </row>
    <row r="11" spans="1:7">
      <c r="A11" s="220"/>
      <c r="B11" s="221"/>
      <c r="C11" s="221"/>
      <c r="D11" s="221"/>
      <c r="E11" s="221"/>
    </row>
    <row r="12" spans="1:7">
      <c r="A12" s="230" t="s">
        <v>289</v>
      </c>
      <c r="B12" s="221"/>
      <c r="C12" s="227">
        <v>26652689</v>
      </c>
      <c r="D12" s="221"/>
      <c r="E12" s="227">
        <v>15688981</v>
      </c>
    </row>
    <row r="13" spans="1:7">
      <c r="A13" s="230" t="s">
        <v>290</v>
      </c>
      <c r="B13" s="221"/>
      <c r="C13" s="227">
        <v>583673</v>
      </c>
      <c r="D13" s="221"/>
      <c r="E13" s="227">
        <v>583673</v>
      </c>
    </row>
    <row r="14" spans="1:7">
      <c r="A14" s="230" t="s">
        <v>225</v>
      </c>
      <c r="B14" s="221"/>
      <c r="C14" s="227">
        <v>770929</v>
      </c>
      <c r="D14" s="221"/>
      <c r="E14" s="227">
        <v>639979</v>
      </c>
    </row>
    <row r="15" spans="1:7">
      <c r="A15" s="230"/>
      <c r="B15" s="221"/>
      <c r="C15" s="221"/>
      <c r="D15" s="221"/>
      <c r="E15" s="221"/>
    </row>
    <row r="16" spans="1:7">
      <c r="A16" s="239" t="s">
        <v>291</v>
      </c>
      <c r="B16" s="221"/>
      <c r="C16" s="227">
        <v>28007291</v>
      </c>
      <c r="D16" s="221"/>
      <c r="E16" s="227">
        <v>16912633</v>
      </c>
    </row>
    <row r="17" spans="1:1">
      <c r="A17" s="220"/>
    </row>
  </sheetData>
  <mergeCells count="6">
    <mergeCell ref="B6:F6"/>
    <mergeCell ref="A7:A8"/>
    <mergeCell ref="B7:C7"/>
    <mergeCell ref="B8:C8"/>
    <mergeCell ref="D7:E7"/>
    <mergeCell ref="D8:E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14</v>
      </c>
      <c r="B6" s="276" t="s">
        <v>292</v>
      </c>
      <c r="C6" s="276"/>
      <c r="D6" s="276"/>
      <c r="E6" s="276"/>
      <c r="F6" s="276"/>
    </row>
    <row r="7" spans="1:7">
      <c r="A7" s="228"/>
    </row>
    <row r="8" spans="1:7">
      <c r="A8" s="228"/>
    </row>
    <row r="9" spans="1:7" ht="51">
      <c r="A9" s="220" t="s">
        <v>293</v>
      </c>
    </row>
    <row r="10" spans="1:7">
      <c r="A10" s="220"/>
    </row>
    <row r="11" spans="1:7">
      <c r="A11" s="246"/>
    </row>
  </sheetData>
  <mergeCells count="1">
    <mergeCell ref="B6:F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15</v>
      </c>
      <c r="B6" s="276" t="s">
        <v>87</v>
      </c>
      <c r="C6" s="276"/>
      <c r="D6" s="276"/>
      <c r="E6" s="276"/>
      <c r="F6" s="276"/>
    </row>
    <row r="7" spans="1:7">
      <c r="A7" s="220"/>
    </row>
    <row r="8" spans="1:7">
      <c r="A8" s="220"/>
    </row>
    <row r="9" spans="1:7" ht="25.5">
      <c r="A9" s="220" t="s">
        <v>294</v>
      </c>
    </row>
    <row r="10" spans="1:7">
      <c r="A10" s="220"/>
    </row>
    <row r="11" spans="1:7">
      <c r="A11" s="220"/>
      <c r="B11" s="275" t="s">
        <v>249</v>
      </c>
      <c r="C11" s="275"/>
      <c r="D11" s="275" t="s">
        <v>250</v>
      </c>
      <c r="E11" s="275"/>
    </row>
    <row r="12" spans="1:7">
      <c r="A12" s="230"/>
      <c r="B12" s="275" t="s">
        <v>243</v>
      </c>
      <c r="C12" s="275"/>
      <c r="D12" s="275" t="s">
        <v>243</v>
      </c>
      <c r="E12" s="275"/>
    </row>
    <row r="13" spans="1:7">
      <c r="A13" s="230"/>
      <c r="B13" s="219">
        <v>2017</v>
      </c>
      <c r="C13" s="219">
        <v>2016</v>
      </c>
      <c r="D13" s="219">
        <v>2017</v>
      </c>
      <c r="E13" s="219">
        <v>2016</v>
      </c>
    </row>
    <row r="14" spans="1:7">
      <c r="A14" s="230"/>
      <c r="B14" s="219" t="s">
        <v>4</v>
      </c>
      <c r="C14" s="219" t="s">
        <v>4</v>
      </c>
      <c r="D14" s="219" t="s">
        <v>4</v>
      </c>
      <c r="E14" s="219" t="s">
        <v>4</v>
      </c>
    </row>
    <row r="15" spans="1:7">
      <c r="A15" s="230"/>
      <c r="B15" s="221"/>
      <c r="C15" s="221"/>
      <c r="D15" s="221"/>
      <c r="E15" s="221"/>
    </row>
    <row r="16" spans="1:7">
      <c r="A16" s="230" t="s">
        <v>251</v>
      </c>
      <c r="B16" s="221"/>
      <c r="C16" s="227">
        <v>244110564</v>
      </c>
      <c r="D16" s="221"/>
      <c r="E16" s="227">
        <v>202016263</v>
      </c>
    </row>
    <row r="17" spans="1:5">
      <c r="A17" s="230" t="s">
        <v>252</v>
      </c>
      <c r="B17" s="221"/>
      <c r="C17" s="227">
        <v>191000000</v>
      </c>
      <c r="D17" s="221"/>
      <c r="E17" s="227">
        <v>191000000</v>
      </c>
    </row>
    <row r="18" spans="1:5">
      <c r="A18" s="230" t="s">
        <v>253</v>
      </c>
      <c r="B18" s="221"/>
      <c r="C18" s="227">
        <v>-358784503</v>
      </c>
      <c r="D18" s="221"/>
      <c r="E18" s="227">
        <v>-330909508</v>
      </c>
    </row>
    <row r="19" spans="1:5">
      <c r="A19" s="230" t="s">
        <v>254</v>
      </c>
      <c r="B19" s="221"/>
      <c r="C19" s="221"/>
      <c r="D19" s="221"/>
      <c r="E19" s="221"/>
    </row>
    <row r="20" spans="1:5">
      <c r="A20" s="230" t="s">
        <v>255</v>
      </c>
      <c r="B20" s="221"/>
      <c r="C20" s="227">
        <v>-882151</v>
      </c>
      <c r="D20" s="221"/>
      <c r="E20" s="227">
        <v>-1030992</v>
      </c>
    </row>
    <row r="21" spans="1:5">
      <c r="A21" s="230"/>
      <c r="B21" s="221"/>
      <c r="C21" s="221"/>
      <c r="D21" s="221"/>
      <c r="E21" s="221"/>
    </row>
    <row r="22" spans="1:5">
      <c r="A22" s="230" t="s">
        <v>256</v>
      </c>
      <c r="B22" s="221"/>
      <c r="C22" s="227">
        <v>75443910</v>
      </c>
      <c r="D22" s="221"/>
      <c r="E22" s="227">
        <v>61075763</v>
      </c>
    </row>
    <row r="23" spans="1:5" ht="51">
      <c r="A23" s="231">
        <v>15</v>
      </c>
      <c r="B23" s="231" t="s">
        <v>756</v>
      </c>
    </row>
    <row r="24" spans="1:5">
      <c r="A24" s="228"/>
    </row>
    <row r="25" spans="1:5">
      <c r="A25" s="228"/>
    </row>
    <row r="26" spans="1:5">
      <c r="A26" s="228" t="s">
        <v>295</v>
      </c>
    </row>
    <row r="27" spans="1:5">
      <c r="A27" s="228"/>
    </row>
    <row r="28" spans="1:5">
      <c r="A28" s="280"/>
      <c r="B28" s="275" t="s">
        <v>249</v>
      </c>
      <c r="C28" s="275"/>
      <c r="D28" s="275" t="s">
        <v>250</v>
      </c>
      <c r="E28" s="275"/>
    </row>
    <row r="29" spans="1:5">
      <c r="A29" s="280"/>
      <c r="B29" s="275" t="s">
        <v>243</v>
      </c>
      <c r="C29" s="275"/>
      <c r="D29" s="275" t="s">
        <v>243</v>
      </c>
      <c r="E29" s="275"/>
    </row>
    <row r="30" spans="1:5">
      <c r="A30" s="230"/>
      <c r="B30" s="219">
        <v>2017</v>
      </c>
      <c r="C30" s="219">
        <v>2016</v>
      </c>
      <c r="D30" s="219">
        <v>2017</v>
      </c>
      <c r="E30" s="219">
        <v>2016</v>
      </c>
    </row>
    <row r="31" spans="1:5">
      <c r="A31" s="230"/>
      <c r="B31" s="219" t="s">
        <v>4</v>
      </c>
      <c r="C31" s="219" t="s">
        <v>4</v>
      </c>
      <c r="D31" s="219" t="s">
        <v>4</v>
      </c>
      <c r="E31" s="219" t="s">
        <v>4</v>
      </c>
    </row>
    <row r="32" spans="1:5">
      <c r="A32" s="230"/>
      <c r="B32" s="221"/>
      <c r="C32" s="221"/>
      <c r="D32" s="221"/>
      <c r="E32" s="221"/>
    </row>
    <row r="33" spans="1:5">
      <c r="A33" s="230" t="s">
        <v>258</v>
      </c>
      <c r="B33" s="221"/>
      <c r="C33" s="227">
        <v>75125005</v>
      </c>
      <c r="D33" s="221"/>
      <c r="E33" s="227">
        <v>61000000</v>
      </c>
    </row>
    <row r="34" spans="1:5">
      <c r="A34" s="230" t="s">
        <v>259</v>
      </c>
      <c r="B34" s="221"/>
      <c r="C34" s="227">
        <v>318905</v>
      </c>
      <c r="D34" s="221"/>
      <c r="E34" s="227">
        <v>75763</v>
      </c>
    </row>
    <row r="35" spans="1:5">
      <c r="A35" s="230"/>
      <c r="B35" s="221"/>
      <c r="C35" s="221"/>
      <c r="D35" s="221"/>
      <c r="E35" s="221"/>
    </row>
    <row r="36" spans="1:5">
      <c r="A36" s="230"/>
      <c r="B36" s="221"/>
      <c r="C36" s="227">
        <v>75443910</v>
      </c>
      <c r="D36" s="221"/>
      <c r="E36" s="227">
        <v>61075763</v>
      </c>
    </row>
    <row r="37" spans="1:5">
      <c r="A37" s="228"/>
    </row>
    <row r="38" spans="1:5" ht="76.5">
      <c r="A38" s="220" t="s">
        <v>296</v>
      </c>
    </row>
    <row r="39" spans="1:5">
      <c r="A39" s="220"/>
    </row>
  </sheetData>
  <mergeCells count="10">
    <mergeCell ref="A28:A29"/>
    <mergeCell ref="B28:C28"/>
    <mergeCell ref="B29:C29"/>
    <mergeCell ref="D28:E28"/>
    <mergeCell ref="D29:E29"/>
    <mergeCell ref="B6:F6"/>
    <mergeCell ref="B11:C11"/>
    <mergeCell ref="B12:C12"/>
    <mergeCell ref="D11:E11"/>
    <mergeCell ref="D12:E1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8"/>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ht="25.5">
      <c r="A6" s="231" t="s">
        <v>297</v>
      </c>
      <c r="B6" s="278"/>
      <c r="C6" s="278"/>
      <c r="D6" s="278"/>
      <c r="E6" s="278"/>
      <c r="F6" s="278"/>
    </row>
    <row r="7" spans="1:7">
      <c r="A7" s="220"/>
    </row>
    <row r="8" spans="1:7">
      <c r="A8" s="220"/>
    </row>
    <row r="9" spans="1:7" ht="25.5">
      <c r="A9" s="220" t="s">
        <v>298</v>
      </c>
    </row>
    <row r="10" spans="1:7">
      <c r="A10" s="220"/>
    </row>
    <row r="11" spans="1:7">
      <c r="A11" s="220"/>
      <c r="B11" s="275" t="s">
        <v>249</v>
      </c>
      <c r="C11" s="275"/>
      <c r="D11" s="275" t="s">
        <v>250</v>
      </c>
      <c r="E11" s="275"/>
    </row>
    <row r="12" spans="1:7">
      <c r="A12" s="230"/>
      <c r="B12" s="275" t="s">
        <v>243</v>
      </c>
      <c r="C12" s="275"/>
      <c r="D12" s="275" t="s">
        <v>243</v>
      </c>
      <c r="E12" s="275"/>
    </row>
    <row r="13" spans="1:7">
      <c r="A13" s="230"/>
      <c r="B13" s="219">
        <v>2017</v>
      </c>
      <c r="C13" s="219">
        <v>2016</v>
      </c>
      <c r="D13" s="219">
        <v>2017</v>
      </c>
      <c r="E13" s="219">
        <v>2016</v>
      </c>
    </row>
    <row r="14" spans="1:7">
      <c r="A14" s="230"/>
      <c r="B14" s="219" t="s">
        <v>4</v>
      </c>
      <c r="C14" s="219" t="s">
        <v>4</v>
      </c>
      <c r="D14" s="219" t="s">
        <v>4</v>
      </c>
      <c r="E14" s="219" t="s">
        <v>4</v>
      </c>
    </row>
    <row r="15" spans="1:7">
      <c r="A15" s="230"/>
      <c r="B15" s="221"/>
      <c r="C15" s="221"/>
      <c r="D15" s="221"/>
      <c r="E15" s="221"/>
    </row>
    <row r="16" spans="1:7">
      <c r="A16" s="230" t="s">
        <v>299</v>
      </c>
      <c r="B16" s="221"/>
      <c r="C16" s="221"/>
      <c r="D16" s="221"/>
      <c r="E16" s="221"/>
    </row>
    <row r="17" spans="1:5">
      <c r="A17" s="230" t="s">
        <v>300</v>
      </c>
      <c r="B17" s="221"/>
      <c r="C17" s="221"/>
      <c r="D17" s="221"/>
      <c r="E17" s="221"/>
    </row>
    <row r="18" spans="1:5">
      <c r="A18" s="230"/>
      <c r="B18" s="221"/>
      <c r="C18" s="221"/>
      <c r="D18" s="221"/>
      <c r="E18" s="221"/>
    </row>
    <row r="19" spans="1:5">
      <c r="A19" s="230" t="s">
        <v>301</v>
      </c>
      <c r="B19" s="221"/>
      <c r="C19" s="221"/>
      <c r="D19" s="221"/>
      <c r="E19" s="221"/>
    </row>
    <row r="20" spans="1:5">
      <c r="A20" s="220"/>
    </row>
    <row r="21" spans="1:5">
      <c r="A21" s="220"/>
    </row>
    <row r="22" spans="1:5" ht="25.5">
      <c r="A22" s="220" t="s">
        <v>302</v>
      </c>
    </row>
    <row r="23" spans="1:5">
      <c r="A23" s="220"/>
    </row>
    <row r="24" spans="1:5">
      <c r="A24" s="280"/>
      <c r="B24" s="275" t="s">
        <v>249</v>
      </c>
      <c r="C24" s="275"/>
      <c r="D24" s="275" t="s">
        <v>250</v>
      </c>
      <c r="E24" s="275"/>
    </row>
    <row r="25" spans="1:5">
      <c r="A25" s="280"/>
      <c r="B25" s="275" t="s">
        <v>243</v>
      </c>
      <c r="C25" s="275"/>
      <c r="D25" s="275" t="s">
        <v>243</v>
      </c>
      <c r="E25" s="275"/>
    </row>
    <row r="26" spans="1:5">
      <c r="A26" s="230"/>
      <c r="B26" s="219">
        <v>2017</v>
      </c>
      <c r="C26" s="219">
        <v>2016</v>
      </c>
      <c r="D26" s="219">
        <v>2017</v>
      </c>
      <c r="E26" s="219">
        <v>2016</v>
      </c>
    </row>
    <row r="27" spans="1:5">
      <c r="A27" s="230"/>
      <c r="B27" s="219" t="s">
        <v>4</v>
      </c>
      <c r="C27" s="219" t="s">
        <v>4</v>
      </c>
      <c r="D27" s="219" t="s">
        <v>4</v>
      </c>
      <c r="E27" s="219" t="s">
        <v>4</v>
      </c>
    </row>
    <row r="28" spans="1:5">
      <c r="A28" s="230"/>
      <c r="B28" s="221"/>
      <c r="C28" s="221"/>
      <c r="D28" s="221"/>
      <c r="E28" s="221"/>
    </row>
    <row r="29" spans="1:5">
      <c r="A29" s="230" t="s">
        <v>299</v>
      </c>
      <c r="B29" s="221"/>
      <c r="C29" s="221"/>
      <c r="D29" s="221"/>
      <c r="E29" s="221"/>
    </row>
    <row r="30" spans="1:5">
      <c r="A30" s="230" t="s">
        <v>300</v>
      </c>
      <c r="B30" s="221"/>
      <c r="C30" s="221"/>
      <c r="D30" s="221"/>
      <c r="E30" s="221"/>
    </row>
    <row r="31" spans="1:5">
      <c r="A31" s="230"/>
      <c r="B31" s="221"/>
      <c r="C31" s="221"/>
      <c r="D31" s="221"/>
      <c r="E31" s="221"/>
    </row>
    <row r="32" spans="1:5">
      <c r="A32" s="230" t="s">
        <v>301</v>
      </c>
      <c r="B32" s="221"/>
      <c r="C32" s="221"/>
      <c r="D32" s="221"/>
      <c r="E32" s="221"/>
    </row>
    <row r="33" spans="1:6">
      <c r="A33" s="220"/>
    </row>
    <row r="34" spans="1:6">
      <c r="A34" s="231" t="s">
        <v>748</v>
      </c>
    </row>
    <row r="35" spans="1:6">
      <c r="A35" s="220"/>
    </row>
    <row r="36" spans="1:6" ht="76.5">
      <c r="A36" s="220" t="s">
        <v>303</v>
      </c>
    </row>
    <row r="37" spans="1:6">
      <c r="A37" s="220"/>
    </row>
    <row r="38" spans="1:6" ht="25.5">
      <c r="A38" s="231" t="s">
        <v>304</v>
      </c>
    </row>
    <row r="39" spans="1:6">
      <c r="A39" s="220"/>
    </row>
    <row r="40" spans="1:6" ht="25.5">
      <c r="A40" s="280"/>
      <c r="B40" s="244" t="s">
        <v>305</v>
      </c>
      <c r="C40" s="275" t="s">
        <v>307</v>
      </c>
      <c r="D40" s="275"/>
      <c r="E40" s="275" t="s">
        <v>308</v>
      </c>
      <c r="F40" s="275" t="s">
        <v>309</v>
      </c>
    </row>
    <row r="41" spans="1:6">
      <c r="A41" s="280"/>
      <c r="B41" s="244" t="s">
        <v>306</v>
      </c>
      <c r="C41" s="275"/>
      <c r="D41" s="275"/>
      <c r="E41" s="275"/>
      <c r="F41" s="275"/>
    </row>
    <row r="42" spans="1:6">
      <c r="A42" s="244" t="s">
        <v>310</v>
      </c>
      <c r="B42" s="244" t="s">
        <v>311</v>
      </c>
      <c r="C42" s="219">
        <v>2017</v>
      </c>
      <c r="D42" s="219">
        <v>2016</v>
      </c>
      <c r="E42" s="244" t="s">
        <v>312</v>
      </c>
      <c r="F42" s="244" t="s">
        <v>313</v>
      </c>
    </row>
    <row r="43" spans="1:6">
      <c r="A43" s="230"/>
      <c r="B43" s="245"/>
      <c r="C43" s="221"/>
      <c r="D43" s="221"/>
      <c r="E43" s="245"/>
      <c r="F43" s="245"/>
    </row>
    <row r="44" spans="1:6">
      <c r="A44" s="230" t="s">
        <v>314</v>
      </c>
      <c r="B44" s="282" t="s">
        <v>316</v>
      </c>
      <c r="C44" s="283"/>
      <c r="D44" s="283"/>
      <c r="E44" s="282" t="s">
        <v>317</v>
      </c>
      <c r="F44" s="282" t="s">
        <v>318</v>
      </c>
    </row>
    <row r="45" spans="1:6">
      <c r="A45" s="230" t="s">
        <v>315</v>
      </c>
      <c r="B45" s="282"/>
      <c r="C45" s="283"/>
      <c r="D45" s="283"/>
      <c r="E45" s="282"/>
      <c r="F45" s="282"/>
    </row>
    <row r="46" spans="1:6">
      <c r="A46" s="230" t="s">
        <v>319</v>
      </c>
      <c r="B46" s="282" t="s">
        <v>316</v>
      </c>
      <c r="C46" s="283"/>
      <c r="D46" s="283"/>
      <c r="E46" s="282" t="s">
        <v>321</v>
      </c>
      <c r="F46" s="282" t="s">
        <v>318</v>
      </c>
    </row>
    <row r="47" spans="1:6">
      <c r="A47" s="230" t="s">
        <v>320</v>
      </c>
      <c r="B47" s="282"/>
      <c r="C47" s="283"/>
      <c r="D47" s="283"/>
      <c r="E47" s="282"/>
      <c r="F47" s="282"/>
    </row>
    <row r="48" spans="1:6">
      <c r="A48" s="220"/>
    </row>
    <row r="50" spans="1:2">
      <c r="A50" s="224"/>
    </row>
    <row r="51" spans="1:2" ht="102">
      <c r="A51" s="231">
        <v>16</v>
      </c>
      <c r="B51" s="231" t="s">
        <v>749</v>
      </c>
    </row>
    <row r="52" spans="1:2">
      <c r="A52" s="220"/>
    </row>
    <row r="53" spans="1:2">
      <c r="A53" s="220"/>
    </row>
    <row r="54" spans="1:2">
      <c r="A54" s="231" t="s">
        <v>750</v>
      </c>
    </row>
    <row r="55" spans="1:2">
      <c r="A55" s="220"/>
    </row>
    <row r="56" spans="1:2" ht="102">
      <c r="A56" s="220" t="s">
        <v>322</v>
      </c>
    </row>
    <row r="57" spans="1:2">
      <c r="A57" s="220"/>
    </row>
    <row r="58" spans="1:2" ht="102">
      <c r="A58" s="220" t="s">
        <v>323</v>
      </c>
    </row>
    <row r="59" spans="1:2">
      <c r="A59" s="220"/>
    </row>
    <row r="60" spans="1:2" ht="89.25">
      <c r="A60" s="220" t="s">
        <v>324</v>
      </c>
    </row>
    <row r="61" spans="1:2">
      <c r="A61" s="220"/>
    </row>
    <row r="62" spans="1:2" ht="127.5">
      <c r="A62" s="220" t="s">
        <v>325</v>
      </c>
    </row>
    <row r="63" spans="1:2">
      <c r="A63" s="220"/>
    </row>
    <row r="64" spans="1:2" ht="38.25">
      <c r="A64" s="220" t="s">
        <v>326</v>
      </c>
    </row>
    <row r="65" spans="1:3">
      <c r="A65" s="220"/>
    </row>
    <row r="66" spans="1:3" ht="25.5">
      <c r="A66" s="220" t="s">
        <v>327</v>
      </c>
    </row>
    <row r="67" spans="1:3">
      <c r="A67" s="220"/>
    </row>
    <row r="68" spans="1:3" ht="25.5">
      <c r="A68" s="220" t="s">
        <v>328</v>
      </c>
    </row>
    <row r="69" spans="1:3">
      <c r="A69" s="220"/>
    </row>
    <row r="70" spans="1:3">
      <c r="A70" s="239"/>
      <c r="B70" s="219">
        <v>2017</v>
      </c>
      <c r="C70" s="219">
        <v>2016</v>
      </c>
    </row>
    <row r="71" spans="1:3">
      <c r="A71" s="239"/>
      <c r="B71" s="219" t="s">
        <v>4</v>
      </c>
      <c r="C71" s="219" t="s">
        <v>4</v>
      </c>
    </row>
    <row r="72" spans="1:3">
      <c r="A72" s="230"/>
      <c r="B72" s="221"/>
      <c r="C72" s="221"/>
    </row>
    <row r="73" spans="1:3">
      <c r="A73" s="230" t="s">
        <v>329</v>
      </c>
      <c r="B73" s="221"/>
      <c r="C73" s="221"/>
    </row>
    <row r="74" spans="1:3">
      <c r="A74" s="230"/>
      <c r="B74" s="221"/>
      <c r="C74" s="221"/>
    </row>
    <row r="75" spans="1:3">
      <c r="A75" s="230" t="s">
        <v>330</v>
      </c>
      <c r="B75" s="221"/>
      <c r="C75" s="221"/>
    </row>
    <row r="76" spans="1:3">
      <c r="A76" s="230" t="s">
        <v>331</v>
      </c>
      <c r="B76" s="221"/>
      <c r="C76" s="221"/>
    </row>
    <row r="77" spans="1:3">
      <c r="A77" s="230" t="s">
        <v>332</v>
      </c>
      <c r="B77" s="221"/>
      <c r="C77" s="221"/>
    </row>
    <row r="78" spans="1:3">
      <c r="A78" s="230" t="s">
        <v>94</v>
      </c>
      <c r="B78" s="221"/>
      <c r="C78" s="221"/>
    </row>
    <row r="79" spans="1:3">
      <c r="A79" s="230"/>
      <c r="B79" s="221"/>
      <c r="C79" s="221"/>
    </row>
    <row r="80" spans="1:3">
      <c r="A80" s="230" t="s">
        <v>131</v>
      </c>
      <c r="B80" s="221"/>
      <c r="C80" s="221"/>
    </row>
    <row r="81" spans="1:6">
      <c r="A81" s="220"/>
    </row>
    <row r="82" spans="1:6">
      <c r="A82" s="220"/>
    </row>
    <row r="83" spans="1:6">
      <c r="A83" s="231" t="s">
        <v>751</v>
      </c>
    </row>
    <row r="84" spans="1:6">
      <c r="A84" s="220"/>
    </row>
    <row r="85" spans="1:6" ht="51">
      <c r="A85" s="220" t="s">
        <v>333</v>
      </c>
    </row>
    <row r="86" spans="1:6">
      <c r="A86" s="220"/>
    </row>
    <row r="87" spans="1:6" ht="25.5">
      <c r="A87" s="231" t="s">
        <v>334</v>
      </c>
    </row>
    <row r="88" spans="1:6">
      <c r="A88" s="220"/>
    </row>
    <row r="89" spans="1:6" ht="25.5">
      <c r="A89" s="280"/>
      <c r="B89" s="244" t="s">
        <v>305</v>
      </c>
      <c r="C89" s="284" t="s">
        <v>307</v>
      </c>
      <c r="D89" s="284"/>
      <c r="E89" s="275" t="s">
        <v>308</v>
      </c>
      <c r="F89" s="275" t="s">
        <v>309</v>
      </c>
    </row>
    <row r="90" spans="1:6">
      <c r="A90" s="280"/>
      <c r="B90" s="244" t="s">
        <v>306</v>
      </c>
      <c r="C90" s="284"/>
      <c r="D90" s="284"/>
      <c r="E90" s="275"/>
      <c r="F90" s="275"/>
    </row>
    <row r="91" spans="1:6">
      <c r="A91" s="239" t="s">
        <v>310</v>
      </c>
      <c r="B91" s="244" t="s">
        <v>311</v>
      </c>
      <c r="C91" s="219">
        <v>2017</v>
      </c>
      <c r="D91" s="219">
        <v>2016</v>
      </c>
      <c r="E91" s="244" t="s">
        <v>312</v>
      </c>
      <c r="F91" s="244" t="s">
        <v>313</v>
      </c>
    </row>
    <row r="92" spans="1:6">
      <c r="A92" s="230"/>
      <c r="B92" s="245"/>
      <c r="C92" s="221"/>
      <c r="D92" s="221"/>
      <c r="E92" s="245"/>
      <c r="F92" s="245"/>
    </row>
    <row r="93" spans="1:6">
      <c r="A93" s="230"/>
      <c r="B93" s="245"/>
      <c r="C93" s="221"/>
      <c r="D93" s="221"/>
      <c r="E93" s="245"/>
      <c r="F93" s="245" t="s">
        <v>318</v>
      </c>
    </row>
    <row r="94" spans="1:6">
      <c r="A94" s="228"/>
    </row>
    <row r="95" spans="1:6">
      <c r="A95" s="223" t="s">
        <v>335</v>
      </c>
    </row>
    <row r="96" spans="1:6">
      <c r="A96" s="228"/>
    </row>
    <row r="97" spans="1:5">
      <c r="A97" s="228" t="s">
        <v>336</v>
      </c>
    </row>
    <row r="98" spans="1:5">
      <c r="A98" s="228"/>
    </row>
    <row r="99" spans="1:5">
      <c r="A99" s="280"/>
      <c r="B99" s="275" t="s">
        <v>249</v>
      </c>
      <c r="C99" s="275"/>
      <c r="D99" s="275" t="s">
        <v>250</v>
      </c>
      <c r="E99" s="275"/>
    </row>
    <row r="100" spans="1:5">
      <c r="A100" s="280"/>
      <c r="B100" s="275" t="s">
        <v>243</v>
      </c>
      <c r="C100" s="275"/>
      <c r="D100" s="275" t="s">
        <v>243</v>
      </c>
      <c r="E100" s="275"/>
    </row>
    <row r="101" spans="1:5">
      <c r="A101" s="230"/>
      <c r="B101" s="219">
        <v>2017</v>
      </c>
      <c r="C101" s="219">
        <v>2016</v>
      </c>
      <c r="D101" s="219">
        <v>2017</v>
      </c>
      <c r="E101" s="219">
        <v>2016</v>
      </c>
    </row>
    <row r="102" spans="1:5">
      <c r="A102" s="230"/>
      <c r="B102" s="219" t="s">
        <v>4</v>
      </c>
      <c r="C102" s="219" t="s">
        <v>4</v>
      </c>
      <c r="D102" s="219" t="s">
        <v>4</v>
      </c>
      <c r="E102" s="219" t="s">
        <v>4</v>
      </c>
    </row>
    <row r="103" spans="1:5">
      <c r="A103" s="230"/>
      <c r="B103" s="221"/>
      <c r="C103" s="221"/>
      <c r="D103" s="221"/>
      <c r="E103" s="221"/>
    </row>
    <row r="104" spans="1:5">
      <c r="A104" s="230" t="s">
        <v>337</v>
      </c>
      <c r="B104" s="221"/>
      <c r="C104" s="221"/>
      <c r="D104" s="221"/>
      <c r="E104" s="221"/>
    </row>
    <row r="105" spans="1:5">
      <c r="A105" s="220"/>
    </row>
    <row r="106" spans="1:5" ht="25.5">
      <c r="A106" s="220" t="s">
        <v>338</v>
      </c>
    </row>
    <row r="107" spans="1:5" ht="102">
      <c r="A107" s="231">
        <v>15</v>
      </c>
      <c r="B107" s="231" t="s">
        <v>749</v>
      </c>
    </row>
    <row r="108" spans="1:5">
      <c r="A108" s="220"/>
    </row>
    <row r="109" spans="1:5">
      <c r="A109" s="220"/>
    </row>
    <row r="110" spans="1:5" ht="25.5">
      <c r="A110" s="231" t="s">
        <v>339</v>
      </c>
      <c r="B110" s="231" t="s">
        <v>340</v>
      </c>
    </row>
    <row r="111" spans="1:5">
      <c r="A111" s="220"/>
    </row>
    <row r="112" spans="1:5" ht="25.5">
      <c r="A112" s="220" t="s">
        <v>341</v>
      </c>
    </row>
    <row r="113" spans="1:3">
      <c r="A113" s="220"/>
    </row>
    <row r="114" spans="1:3">
      <c r="A114" s="219"/>
      <c r="B114" s="219">
        <v>2017</v>
      </c>
      <c r="C114" s="219">
        <v>2016</v>
      </c>
    </row>
    <row r="115" spans="1:3">
      <c r="A115" s="219"/>
      <c r="B115" s="219" t="s">
        <v>4</v>
      </c>
      <c r="C115" s="219" t="s">
        <v>4</v>
      </c>
    </row>
    <row r="116" spans="1:3">
      <c r="A116" s="221"/>
      <c r="B116" s="221"/>
      <c r="C116" s="221"/>
    </row>
    <row r="117" spans="1:3">
      <c r="A117" s="230" t="s">
        <v>342</v>
      </c>
      <c r="B117" s="221"/>
      <c r="C117" s="221"/>
    </row>
    <row r="118" spans="1:3">
      <c r="A118" s="230"/>
      <c r="B118" s="221"/>
      <c r="C118" s="221"/>
    </row>
    <row r="119" spans="1:3">
      <c r="A119" s="230" t="s">
        <v>330</v>
      </c>
      <c r="B119" s="221"/>
      <c r="C119" s="221"/>
    </row>
    <row r="120" spans="1:3">
      <c r="A120" s="230" t="s">
        <v>331</v>
      </c>
      <c r="B120" s="221"/>
      <c r="C120" s="221"/>
    </row>
    <row r="121" spans="1:3">
      <c r="A121" s="230" t="s">
        <v>332</v>
      </c>
      <c r="B121" s="221"/>
      <c r="C121" s="221"/>
    </row>
    <row r="122" spans="1:3">
      <c r="A122" s="230" t="s">
        <v>94</v>
      </c>
      <c r="B122" s="221"/>
      <c r="C122" s="221"/>
    </row>
    <row r="123" spans="1:3">
      <c r="A123" s="230"/>
      <c r="B123" s="221"/>
      <c r="C123" s="221"/>
    </row>
    <row r="124" spans="1:3">
      <c r="A124" s="230" t="s">
        <v>131</v>
      </c>
      <c r="B124" s="221"/>
      <c r="C124" s="221"/>
    </row>
    <row r="125" spans="1:3">
      <c r="A125" s="220"/>
    </row>
    <row r="126" spans="1:3">
      <c r="A126" s="220"/>
    </row>
    <row r="127" spans="1:3">
      <c r="A127" s="220"/>
    </row>
    <row r="129" spans="1:9" ht="25.5">
      <c r="A129" s="231" t="s">
        <v>752</v>
      </c>
    </row>
    <row r="130" spans="1:9">
      <c r="A130" s="220"/>
    </row>
    <row r="131" spans="1:9">
      <c r="A131" s="220"/>
    </row>
    <row r="132" spans="1:9">
      <c r="A132" s="231" t="s">
        <v>753</v>
      </c>
    </row>
    <row r="133" spans="1:9">
      <c r="A133" s="220"/>
    </row>
    <row r="134" spans="1:9">
      <c r="A134" s="228" t="s">
        <v>343</v>
      </c>
    </row>
    <row r="135" spans="1:9">
      <c r="A135" s="220"/>
    </row>
    <row r="136" spans="1:9">
      <c r="A136" s="239"/>
      <c r="B136" s="219"/>
      <c r="C136" s="219"/>
      <c r="D136" s="275" t="s">
        <v>344</v>
      </c>
      <c r="E136" s="275"/>
      <c r="F136" s="275" t="s">
        <v>344</v>
      </c>
      <c r="G136" s="275"/>
      <c r="H136" s="275"/>
      <c r="I136" s="275"/>
    </row>
    <row r="137" spans="1:9">
      <c r="A137" s="239"/>
      <c r="B137" s="219"/>
      <c r="C137" s="219"/>
      <c r="D137" s="275" t="s">
        <v>345</v>
      </c>
      <c r="E137" s="275"/>
      <c r="F137" s="275" t="s">
        <v>346</v>
      </c>
      <c r="G137" s="275"/>
      <c r="H137" s="275" t="s">
        <v>347</v>
      </c>
      <c r="I137" s="275"/>
    </row>
    <row r="138" spans="1:9">
      <c r="A138" s="239"/>
      <c r="B138" s="219"/>
      <c r="C138" s="219"/>
      <c r="D138" s="275" t="s">
        <v>348</v>
      </c>
      <c r="E138" s="275"/>
      <c r="F138" s="275" t="s">
        <v>349</v>
      </c>
      <c r="G138" s="275"/>
      <c r="H138" s="275" t="s">
        <v>350</v>
      </c>
      <c r="I138" s="275"/>
    </row>
    <row r="139" spans="1:9">
      <c r="A139" s="239"/>
      <c r="B139" s="244"/>
      <c r="C139" s="219"/>
      <c r="D139" s="275" t="s">
        <v>351</v>
      </c>
      <c r="E139" s="275"/>
      <c r="F139" s="275" t="s">
        <v>108</v>
      </c>
      <c r="G139" s="275"/>
      <c r="H139" s="275" t="s">
        <v>352</v>
      </c>
      <c r="I139" s="275"/>
    </row>
    <row r="140" spans="1:9">
      <c r="A140" s="239"/>
      <c r="B140" s="244" t="s">
        <v>353</v>
      </c>
      <c r="C140" s="219"/>
      <c r="D140" s="219">
        <v>2017</v>
      </c>
      <c r="E140" s="219">
        <v>2016</v>
      </c>
      <c r="F140" s="219">
        <v>2017</v>
      </c>
      <c r="G140" s="219">
        <v>2016</v>
      </c>
      <c r="H140" s="219">
        <v>2017</v>
      </c>
      <c r="I140" s="219">
        <v>2016</v>
      </c>
    </row>
    <row r="141" spans="1:9" ht="25.5">
      <c r="A141" s="244" t="s">
        <v>354</v>
      </c>
      <c r="B141" s="244" t="s">
        <v>311</v>
      </c>
      <c r="C141" s="244" t="s">
        <v>355</v>
      </c>
      <c r="D141" s="219" t="s">
        <v>356</v>
      </c>
      <c r="E141" s="219" t="s">
        <v>356</v>
      </c>
      <c r="F141" s="219" t="s">
        <v>356</v>
      </c>
      <c r="G141" s="219" t="s">
        <v>356</v>
      </c>
      <c r="H141" s="219" t="s">
        <v>356</v>
      </c>
      <c r="I141" s="219" t="s">
        <v>356</v>
      </c>
    </row>
    <row r="142" spans="1:9">
      <c r="A142" s="230"/>
      <c r="B142" s="245"/>
      <c r="C142" s="221"/>
      <c r="D142" s="221"/>
      <c r="E142" s="221"/>
      <c r="F142" s="221"/>
      <c r="G142" s="221"/>
      <c r="H142" s="221"/>
      <c r="I142" s="221"/>
    </row>
    <row r="143" spans="1:9">
      <c r="A143" s="230" t="s">
        <v>357</v>
      </c>
      <c r="B143" s="245" t="s">
        <v>358</v>
      </c>
      <c r="C143" s="221" t="s">
        <v>222</v>
      </c>
      <c r="D143" s="221"/>
      <c r="E143" s="221">
        <v>100</v>
      </c>
      <c r="F143" s="221"/>
      <c r="G143" s="221" t="s">
        <v>129</v>
      </c>
      <c r="H143" s="221"/>
      <c r="I143" s="227">
        <v>26462547</v>
      </c>
    </row>
    <row r="144" spans="1:9" ht="25.5">
      <c r="A144" s="230" t="s">
        <v>359</v>
      </c>
      <c r="B144" s="245" t="s">
        <v>358</v>
      </c>
      <c r="C144" s="221" t="s">
        <v>360</v>
      </c>
      <c r="D144" s="221"/>
      <c r="E144" s="221">
        <v>100</v>
      </c>
      <c r="F144" s="221"/>
      <c r="G144" s="221" t="s">
        <v>129</v>
      </c>
      <c r="H144" s="221"/>
      <c r="I144" s="227">
        <v>9876910</v>
      </c>
    </row>
    <row r="145" spans="1:9">
      <c r="A145" s="230" t="s">
        <v>361</v>
      </c>
      <c r="B145" s="245" t="s">
        <v>358</v>
      </c>
      <c r="C145" s="221" t="s">
        <v>222</v>
      </c>
      <c r="D145" s="221"/>
      <c r="E145" s="221">
        <v>51</v>
      </c>
      <c r="F145" s="221"/>
      <c r="G145" s="221">
        <v>49</v>
      </c>
      <c r="H145" s="221"/>
      <c r="I145" s="227">
        <v>4080000</v>
      </c>
    </row>
    <row r="146" spans="1:9">
      <c r="A146" s="230"/>
      <c r="B146" s="245"/>
      <c r="C146" s="221"/>
      <c r="D146" s="221"/>
      <c r="E146" s="221"/>
      <c r="F146" s="221"/>
      <c r="G146" s="221"/>
      <c r="H146" s="221"/>
      <c r="I146" s="221"/>
    </row>
    <row r="147" spans="1:9">
      <c r="A147" s="230" t="s">
        <v>362</v>
      </c>
      <c r="B147" s="245"/>
      <c r="C147" s="221"/>
      <c r="D147" s="221"/>
      <c r="E147" s="221"/>
      <c r="F147" s="221"/>
      <c r="G147" s="221"/>
      <c r="H147" s="221"/>
      <c r="I147" s="227">
        <v>40419457</v>
      </c>
    </row>
    <row r="148" spans="1:9">
      <c r="A148" s="241" t="s">
        <v>754</v>
      </c>
      <c r="B148" s="245"/>
      <c r="C148" s="221"/>
      <c r="D148" s="221"/>
      <c r="E148" s="221"/>
      <c r="F148" s="221"/>
      <c r="G148" s="221"/>
      <c r="H148" s="221"/>
      <c r="I148" s="227">
        <v>-2920661</v>
      </c>
    </row>
    <row r="149" spans="1:9">
      <c r="A149" s="230"/>
      <c r="B149" s="245"/>
      <c r="C149" s="221"/>
      <c r="D149" s="221"/>
      <c r="E149" s="221"/>
      <c r="F149" s="221"/>
      <c r="G149" s="221"/>
      <c r="H149" s="221"/>
      <c r="I149" s="221"/>
    </row>
    <row r="150" spans="1:9">
      <c r="A150" s="230" t="s">
        <v>363</v>
      </c>
      <c r="B150" s="245"/>
      <c r="C150" s="221"/>
      <c r="D150" s="221"/>
      <c r="E150" s="221"/>
      <c r="F150" s="221"/>
      <c r="G150" s="221"/>
      <c r="H150" s="221"/>
      <c r="I150" s="227">
        <v>37498796</v>
      </c>
    </row>
    <row r="151" spans="1:9">
      <c r="A151" s="220"/>
    </row>
    <row r="152" spans="1:9" ht="38.25">
      <c r="A152" s="220" t="s">
        <v>364</v>
      </c>
    </row>
    <row r="153" spans="1:9">
      <c r="A153" s="220"/>
    </row>
    <row r="154" spans="1:9">
      <c r="A154" s="220"/>
    </row>
    <row r="155" spans="1:9">
      <c r="A155" s="220"/>
    </row>
    <row r="156" spans="1:9">
      <c r="A156" s="231"/>
    </row>
    <row r="157" spans="1:9" ht="51">
      <c r="A157" s="231">
        <v>16</v>
      </c>
      <c r="B157" s="231" t="s">
        <v>755</v>
      </c>
    </row>
    <row r="158" spans="1:9">
      <c r="A158" s="228"/>
    </row>
    <row r="159" spans="1:9">
      <c r="A159" s="228"/>
    </row>
    <row r="160" spans="1:9">
      <c r="A160" s="228" t="s">
        <v>365</v>
      </c>
    </row>
    <row r="161" spans="1:5">
      <c r="A161" s="228"/>
    </row>
    <row r="162" spans="1:5">
      <c r="A162" s="280"/>
      <c r="B162" s="275" t="s">
        <v>249</v>
      </c>
      <c r="C162" s="275"/>
      <c r="D162" s="275" t="s">
        <v>250</v>
      </c>
      <c r="E162" s="275"/>
    </row>
    <row r="163" spans="1:5">
      <c r="A163" s="280"/>
      <c r="B163" s="275" t="s">
        <v>243</v>
      </c>
      <c r="C163" s="275"/>
      <c r="D163" s="275" t="s">
        <v>243</v>
      </c>
      <c r="E163" s="275"/>
    </row>
    <row r="164" spans="1:5">
      <c r="A164" s="230"/>
      <c r="B164" s="219">
        <v>2017</v>
      </c>
      <c r="C164" s="219">
        <v>2016</v>
      </c>
      <c r="D164" s="219">
        <v>2017</v>
      </c>
      <c r="E164" s="219">
        <v>2016</v>
      </c>
    </row>
    <row r="165" spans="1:5">
      <c r="A165" s="230"/>
      <c r="B165" s="219" t="s">
        <v>4</v>
      </c>
      <c r="C165" s="219" t="s">
        <v>4</v>
      </c>
      <c r="D165" s="219" t="s">
        <v>4</v>
      </c>
      <c r="E165" s="219" t="s">
        <v>4</v>
      </c>
    </row>
    <row r="166" spans="1:5">
      <c r="A166" s="230"/>
      <c r="B166" s="221"/>
      <c r="C166" s="221"/>
      <c r="D166" s="221"/>
      <c r="E166" s="221"/>
    </row>
    <row r="167" spans="1:5">
      <c r="A167" s="230" t="s">
        <v>251</v>
      </c>
      <c r="B167" s="221"/>
      <c r="C167" s="221" t="s">
        <v>129</v>
      </c>
      <c r="D167" s="221"/>
      <c r="E167" s="227">
        <v>33418796</v>
      </c>
    </row>
    <row r="168" spans="1:5">
      <c r="A168" s="230" t="s">
        <v>366</v>
      </c>
      <c r="B168" s="221"/>
      <c r="C168" s="221" t="s">
        <v>129</v>
      </c>
      <c r="D168" s="221"/>
      <c r="E168" s="227">
        <v>4080000</v>
      </c>
    </row>
    <row r="169" spans="1:5">
      <c r="A169" s="230" t="s">
        <v>367</v>
      </c>
      <c r="B169" s="221"/>
      <c r="C169" s="221" t="s">
        <v>129</v>
      </c>
      <c r="D169" s="221"/>
      <c r="E169" s="221" t="s">
        <v>129</v>
      </c>
    </row>
    <row r="170" spans="1:5">
      <c r="A170" s="230"/>
      <c r="B170" s="221"/>
      <c r="C170" s="221"/>
      <c r="D170" s="221"/>
      <c r="E170" s="221"/>
    </row>
    <row r="171" spans="1:5">
      <c r="A171" s="230" t="s">
        <v>256</v>
      </c>
      <c r="B171" s="221"/>
      <c r="C171" s="221" t="s">
        <v>129</v>
      </c>
      <c r="D171" s="221"/>
      <c r="E171" s="227">
        <v>37498796</v>
      </c>
    </row>
    <row r="172" spans="1:5">
      <c r="A172" s="220"/>
    </row>
    <row r="173" spans="1:5" ht="153">
      <c r="A173" s="220" t="s">
        <v>368</v>
      </c>
    </row>
    <row r="174" spans="1:5">
      <c r="A174" s="220"/>
    </row>
    <row r="175" spans="1:5" ht="25.5">
      <c r="A175" s="231" t="s">
        <v>369</v>
      </c>
    </row>
    <row r="176" spans="1:5">
      <c r="A176" s="220"/>
    </row>
    <row r="177" spans="1:3" ht="63.75">
      <c r="A177" s="220" t="s">
        <v>370</v>
      </c>
    </row>
    <row r="178" spans="1:3">
      <c r="A178" s="220"/>
    </row>
    <row r="179" spans="1:3" ht="25.5">
      <c r="A179" s="220" t="s">
        <v>371</v>
      </c>
    </row>
    <row r="180" spans="1:3">
      <c r="A180" s="220"/>
    </row>
    <row r="181" spans="1:3" ht="25.5">
      <c r="A181" s="231" t="s">
        <v>372</v>
      </c>
    </row>
    <row r="182" spans="1:3">
      <c r="A182" s="231"/>
    </row>
    <row r="183" spans="1:3">
      <c r="A183" s="230"/>
      <c r="B183" s="275" t="s">
        <v>373</v>
      </c>
      <c r="C183" s="275"/>
    </row>
    <row r="184" spans="1:3">
      <c r="A184" s="230"/>
      <c r="B184" s="219">
        <v>2017</v>
      </c>
      <c r="C184" s="219">
        <v>2016</v>
      </c>
    </row>
    <row r="185" spans="1:3">
      <c r="A185" s="230"/>
      <c r="B185" s="219" t="s">
        <v>4</v>
      </c>
      <c r="C185" s="219" t="s">
        <v>4</v>
      </c>
    </row>
    <row r="186" spans="1:3">
      <c r="A186" s="230"/>
      <c r="B186" s="221"/>
      <c r="C186" s="221"/>
    </row>
    <row r="187" spans="1:3">
      <c r="A187" s="230" t="s">
        <v>6</v>
      </c>
      <c r="B187" s="221"/>
      <c r="C187" s="221"/>
    </row>
    <row r="188" spans="1:3">
      <c r="A188" s="230" t="s">
        <v>19</v>
      </c>
      <c r="B188" s="221"/>
      <c r="C188" s="221"/>
    </row>
    <row r="189" spans="1:3">
      <c r="A189" s="230"/>
      <c r="B189" s="221"/>
      <c r="C189" s="221"/>
    </row>
    <row r="190" spans="1:3">
      <c r="A190" s="230" t="s">
        <v>374</v>
      </c>
      <c r="B190" s="221"/>
      <c r="C190" s="221"/>
    </row>
    <row r="191" spans="1:3">
      <c r="A191" s="230"/>
      <c r="B191" s="221"/>
      <c r="C191" s="221"/>
    </row>
    <row r="192" spans="1:3">
      <c r="A192" s="230" t="s">
        <v>12</v>
      </c>
      <c r="B192" s="221"/>
      <c r="C192" s="221"/>
    </row>
    <row r="193" spans="1:3">
      <c r="A193" s="230" t="s">
        <v>23</v>
      </c>
      <c r="B193" s="221"/>
      <c r="C193" s="221"/>
    </row>
    <row r="194" spans="1:3">
      <c r="A194" s="230"/>
      <c r="B194" s="221"/>
      <c r="C194" s="221"/>
    </row>
    <row r="195" spans="1:3">
      <c r="A195" s="230" t="s">
        <v>375</v>
      </c>
      <c r="B195" s="221"/>
      <c r="C195" s="221"/>
    </row>
    <row r="196" spans="1:3">
      <c r="A196" s="230"/>
      <c r="B196" s="221"/>
      <c r="C196" s="221"/>
    </row>
    <row r="197" spans="1:3">
      <c r="A197" s="230" t="s">
        <v>376</v>
      </c>
      <c r="B197" s="221"/>
      <c r="C197" s="221"/>
    </row>
    <row r="198" spans="1:3">
      <c r="A198" s="230"/>
      <c r="B198" s="221"/>
      <c r="C198" s="221"/>
    </row>
    <row r="199" spans="1:3">
      <c r="A199" s="230" t="s">
        <v>377</v>
      </c>
      <c r="B199" s="221"/>
      <c r="C199" s="221"/>
    </row>
    <row r="200" spans="1:3">
      <c r="A200" s="231"/>
    </row>
    <row r="201" spans="1:3" ht="25.5">
      <c r="A201" s="231" t="s">
        <v>378</v>
      </c>
    </row>
    <row r="202" spans="1:3">
      <c r="A202" s="231"/>
    </row>
    <row r="203" spans="1:3">
      <c r="A203" s="230"/>
      <c r="B203" s="275" t="s">
        <v>373</v>
      </c>
      <c r="C203" s="275"/>
    </row>
    <row r="204" spans="1:3">
      <c r="A204" s="230"/>
      <c r="B204" s="219">
        <v>2017</v>
      </c>
      <c r="C204" s="219">
        <v>2016</v>
      </c>
    </row>
    <row r="205" spans="1:3">
      <c r="A205" s="230"/>
      <c r="B205" s="219" t="s">
        <v>4</v>
      </c>
      <c r="C205" s="219" t="s">
        <v>4</v>
      </c>
    </row>
    <row r="206" spans="1:3">
      <c r="A206" s="230"/>
      <c r="B206" s="221"/>
      <c r="C206" s="221"/>
    </row>
    <row r="207" spans="1:3">
      <c r="A207" s="230" t="s">
        <v>379</v>
      </c>
      <c r="B207" s="221"/>
      <c r="C207" s="221"/>
    </row>
    <row r="208" spans="1:3">
      <c r="A208" s="230" t="s">
        <v>380</v>
      </c>
      <c r="B208" s="221"/>
      <c r="C208" s="221"/>
    </row>
    <row r="209" spans="1:3">
      <c r="A209" s="230" t="s">
        <v>381</v>
      </c>
      <c r="B209" s="221"/>
      <c r="C209" s="221"/>
    </row>
    <row r="210" spans="1:3">
      <c r="A210" s="230"/>
      <c r="B210" s="221"/>
      <c r="C210" s="221"/>
    </row>
    <row r="211" spans="1:3">
      <c r="A211" s="230" t="s">
        <v>131</v>
      </c>
      <c r="B211" s="221"/>
      <c r="C211" s="221"/>
    </row>
    <row r="212" spans="1:3">
      <c r="A212" s="230"/>
      <c r="B212" s="221"/>
      <c r="C212" s="221"/>
    </row>
    <row r="213" spans="1:3">
      <c r="A213" s="230" t="s">
        <v>382</v>
      </c>
      <c r="B213" s="221"/>
      <c r="C213" s="221"/>
    </row>
    <row r="214" spans="1:3">
      <c r="A214" s="230"/>
      <c r="B214" s="221"/>
      <c r="C214" s="221"/>
    </row>
    <row r="215" spans="1:3">
      <c r="A215" s="230" t="s">
        <v>383</v>
      </c>
      <c r="B215" s="221"/>
      <c r="C215" s="221"/>
    </row>
    <row r="216" spans="1:3">
      <c r="A216" s="231"/>
    </row>
    <row r="218" spans="1:3">
      <c r="A218" s="226"/>
    </row>
    <row r="219" spans="1:3" ht="51">
      <c r="A219" s="231">
        <v>16</v>
      </c>
      <c r="B219" s="231" t="s">
        <v>755</v>
      </c>
    </row>
    <row r="220" spans="1:3">
      <c r="A220" s="228"/>
    </row>
    <row r="221" spans="1:3">
      <c r="A221" s="228"/>
    </row>
    <row r="222" spans="1:3">
      <c r="A222" s="223" t="s">
        <v>384</v>
      </c>
    </row>
    <row r="223" spans="1:3">
      <c r="A223" s="228"/>
    </row>
    <row r="224" spans="1:3">
      <c r="A224" s="230"/>
      <c r="B224" s="275" t="s">
        <v>373</v>
      </c>
      <c r="C224" s="275"/>
    </row>
    <row r="225" spans="1:3">
      <c r="A225" s="230"/>
      <c r="B225" s="219">
        <v>2017</v>
      </c>
      <c r="C225" s="219">
        <v>2016</v>
      </c>
    </row>
    <row r="226" spans="1:3">
      <c r="A226" s="230"/>
      <c r="B226" s="219" t="s">
        <v>4</v>
      </c>
      <c r="C226" s="219" t="s">
        <v>4</v>
      </c>
    </row>
    <row r="227" spans="1:3">
      <c r="A227" s="230"/>
      <c r="B227" s="221"/>
      <c r="C227" s="221"/>
    </row>
    <row r="228" spans="1:3">
      <c r="A228" s="230" t="s">
        <v>385</v>
      </c>
      <c r="B228" s="221"/>
      <c r="C228" s="221"/>
    </row>
    <row r="229" spans="1:3">
      <c r="A229" s="230"/>
      <c r="B229" s="221"/>
      <c r="C229" s="221"/>
    </row>
    <row r="230" spans="1:3">
      <c r="A230" s="230" t="s">
        <v>386</v>
      </c>
      <c r="B230" s="221"/>
      <c r="C230" s="221"/>
    </row>
    <row r="231" spans="1:3">
      <c r="A231" s="230"/>
      <c r="B231" s="221"/>
      <c r="C231" s="221"/>
    </row>
    <row r="232" spans="1:3">
      <c r="A232" s="230" t="s">
        <v>387</v>
      </c>
      <c r="B232" s="221"/>
      <c r="C232" s="221"/>
    </row>
    <row r="233" spans="1:3">
      <c r="A233" s="230"/>
      <c r="B233" s="221"/>
      <c r="C233" s="221"/>
    </row>
    <row r="234" spans="1:3">
      <c r="A234" s="230" t="s">
        <v>388</v>
      </c>
      <c r="B234" s="221"/>
      <c r="C234" s="221"/>
    </row>
    <row r="235" spans="1:3">
      <c r="A235" s="230" t="s">
        <v>389</v>
      </c>
      <c r="B235" s="221"/>
      <c r="C235" s="221"/>
    </row>
    <row r="236" spans="1:3">
      <c r="A236" s="230" t="s">
        <v>390</v>
      </c>
      <c r="B236" s="221"/>
      <c r="C236" s="221"/>
    </row>
    <row r="237" spans="1:3">
      <c r="A237" s="230"/>
      <c r="B237" s="221"/>
      <c r="C237" s="221"/>
    </row>
    <row r="238" spans="1:3">
      <c r="A238" s="230" t="s">
        <v>391</v>
      </c>
      <c r="B238" s="221"/>
      <c r="C238" s="221"/>
    </row>
  </sheetData>
  <mergeCells count="53">
    <mergeCell ref="A24:A25"/>
    <mergeCell ref="B24:C24"/>
    <mergeCell ref="B25:C25"/>
    <mergeCell ref="D24:E24"/>
    <mergeCell ref="D25:E25"/>
    <mergeCell ref="A89:A90"/>
    <mergeCell ref="C89:D90"/>
    <mergeCell ref="E89:E90"/>
    <mergeCell ref="F89:F90"/>
    <mergeCell ref="A40:A41"/>
    <mergeCell ref="C40:D41"/>
    <mergeCell ref="E40:E41"/>
    <mergeCell ref="F40:F41"/>
    <mergeCell ref="B44:B45"/>
    <mergeCell ref="C44:C45"/>
    <mergeCell ref="D44:D45"/>
    <mergeCell ref="E44:E45"/>
    <mergeCell ref="F44:F45"/>
    <mergeCell ref="A99:A100"/>
    <mergeCell ref="B99:C99"/>
    <mergeCell ref="B100:C100"/>
    <mergeCell ref="D99:E99"/>
    <mergeCell ref="D100:E100"/>
    <mergeCell ref="H136:I136"/>
    <mergeCell ref="D137:E137"/>
    <mergeCell ref="F137:G137"/>
    <mergeCell ref="H137:I137"/>
    <mergeCell ref="D138:E138"/>
    <mergeCell ref="F138:G138"/>
    <mergeCell ref="H138:I138"/>
    <mergeCell ref="D136:E136"/>
    <mergeCell ref="H139:I139"/>
    <mergeCell ref="A162:A163"/>
    <mergeCell ref="B162:C162"/>
    <mergeCell ref="B163:C163"/>
    <mergeCell ref="D162:E162"/>
    <mergeCell ref="D163:E163"/>
    <mergeCell ref="B183:C183"/>
    <mergeCell ref="B203:C203"/>
    <mergeCell ref="B224:C224"/>
    <mergeCell ref="B6:F6"/>
    <mergeCell ref="D139:E139"/>
    <mergeCell ref="F139:G139"/>
    <mergeCell ref="F136:G136"/>
    <mergeCell ref="B46:B47"/>
    <mergeCell ref="C46:C47"/>
    <mergeCell ref="D46:D47"/>
    <mergeCell ref="E46:E47"/>
    <mergeCell ref="F46:F47"/>
    <mergeCell ref="B11:C11"/>
    <mergeCell ref="B12:C12"/>
    <mergeCell ref="D11:E11"/>
    <mergeCell ref="D12:E1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opLeftCell="A2"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17</v>
      </c>
      <c r="B6" s="276" t="s">
        <v>392</v>
      </c>
      <c r="C6" s="276"/>
      <c r="D6" s="276"/>
      <c r="E6" s="276"/>
      <c r="F6" s="276"/>
    </row>
    <row r="7" spans="1:7">
      <c r="A7" s="220"/>
    </row>
    <row r="8" spans="1:7">
      <c r="A8" s="230"/>
      <c r="B8" s="275" t="s">
        <v>393</v>
      </c>
      <c r="C8" s="275"/>
      <c r="D8" s="275"/>
    </row>
    <row r="9" spans="1:7">
      <c r="A9" s="230"/>
      <c r="B9" s="219"/>
      <c r="C9" s="219" t="s">
        <v>394</v>
      </c>
      <c r="D9" s="219"/>
    </row>
    <row r="10" spans="1:7">
      <c r="A10" s="230"/>
      <c r="B10" s="219" t="s">
        <v>395</v>
      </c>
      <c r="C10" s="219" t="s">
        <v>396</v>
      </c>
      <c r="D10" s="219" t="s">
        <v>54</v>
      </c>
    </row>
    <row r="11" spans="1:7">
      <c r="A11" s="220"/>
      <c r="B11" s="219" t="s">
        <v>4</v>
      </c>
      <c r="C11" s="219" t="s">
        <v>4</v>
      </c>
      <c r="D11" s="219" t="s">
        <v>4</v>
      </c>
    </row>
    <row r="12" spans="1:7">
      <c r="A12" s="239"/>
      <c r="B12" s="221"/>
      <c r="C12" s="221"/>
      <c r="D12" s="221"/>
    </row>
    <row r="13" spans="1:7">
      <c r="A13" s="239" t="s">
        <v>397</v>
      </c>
      <c r="B13" s="221"/>
      <c r="C13" s="221"/>
      <c r="D13" s="221"/>
    </row>
    <row r="14" spans="1:7">
      <c r="A14" s="230" t="s">
        <v>258</v>
      </c>
      <c r="B14" s="227">
        <v>28074208</v>
      </c>
      <c r="C14" s="227">
        <v>27418277</v>
      </c>
      <c r="D14" s="227">
        <v>55492485</v>
      </c>
    </row>
    <row r="15" spans="1:7">
      <c r="A15" s="241" t="s">
        <v>747</v>
      </c>
      <c r="B15" s="221" t="s">
        <v>129</v>
      </c>
      <c r="C15" s="221" t="s">
        <v>129</v>
      </c>
      <c r="D15" s="221" t="s">
        <v>129</v>
      </c>
    </row>
    <row r="16" spans="1:7">
      <c r="A16" s="230"/>
      <c r="B16" s="221"/>
      <c r="C16" s="221"/>
      <c r="D16" s="221"/>
    </row>
    <row r="17" spans="1:4">
      <c r="A17" s="230" t="s">
        <v>398</v>
      </c>
      <c r="B17" s="227">
        <v>28074208</v>
      </c>
      <c r="C17" s="227">
        <v>27418277</v>
      </c>
      <c r="D17" s="227">
        <v>55492485</v>
      </c>
    </row>
    <row r="18" spans="1:4">
      <c r="A18" s="239"/>
      <c r="B18" s="221"/>
      <c r="C18" s="221"/>
      <c r="D18" s="221"/>
    </row>
    <row r="19" spans="1:4">
      <c r="A19" s="239" t="s">
        <v>237</v>
      </c>
      <c r="B19" s="221"/>
      <c r="C19" s="221"/>
      <c r="D19" s="221"/>
    </row>
    <row r="20" spans="1:4">
      <c r="A20" s="230" t="s">
        <v>399</v>
      </c>
      <c r="B20" s="227">
        <v>28074208</v>
      </c>
      <c r="C20" s="227">
        <v>27418277</v>
      </c>
      <c r="D20" s="227">
        <v>55492485</v>
      </c>
    </row>
    <row r="21" spans="1:4">
      <c r="A21" s="230" t="s">
        <v>366</v>
      </c>
      <c r="B21" s="221" t="s">
        <v>129</v>
      </c>
      <c r="C21" s="227">
        <v>38090043</v>
      </c>
      <c r="D21" s="227">
        <v>38090043</v>
      </c>
    </row>
    <row r="22" spans="1:4">
      <c r="A22" s="230" t="s">
        <v>400</v>
      </c>
      <c r="B22" s="221"/>
      <c r="C22" s="221"/>
      <c r="D22" s="221"/>
    </row>
    <row r="23" spans="1:4">
      <c r="A23" s="230" t="s">
        <v>401</v>
      </c>
      <c r="B23" s="227">
        <v>-28074208</v>
      </c>
      <c r="C23" s="227">
        <v>-65508320</v>
      </c>
      <c r="D23" s="227">
        <v>-93582528</v>
      </c>
    </row>
    <row r="24" spans="1:4">
      <c r="A24" s="230"/>
      <c r="B24" s="221"/>
      <c r="C24" s="221"/>
      <c r="D24" s="221"/>
    </row>
    <row r="25" spans="1:4">
      <c r="A25" s="230" t="s">
        <v>402</v>
      </c>
      <c r="B25" s="221" t="s">
        <v>129</v>
      </c>
      <c r="C25" s="221" t="s">
        <v>129</v>
      </c>
      <c r="D25" s="221" t="s">
        <v>129</v>
      </c>
    </row>
    <row r="26" spans="1:4">
      <c r="A26" s="230"/>
      <c r="B26" s="221"/>
      <c r="C26" s="221"/>
      <c r="D26" s="221"/>
    </row>
    <row r="27" spans="1:4">
      <c r="A27" s="239" t="s">
        <v>403</v>
      </c>
      <c r="B27" s="221"/>
      <c r="C27" s="221"/>
      <c r="D27" s="221"/>
    </row>
    <row r="28" spans="1:4">
      <c r="A28" s="230" t="s">
        <v>258</v>
      </c>
      <c r="B28" s="221" t="s">
        <v>129</v>
      </c>
      <c r="C28" s="221" t="s">
        <v>129</v>
      </c>
      <c r="D28" s="221" t="s">
        <v>129</v>
      </c>
    </row>
    <row r="29" spans="1:4">
      <c r="A29" s="241" t="s">
        <v>747</v>
      </c>
      <c r="B29" s="221" t="s">
        <v>129</v>
      </c>
      <c r="C29" s="221" t="s">
        <v>129</v>
      </c>
      <c r="D29" s="221" t="s">
        <v>129</v>
      </c>
    </row>
    <row r="30" spans="1:4">
      <c r="A30" s="230"/>
      <c r="B30" s="221"/>
      <c r="C30" s="221"/>
      <c r="D30" s="221"/>
    </row>
    <row r="31" spans="1:4">
      <c r="A31" s="230" t="s">
        <v>398</v>
      </c>
      <c r="B31" s="221" t="s">
        <v>129</v>
      </c>
      <c r="C31" s="221" t="s">
        <v>129</v>
      </c>
      <c r="D31" s="221" t="s">
        <v>129</v>
      </c>
    </row>
    <row r="32" spans="1:4">
      <c r="A32" s="220"/>
    </row>
    <row r="33" spans="1:1" ht="114.75">
      <c r="A33" s="220" t="s">
        <v>404</v>
      </c>
    </row>
    <row r="34" spans="1:1">
      <c r="A34" s="220"/>
    </row>
    <row r="35" spans="1:1">
      <c r="A35" s="220" t="s">
        <v>405</v>
      </c>
    </row>
    <row r="36" spans="1:1">
      <c r="A36" s="220"/>
    </row>
  </sheetData>
  <mergeCells count="2">
    <mergeCell ref="B8:D8"/>
    <mergeCell ref="B6:F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0"/>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2.11</v>
      </c>
    </row>
    <row r="7" spans="1:7">
      <c r="A7" s="231"/>
    </row>
    <row r="8" spans="1:7" ht="30.6" customHeight="1">
      <c r="A8" s="277" t="s">
        <v>176</v>
      </c>
      <c r="B8" s="277"/>
      <c r="C8" s="277"/>
      <c r="D8" s="277"/>
      <c r="E8" s="277"/>
      <c r="F8" s="277"/>
    </row>
    <row r="9" spans="1:7">
      <c r="A9" s="220"/>
    </row>
    <row r="10" spans="1:7">
      <c r="A10" s="220" t="s">
        <v>177</v>
      </c>
      <c r="B10" s="220" t="s">
        <v>178</v>
      </c>
    </row>
    <row r="11" spans="1:7">
      <c r="A11" s="220" t="s">
        <v>179</v>
      </c>
      <c r="B11" s="220" t="s">
        <v>180</v>
      </c>
    </row>
    <row r="12" spans="1:7">
      <c r="A12" s="220" t="s">
        <v>181</v>
      </c>
      <c r="B12" s="220" t="s">
        <v>178</v>
      </c>
    </row>
    <row r="13" spans="1:7">
      <c r="A13" s="220" t="s">
        <v>182</v>
      </c>
      <c r="B13" s="220" t="s">
        <v>184</v>
      </c>
    </row>
    <row r="14" spans="1:7">
      <c r="A14" s="220" t="s">
        <v>185</v>
      </c>
      <c r="B14" s="220" t="s">
        <v>184</v>
      </c>
    </row>
    <row r="15" spans="1:7" ht="25.5">
      <c r="A15" s="220" t="s">
        <v>186</v>
      </c>
      <c r="B15" s="220" t="s">
        <v>184</v>
      </c>
    </row>
    <row r="16" spans="1:7">
      <c r="A16" s="220" t="s">
        <v>187</v>
      </c>
      <c r="B16" s="220" t="s">
        <v>184</v>
      </c>
    </row>
    <row r="17" spans="1:11">
      <c r="A17" s="220" t="s">
        <v>188</v>
      </c>
      <c r="B17" s="220" t="s">
        <v>189</v>
      </c>
    </row>
    <row r="21" spans="1:11">
      <c r="A21" s="231">
        <v>18</v>
      </c>
      <c r="B21" s="276" t="s">
        <v>14</v>
      </c>
      <c r="C21" s="276"/>
      <c r="D21" s="276"/>
      <c r="E21" s="276"/>
      <c r="F21" s="276"/>
    </row>
    <row r="22" spans="1:11">
      <c r="A22" s="220"/>
    </row>
    <row r="23" spans="1:11">
      <c r="A23" s="239"/>
      <c r="B23" s="275" t="s">
        <v>78</v>
      </c>
      <c r="C23" s="275"/>
      <c r="D23" s="275"/>
      <c r="E23" s="275"/>
      <c r="F23" s="275"/>
      <c r="G23" s="275"/>
      <c r="H23" s="275"/>
      <c r="I23" s="275"/>
      <c r="J23" s="275"/>
      <c r="K23" s="275"/>
    </row>
    <row r="24" spans="1:11">
      <c r="A24" s="239"/>
      <c r="B24" s="219"/>
      <c r="C24" s="219"/>
      <c r="D24" s="219"/>
      <c r="E24" s="219"/>
      <c r="F24" s="219"/>
      <c r="G24" s="219" t="s">
        <v>406</v>
      </c>
      <c r="H24" s="219"/>
      <c r="I24" s="219"/>
      <c r="J24" s="219"/>
      <c r="K24" s="219"/>
    </row>
    <row r="25" spans="1:11">
      <c r="A25" s="239"/>
      <c r="B25" s="219"/>
      <c r="C25" s="219" t="s">
        <v>407</v>
      </c>
      <c r="D25" s="219"/>
      <c r="E25" s="219"/>
      <c r="F25" s="219"/>
      <c r="G25" s="219" t="s">
        <v>408</v>
      </c>
      <c r="H25" s="219"/>
      <c r="I25" s="219"/>
      <c r="J25" s="219"/>
      <c r="K25" s="219"/>
    </row>
    <row r="26" spans="1:11" ht="25.5">
      <c r="A26" s="231"/>
      <c r="B26" s="219"/>
      <c r="C26" s="219" t="s">
        <v>409</v>
      </c>
      <c r="D26" s="219"/>
      <c r="E26" s="219" t="s">
        <v>410</v>
      </c>
      <c r="F26" s="219" t="s">
        <v>411</v>
      </c>
      <c r="G26" s="219" t="s">
        <v>412</v>
      </c>
      <c r="H26" s="219"/>
      <c r="I26" s="219"/>
      <c r="J26" s="219" t="s">
        <v>394</v>
      </c>
      <c r="K26" s="219"/>
    </row>
    <row r="27" spans="1:11" ht="25.5">
      <c r="A27" s="239"/>
      <c r="B27" s="219" t="s">
        <v>395</v>
      </c>
      <c r="C27" s="219" t="s">
        <v>413</v>
      </c>
      <c r="D27" s="219" t="s">
        <v>181</v>
      </c>
      <c r="E27" s="219" t="s">
        <v>414</v>
      </c>
      <c r="F27" s="219" t="s">
        <v>415</v>
      </c>
      <c r="G27" s="219" t="s">
        <v>223</v>
      </c>
      <c r="H27" s="219" t="s">
        <v>187</v>
      </c>
      <c r="I27" s="219" t="s">
        <v>416</v>
      </c>
      <c r="J27" s="219" t="s">
        <v>396</v>
      </c>
      <c r="K27" s="219" t="s">
        <v>54</v>
      </c>
    </row>
    <row r="28" spans="1:11">
      <c r="A28" s="239"/>
      <c r="B28" s="219" t="s">
        <v>4</v>
      </c>
      <c r="C28" s="219" t="s">
        <v>4</v>
      </c>
      <c r="D28" s="219" t="s">
        <v>4</v>
      </c>
      <c r="E28" s="219" t="s">
        <v>4</v>
      </c>
      <c r="F28" s="219" t="s">
        <v>4</v>
      </c>
      <c r="G28" s="219" t="s">
        <v>4</v>
      </c>
      <c r="H28" s="219" t="s">
        <v>4</v>
      </c>
      <c r="I28" s="219" t="s">
        <v>4</v>
      </c>
      <c r="J28" s="219" t="s">
        <v>4</v>
      </c>
      <c r="K28" s="219" t="s">
        <v>4</v>
      </c>
    </row>
    <row r="29" spans="1:11">
      <c r="A29" s="230"/>
      <c r="B29" s="221"/>
      <c r="C29" s="221"/>
      <c r="D29" s="221"/>
      <c r="E29" s="221"/>
      <c r="F29" s="221"/>
      <c r="G29" s="221"/>
      <c r="H29" s="221"/>
      <c r="I29" s="221"/>
      <c r="J29" s="221"/>
      <c r="K29" s="221"/>
    </row>
    <row r="30" spans="1:11">
      <c r="A30" s="239" t="s">
        <v>397</v>
      </c>
      <c r="B30" s="221"/>
      <c r="C30" s="221"/>
      <c r="D30" s="221"/>
      <c r="E30" s="221"/>
      <c r="F30" s="221"/>
      <c r="G30" s="221"/>
      <c r="H30" s="221"/>
      <c r="I30" s="221"/>
      <c r="J30" s="221"/>
      <c r="K30" s="221"/>
    </row>
    <row r="31" spans="1:11">
      <c r="A31" s="230" t="s">
        <v>258</v>
      </c>
      <c r="B31" s="227">
        <v>138844566</v>
      </c>
      <c r="C31" s="227">
        <v>16085697</v>
      </c>
      <c r="D31" s="227">
        <v>61094289</v>
      </c>
      <c r="E31" s="227">
        <v>13425769</v>
      </c>
      <c r="F31" s="227">
        <v>6162320</v>
      </c>
      <c r="G31" s="227">
        <v>23165739</v>
      </c>
      <c r="H31" s="227">
        <v>19899188</v>
      </c>
      <c r="I31" s="227">
        <v>8543649</v>
      </c>
      <c r="J31" s="227">
        <v>68853285</v>
      </c>
      <c r="K31" s="227">
        <v>356074502</v>
      </c>
    </row>
    <row r="32" spans="1:11">
      <c r="A32" s="241" t="s">
        <v>743</v>
      </c>
      <c r="B32" s="221"/>
      <c r="C32" s="221"/>
      <c r="D32" s="221"/>
      <c r="E32" s="221"/>
      <c r="F32" s="221"/>
      <c r="G32" s="221"/>
      <c r="H32" s="221"/>
      <c r="I32" s="221"/>
      <c r="J32" s="221"/>
      <c r="K32" s="221"/>
    </row>
    <row r="33" spans="1:11">
      <c r="A33" s="230" t="s">
        <v>417</v>
      </c>
      <c r="B33" s="221" t="s">
        <v>129</v>
      </c>
      <c r="C33" s="227">
        <v>-10330247</v>
      </c>
      <c r="D33" s="227">
        <v>-42107740</v>
      </c>
      <c r="E33" s="227">
        <v>-9830186</v>
      </c>
      <c r="F33" s="227">
        <v>-5545373</v>
      </c>
      <c r="G33" s="227">
        <v>-21000005</v>
      </c>
      <c r="H33" s="227">
        <v>-18454981</v>
      </c>
      <c r="I33" s="227">
        <v>-6364156</v>
      </c>
      <c r="J33" s="221" t="s">
        <v>129</v>
      </c>
      <c r="K33" s="227">
        <v>-113632688</v>
      </c>
    </row>
    <row r="34" spans="1:11">
      <c r="A34" s="241" t="s">
        <v>744</v>
      </c>
      <c r="B34" s="221"/>
      <c r="C34" s="221"/>
      <c r="D34" s="221"/>
      <c r="E34" s="221"/>
      <c r="F34" s="221"/>
      <c r="G34" s="221"/>
      <c r="H34" s="221"/>
      <c r="I34" s="221"/>
      <c r="J34" s="221"/>
      <c r="K34" s="221"/>
    </row>
    <row r="35" spans="1:11">
      <c r="A35" s="230" t="s">
        <v>418</v>
      </c>
      <c r="B35" s="227">
        <v>-6946575</v>
      </c>
      <c r="C35" s="221" t="s">
        <v>129</v>
      </c>
      <c r="D35" s="227">
        <v>-775982</v>
      </c>
      <c r="E35" s="221" t="s">
        <v>129</v>
      </c>
      <c r="F35" s="221" t="s">
        <v>129</v>
      </c>
      <c r="G35" s="221" t="s">
        <v>129</v>
      </c>
      <c r="H35" s="221" t="s">
        <v>129</v>
      </c>
      <c r="I35" s="221" t="s">
        <v>129</v>
      </c>
      <c r="J35" s="221" t="s">
        <v>129</v>
      </c>
      <c r="K35" s="227">
        <v>-7722557</v>
      </c>
    </row>
    <row r="36" spans="1:11">
      <c r="A36" s="230"/>
      <c r="B36" s="221"/>
      <c r="C36" s="221"/>
      <c r="D36" s="221"/>
      <c r="E36" s="221"/>
      <c r="F36" s="221"/>
      <c r="G36" s="221"/>
      <c r="H36" s="221"/>
      <c r="I36" s="221"/>
      <c r="J36" s="221"/>
      <c r="K36" s="221"/>
    </row>
    <row r="37" spans="1:11">
      <c r="A37" s="230" t="s">
        <v>398</v>
      </c>
      <c r="B37" s="227">
        <v>131897991</v>
      </c>
      <c r="C37" s="227">
        <v>5755450</v>
      </c>
      <c r="D37" s="227">
        <v>18210567</v>
      </c>
      <c r="E37" s="227">
        <v>3595583</v>
      </c>
      <c r="F37" s="227">
        <v>616947</v>
      </c>
      <c r="G37" s="227">
        <v>2165734</v>
      </c>
      <c r="H37" s="227">
        <v>1444207</v>
      </c>
      <c r="I37" s="227">
        <v>2179493</v>
      </c>
      <c r="J37" s="227">
        <v>68853285</v>
      </c>
      <c r="K37" s="227">
        <v>234719257</v>
      </c>
    </row>
    <row r="38" spans="1:11">
      <c r="A38" s="239"/>
      <c r="B38" s="221"/>
      <c r="C38" s="221"/>
      <c r="D38" s="221"/>
      <c r="E38" s="221"/>
      <c r="F38" s="221"/>
      <c r="G38" s="221"/>
      <c r="H38" s="221"/>
      <c r="I38" s="221"/>
      <c r="J38" s="221"/>
      <c r="K38" s="221"/>
    </row>
    <row r="39" spans="1:11">
      <c r="A39" s="239" t="s">
        <v>419</v>
      </c>
      <c r="B39" s="221"/>
      <c r="C39" s="221"/>
      <c r="D39" s="221"/>
      <c r="E39" s="221"/>
      <c r="F39" s="221"/>
      <c r="G39" s="221"/>
      <c r="H39" s="221"/>
      <c r="I39" s="221"/>
      <c r="J39" s="221"/>
      <c r="K39" s="221"/>
    </row>
    <row r="40" spans="1:11">
      <c r="A40" s="239" t="s">
        <v>420</v>
      </c>
      <c r="B40" s="221"/>
      <c r="C40" s="221"/>
      <c r="D40" s="221"/>
      <c r="E40" s="221"/>
      <c r="F40" s="221"/>
      <c r="G40" s="221"/>
      <c r="H40" s="221"/>
      <c r="I40" s="221"/>
      <c r="J40" s="221"/>
      <c r="K40" s="221"/>
    </row>
    <row r="41" spans="1:11">
      <c r="A41" s="230" t="s">
        <v>399</v>
      </c>
      <c r="B41" s="227">
        <v>131897991</v>
      </c>
      <c r="C41" s="227">
        <v>5755450</v>
      </c>
      <c r="D41" s="227">
        <v>18210567</v>
      </c>
      <c r="E41" s="227">
        <v>3595583</v>
      </c>
      <c r="F41" s="227">
        <v>616947</v>
      </c>
      <c r="G41" s="227">
        <v>2165734</v>
      </c>
      <c r="H41" s="227">
        <v>1444207</v>
      </c>
      <c r="I41" s="227">
        <v>2179493</v>
      </c>
      <c r="J41" s="227">
        <v>68853285</v>
      </c>
      <c r="K41" s="227">
        <v>234719257</v>
      </c>
    </row>
    <row r="42" spans="1:11">
      <c r="A42" s="230" t="s">
        <v>421</v>
      </c>
      <c r="B42" s="221" t="s">
        <v>422</v>
      </c>
      <c r="C42" s="221" t="s">
        <v>422</v>
      </c>
      <c r="D42" s="221" t="s">
        <v>422</v>
      </c>
      <c r="E42" s="227">
        <v>163008</v>
      </c>
      <c r="F42" s="227">
        <v>113302</v>
      </c>
      <c r="G42" s="227">
        <v>466660</v>
      </c>
      <c r="H42" s="221" t="s">
        <v>422</v>
      </c>
      <c r="I42" s="227">
        <v>621399</v>
      </c>
      <c r="J42" s="221" t="s">
        <v>422</v>
      </c>
      <c r="K42" s="227">
        <v>1364369</v>
      </c>
    </row>
    <row r="43" spans="1:11">
      <c r="A43" s="230" t="s">
        <v>366</v>
      </c>
      <c r="B43" s="221" t="s">
        <v>422</v>
      </c>
      <c r="C43" s="227">
        <v>80750</v>
      </c>
      <c r="D43" s="227">
        <v>1479068</v>
      </c>
      <c r="E43" s="227">
        <v>1063056</v>
      </c>
      <c r="F43" s="227">
        <v>722953</v>
      </c>
      <c r="G43" s="227">
        <v>558854</v>
      </c>
      <c r="H43" s="221" t="s">
        <v>422</v>
      </c>
      <c r="I43" s="227">
        <v>2181481</v>
      </c>
      <c r="J43" s="227">
        <v>110721270</v>
      </c>
      <c r="K43" s="227">
        <v>116807432</v>
      </c>
    </row>
    <row r="44" spans="1:11">
      <c r="A44" s="230" t="s">
        <v>423</v>
      </c>
      <c r="B44" s="221" t="s">
        <v>422</v>
      </c>
      <c r="C44" s="221" t="s">
        <v>422</v>
      </c>
      <c r="D44" s="221" t="s">
        <v>422</v>
      </c>
      <c r="E44" s="227">
        <v>-5357</v>
      </c>
      <c r="F44" s="227">
        <v>-1122</v>
      </c>
      <c r="G44" s="227">
        <v>-1496</v>
      </c>
      <c r="H44" s="221" t="s">
        <v>422</v>
      </c>
      <c r="I44" s="221">
        <v>-5</v>
      </c>
      <c r="J44" s="221" t="s">
        <v>424</v>
      </c>
      <c r="K44" s="227">
        <v>-7980</v>
      </c>
    </row>
    <row r="45" spans="1:11">
      <c r="A45" s="230" t="s">
        <v>425</v>
      </c>
      <c r="B45" s="221" t="s">
        <v>422</v>
      </c>
      <c r="C45" s="227">
        <v>-485861</v>
      </c>
      <c r="D45" s="227">
        <v>-6639969</v>
      </c>
      <c r="E45" s="227">
        <v>-2459516</v>
      </c>
      <c r="F45" s="227">
        <v>-442414</v>
      </c>
      <c r="G45" s="227">
        <v>-1349581</v>
      </c>
      <c r="H45" s="227">
        <v>-1066280</v>
      </c>
      <c r="I45" s="227">
        <v>-1733863</v>
      </c>
      <c r="J45" s="221" t="s">
        <v>422</v>
      </c>
      <c r="K45" s="227">
        <v>-14177484</v>
      </c>
    </row>
    <row r="46" spans="1:11">
      <c r="A46" s="230" t="s">
        <v>426</v>
      </c>
      <c r="B46" s="221"/>
      <c r="C46" s="221"/>
      <c r="D46" s="221"/>
      <c r="E46" s="221"/>
      <c r="F46" s="221"/>
      <c r="G46" s="221"/>
      <c r="H46" s="221"/>
      <c r="I46" s="221"/>
      <c r="J46" s="221"/>
      <c r="K46" s="221"/>
    </row>
    <row r="47" spans="1:11">
      <c r="A47" s="230" t="s">
        <v>427</v>
      </c>
      <c r="B47" s="227">
        <v>28074208</v>
      </c>
      <c r="C47" s="221" t="s">
        <v>129</v>
      </c>
      <c r="D47" s="221" t="s">
        <v>129</v>
      </c>
      <c r="E47" s="221" t="s">
        <v>129</v>
      </c>
      <c r="F47" s="221" t="s">
        <v>129</v>
      </c>
      <c r="G47" s="221" t="s">
        <v>129</v>
      </c>
      <c r="H47" s="221" t="s">
        <v>129</v>
      </c>
      <c r="I47" s="221" t="s">
        <v>129</v>
      </c>
      <c r="J47" s="227">
        <v>65508320</v>
      </c>
      <c r="K47" s="227">
        <v>93582528</v>
      </c>
    </row>
    <row r="48" spans="1:11">
      <c r="A48" s="230" t="s">
        <v>428</v>
      </c>
      <c r="B48" s="221" t="s">
        <v>129</v>
      </c>
      <c r="C48" s="227">
        <v>5112365</v>
      </c>
      <c r="D48" s="227">
        <v>232449292</v>
      </c>
      <c r="E48" s="227">
        <v>7226218</v>
      </c>
      <c r="F48" s="227">
        <v>295000</v>
      </c>
      <c r="G48" s="221" t="s">
        <v>129</v>
      </c>
      <c r="H48" s="221" t="s">
        <v>129</v>
      </c>
      <c r="I48" s="221" t="s">
        <v>129</v>
      </c>
      <c r="J48" s="227">
        <v>-245082875</v>
      </c>
      <c r="K48" s="221" t="s">
        <v>129</v>
      </c>
    </row>
    <row r="49" spans="1:11">
      <c r="A49" s="239"/>
      <c r="B49" s="219"/>
      <c r="C49" s="219"/>
      <c r="D49" s="219"/>
      <c r="E49" s="219"/>
      <c r="F49" s="219"/>
      <c r="G49" s="219"/>
      <c r="H49" s="219"/>
      <c r="I49" s="219"/>
      <c r="J49" s="219"/>
      <c r="K49" s="219"/>
    </row>
    <row r="50" spans="1:11">
      <c r="A50" s="230" t="s">
        <v>402</v>
      </c>
      <c r="B50" s="227">
        <v>159972199</v>
      </c>
      <c r="C50" s="227">
        <v>10462704</v>
      </c>
      <c r="D50" s="227">
        <v>245498958</v>
      </c>
      <c r="E50" s="227">
        <v>9582992</v>
      </c>
      <c r="F50" s="227">
        <v>1304666</v>
      </c>
      <c r="G50" s="227">
        <v>1840171</v>
      </c>
      <c r="H50" s="227">
        <v>377927</v>
      </c>
      <c r="I50" s="227">
        <v>3248505</v>
      </c>
      <c r="J50" s="221" t="s">
        <v>129</v>
      </c>
      <c r="K50" s="227">
        <v>432288122</v>
      </c>
    </row>
    <row r="51" spans="1:11">
      <c r="A51" s="239"/>
      <c r="B51" s="221"/>
      <c r="C51" s="221"/>
      <c r="D51" s="221"/>
      <c r="E51" s="221"/>
      <c r="F51" s="221"/>
      <c r="G51" s="221"/>
      <c r="H51" s="221"/>
      <c r="I51" s="221"/>
      <c r="J51" s="221"/>
      <c r="K51" s="221"/>
    </row>
    <row r="52" spans="1:11">
      <c r="A52" s="239" t="s">
        <v>403</v>
      </c>
      <c r="B52" s="221"/>
      <c r="C52" s="221"/>
      <c r="D52" s="221"/>
      <c r="E52" s="221"/>
      <c r="F52" s="221"/>
      <c r="G52" s="221"/>
      <c r="H52" s="221"/>
      <c r="I52" s="221"/>
      <c r="J52" s="221"/>
      <c r="K52" s="221"/>
    </row>
    <row r="53" spans="1:11">
      <c r="A53" s="230" t="s">
        <v>258</v>
      </c>
      <c r="B53" s="227">
        <v>166918774</v>
      </c>
      <c r="C53" s="227">
        <v>21278812</v>
      </c>
      <c r="D53" s="227">
        <v>295022649</v>
      </c>
      <c r="E53" s="227">
        <v>21658479</v>
      </c>
      <c r="F53" s="227">
        <v>7286712</v>
      </c>
      <c r="G53" s="227">
        <v>24133198</v>
      </c>
      <c r="H53" s="227">
        <v>19899188</v>
      </c>
      <c r="I53" s="227">
        <v>11273887</v>
      </c>
      <c r="J53" s="221" t="s">
        <v>129</v>
      </c>
      <c r="K53" s="227">
        <v>567471699</v>
      </c>
    </row>
    <row r="54" spans="1:11">
      <c r="A54" s="241" t="s">
        <v>743</v>
      </c>
      <c r="B54" s="221"/>
      <c r="C54" s="221"/>
      <c r="D54" s="221"/>
      <c r="E54" s="221"/>
      <c r="F54" s="221"/>
      <c r="G54" s="221"/>
      <c r="H54" s="221"/>
      <c r="I54" s="221"/>
      <c r="J54" s="221"/>
      <c r="K54" s="221"/>
    </row>
    <row r="55" spans="1:11">
      <c r="A55" s="230" t="s">
        <v>417</v>
      </c>
      <c r="B55" s="221" t="s">
        <v>129</v>
      </c>
      <c r="C55" s="227">
        <v>-10816108</v>
      </c>
      <c r="D55" s="227">
        <v>-48747709</v>
      </c>
      <c r="E55" s="227">
        <v>-12075487</v>
      </c>
      <c r="F55" s="227">
        <v>-5982046</v>
      </c>
      <c r="G55" s="227">
        <v>-22293027</v>
      </c>
      <c r="H55" s="227">
        <v>-19521261</v>
      </c>
      <c r="I55" s="227">
        <v>-8025382</v>
      </c>
      <c r="J55" s="221" t="s">
        <v>129</v>
      </c>
      <c r="K55" s="227">
        <v>-127461020</v>
      </c>
    </row>
    <row r="56" spans="1:11">
      <c r="A56" s="241" t="s">
        <v>744</v>
      </c>
      <c r="B56" s="221"/>
      <c r="C56" s="221"/>
      <c r="D56" s="221"/>
      <c r="E56" s="221"/>
      <c r="F56" s="221"/>
      <c r="G56" s="221"/>
      <c r="H56" s="221"/>
      <c r="I56" s="221"/>
      <c r="J56" s="221"/>
      <c r="K56" s="221"/>
    </row>
    <row r="57" spans="1:11">
      <c r="A57" s="230" t="s">
        <v>418</v>
      </c>
      <c r="B57" s="227">
        <v>-6946575</v>
      </c>
      <c r="C57" s="221" t="s">
        <v>129</v>
      </c>
      <c r="D57" s="227">
        <v>-775982</v>
      </c>
      <c r="E57" s="221" t="s">
        <v>129</v>
      </c>
      <c r="F57" s="221" t="s">
        <v>129</v>
      </c>
      <c r="G57" s="221" t="s">
        <v>129</v>
      </c>
      <c r="H57" s="221" t="s">
        <v>129</v>
      </c>
      <c r="I57" s="221" t="s">
        <v>129</v>
      </c>
      <c r="J57" s="221" t="s">
        <v>129</v>
      </c>
      <c r="K57" s="227">
        <v>-7722557</v>
      </c>
    </row>
    <row r="58" spans="1:11">
      <c r="A58" s="230"/>
      <c r="B58" s="221"/>
      <c r="C58" s="221"/>
      <c r="D58" s="221"/>
      <c r="E58" s="221"/>
      <c r="F58" s="221"/>
      <c r="G58" s="221"/>
      <c r="H58" s="221"/>
      <c r="I58" s="221"/>
      <c r="J58" s="221"/>
      <c r="K58" s="221"/>
    </row>
    <row r="59" spans="1:11">
      <c r="A59" s="230" t="s">
        <v>398</v>
      </c>
      <c r="B59" s="227">
        <v>159972199</v>
      </c>
      <c r="C59" s="227">
        <v>10462704</v>
      </c>
      <c r="D59" s="227">
        <v>245498958</v>
      </c>
      <c r="E59" s="227">
        <v>9582992</v>
      </c>
      <c r="F59" s="227">
        <v>1304666</v>
      </c>
      <c r="G59" s="227">
        <v>1840171</v>
      </c>
      <c r="H59" s="227">
        <v>377927</v>
      </c>
      <c r="I59" s="227">
        <v>3248505</v>
      </c>
      <c r="J59" s="221" t="s">
        <v>129</v>
      </c>
      <c r="K59" s="227">
        <v>432288122</v>
      </c>
    </row>
    <row r="60" spans="1:11">
      <c r="A60" s="220"/>
    </row>
    <row r="61" spans="1:11">
      <c r="A61" s="228"/>
    </row>
    <row r="63" spans="1:11">
      <c r="A63" s="224"/>
    </row>
    <row r="64" spans="1:11" ht="51">
      <c r="A64" s="231">
        <v>18</v>
      </c>
      <c r="B64" s="231" t="s">
        <v>745</v>
      </c>
    </row>
    <row r="65" spans="1:11">
      <c r="A65" s="231"/>
    </row>
    <row r="66" spans="1:11">
      <c r="A66" s="239"/>
      <c r="B66" s="275" t="s">
        <v>78</v>
      </c>
      <c r="C66" s="275"/>
      <c r="D66" s="275"/>
      <c r="E66" s="275"/>
      <c r="F66" s="275"/>
      <c r="G66" s="275"/>
      <c r="H66" s="275"/>
      <c r="I66" s="275"/>
      <c r="J66" s="275"/>
      <c r="K66" s="275"/>
    </row>
    <row r="67" spans="1:11">
      <c r="A67" s="239"/>
      <c r="B67" s="219"/>
      <c r="C67" s="219"/>
      <c r="D67" s="219"/>
      <c r="E67" s="219"/>
      <c r="F67" s="219"/>
      <c r="G67" s="219" t="s">
        <v>406</v>
      </c>
      <c r="H67" s="219"/>
      <c r="I67" s="219"/>
      <c r="J67" s="219"/>
      <c r="K67" s="219"/>
    </row>
    <row r="68" spans="1:11">
      <c r="A68" s="239"/>
      <c r="B68" s="219"/>
      <c r="C68" s="219" t="s">
        <v>407</v>
      </c>
      <c r="D68" s="219"/>
      <c r="E68" s="219"/>
      <c r="F68" s="219"/>
      <c r="G68" s="219" t="s">
        <v>408</v>
      </c>
      <c r="H68" s="219"/>
      <c r="I68" s="219"/>
      <c r="J68" s="219"/>
      <c r="K68" s="219"/>
    </row>
    <row r="69" spans="1:11" ht="25.5">
      <c r="A69" s="239"/>
      <c r="B69" s="219"/>
      <c r="C69" s="219" t="s">
        <v>409</v>
      </c>
      <c r="D69" s="219"/>
      <c r="E69" s="219" t="s">
        <v>410</v>
      </c>
      <c r="F69" s="219" t="s">
        <v>411</v>
      </c>
      <c r="G69" s="219" t="s">
        <v>412</v>
      </c>
      <c r="H69" s="219"/>
      <c r="I69" s="219"/>
      <c r="J69" s="219" t="s">
        <v>394</v>
      </c>
      <c r="K69" s="219"/>
    </row>
    <row r="70" spans="1:11" ht="25.5">
      <c r="A70" s="239"/>
      <c r="B70" s="219" t="s">
        <v>395</v>
      </c>
      <c r="C70" s="219" t="s">
        <v>413</v>
      </c>
      <c r="D70" s="219" t="s">
        <v>181</v>
      </c>
      <c r="E70" s="219" t="s">
        <v>414</v>
      </c>
      <c r="F70" s="219" t="s">
        <v>415</v>
      </c>
      <c r="G70" s="219" t="s">
        <v>223</v>
      </c>
      <c r="H70" s="219" t="s">
        <v>187</v>
      </c>
      <c r="I70" s="219" t="s">
        <v>416</v>
      </c>
      <c r="J70" s="219" t="s">
        <v>396</v>
      </c>
      <c r="K70" s="219" t="s">
        <v>54</v>
      </c>
    </row>
    <row r="71" spans="1:11">
      <c r="A71" s="239"/>
      <c r="B71" s="219" t="s">
        <v>4</v>
      </c>
      <c r="C71" s="219" t="s">
        <v>4</v>
      </c>
      <c r="D71" s="219" t="s">
        <v>4</v>
      </c>
      <c r="E71" s="219" t="s">
        <v>4</v>
      </c>
      <c r="F71" s="219" t="s">
        <v>4</v>
      </c>
      <c r="G71" s="219" t="s">
        <v>4</v>
      </c>
      <c r="H71" s="219" t="s">
        <v>4</v>
      </c>
      <c r="I71" s="219" t="s">
        <v>4</v>
      </c>
      <c r="J71" s="219" t="s">
        <v>4</v>
      </c>
      <c r="K71" s="219" t="s">
        <v>4</v>
      </c>
    </row>
    <row r="72" spans="1:11">
      <c r="A72" s="230"/>
      <c r="B72" s="221"/>
      <c r="C72" s="221"/>
      <c r="D72" s="221"/>
      <c r="E72" s="221"/>
      <c r="F72" s="221"/>
      <c r="G72" s="221"/>
      <c r="H72" s="221"/>
      <c r="I72" s="221"/>
      <c r="J72" s="221"/>
      <c r="K72" s="221"/>
    </row>
    <row r="73" spans="1:11">
      <c r="A73" s="239" t="s">
        <v>419</v>
      </c>
      <c r="B73" s="221"/>
      <c r="C73" s="221"/>
      <c r="D73" s="221"/>
      <c r="E73" s="221"/>
      <c r="F73" s="221"/>
      <c r="G73" s="221"/>
      <c r="H73" s="221"/>
      <c r="I73" s="221"/>
      <c r="J73" s="221"/>
      <c r="K73" s="221"/>
    </row>
    <row r="74" spans="1:11">
      <c r="A74" s="239" t="s">
        <v>429</v>
      </c>
      <c r="B74" s="221"/>
      <c r="C74" s="221"/>
      <c r="D74" s="221"/>
      <c r="E74" s="221"/>
      <c r="F74" s="221"/>
      <c r="G74" s="221"/>
      <c r="H74" s="221"/>
      <c r="I74" s="221"/>
      <c r="J74" s="221"/>
      <c r="K74" s="221"/>
    </row>
    <row r="75" spans="1:11">
      <c r="A75" s="230" t="s">
        <v>399</v>
      </c>
      <c r="B75" s="227">
        <v>159972199</v>
      </c>
      <c r="C75" s="227">
        <v>10462704</v>
      </c>
      <c r="D75" s="227">
        <v>245498958</v>
      </c>
      <c r="E75" s="227">
        <v>9582992</v>
      </c>
      <c r="F75" s="227">
        <v>1304666</v>
      </c>
      <c r="G75" s="227">
        <v>1840171</v>
      </c>
      <c r="H75" s="227">
        <v>377927</v>
      </c>
      <c r="I75" s="227">
        <v>3248505</v>
      </c>
      <c r="J75" s="221" t="s">
        <v>129</v>
      </c>
      <c r="K75" s="227">
        <v>432288122</v>
      </c>
    </row>
    <row r="76" spans="1:11">
      <c r="A76" s="230" t="s">
        <v>421</v>
      </c>
      <c r="B76" s="221"/>
      <c r="C76" s="221"/>
      <c r="D76" s="221"/>
      <c r="E76" s="221"/>
      <c r="F76" s="221"/>
      <c r="G76" s="221"/>
      <c r="H76" s="221"/>
      <c r="I76" s="221"/>
      <c r="J76" s="221"/>
      <c r="K76" s="221"/>
    </row>
    <row r="77" spans="1:11">
      <c r="A77" s="230" t="s">
        <v>366</v>
      </c>
      <c r="B77" s="221"/>
      <c r="C77" s="221"/>
      <c r="D77" s="221"/>
      <c r="E77" s="221"/>
      <c r="F77" s="221"/>
      <c r="G77" s="221"/>
      <c r="H77" s="221"/>
      <c r="I77" s="221"/>
      <c r="J77" s="221"/>
      <c r="K77" s="221"/>
    </row>
    <row r="78" spans="1:11">
      <c r="A78" s="230" t="s">
        <v>423</v>
      </c>
      <c r="B78" s="221"/>
      <c r="C78" s="221"/>
      <c r="D78" s="221"/>
      <c r="E78" s="221"/>
      <c r="F78" s="221"/>
      <c r="G78" s="221"/>
      <c r="H78" s="221"/>
      <c r="I78" s="221"/>
      <c r="J78" s="221"/>
      <c r="K78" s="221"/>
    </row>
    <row r="79" spans="1:11">
      <c r="A79" s="230" t="s">
        <v>425</v>
      </c>
      <c r="B79" s="221"/>
      <c r="C79" s="221"/>
      <c r="D79" s="221"/>
      <c r="E79" s="221"/>
      <c r="F79" s="221"/>
      <c r="G79" s="221"/>
      <c r="H79" s="221"/>
      <c r="I79" s="221"/>
      <c r="J79" s="221"/>
      <c r="K79" s="221"/>
    </row>
    <row r="80" spans="1:11">
      <c r="A80" s="230" t="s">
        <v>426</v>
      </c>
      <c r="B80" s="221"/>
      <c r="C80" s="221"/>
      <c r="D80" s="221"/>
      <c r="E80" s="221"/>
      <c r="F80" s="221"/>
      <c r="G80" s="221"/>
      <c r="H80" s="221"/>
      <c r="I80" s="221"/>
      <c r="J80" s="221"/>
      <c r="K80" s="221"/>
    </row>
    <row r="81" spans="1:11">
      <c r="A81" s="230" t="s">
        <v>427</v>
      </c>
      <c r="B81" s="221"/>
      <c r="C81" s="221"/>
      <c r="D81" s="221"/>
      <c r="E81" s="221"/>
      <c r="F81" s="221"/>
      <c r="G81" s="221"/>
      <c r="H81" s="221"/>
      <c r="I81" s="221"/>
      <c r="J81" s="221"/>
      <c r="K81" s="221"/>
    </row>
    <row r="82" spans="1:11">
      <c r="A82" s="230" t="s">
        <v>428</v>
      </c>
      <c r="B82" s="221"/>
      <c r="C82" s="221"/>
      <c r="D82" s="221"/>
      <c r="E82" s="221"/>
      <c r="F82" s="221"/>
      <c r="G82" s="221"/>
      <c r="H82" s="221"/>
      <c r="I82" s="221"/>
      <c r="J82" s="221"/>
      <c r="K82" s="221"/>
    </row>
    <row r="83" spans="1:11">
      <c r="A83" s="239"/>
      <c r="B83" s="219"/>
      <c r="C83" s="219"/>
      <c r="D83" s="219"/>
      <c r="E83" s="219"/>
      <c r="F83" s="219"/>
      <c r="G83" s="219"/>
      <c r="H83" s="219"/>
      <c r="I83" s="219"/>
      <c r="J83" s="219"/>
      <c r="K83" s="219"/>
    </row>
    <row r="84" spans="1:11">
      <c r="A84" s="230" t="s">
        <v>402</v>
      </c>
      <c r="B84" s="221"/>
      <c r="C84" s="221"/>
      <c r="D84" s="221"/>
      <c r="E84" s="221"/>
      <c r="F84" s="221"/>
      <c r="G84" s="221"/>
      <c r="H84" s="221"/>
      <c r="I84" s="221"/>
      <c r="J84" s="221"/>
      <c r="K84" s="221"/>
    </row>
    <row r="85" spans="1:11">
      <c r="A85" s="239"/>
      <c r="B85" s="221"/>
      <c r="C85" s="221"/>
      <c r="D85" s="221"/>
      <c r="E85" s="221"/>
      <c r="F85" s="221"/>
      <c r="G85" s="221"/>
      <c r="H85" s="221"/>
      <c r="I85" s="221"/>
      <c r="J85" s="221"/>
      <c r="K85" s="221"/>
    </row>
    <row r="86" spans="1:11">
      <c r="A86" s="239" t="s">
        <v>146</v>
      </c>
      <c r="B86" s="221"/>
      <c r="C86" s="221"/>
      <c r="D86" s="221"/>
      <c r="E86" s="221"/>
      <c r="F86" s="221"/>
      <c r="G86" s="221"/>
      <c r="H86" s="221"/>
      <c r="I86" s="221"/>
      <c r="J86" s="221"/>
      <c r="K86" s="221"/>
    </row>
    <row r="87" spans="1:11">
      <c r="A87" s="230" t="s">
        <v>258</v>
      </c>
      <c r="B87" s="221"/>
      <c r="C87" s="221"/>
      <c r="D87" s="221"/>
      <c r="E87" s="221"/>
      <c r="F87" s="221"/>
      <c r="G87" s="221"/>
      <c r="H87" s="221"/>
      <c r="I87" s="221"/>
      <c r="J87" s="221"/>
      <c r="K87" s="221"/>
    </row>
    <row r="88" spans="1:11">
      <c r="A88" s="241" t="s">
        <v>743</v>
      </c>
      <c r="B88" s="221"/>
      <c r="C88" s="221"/>
      <c r="D88" s="221"/>
      <c r="E88" s="221"/>
      <c r="F88" s="221"/>
      <c r="G88" s="221"/>
      <c r="H88" s="221"/>
      <c r="I88" s="221"/>
      <c r="J88" s="221"/>
      <c r="K88" s="221"/>
    </row>
    <row r="89" spans="1:11">
      <c r="A89" s="230" t="s">
        <v>417</v>
      </c>
      <c r="B89" s="221"/>
      <c r="C89" s="221"/>
      <c r="D89" s="221"/>
      <c r="E89" s="221"/>
      <c r="F89" s="221"/>
      <c r="G89" s="221"/>
      <c r="H89" s="221"/>
      <c r="I89" s="221"/>
      <c r="J89" s="221"/>
      <c r="K89" s="221"/>
    </row>
    <row r="90" spans="1:11">
      <c r="A90" s="241" t="s">
        <v>744</v>
      </c>
      <c r="B90" s="221"/>
      <c r="C90" s="221"/>
      <c r="D90" s="221"/>
      <c r="E90" s="221"/>
      <c r="F90" s="221"/>
      <c r="G90" s="221"/>
      <c r="H90" s="221"/>
      <c r="I90" s="221"/>
      <c r="J90" s="221"/>
      <c r="K90" s="221"/>
    </row>
    <row r="91" spans="1:11">
      <c r="A91" s="230" t="s">
        <v>418</v>
      </c>
      <c r="B91" s="221"/>
      <c r="C91" s="221"/>
      <c r="D91" s="221"/>
      <c r="E91" s="221"/>
      <c r="F91" s="221"/>
      <c r="G91" s="221"/>
      <c r="H91" s="221"/>
      <c r="I91" s="221"/>
      <c r="J91" s="221"/>
      <c r="K91" s="221"/>
    </row>
    <row r="92" spans="1:11">
      <c r="A92" s="230"/>
      <c r="B92" s="221"/>
      <c r="C92" s="221"/>
      <c r="D92" s="221"/>
      <c r="E92" s="221"/>
      <c r="F92" s="221"/>
      <c r="G92" s="221"/>
      <c r="H92" s="221"/>
      <c r="I92" s="221"/>
      <c r="J92" s="221"/>
      <c r="K92" s="221"/>
    </row>
    <row r="93" spans="1:11">
      <c r="A93" s="230" t="s">
        <v>398</v>
      </c>
      <c r="B93" s="221"/>
      <c r="C93" s="221"/>
      <c r="D93" s="221"/>
      <c r="E93" s="221"/>
      <c r="F93" s="221"/>
      <c r="G93" s="221"/>
      <c r="H93" s="221"/>
      <c r="I93" s="221"/>
      <c r="J93" s="221"/>
      <c r="K93" s="221"/>
    </row>
    <row r="94" spans="1:11">
      <c r="A94" s="228"/>
    </row>
    <row r="95" spans="1:11">
      <c r="A95" s="228"/>
    </row>
    <row r="96" spans="1:11">
      <c r="A96" s="228"/>
    </row>
    <row r="97" spans="1:11">
      <c r="A97" s="228"/>
    </row>
    <row r="99" spans="1:11">
      <c r="A99" s="224"/>
    </row>
    <row r="100" spans="1:11" ht="51">
      <c r="A100" s="231">
        <v>18</v>
      </c>
      <c r="B100" s="231" t="s">
        <v>746</v>
      </c>
    </row>
    <row r="101" spans="1:11">
      <c r="A101" s="231"/>
    </row>
    <row r="102" spans="1:11">
      <c r="A102" s="239"/>
      <c r="B102" s="275" t="s">
        <v>430</v>
      </c>
      <c r="C102" s="275"/>
      <c r="D102" s="275"/>
      <c r="E102" s="275"/>
      <c r="F102" s="275"/>
      <c r="G102" s="275"/>
      <c r="H102" s="275"/>
      <c r="I102" s="275"/>
      <c r="J102" s="275"/>
      <c r="K102" s="275"/>
    </row>
    <row r="103" spans="1:11">
      <c r="A103" s="239"/>
      <c r="B103" s="219"/>
      <c r="C103" s="219"/>
      <c r="D103" s="219"/>
      <c r="E103" s="219"/>
      <c r="F103" s="219"/>
      <c r="G103" s="219" t="s">
        <v>406</v>
      </c>
      <c r="H103" s="219"/>
      <c r="I103" s="219"/>
      <c r="J103" s="219"/>
      <c r="K103" s="219"/>
    </row>
    <row r="104" spans="1:11">
      <c r="A104" s="239"/>
      <c r="B104" s="219"/>
      <c r="C104" s="219" t="s">
        <v>407</v>
      </c>
      <c r="D104" s="219"/>
      <c r="E104" s="219"/>
      <c r="F104" s="219"/>
      <c r="G104" s="219" t="s">
        <v>408</v>
      </c>
      <c r="H104" s="219"/>
      <c r="I104" s="219"/>
      <c r="J104" s="219"/>
      <c r="K104" s="219"/>
    </row>
    <row r="105" spans="1:11" ht="25.5">
      <c r="A105" s="239"/>
      <c r="B105" s="219"/>
      <c r="C105" s="219" t="s">
        <v>409</v>
      </c>
      <c r="D105" s="219"/>
      <c r="E105" s="219" t="s">
        <v>410</v>
      </c>
      <c r="F105" s="219" t="s">
        <v>411</v>
      </c>
      <c r="G105" s="219" t="s">
        <v>412</v>
      </c>
      <c r="H105" s="219"/>
      <c r="I105" s="219"/>
      <c r="J105" s="219" t="s">
        <v>394</v>
      </c>
      <c r="K105" s="219"/>
    </row>
    <row r="106" spans="1:11" ht="25.5">
      <c r="A106" s="239"/>
      <c r="B106" s="219" t="s">
        <v>395</v>
      </c>
      <c r="C106" s="219" t="s">
        <v>413</v>
      </c>
      <c r="D106" s="219" t="s">
        <v>181</v>
      </c>
      <c r="E106" s="219" t="s">
        <v>414</v>
      </c>
      <c r="F106" s="219" t="s">
        <v>415</v>
      </c>
      <c r="G106" s="219" t="s">
        <v>223</v>
      </c>
      <c r="H106" s="219" t="s">
        <v>187</v>
      </c>
      <c r="I106" s="219" t="s">
        <v>416</v>
      </c>
      <c r="J106" s="219" t="s">
        <v>396</v>
      </c>
      <c r="K106" s="219" t="s">
        <v>54</v>
      </c>
    </row>
    <row r="107" spans="1:11">
      <c r="A107" s="239"/>
      <c r="B107" s="219" t="s">
        <v>4</v>
      </c>
      <c r="C107" s="219" t="s">
        <v>4</v>
      </c>
      <c r="D107" s="219" t="s">
        <v>4</v>
      </c>
      <c r="E107" s="219" t="s">
        <v>4</v>
      </c>
      <c r="F107" s="219" t="s">
        <v>4</v>
      </c>
      <c r="G107" s="219" t="s">
        <v>4</v>
      </c>
      <c r="H107" s="219" t="s">
        <v>4</v>
      </c>
      <c r="I107" s="219" t="s">
        <v>4</v>
      </c>
      <c r="J107" s="219" t="s">
        <v>4</v>
      </c>
      <c r="K107" s="219" t="s">
        <v>4</v>
      </c>
    </row>
    <row r="108" spans="1:11">
      <c r="A108" s="230"/>
      <c r="B108" s="221"/>
      <c r="C108" s="221"/>
      <c r="D108" s="221"/>
      <c r="E108" s="221"/>
      <c r="F108" s="221"/>
      <c r="G108" s="221"/>
      <c r="H108" s="221"/>
      <c r="I108" s="221"/>
      <c r="J108" s="221"/>
      <c r="K108" s="221"/>
    </row>
    <row r="109" spans="1:11">
      <c r="A109" s="239" t="s">
        <v>397</v>
      </c>
      <c r="B109" s="221"/>
      <c r="C109" s="221"/>
      <c r="D109" s="221"/>
      <c r="E109" s="221"/>
      <c r="F109" s="221"/>
      <c r="G109" s="221"/>
      <c r="H109" s="221"/>
      <c r="I109" s="221"/>
      <c r="J109" s="221"/>
      <c r="K109" s="221"/>
    </row>
    <row r="110" spans="1:11">
      <c r="A110" s="230" t="s">
        <v>258</v>
      </c>
      <c r="B110" s="227">
        <v>138844566</v>
      </c>
      <c r="C110" s="227">
        <v>16085697</v>
      </c>
      <c r="D110" s="227">
        <v>61094289</v>
      </c>
      <c r="E110" s="227">
        <v>13367221</v>
      </c>
      <c r="F110" s="227">
        <v>6162320</v>
      </c>
      <c r="G110" s="227">
        <v>23165739</v>
      </c>
      <c r="H110" s="227">
        <v>16590188</v>
      </c>
      <c r="I110" s="227">
        <v>8348972</v>
      </c>
      <c r="J110" s="227">
        <v>68853285</v>
      </c>
      <c r="K110" s="227">
        <v>352512277</v>
      </c>
    </row>
    <row r="111" spans="1:11">
      <c r="A111" s="241" t="s">
        <v>743</v>
      </c>
      <c r="B111" s="221"/>
      <c r="C111" s="221"/>
      <c r="D111" s="221"/>
      <c r="E111" s="221"/>
      <c r="F111" s="221"/>
      <c r="G111" s="221"/>
      <c r="H111" s="221"/>
      <c r="I111" s="221"/>
      <c r="J111" s="221"/>
      <c r="K111" s="221"/>
    </row>
    <row r="112" spans="1:11">
      <c r="A112" s="230" t="s">
        <v>417</v>
      </c>
      <c r="B112" s="221" t="s">
        <v>129</v>
      </c>
      <c r="C112" s="227">
        <v>-10330247</v>
      </c>
      <c r="D112" s="227">
        <v>-42107740</v>
      </c>
      <c r="E112" s="227">
        <v>-9803858</v>
      </c>
      <c r="F112" s="227">
        <v>-5545373</v>
      </c>
      <c r="G112" s="227">
        <v>-21000005</v>
      </c>
      <c r="H112" s="227">
        <v>-16135664</v>
      </c>
      <c r="I112" s="227">
        <v>-6204867</v>
      </c>
      <c r="J112" s="221" t="s">
        <v>129</v>
      </c>
      <c r="K112" s="227">
        <v>-111127754</v>
      </c>
    </row>
    <row r="113" spans="1:11">
      <c r="A113" s="241" t="s">
        <v>744</v>
      </c>
      <c r="B113" s="221"/>
      <c r="C113" s="221"/>
      <c r="D113" s="221"/>
      <c r="E113" s="221"/>
      <c r="F113" s="221"/>
      <c r="G113" s="221"/>
      <c r="H113" s="221"/>
      <c r="I113" s="221"/>
      <c r="J113" s="221"/>
      <c r="K113" s="221"/>
    </row>
    <row r="114" spans="1:11">
      <c r="A114" s="230" t="s">
        <v>418</v>
      </c>
      <c r="B114" s="227">
        <v>-6946575</v>
      </c>
      <c r="C114" s="221" t="s">
        <v>129</v>
      </c>
      <c r="D114" s="227">
        <v>-775982</v>
      </c>
      <c r="E114" s="221" t="s">
        <v>129</v>
      </c>
      <c r="F114" s="221" t="s">
        <v>129</v>
      </c>
      <c r="G114" s="221" t="s">
        <v>129</v>
      </c>
      <c r="H114" s="221" t="s">
        <v>129</v>
      </c>
      <c r="I114" s="221" t="s">
        <v>129</v>
      </c>
      <c r="J114" s="221" t="s">
        <v>129</v>
      </c>
      <c r="K114" s="227">
        <v>-7722557</v>
      </c>
    </row>
    <row r="115" spans="1:11">
      <c r="A115" s="230"/>
      <c r="B115" s="221"/>
      <c r="C115" s="221"/>
      <c r="D115" s="221"/>
      <c r="E115" s="221"/>
      <c r="F115" s="221"/>
      <c r="G115" s="221"/>
      <c r="H115" s="221"/>
      <c r="I115" s="221"/>
      <c r="J115" s="221"/>
      <c r="K115" s="221"/>
    </row>
    <row r="116" spans="1:11">
      <c r="A116" s="230" t="s">
        <v>398</v>
      </c>
      <c r="B116" s="227">
        <v>131897991</v>
      </c>
      <c r="C116" s="227">
        <v>5755450</v>
      </c>
      <c r="D116" s="227">
        <v>18210567</v>
      </c>
      <c r="E116" s="227">
        <v>3563363</v>
      </c>
      <c r="F116" s="227">
        <v>616947</v>
      </c>
      <c r="G116" s="227">
        <v>2165734</v>
      </c>
      <c r="H116" s="227">
        <v>454524</v>
      </c>
      <c r="I116" s="227">
        <v>2144105</v>
      </c>
      <c r="J116" s="227">
        <v>68853285</v>
      </c>
      <c r="K116" s="227">
        <v>233661966</v>
      </c>
    </row>
    <row r="117" spans="1:11">
      <c r="A117" s="239"/>
      <c r="B117" s="221"/>
      <c r="C117" s="221"/>
      <c r="D117" s="221"/>
      <c r="E117" s="221"/>
      <c r="F117" s="221"/>
      <c r="G117" s="221"/>
      <c r="H117" s="221"/>
      <c r="I117" s="221"/>
      <c r="J117" s="221"/>
      <c r="K117" s="221"/>
    </row>
    <row r="118" spans="1:11">
      <c r="A118" s="239" t="s">
        <v>419</v>
      </c>
      <c r="B118" s="221"/>
      <c r="C118" s="221"/>
      <c r="D118" s="221"/>
      <c r="E118" s="221"/>
      <c r="F118" s="221"/>
      <c r="G118" s="221"/>
      <c r="H118" s="221"/>
      <c r="I118" s="221"/>
      <c r="J118" s="221"/>
      <c r="K118" s="221"/>
    </row>
    <row r="119" spans="1:11">
      <c r="A119" s="239" t="s">
        <v>420</v>
      </c>
      <c r="B119" s="221"/>
      <c r="C119" s="221"/>
      <c r="D119" s="221"/>
      <c r="E119" s="221"/>
      <c r="F119" s="221"/>
      <c r="G119" s="221"/>
      <c r="H119" s="221"/>
      <c r="I119" s="221"/>
      <c r="J119" s="221"/>
      <c r="K119" s="221"/>
    </row>
    <row r="120" spans="1:11">
      <c r="A120" s="230" t="s">
        <v>399</v>
      </c>
      <c r="B120" s="227">
        <v>131897991</v>
      </c>
      <c r="C120" s="227">
        <v>5755450</v>
      </c>
      <c r="D120" s="227">
        <v>18210567</v>
      </c>
      <c r="E120" s="227">
        <v>3563363</v>
      </c>
      <c r="F120" s="227">
        <v>616947</v>
      </c>
      <c r="G120" s="227">
        <v>2165734</v>
      </c>
      <c r="H120" s="227">
        <v>454524</v>
      </c>
      <c r="I120" s="227">
        <v>2144105</v>
      </c>
      <c r="J120" s="227">
        <v>68853285</v>
      </c>
      <c r="K120" s="227">
        <v>233661966</v>
      </c>
    </row>
    <row r="121" spans="1:11">
      <c r="A121" s="230" t="s">
        <v>366</v>
      </c>
      <c r="B121" s="221" t="s">
        <v>129</v>
      </c>
      <c r="C121" s="227">
        <v>80750</v>
      </c>
      <c r="D121" s="227">
        <v>641718</v>
      </c>
      <c r="E121" s="227">
        <v>1028303</v>
      </c>
      <c r="F121" s="227">
        <v>714572</v>
      </c>
      <c r="G121" s="227">
        <v>136360</v>
      </c>
      <c r="H121" s="221" t="s">
        <v>129</v>
      </c>
      <c r="I121" s="227">
        <v>1702480</v>
      </c>
      <c r="J121" s="227">
        <v>110721270</v>
      </c>
      <c r="K121" s="227">
        <v>115025453</v>
      </c>
    </row>
    <row r="122" spans="1:11">
      <c r="A122" s="230" t="s">
        <v>423</v>
      </c>
      <c r="B122" s="221" t="s">
        <v>129</v>
      </c>
      <c r="C122" s="221" t="s">
        <v>129</v>
      </c>
      <c r="D122" s="221" t="s">
        <v>129</v>
      </c>
      <c r="E122" s="227">
        <v>-5357</v>
      </c>
      <c r="F122" s="221">
        <v>-2</v>
      </c>
      <c r="G122" s="227">
        <v>-1496</v>
      </c>
      <c r="H122" s="221" t="s">
        <v>129</v>
      </c>
      <c r="I122" s="221">
        <v>-5</v>
      </c>
      <c r="J122" s="221" t="s">
        <v>129</v>
      </c>
      <c r="K122" s="227">
        <v>-6860</v>
      </c>
    </row>
    <row r="123" spans="1:11">
      <c r="A123" s="230" t="s">
        <v>425</v>
      </c>
      <c r="B123" s="221" t="s">
        <v>129</v>
      </c>
      <c r="C123" s="227">
        <v>-485861</v>
      </c>
      <c r="D123" s="227">
        <v>-6625746</v>
      </c>
      <c r="E123" s="227">
        <v>-2429801</v>
      </c>
      <c r="F123" s="227">
        <v>-432394</v>
      </c>
      <c r="G123" s="227">
        <v>-1296197</v>
      </c>
      <c r="H123" s="227">
        <v>-402964</v>
      </c>
      <c r="I123" s="227">
        <v>-1598067</v>
      </c>
      <c r="J123" s="221" t="s">
        <v>129</v>
      </c>
      <c r="K123" s="227">
        <v>-13271030</v>
      </c>
    </row>
    <row r="124" spans="1:11">
      <c r="A124" s="230" t="s">
        <v>431</v>
      </c>
      <c r="B124" s="221"/>
      <c r="C124" s="221"/>
      <c r="D124" s="221"/>
      <c r="E124" s="221"/>
      <c r="F124" s="221"/>
      <c r="G124" s="221"/>
      <c r="H124" s="221"/>
      <c r="I124" s="221"/>
      <c r="J124" s="221"/>
      <c r="K124" s="221"/>
    </row>
    <row r="125" spans="1:11">
      <c r="A125" s="230" t="s">
        <v>427</v>
      </c>
      <c r="B125" s="227">
        <v>28074208</v>
      </c>
      <c r="C125" s="221" t="s">
        <v>129</v>
      </c>
      <c r="D125" s="221" t="s">
        <v>129</v>
      </c>
      <c r="E125" s="221" t="s">
        <v>129</v>
      </c>
      <c r="F125" s="221" t="s">
        <v>129</v>
      </c>
      <c r="G125" s="221" t="s">
        <v>129</v>
      </c>
      <c r="H125" s="221" t="s">
        <v>129</v>
      </c>
      <c r="I125" s="221" t="s">
        <v>129</v>
      </c>
      <c r="J125" s="227">
        <v>65508320</v>
      </c>
      <c r="K125" s="227">
        <v>93582528</v>
      </c>
    </row>
    <row r="126" spans="1:11">
      <c r="A126" s="230" t="s">
        <v>428</v>
      </c>
      <c r="B126" s="221" t="s">
        <v>129</v>
      </c>
      <c r="C126" s="227">
        <v>5112365</v>
      </c>
      <c r="D126" s="227">
        <v>232449292</v>
      </c>
      <c r="E126" s="227">
        <v>7226218</v>
      </c>
      <c r="F126" s="227">
        <v>295000</v>
      </c>
      <c r="G126" s="221" t="s">
        <v>129</v>
      </c>
      <c r="H126" s="221" t="s">
        <v>129</v>
      </c>
      <c r="I126" s="221" t="s">
        <v>129</v>
      </c>
      <c r="J126" s="227">
        <v>-245082875</v>
      </c>
      <c r="K126" s="221" t="s">
        <v>129</v>
      </c>
    </row>
    <row r="127" spans="1:11">
      <c r="A127" s="239"/>
      <c r="B127" s="219"/>
      <c r="C127" s="219"/>
      <c r="D127" s="219"/>
      <c r="E127" s="219"/>
      <c r="F127" s="219"/>
      <c r="G127" s="219"/>
      <c r="H127" s="219"/>
      <c r="I127" s="219"/>
      <c r="J127" s="219"/>
      <c r="K127" s="219"/>
    </row>
    <row r="128" spans="1:11">
      <c r="A128" s="230" t="s">
        <v>402</v>
      </c>
      <c r="B128" s="227">
        <v>159972199</v>
      </c>
      <c r="C128" s="227">
        <v>10462704</v>
      </c>
      <c r="D128" s="227">
        <v>244675831</v>
      </c>
      <c r="E128" s="227">
        <v>9382726</v>
      </c>
      <c r="F128" s="227">
        <v>1194123</v>
      </c>
      <c r="G128" s="227">
        <v>1004401</v>
      </c>
      <c r="H128" s="227">
        <v>51560</v>
      </c>
      <c r="I128" s="227">
        <v>2248513</v>
      </c>
      <c r="J128" s="221" t="s">
        <v>129</v>
      </c>
      <c r="K128" s="227">
        <v>428992057</v>
      </c>
    </row>
    <row r="129" spans="1:11">
      <c r="A129" s="239"/>
      <c r="B129" s="221"/>
      <c r="C129" s="221"/>
      <c r="D129" s="221"/>
      <c r="E129" s="221"/>
      <c r="F129" s="221"/>
      <c r="G129" s="221"/>
      <c r="H129" s="221"/>
      <c r="I129" s="221"/>
      <c r="J129" s="221"/>
      <c r="K129" s="221"/>
    </row>
    <row r="130" spans="1:11">
      <c r="A130" s="239" t="s">
        <v>403</v>
      </c>
      <c r="B130" s="221"/>
      <c r="C130" s="221"/>
      <c r="D130" s="221"/>
      <c r="E130" s="221"/>
      <c r="F130" s="221"/>
      <c r="G130" s="221"/>
      <c r="H130" s="221"/>
      <c r="I130" s="221"/>
      <c r="J130" s="221"/>
      <c r="K130" s="221"/>
    </row>
    <row r="131" spans="1:11">
      <c r="A131" s="230" t="s">
        <v>258</v>
      </c>
      <c r="B131" s="227">
        <v>166918774</v>
      </c>
      <c r="C131" s="227">
        <v>21278812</v>
      </c>
      <c r="D131" s="227">
        <v>294185299</v>
      </c>
      <c r="E131" s="227">
        <v>21402170</v>
      </c>
      <c r="F131" s="227">
        <v>7166229</v>
      </c>
      <c r="G131" s="227">
        <v>23244044</v>
      </c>
      <c r="H131" s="227">
        <v>16590188</v>
      </c>
      <c r="I131" s="227">
        <v>9978810</v>
      </c>
      <c r="J131" s="221" t="s">
        <v>129</v>
      </c>
      <c r="K131" s="227">
        <v>560764326</v>
      </c>
    </row>
    <row r="132" spans="1:11">
      <c r="A132" s="241" t="s">
        <v>743</v>
      </c>
      <c r="B132" s="221"/>
      <c r="C132" s="221"/>
      <c r="D132" s="221"/>
      <c r="E132" s="221"/>
      <c r="F132" s="221"/>
      <c r="G132" s="221"/>
      <c r="H132" s="221"/>
      <c r="I132" s="221"/>
      <c r="J132" s="221"/>
      <c r="K132" s="221"/>
    </row>
    <row r="133" spans="1:11">
      <c r="A133" s="230" t="s">
        <v>417</v>
      </c>
      <c r="B133" s="221" t="s">
        <v>129</v>
      </c>
      <c r="C133" s="227">
        <v>-10816108</v>
      </c>
      <c r="D133" s="227">
        <v>-48733486</v>
      </c>
      <c r="E133" s="227">
        <v>-12019444</v>
      </c>
      <c r="F133" s="227">
        <v>-5972106</v>
      </c>
      <c r="G133" s="227">
        <v>-22239643</v>
      </c>
      <c r="H133" s="227">
        <v>-16538628</v>
      </c>
      <c r="I133" s="227">
        <v>-7730297</v>
      </c>
      <c r="J133" s="221" t="s">
        <v>129</v>
      </c>
      <c r="K133" s="227">
        <v>-124049712</v>
      </c>
    </row>
    <row r="134" spans="1:11">
      <c r="A134" s="241" t="s">
        <v>744</v>
      </c>
      <c r="B134" s="221"/>
      <c r="C134" s="221"/>
      <c r="D134" s="221"/>
      <c r="E134" s="221"/>
      <c r="F134" s="221"/>
      <c r="G134" s="221"/>
      <c r="H134" s="221"/>
      <c r="I134" s="221"/>
      <c r="J134" s="221"/>
      <c r="K134" s="221"/>
    </row>
    <row r="135" spans="1:11">
      <c r="A135" s="230" t="s">
        <v>418</v>
      </c>
      <c r="B135" s="227">
        <v>-6946575</v>
      </c>
      <c r="C135" s="221" t="s">
        <v>129</v>
      </c>
      <c r="D135" s="227">
        <v>-775982</v>
      </c>
      <c r="E135" s="221" t="s">
        <v>129</v>
      </c>
      <c r="F135" s="221" t="s">
        <v>129</v>
      </c>
      <c r="G135" s="221" t="s">
        <v>129</v>
      </c>
      <c r="H135" s="221" t="s">
        <v>129</v>
      </c>
      <c r="I135" s="221" t="s">
        <v>129</v>
      </c>
      <c r="J135" s="221" t="s">
        <v>129</v>
      </c>
      <c r="K135" s="227">
        <v>-7722557</v>
      </c>
    </row>
    <row r="136" spans="1:11">
      <c r="A136" s="230"/>
      <c r="B136" s="221"/>
      <c r="C136" s="221"/>
      <c r="D136" s="221"/>
      <c r="E136" s="221"/>
      <c r="F136" s="221"/>
      <c r="G136" s="221"/>
      <c r="H136" s="221"/>
      <c r="I136" s="221"/>
      <c r="J136" s="221"/>
      <c r="K136" s="221"/>
    </row>
    <row r="137" spans="1:11">
      <c r="A137" s="230" t="s">
        <v>398</v>
      </c>
      <c r="B137" s="227">
        <v>159972199</v>
      </c>
      <c r="C137" s="227">
        <v>10462704</v>
      </c>
      <c r="D137" s="227">
        <v>244675831</v>
      </c>
      <c r="E137" s="227">
        <v>9382726</v>
      </c>
      <c r="F137" s="227">
        <v>1194123</v>
      </c>
      <c r="G137" s="227">
        <v>1004401</v>
      </c>
      <c r="H137" s="227">
        <v>51560</v>
      </c>
      <c r="I137" s="227">
        <v>2248513</v>
      </c>
      <c r="J137" s="221" t="s">
        <v>129</v>
      </c>
      <c r="K137" s="227">
        <v>428992057</v>
      </c>
    </row>
    <row r="138" spans="1:11">
      <c r="A138" s="220"/>
    </row>
    <row r="139" spans="1:11">
      <c r="A139" s="220"/>
    </row>
    <row r="141" spans="1:11">
      <c r="A141" s="226"/>
    </row>
    <row r="142" spans="1:11" ht="51">
      <c r="A142" s="231">
        <v>18</v>
      </c>
      <c r="B142" s="231" t="s">
        <v>746</v>
      </c>
    </row>
    <row r="143" spans="1:11">
      <c r="A143" s="231"/>
    </row>
    <row r="144" spans="1:11">
      <c r="A144" s="239"/>
      <c r="B144" s="275" t="s">
        <v>430</v>
      </c>
      <c r="C144" s="275"/>
      <c r="D144" s="275"/>
      <c r="E144" s="275"/>
      <c r="F144" s="275"/>
      <c r="G144" s="275"/>
      <c r="H144" s="275"/>
      <c r="I144" s="275"/>
      <c r="J144" s="275"/>
      <c r="K144" s="275"/>
    </row>
    <row r="145" spans="1:11">
      <c r="A145" s="239"/>
      <c r="B145" s="219"/>
      <c r="C145" s="219"/>
      <c r="D145" s="219"/>
      <c r="E145" s="219"/>
      <c r="F145" s="219"/>
      <c r="G145" s="219" t="s">
        <v>406</v>
      </c>
      <c r="H145" s="219"/>
      <c r="I145" s="219"/>
      <c r="J145" s="219"/>
      <c r="K145" s="219"/>
    </row>
    <row r="146" spans="1:11">
      <c r="A146" s="239"/>
      <c r="B146" s="219"/>
      <c r="C146" s="219" t="s">
        <v>407</v>
      </c>
      <c r="D146" s="219"/>
      <c r="E146" s="219"/>
      <c r="F146" s="219"/>
      <c r="G146" s="219" t="s">
        <v>408</v>
      </c>
      <c r="H146" s="219"/>
      <c r="I146" s="219"/>
      <c r="J146" s="219"/>
      <c r="K146" s="219"/>
    </row>
    <row r="147" spans="1:11" ht="25.5">
      <c r="A147" s="239"/>
      <c r="B147" s="219"/>
      <c r="C147" s="219" t="s">
        <v>409</v>
      </c>
      <c r="D147" s="219"/>
      <c r="E147" s="219" t="s">
        <v>410</v>
      </c>
      <c r="F147" s="219" t="s">
        <v>411</v>
      </c>
      <c r="G147" s="219" t="s">
        <v>432</v>
      </c>
      <c r="H147" s="219"/>
      <c r="I147" s="219"/>
      <c r="J147" s="219" t="s">
        <v>394</v>
      </c>
      <c r="K147" s="219"/>
    </row>
    <row r="148" spans="1:11" ht="25.5">
      <c r="A148" s="239"/>
      <c r="B148" s="219" t="s">
        <v>395</v>
      </c>
      <c r="C148" s="219" t="s">
        <v>413</v>
      </c>
      <c r="D148" s="219" t="s">
        <v>181</v>
      </c>
      <c r="E148" s="219" t="s">
        <v>414</v>
      </c>
      <c r="F148" s="219" t="s">
        <v>415</v>
      </c>
      <c r="G148" s="219" t="s">
        <v>223</v>
      </c>
      <c r="H148" s="219" t="s">
        <v>187</v>
      </c>
      <c r="I148" s="219" t="s">
        <v>416</v>
      </c>
      <c r="J148" s="219" t="s">
        <v>396</v>
      </c>
      <c r="K148" s="219" t="s">
        <v>54</v>
      </c>
    </row>
    <row r="149" spans="1:11">
      <c r="A149" s="239"/>
      <c r="B149" s="219" t="s">
        <v>4</v>
      </c>
      <c r="C149" s="219" t="s">
        <v>4</v>
      </c>
      <c r="D149" s="219" t="s">
        <v>4</v>
      </c>
      <c r="E149" s="219" t="s">
        <v>4</v>
      </c>
      <c r="F149" s="219" t="s">
        <v>4</v>
      </c>
      <c r="G149" s="219" t="s">
        <v>4</v>
      </c>
      <c r="H149" s="219" t="s">
        <v>4</v>
      </c>
      <c r="I149" s="219" t="s">
        <v>4</v>
      </c>
      <c r="J149" s="219" t="s">
        <v>4</v>
      </c>
      <c r="K149" s="219" t="s">
        <v>4</v>
      </c>
    </row>
    <row r="150" spans="1:11">
      <c r="A150" s="230"/>
      <c r="B150" s="221"/>
      <c r="C150" s="221"/>
      <c r="D150" s="221"/>
      <c r="E150" s="221"/>
      <c r="F150" s="221"/>
      <c r="G150" s="221"/>
      <c r="H150" s="221"/>
      <c r="I150" s="221"/>
      <c r="J150" s="221"/>
      <c r="K150" s="221"/>
    </row>
    <row r="151" spans="1:11">
      <c r="A151" s="239" t="s">
        <v>419</v>
      </c>
      <c r="B151" s="221"/>
      <c r="C151" s="221"/>
      <c r="D151" s="221"/>
      <c r="E151" s="221"/>
      <c r="F151" s="221"/>
      <c r="G151" s="221"/>
      <c r="H151" s="221"/>
      <c r="I151" s="221"/>
      <c r="J151" s="221"/>
      <c r="K151" s="221"/>
    </row>
    <row r="152" spans="1:11">
      <c r="A152" s="239" t="s">
        <v>429</v>
      </c>
      <c r="B152" s="221"/>
      <c r="C152" s="221"/>
      <c r="D152" s="221"/>
      <c r="E152" s="221"/>
      <c r="F152" s="221"/>
      <c r="G152" s="221"/>
      <c r="H152" s="221"/>
      <c r="I152" s="221"/>
      <c r="J152" s="221"/>
      <c r="K152" s="221"/>
    </row>
    <row r="153" spans="1:11">
      <c r="A153" s="230" t="s">
        <v>399</v>
      </c>
      <c r="B153" s="227">
        <v>159972199</v>
      </c>
      <c r="C153" s="227">
        <v>10462704</v>
      </c>
      <c r="D153" s="227">
        <v>244675831</v>
      </c>
      <c r="E153" s="227">
        <v>9382726</v>
      </c>
      <c r="F153" s="227">
        <v>1194123</v>
      </c>
      <c r="G153" s="227">
        <v>1004401</v>
      </c>
      <c r="H153" s="227">
        <v>51560</v>
      </c>
      <c r="I153" s="227">
        <v>2248513</v>
      </c>
      <c r="J153" s="221" t="s">
        <v>129</v>
      </c>
      <c r="K153" s="227">
        <v>428992057</v>
      </c>
    </row>
    <row r="154" spans="1:11">
      <c r="A154" s="230" t="s">
        <v>366</v>
      </c>
      <c r="B154" s="221"/>
      <c r="C154" s="221"/>
      <c r="D154" s="221"/>
      <c r="E154" s="221"/>
      <c r="F154" s="221"/>
      <c r="G154" s="221"/>
      <c r="H154" s="221"/>
      <c r="I154" s="221"/>
      <c r="J154" s="221"/>
      <c r="K154" s="221"/>
    </row>
    <row r="155" spans="1:11">
      <c r="A155" s="230" t="s">
        <v>423</v>
      </c>
      <c r="B155" s="221"/>
      <c r="C155" s="221"/>
      <c r="D155" s="221"/>
      <c r="E155" s="221"/>
      <c r="F155" s="221"/>
      <c r="G155" s="221"/>
      <c r="H155" s="221"/>
      <c r="I155" s="221"/>
      <c r="J155" s="221"/>
      <c r="K155" s="221"/>
    </row>
    <row r="156" spans="1:11">
      <c r="A156" s="230" t="s">
        <v>425</v>
      </c>
      <c r="B156" s="221"/>
      <c r="C156" s="221"/>
      <c r="D156" s="221"/>
      <c r="E156" s="221"/>
      <c r="F156" s="221"/>
      <c r="G156" s="221"/>
      <c r="H156" s="221"/>
      <c r="I156" s="221"/>
      <c r="J156" s="221"/>
      <c r="K156" s="221"/>
    </row>
    <row r="157" spans="1:11">
      <c r="A157" s="230" t="s">
        <v>431</v>
      </c>
      <c r="B157" s="221"/>
      <c r="C157" s="221"/>
      <c r="D157" s="221"/>
      <c r="E157" s="221"/>
      <c r="F157" s="221"/>
      <c r="G157" s="221"/>
      <c r="H157" s="221"/>
      <c r="I157" s="221"/>
      <c r="J157" s="221"/>
      <c r="K157" s="221"/>
    </row>
    <row r="158" spans="1:11">
      <c r="A158" s="230" t="s">
        <v>427</v>
      </c>
      <c r="B158" s="221"/>
      <c r="C158" s="221"/>
      <c r="D158" s="221"/>
      <c r="E158" s="221"/>
      <c r="F158" s="221"/>
      <c r="G158" s="221"/>
      <c r="H158" s="221"/>
      <c r="I158" s="221"/>
      <c r="J158" s="221"/>
      <c r="K158" s="221"/>
    </row>
    <row r="159" spans="1:11">
      <c r="A159" s="230" t="s">
        <v>428</v>
      </c>
      <c r="B159" s="221"/>
      <c r="C159" s="221"/>
      <c r="D159" s="221"/>
      <c r="E159" s="221"/>
      <c r="F159" s="221"/>
      <c r="G159" s="221"/>
      <c r="H159" s="221"/>
      <c r="I159" s="221"/>
      <c r="J159" s="221"/>
      <c r="K159" s="221"/>
    </row>
    <row r="160" spans="1:11">
      <c r="A160" s="239"/>
      <c r="B160" s="219"/>
      <c r="C160" s="219"/>
      <c r="D160" s="219"/>
      <c r="E160" s="219"/>
      <c r="F160" s="219"/>
      <c r="G160" s="219"/>
      <c r="H160" s="219"/>
      <c r="I160" s="219"/>
      <c r="J160" s="219"/>
      <c r="K160" s="219"/>
    </row>
    <row r="161" spans="1:11">
      <c r="A161" s="230" t="s">
        <v>402</v>
      </c>
      <c r="B161" s="221"/>
      <c r="C161" s="221"/>
      <c r="D161" s="221"/>
      <c r="E161" s="221"/>
      <c r="F161" s="221"/>
      <c r="G161" s="221"/>
      <c r="H161" s="221"/>
      <c r="I161" s="221"/>
      <c r="J161" s="221"/>
      <c r="K161" s="221"/>
    </row>
    <row r="162" spans="1:11">
      <c r="A162" s="239"/>
      <c r="B162" s="221"/>
      <c r="C162" s="221"/>
      <c r="D162" s="221"/>
      <c r="E162" s="221"/>
      <c r="F162" s="221"/>
      <c r="G162" s="221"/>
      <c r="H162" s="221"/>
      <c r="I162" s="221"/>
      <c r="J162" s="221"/>
      <c r="K162" s="221"/>
    </row>
    <row r="163" spans="1:11">
      <c r="A163" s="239" t="s">
        <v>146</v>
      </c>
      <c r="B163" s="221"/>
      <c r="C163" s="221"/>
      <c r="D163" s="221"/>
      <c r="E163" s="221"/>
      <c r="F163" s="221"/>
      <c r="G163" s="221"/>
      <c r="H163" s="221"/>
      <c r="I163" s="221"/>
      <c r="J163" s="221"/>
      <c r="K163" s="221"/>
    </row>
    <row r="164" spans="1:11">
      <c r="A164" s="230" t="s">
        <v>258</v>
      </c>
      <c r="B164" s="221"/>
      <c r="C164" s="221"/>
      <c r="D164" s="221"/>
      <c r="E164" s="221"/>
      <c r="F164" s="221"/>
      <c r="G164" s="221"/>
      <c r="H164" s="221"/>
      <c r="I164" s="221"/>
      <c r="J164" s="221"/>
      <c r="K164" s="221"/>
    </row>
    <row r="165" spans="1:11">
      <c r="A165" s="241" t="s">
        <v>743</v>
      </c>
      <c r="B165" s="221"/>
      <c r="C165" s="221"/>
      <c r="D165" s="221"/>
      <c r="E165" s="221"/>
      <c r="F165" s="221"/>
      <c r="G165" s="221"/>
      <c r="H165" s="221"/>
      <c r="I165" s="221"/>
      <c r="J165" s="221"/>
      <c r="K165" s="221"/>
    </row>
    <row r="166" spans="1:11">
      <c r="A166" s="230" t="s">
        <v>417</v>
      </c>
      <c r="B166" s="221"/>
      <c r="C166" s="221"/>
      <c r="D166" s="221"/>
      <c r="E166" s="221"/>
      <c r="F166" s="221"/>
      <c r="G166" s="221"/>
      <c r="H166" s="221"/>
      <c r="I166" s="221"/>
      <c r="J166" s="221"/>
      <c r="K166" s="221"/>
    </row>
    <row r="167" spans="1:11">
      <c r="A167" s="241" t="s">
        <v>744</v>
      </c>
      <c r="B167" s="221"/>
      <c r="C167" s="221"/>
      <c r="D167" s="221"/>
      <c r="E167" s="221"/>
      <c r="F167" s="221"/>
      <c r="G167" s="221"/>
      <c r="H167" s="221"/>
      <c r="I167" s="221"/>
      <c r="J167" s="221"/>
      <c r="K167" s="221"/>
    </row>
    <row r="168" spans="1:11">
      <c r="A168" s="230" t="s">
        <v>418</v>
      </c>
      <c r="B168" s="221"/>
      <c r="C168" s="221"/>
      <c r="D168" s="221"/>
      <c r="E168" s="221"/>
      <c r="F168" s="221"/>
      <c r="G168" s="221"/>
      <c r="H168" s="221"/>
      <c r="I168" s="221"/>
      <c r="J168" s="221"/>
      <c r="K168" s="221"/>
    </row>
    <row r="169" spans="1:11">
      <c r="A169" s="230"/>
      <c r="B169" s="221"/>
      <c r="C169" s="221"/>
      <c r="D169" s="221"/>
      <c r="E169" s="221"/>
      <c r="F169" s="221"/>
      <c r="G169" s="221"/>
      <c r="H169" s="221"/>
      <c r="I169" s="221"/>
      <c r="J169" s="221"/>
      <c r="K169" s="221"/>
    </row>
    <row r="170" spans="1:11">
      <c r="A170" s="230" t="s">
        <v>398</v>
      </c>
      <c r="B170" s="221"/>
      <c r="C170" s="221"/>
      <c r="D170" s="221"/>
      <c r="E170" s="221"/>
      <c r="F170" s="221"/>
      <c r="G170" s="221"/>
      <c r="H170" s="221"/>
      <c r="I170" s="221"/>
      <c r="J170" s="221"/>
      <c r="K170" s="221"/>
    </row>
    <row r="171" spans="1:11">
      <c r="A171" s="220"/>
    </row>
    <row r="172" spans="1:11" ht="63.75">
      <c r="A172" s="220" t="s">
        <v>433</v>
      </c>
    </row>
    <row r="173" spans="1:11">
      <c r="A173" s="228"/>
    </row>
    <row r="174" spans="1:11" ht="25.5">
      <c r="A174" s="220" t="s">
        <v>434</v>
      </c>
    </row>
    <row r="177" spans="1:5" ht="51">
      <c r="A177" s="231">
        <v>18</v>
      </c>
      <c r="B177" s="231" t="s">
        <v>746</v>
      </c>
    </row>
    <row r="178" spans="1:5">
      <c r="A178" s="220"/>
    </row>
    <row r="179" spans="1:5">
      <c r="A179" s="220"/>
    </row>
    <row r="180" spans="1:5" ht="25.5">
      <c r="A180" s="220" t="s">
        <v>435</v>
      </c>
    </row>
    <row r="181" spans="1:5">
      <c r="A181" s="220"/>
    </row>
    <row r="182" spans="1:5">
      <c r="A182" s="285"/>
      <c r="B182" s="275" t="s">
        <v>242</v>
      </c>
      <c r="C182" s="275"/>
      <c r="D182" s="275" t="s">
        <v>244</v>
      </c>
      <c r="E182" s="275"/>
    </row>
    <row r="183" spans="1:5">
      <c r="A183" s="285"/>
      <c r="B183" s="275" t="s">
        <v>243</v>
      </c>
      <c r="C183" s="275"/>
      <c r="D183" s="275" t="s">
        <v>243</v>
      </c>
      <c r="E183" s="275"/>
    </row>
    <row r="184" spans="1:5">
      <c r="A184" s="239"/>
      <c r="B184" s="219">
        <v>2017</v>
      </c>
      <c r="C184" s="219">
        <v>2016</v>
      </c>
      <c r="D184" s="219">
        <v>2017</v>
      </c>
      <c r="E184" s="219">
        <v>2016</v>
      </c>
    </row>
    <row r="185" spans="1:5">
      <c r="A185" s="239"/>
      <c r="B185" s="219" t="s">
        <v>4</v>
      </c>
      <c r="C185" s="219" t="s">
        <v>4</v>
      </c>
      <c r="D185" s="219" t="s">
        <v>4</v>
      </c>
      <c r="E185" s="219" t="s">
        <v>4</v>
      </c>
    </row>
    <row r="186" spans="1:5">
      <c r="A186" s="239"/>
      <c r="B186" s="221"/>
      <c r="C186" s="221"/>
      <c r="D186" s="221"/>
      <c r="E186" s="221"/>
    </row>
    <row r="187" spans="1:5">
      <c r="A187" s="230" t="s">
        <v>436</v>
      </c>
      <c r="B187" s="221"/>
      <c r="C187" s="227">
        <v>3438708</v>
      </c>
      <c r="D187" s="221"/>
      <c r="E187" s="227">
        <v>3427708</v>
      </c>
    </row>
    <row r="188" spans="1:5">
      <c r="A188" s="241" t="s">
        <v>747</v>
      </c>
      <c r="B188" s="221"/>
      <c r="C188" s="227">
        <v>-2750142</v>
      </c>
      <c r="D188" s="221"/>
      <c r="E188" s="227">
        <v>-2743923</v>
      </c>
    </row>
    <row r="189" spans="1:5">
      <c r="A189" s="230"/>
      <c r="B189" s="221"/>
      <c r="C189" s="221"/>
      <c r="D189" s="221"/>
      <c r="E189" s="221"/>
    </row>
    <row r="190" spans="1:5">
      <c r="A190" s="230" t="s">
        <v>398</v>
      </c>
      <c r="B190" s="221"/>
      <c r="C190" s="227">
        <v>688566</v>
      </c>
      <c r="D190" s="221"/>
      <c r="E190" s="227">
        <v>683785</v>
      </c>
    </row>
  </sheetData>
  <mergeCells count="11">
    <mergeCell ref="B144:K144"/>
    <mergeCell ref="A182:A183"/>
    <mergeCell ref="B182:C182"/>
    <mergeCell ref="B183:C183"/>
    <mergeCell ref="D182:E182"/>
    <mergeCell ref="D183:E183"/>
    <mergeCell ref="B21:F21"/>
    <mergeCell ref="A8:F8"/>
    <mergeCell ref="B23:K23"/>
    <mergeCell ref="B66:K66"/>
    <mergeCell ref="B102:K10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19</v>
      </c>
      <c r="B6" s="276" t="s">
        <v>15</v>
      </c>
      <c r="C6" s="276"/>
      <c r="D6" s="276"/>
      <c r="E6" s="276"/>
      <c r="F6" s="276"/>
    </row>
    <row r="7" spans="1:7">
      <c r="A7" s="228"/>
    </row>
    <row r="8" spans="1:7">
      <c r="A8" s="285"/>
      <c r="B8" s="275" t="s">
        <v>242</v>
      </c>
      <c r="C8" s="275"/>
      <c r="D8" s="275" t="s">
        <v>244</v>
      </c>
      <c r="E8" s="275"/>
    </row>
    <row r="9" spans="1:7">
      <c r="A9" s="285"/>
      <c r="B9" s="275" t="s">
        <v>243</v>
      </c>
      <c r="C9" s="275"/>
      <c r="D9" s="275" t="s">
        <v>243</v>
      </c>
      <c r="E9" s="275"/>
    </row>
    <row r="10" spans="1:7">
      <c r="A10" s="239"/>
      <c r="B10" s="219">
        <v>2017</v>
      </c>
      <c r="C10" s="219">
        <v>2016</v>
      </c>
      <c r="D10" s="219">
        <v>2017</v>
      </c>
      <c r="E10" s="219">
        <v>2016</v>
      </c>
    </row>
    <row r="11" spans="1:7">
      <c r="A11" s="231"/>
      <c r="B11" s="219" t="s">
        <v>4</v>
      </c>
      <c r="C11" s="219" t="s">
        <v>4</v>
      </c>
      <c r="D11" s="219" t="s">
        <v>4</v>
      </c>
      <c r="E11" s="219" t="s">
        <v>4</v>
      </c>
    </row>
    <row r="12" spans="1:7">
      <c r="A12" s="239"/>
      <c r="B12" s="221"/>
      <c r="C12" s="221"/>
      <c r="D12" s="221"/>
      <c r="E12" s="221"/>
    </row>
    <row r="13" spans="1:7">
      <c r="A13" s="239" t="s">
        <v>437</v>
      </c>
      <c r="B13" s="221"/>
      <c r="C13" s="221"/>
      <c r="D13" s="221"/>
      <c r="E13" s="221"/>
    </row>
    <row r="14" spans="1:7">
      <c r="A14" s="230" t="s">
        <v>258</v>
      </c>
      <c r="B14" s="221"/>
      <c r="C14" s="227">
        <v>3438708</v>
      </c>
      <c r="D14" s="221"/>
      <c r="E14" s="227">
        <v>3427708</v>
      </c>
    </row>
    <row r="15" spans="1:7">
      <c r="A15" s="241" t="s">
        <v>742</v>
      </c>
      <c r="B15" s="221"/>
      <c r="C15" s="227">
        <v>-2750142</v>
      </c>
      <c r="D15" s="221"/>
      <c r="E15" s="227">
        <v>-2743923</v>
      </c>
    </row>
    <row r="16" spans="1:7">
      <c r="A16" s="230"/>
      <c r="B16" s="221"/>
      <c r="C16" s="221"/>
      <c r="D16" s="221"/>
      <c r="E16" s="221"/>
    </row>
    <row r="17" spans="1:5">
      <c r="A17" s="230" t="s">
        <v>398</v>
      </c>
      <c r="B17" s="221"/>
      <c r="C17" s="227">
        <v>688566</v>
      </c>
      <c r="D17" s="221"/>
      <c r="E17" s="227">
        <v>683785</v>
      </c>
    </row>
    <row r="18" spans="1:5">
      <c r="A18" s="239"/>
      <c r="B18" s="221"/>
      <c r="C18" s="221"/>
      <c r="D18" s="221"/>
      <c r="E18" s="221"/>
    </row>
    <row r="19" spans="1:5">
      <c r="A19" s="239" t="s">
        <v>438</v>
      </c>
      <c r="B19" s="221"/>
      <c r="C19" s="221"/>
      <c r="D19" s="221"/>
      <c r="E19" s="221"/>
    </row>
    <row r="20" spans="1:5">
      <c r="A20" s="230" t="s">
        <v>399</v>
      </c>
      <c r="B20" s="221"/>
      <c r="C20" s="227">
        <v>688566</v>
      </c>
      <c r="D20" s="221"/>
      <c r="E20" s="227">
        <v>683785</v>
      </c>
    </row>
    <row r="21" spans="1:5">
      <c r="A21" s="230" t="s">
        <v>366</v>
      </c>
      <c r="B21" s="221"/>
      <c r="C21" s="227">
        <v>1401972</v>
      </c>
      <c r="D21" s="221"/>
      <c r="E21" s="227">
        <v>1383300</v>
      </c>
    </row>
    <row r="22" spans="1:5">
      <c r="A22" s="230" t="s">
        <v>439</v>
      </c>
      <c r="B22" s="221"/>
      <c r="C22" s="221" t="s">
        <v>129</v>
      </c>
      <c r="D22" s="221"/>
      <c r="E22" s="221" t="s">
        <v>129</v>
      </c>
    </row>
    <row r="23" spans="1:5">
      <c r="A23" s="230" t="s">
        <v>440</v>
      </c>
      <c r="B23" s="221"/>
      <c r="C23" s="227">
        <v>-458026</v>
      </c>
      <c r="D23" s="221"/>
      <c r="E23" s="227">
        <v>-453727</v>
      </c>
    </row>
    <row r="24" spans="1:5">
      <c r="A24" s="230"/>
      <c r="B24" s="221"/>
      <c r="C24" s="221"/>
      <c r="D24" s="221"/>
      <c r="E24" s="221"/>
    </row>
    <row r="25" spans="1:5">
      <c r="A25" s="230" t="s">
        <v>402</v>
      </c>
      <c r="B25" s="221"/>
      <c r="C25" s="227">
        <v>1632512</v>
      </c>
      <c r="D25" s="221"/>
      <c r="E25" s="227">
        <v>1613358</v>
      </c>
    </row>
    <row r="26" spans="1:5">
      <c r="A26" s="230"/>
      <c r="B26" s="221"/>
      <c r="C26" s="221"/>
      <c r="D26" s="221"/>
      <c r="E26" s="221"/>
    </row>
    <row r="27" spans="1:5">
      <c r="A27" s="239" t="s">
        <v>441</v>
      </c>
      <c r="B27" s="221"/>
      <c r="C27" s="221"/>
      <c r="D27" s="221"/>
      <c r="E27" s="221"/>
    </row>
    <row r="28" spans="1:5">
      <c r="A28" s="230" t="s">
        <v>258</v>
      </c>
      <c r="B28" s="221"/>
      <c r="C28" s="227">
        <v>4840680</v>
      </c>
      <c r="D28" s="221"/>
      <c r="E28" s="227">
        <v>4811008</v>
      </c>
    </row>
    <row r="29" spans="1:5">
      <c r="A29" s="241" t="s">
        <v>742</v>
      </c>
      <c r="B29" s="221"/>
      <c r="C29" s="227">
        <v>-3208168</v>
      </c>
      <c r="D29" s="221"/>
      <c r="E29" s="227">
        <v>-3197650</v>
      </c>
    </row>
    <row r="30" spans="1:5">
      <c r="A30" s="230"/>
      <c r="B30" s="221"/>
      <c r="C30" s="221"/>
      <c r="D30" s="221"/>
      <c r="E30" s="221"/>
    </row>
    <row r="31" spans="1:5">
      <c r="A31" s="230" t="s">
        <v>398</v>
      </c>
      <c r="B31" s="221"/>
      <c r="C31" s="227">
        <v>1632512</v>
      </c>
      <c r="D31" s="221"/>
      <c r="E31" s="227">
        <v>1613358</v>
      </c>
    </row>
    <row r="32" spans="1:5">
      <c r="A32" s="220"/>
    </row>
  </sheetData>
  <mergeCells count="6">
    <mergeCell ref="B6:F6"/>
    <mergeCell ref="A8:A9"/>
    <mergeCell ref="B8:C8"/>
    <mergeCell ref="B9:C9"/>
    <mergeCell ref="D8:E8"/>
    <mergeCell ref="D9:E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8">
      <c r="B1" s="247"/>
      <c r="C1" s="218" t="s">
        <v>760</v>
      </c>
      <c r="F1" s="249"/>
      <c r="G1" s="218" t="s">
        <v>762</v>
      </c>
    </row>
    <row r="2" spans="1:8">
      <c r="B2" s="248"/>
      <c r="C2" s="218" t="s">
        <v>761</v>
      </c>
      <c r="F2" s="250"/>
      <c r="G2" s="218" t="s">
        <v>763</v>
      </c>
    </row>
    <row r="4" spans="1:8" s="222" customFormat="1" ht="6" customHeight="1"/>
    <row r="6" spans="1:8">
      <c r="A6" s="223" t="s">
        <v>202</v>
      </c>
      <c r="B6" s="276" t="s">
        <v>203</v>
      </c>
      <c r="C6" s="276"/>
      <c r="D6" s="276"/>
      <c r="E6" s="276"/>
      <c r="F6" s="276"/>
    </row>
    <row r="7" spans="1:8">
      <c r="A7" s="220"/>
    </row>
    <row r="8" spans="1:8" ht="33.6" customHeight="1">
      <c r="A8" s="277" t="s">
        <v>204</v>
      </c>
      <c r="B8" s="277"/>
      <c r="C8" s="277"/>
      <c r="D8" s="277"/>
      <c r="E8" s="277"/>
      <c r="F8" s="277"/>
      <c r="G8" s="277"/>
      <c r="H8" s="277"/>
    </row>
    <row r="9" spans="1:8">
      <c r="A9" s="277"/>
      <c r="B9" s="277"/>
      <c r="C9" s="277"/>
      <c r="D9" s="277"/>
      <c r="E9" s="277"/>
      <c r="F9" s="277"/>
      <c r="G9" s="277"/>
      <c r="H9" s="277"/>
    </row>
    <row r="10" spans="1:8" ht="27" customHeight="1">
      <c r="A10" s="277" t="s">
        <v>205</v>
      </c>
      <c r="B10" s="277"/>
      <c r="C10" s="277"/>
      <c r="D10" s="277"/>
      <c r="E10" s="277"/>
      <c r="F10" s="277"/>
      <c r="G10" s="277"/>
      <c r="H10" s="277"/>
    </row>
    <row r="11" spans="1:8">
      <c r="A11" s="220"/>
    </row>
    <row r="12" spans="1:8" ht="25.5">
      <c r="A12" s="220" t="s">
        <v>206</v>
      </c>
      <c r="C12" s="220" t="s">
        <v>207</v>
      </c>
    </row>
    <row r="13" spans="1:8" ht="25.5">
      <c r="A13" s="220" t="s">
        <v>208</v>
      </c>
      <c r="C13" s="220" t="s">
        <v>209</v>
      </c>
    </row>
    <row r="14" spans="1:8">
      <c r="A14" s="231">
        <v>20</v>
      </c>
      <c r="B14" s="276" t="s">
        <v>85</v>
      </c>
      <c r="C14" s="276"/>
      <c r="D14" s="276"/>
      <c r="E14" s="276"/>
      <c r="F14" s="276"/>
    </row>
    <row r="15" spans="1:8">
      <c r="A15" s="220"/>
    </row>
    <row r="16" spans="1:8">
      <c r="A16" s="280"/>
      <c r="B16" s="275" t="s">
        <v>249</v>
      </c>
      <c r="C16" s="275"/>
      <c r="D16" s="275" t="s">
        <v>250</v>
      </c>
      <c r="E16" s="275"/>
    </row>
    <row r="17" spans="1:5">
      <c r="A17" s="280"/>
      <c r="B17" s="275" t="s">
        <v>243</v>
      </c>
      <c r="C17" s="275"/>
      <c r="D17" s="275" t="s">
        <v>243</v>
      </c>
      <c r="E17" s="275"/>
    </row>
    <row r="18" spans="1:5">
      <c r="A18" s="230"/>
      <c r="B18" s="219">
        <v>2017</v>
      </c>
      <c r="C18" s="219">
        <v>2016</v>
      </c>
      <c r="D18" s="219">
        <v>2017</v>
      </c>
      <c r="E18" s="219">
        <v>2016</v>
      </c>
    </row>
    <row r="19" spans="1:5">
      <c r="A19" s="220"/>
      <c r="B19" s="219" t="s">
        <v>4</v>
      </c>
      <c r="C19" s="219" t="s">
        <v>4</v>
      </c>
      <c r="D19" s="219" t="s">
        <v>4</v>
      </c>
      <c r="E19" s="219" t="s">
        <v>4</v>
      </c>
    </row>
    <row r="20" spans="1:5">
      <c r="A20" s="230"/>
      <c r="B20" s="221"/>
      <c r="C20" s="221"/>
      <c r="D20" s="221"/>
      <c r="E20" s="221"/>
    </row>
    <row r="21" spans="1:5">
      <c r="A21" s="230" t="s">
        <v>251</v>
      </c>
      <c r="B21" s="221"/>
      <c r="C21" s="221" t="s">
        <v>129</v>
      </c>
      <c r="D21" s="221"/>
      <c r="E21" s="221" t="s">
        <v>129</v>
      </c>
    </row>
    <row r="22" spans="1:5">
      <c r="A22" s="230" t="s">
        <v>421</v>
      </c>
      <c r="B22" s="221"/>
      <c r="C22" s="227">
        <v>6802316</v>
      </c>
      <c r="D22" s="221"/>
      <c r="E22" s="221" t="s">
        <v>129</v>
      </c>
    </row>
    <row r="23" spans="1:5">
      <c r="A23" s="230"/>
      <c r="B23" s="221"/>
      <c r="C23" s="221"/>
      <c r="D23" s="221"/>
      <c r="E23" s="221"/>
    </row>
    <row r="24" spans="1:5">
      <c r="A24" s="230" t="s">
        <v>256</v>
      </c>
      <c r="B24" s="221"/>
      <c r="C24" s="227">
        <v>6802316</v>
      </c>
      <c r="D24" s="221"/>
      <c r="E24" s="221" t="s">
        <v>129</v>
      </c>
    </row>
    <row r="25" spans="1:5">
      <c r="A25" s="220"/>
    </row>
    <row r="26" spans="1:5" ht="25.5">
      <c r="A26" s="220" t="s">
        <v>442</v>
      </c>
    </row>
    <row r="27" spans="1:5">
      <c r="A27" s="220"/>
    </row>
    <row r="28" spans="1:5" ht="89.25">
      <c r="A28" s="220" t="s">
        <v>443</v>
      </c>
    </row>
    <row r="29" spans="1:5">
      <c r="A29" s="220"/>
    </row>
    <row r="30" spans="1:5">
      <c r="A30" s="220"/>
    </row>
    <row r="32" spans="1:5">
      <c r="A32" s="224"/>
    </row>
    <row r="33" spans="1:2" ht="25.5">
      <c r="A33" s="231">
        <v>20</v>
      </c>
      <c r="B33" s="231" t="s">
        <v>741</v>
      </c>
    </row>
    <row r="34" spans="1:2">
      <c r="A34" s="220"/>
    </row>
    <row r="35" spans="1:2">
      <c r="A35" s="220"/>
    </row>
    <row r="36" spans="1:2" ht="25.5">
      <c r="A36" s="220" t="s">
        <v>444</v>
      </c>
    </row>
    <row r="37" spans="1:2">
      <c r="A37" s="220"/>
    </row>
    <row r="38" spans="1:2">
      <c r="A38" s="230" t="s">
        <v>445</v>
      </c>
      <c r="B38" s="243">
        <v>0.3</v>
      </c>
    </row>
    <row r="39" spans="1:2">
      <c r="A39" s="230" t="s">
        <v>446</v>
      </c>
      <c r="B39" s="243">
        <v>0.01</v>
      </c>
    </row>
    <row r="40" spans="1:2">
      <c r="A40" s="230" t="s">
        <v>206</v>
      </c>
      <c r="B40" s="243">
        <v>0.25929999999999997</v>
      </c>
    </row>
    <row r="41" spans="1:2">
      <c r="A41" s="220"/>
    </row>
    <row r="42" spans="1:2" ht="89.25">
      <c r="A42" s="220" t="s">
        <v>447</v>
      </c>
    </row>
    <row r="43" spans="1:2">
      <c r="A43" s="220"/>
    </row>
    <row r="44" spans="1:2" ht="38.25">
      <c r="A44" s="220" t="s">
        <v>448</v>
      </c>
    </row>
    <row r="45" spans="1:2">
      <c r="A45" s="220"/>
    </row>
    <row r="46" spans="1:2">
      <c r="A46" s="230" t="s">
        <v>445</v>
      </c>
      <c r="B46" s="243">
        <v>0.28170000000000001</v>
      </c>
    </row>
    <row r="47" spans="1:2">
      <c r="A47" s="230" t="s">
        <v>206</v>
      </c>
      <c r="B47" s="243">
        <v>0.49519999999999997</v>
      </c>
    </row>
    <row r="48" spans="1:2">
      <c r="A48" s="228"/>
    </row>
  </sheetData>
  <mergeCells count="10">
    <mergeCell ref="B6:F6"/>
    <mergeCell ref="A8:H8"/>
    <mergeCell ref="A9:H9"/>
    <mergeCell ref="A10:H10"/>
    <mergeCell ref="A16:A17"/>
    <mergeCell ref="B16:C16"/>
    <mergeCell ref="B17:C17"/>
    <mergeCell ref="D16:E16"/>
    <mergeCell ref="D17:E17"/>
    <mergeCell ref="B14:F1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21</v>
      </c>
      <c r="B6" s="276" t="s">
        <v>449</v>
      </c>
      <c r="C6" s="276"/>
      <c r="D6" s="276"/>
      <c r="E6" s="276"/>
      <c r="F6" s="276"/>
    </row>
    <row r="7" spans="1:7">
      <c r="A7" s="228"/>
    </row>
    <row r="8" spans="1:7">
      <c r="A8" s="228"/>
    </row>
    <row r="9" spans="1:7" ht="25.5">
      <c r="A9" s="220" t="s">
        <v>450</v>
      </c>
    </row>
    <row r="10" spans="1:7">
      <c r="A10" s="220"/>
    </row>
    <row r="11" spans="1:7">
      <c r="A11" s="220"/>
      <c r="B11" s="275" t="s">
        <v>242</v>
      </c>
      <c r="C11" s="275"/>
      <c r="D11" s="275" t="s">
        <v>244</v>
      </c>
      <c r="E11" s="275"/>
    </row>
    <row r="12" spans="1:7">
      <c r="A12" s="230"/>
      <c r="B12" s="275" t="s">
        <v>243</v>
      </c>
      <c r="C12" s="275"/>
      <c r="D12" s="275" t="s">
        <v>243</v>
      </c>
      <c r="E12" s="275"/>
    </row>
    <row r="13" spans="1:7">
      <c r="A13" s="230"/>
      <c r="B13" s="219">
        <v>2017</v>
      </c>
      <c r="C13" s="219">
        <v>2016</v>
      </c>
      <c r="D13" s="219">
        <v>2017</v>
      </c>
      <c r="E13" s="219">
        <v>2016</v>
      </c>
    </row>
    <row r="14" spans="1:7">
      <c r="A14" s="230"/>
      <c r="B14" s="219" t="s">
        <v>4</v>
      </c>
      <c r="C14" s="219" t="s">
        <v>4</v>
      </c>
      <c r="D14" s="219" t="s">
        <v>4</v>
      </c>
      <c r="E14" s="219" t="s">
        <v>4</v>
      </c>
    </row>
    <row r="15" spans="1:7">
      <c r="A15" s="230"/>
      <c r="B15" s="221"/>
      <c r="C15" s="221"/>
      <c r="D15" s="221"/>
      <c r="E15" s="221"/>
    </row>
    <row r="16" spans="1:7">
      <c r="A16" s="230" t="s">
        <v>451</v>
      </c>
      <c r="B16" s="221"/>
      <c r="C16" s="221"/>
      <c r="D16" s="221"/>
      <c r="E16" s="221"/>
    </row>
    <row r="17" spans="1:5">
      <c r="A17" s="230" t="s">
        <v>452</v>
      </c>
      <c r="B17" s="221"/>
      <c r="C17" s="227">
        <v>658000</v>
      </c>
      <c r="D17" s="221"/>
      <c r="E17" s="227">
        <v>658000</v>
      </c>
    </row>
    <row r="18" spans="1:5">
      <c r="A18" s="230" t="s">
        <v>453</v>
      </c>
      <c r="B18" s="221"/>
      <c r="C18" s="221"/>
      <c r="D18" s="221"/>
      <c r="E18" s="221"/>
    </row>
    <row r="19" spans="1:5">
      <c r="A19" s="230" t="s">
        <v>454</v>
      </c>
      <c r="B19" s="221"/>
      <c r="C19" s="227">
        <v>5753501</v>
      </c>
      <c r="D19" s="221"/>
      <c r="E19" s="227">
        <v>5690592</v>
      </c>
    </row>
    <row r="20" spans="1:5">
      <c r="A20" s="230"/>
      <c r="B20" s="221"/>
      <c r="C20" s="221"/>
      <c r="D20" s="221"/>
      <c r="E20" s="221"/>
    </row>
    <row r="21" spans="1:5">
      <c r="A21" s="230"/>
      <c r="B21" s="221"/>
      <c r="C21" s="227">
        <v>6411501</v>
      </c>
      <c r="D21" s="221"/>
      <c r="E21" s="227">
        <v>6348592</v>
      </c>
    </row>
    <row r="22" spans="1:5">
      <c r="A22" s="230"/>
      <c r="B22" s="221"/>
      <c r="C22" s="221"/>
      <c r="D22" s="221"/>
      <c r="E22" s="221"/>
    </row>
    <row r="23" spans="1:5">
      <c r="A23" s="230" t="s">
        <v>455</v>
      </c>
      <c r="B23" s="221"/>
      <c r="C23" s="221"/>
      <c r="D23" s="221"/>
      <c r="E23" s="221"/>
    </row>
    <row r="24" spans="1:5">
      <c r="A24" s="230" t="s">
        <v>456</v>
      </c>
      <c r="B24" s="221"/>
      <c r="C24" s="221" t="s">
        <v>129</v>
      </c>
      <c r="D24" s="221"/>
      <c r="E24" s="221" t="s">
        <v>129</v>
      </c>
    </row>
    <row r="25" spans="1:5">
      <c r="A25" s="230" t="s">
        <v>457</v>
      </c>
      <c r="B25" s="221"/>
      <c r="C25" s="227">
        <v>-170856</v>
      </c>
      <c r="D25" s="221"/>
      <c r="E25" s="227">
        <v>-122228</v>
      </c>
    </row>
    <row r="26" spans="1:5">
      <c r="A26" s="230"/>
      <c r="B26" s="221"/>
      <c r="C26" s="221"/>
      <c r="D26" s="221"/>
      <c r="E26" s="221"/>
    </row>
    <row r="27" spans="1:5">
      <c r="A27" s="230"/>
      <c r="B27" s="221"/>
      <c r="C27" s="227">
        <v>-170856</v>
      </c>
      <c r="D27" s="221"/>
      <c r="E27" s="227">
        <v>-122228</v>
      </c>
    </row>
    <row r="28" spans="1:5">
      <c r="A28" s="230"/>
      <c r="B28" s="221"/>
      <c r="C28" s="221"/>
      <c r="D28" s="221"/>
      <c r="E28" s="221"/>
    </row>
    <row r="29" spans="1:5">
      <c r="A29" s="230" t="s">
        <v>458</v>
      </c>
      <c r="B29" s="221"/>
      <c r="C29" s="227">
        <v>6240645</v>
      </c>
      <c r="D29" s="221"/>
      <c r="E29" s="227">
        <v>6226364</v>
      </c>
    </row>
    <row r="30" spans="1:5">
      <c r="A30" s="228"/>
    </row>
    <row r="31" spans="1:5" ht="25.5">
      <c r="A31" s="220" t="s">
        <v>459</v>
      </c>
    </row>
    <row r="32" spans="1:5">
      <c r="A32" s="220"/>
    </row>
    <row r="33" spans="1:5">
      <c r="A33" s="280"/>
      <c r="B33" s="275" t="s">
        <v>242</v>
      </c>
      <c r="C33" s="275"/>
      <c r="D33" s="275" t="s">
        <v>244</v>
      </c>
      <c r="E33" s="275"/>
    </row>
    <row r="34" spans="1:5">
      <c r="A34" s="280"/>
      <c r="B34" s="275" t="s">
        <v>243</v>
      </c>
      <c r="C34" s="275"/>
      <c r="D34" s="275" t="s">
        <v>243</v>
      </c>
      <c r="E34" s="275"/>
    </row>
    <row r="35" spans="1:5">
      <c r="A35" s="230"/>
      <c r="B35" s="219">
        <v>2016</v>
      </c>
      <c r="C35" s="219">
        <v>2015</v>
      </c>
      <c r="D35" s="219">
        <v>2017</v>
      </c>
      <c r="E35" s="219">
        <v>2016</v>
      </c>
    </row>
    <row r="36" spans="1:5">
      <c r="A36" s="230"/>
      <c r="B36" s="219" t="s">
        <v>4</v>
      </c>
      <c r="C36" s="219" t="s">
        <v>4</v>
      </c>
      <c r="D36" s="219" t="s">
        <v>4</v>
      </c>
      <c r="E36" s="219" t="s">
        <v>4</v>
      </c>
    </row>
    <row r="37" spans="1:5">
      <c r="A37" s="230"/>
      <c r="B37" s="221"/>
      <c r="C37" s="221"/>
      <c r="D37" s="221"/>
      <c r="E37" s="221"/>
    </row>
    <row r="38" spans="1:5">
      <c r="A38" s="230" t="s">
        <v>251</v>
      </c>
      <c r="B38" s="221"/>
      <c r="C38" s="227">
        <v>5785739</v>
      </c>
      <c r="D38" s="221"/>
      <c r="E38" s="227">
        <v>5800995</v>
      </c>
    </row>
    <row r="39" spans="1:5">
      <c r="A39" s="230" t="s">
        <v>421</v>
      </c>
      <c r="B39" s="221"/>
      <c r="C39" s="227">
        <v>41671</v>
      </c>
      <c r="D39" s="221"/>
      <c r="E39" s="221" t="s">
        <v>422</v>
      </c>
    </row>
    <row r="40" spans="1:5">
      <c r="A40" s="230" t="s">
        <v>460</v>
      </c>
      <c r="B40" s="221"/>
      <c r="C40" s="227">
        <v>219771</v>
      </c>
      <c r="D40" s="221"/>
      <c r="E40" s="227">
        <v>256242</v>
      </c>
    </row>
    <row r="41" spans="1:5">
      <c r="A41" s="230" t="s">
        <v>461</v>
      </c>
      <c r="B41" s="221"/>
      <c r="C41" s="221"/>
      <c r="D41" s="221"/>
      <c r="E41" s="221"/>
    </row>
    <row r="42" spans="1:5">
      <c r="A42" s="230" t="s">
        <v>462</v>
      </c>
      <c r="B42" s="221"/>
      <c r="C42" s="227">
        <v>193464</v>
      </c>
      <c r="D42" s="221"/>
      <c r="E42" s="227">
        <v>169127</v>
      </c>
    </row>
    <row r="43" spans="1:5">
      <c r="A43" s="230"/>
      <c r="B43" s="221"/>
      <c r="C43" s="221"/>
      <c r="D43" s="221"/>
      <c r="E43" s="221"/>
    </row>
    <row r="44" spans="1:5">
      <c r="A44" s="230" t="s">
        <v>256</v>
      </c>
      <c r="B44" s="221"/>
      <c r="C44" s="227">
        <v>6240645</v>
      </c>
      <c r="D44" s="221"/>
      <c r="E44" s="227">
        <v>6226364</v>
      </c>
    </row>
    <row r="45" spans="1:5">
      <c r="A45" s="228"/>
    </row>
    <row r="46" spans="1:5">
      <c r="A46" s="228"/>
    </row>
    <row r="47" spans="1:5">
      <c r="A47" s="228"/>
    </row>
    <row r="48" spans="1:5">
      <c r="A48" s="231"/>
    </row>
    <row r="49" spans="1:9" ht="38.25">
      <c r="A49" s="231">
        <v>21</v>
      </c>
      <c r="B49" s="231" t="s">
        <v>740</v>
      </c>
    </row>
    <row r="50" spans="1:9">
      <c r="A50" s="228"/>
    </row>
    <row r="51" spans="1:9">
      <c r="A51" s="228"/>
    </row>
    <row r="52" spans="1:9">
      <c r="A52" s="228" t="s">
        <v>463</v>
      </c>
    </row>
    <row r="53" spans="1:9">
      <c r="A53" s="228"/>
    </row>
    <row r="54" spans="1:9">
      <c r="A54" s="230"/>
      <c r="B54" s="275" t="s">
        <v>78</v>
      </c>
      <c r="C54" s="275"/>
      <c r="D54" s="275"/>
      <c r="E54" s="275"/>
      <c r="F54" s="275"/>
      <c r="G54" s="275"/>
      <c r="H54" s="275"/>
      <c r="I54" s="275"/>
    </row>
    <row r="55" spans="1:9">
      <c r="A55" s="230"/>
      <c r="B55" s="219"/>
      <c r="C55" s="219"/>
      <c r="D55" s="219"/>
      <c r="E55" s="219" t="s">
        <v>464</v>
      </c>
      <c r="F55" s="219"/>
      <c r="G55" s="219"/>
      <c r="H55" s="219" t="s">
        <v>464</v>
      </c>
      <c r="I55" s="219"/>
    </row>
    <row r="56" spans="1:9">
      <c r="A56" s="230"/>
      <c r="B56" s="219"/>
      <c r="C56" s="219" t="s">
        <v>465</v>
      </c>
      <c r="D56" s="219" t="s">
        <v>466</v>
      </c>
      <c r="E56" s="219" t="s">
        <v>467</v>
      </c>
      <c r="F56" s="219"/>
      <c r="G56" s="219" t="s">
        <v>466</v>
      </c>
      <c r="H56" s="219" t="s">
        <v>467</v>
      </c>
      <c r="I56" s="219"/>
    </row>
    <row r="57" spans="1:9" ht="25.5">
      <c r="A57" s="230"/>
      <c r="B57" s="242">
        <v>43101</v>
      </c>
      <c r="C57" s="219" t="s">
        <v>468</v>
      </c>
      <c r="D57" s="219" t="s">
        <v>469</v>
      </c>
      <c r="E57" s="219" t="s">
        <v>470</v>
      </c>
      <c r="F57" s="242">
        <v>43465</v>
      </c>
      <c r="G57" s="219" t="s">
        <v>469</v>
      </c>
      <c r="H57" s="219" t="s">
        <v>470</v>
      </c>
      <c r="I57" s="242">
        <v>43465</v>
      </c>
    </row>
    <row r="58" spans="1:9">
      <c r="A58" s="230"/>
      <c r="B58" s="219">
        <v>2016</v>
      </c>
      <c r="C58" s="219" t="s">
        <v>471</v>
      </c>
      <c r="D58" s="219" t="s">
        <v>472</v>
      </c>
      <c r="E58" s="219" t="s">
        <v>473</v>
      </c>
      <c r="F58" s="219">
        <v>2016</v>
      </c>
      <c r="G58" s="219" t="s">
        <v>472</v>
      </c>
      <c r="H58" s="219" t="s">
        <v>473</v>
      </c>
      <c r="I58" s="219">
        <v>2017</v>
      </c>
    </row>
    <row r="59" spans="1:9">
      <c r="A59" s="230"/>
      <c r="B59" s="219" t="s">
        <v>4</v>
      </c>
      <c r="C59" s="219" t="s">
        <v>4</v>
      </c>
      <c r="D59" s="219" t="s">
        <v>4</v>
      </c>
      <c r="E59" s="219" t="s">
        <v>4</v>
      </c>
      <c r="F59" s="219" t="s">
        <v>4</v>
      </c>
      <c r="G59" s="219" t="s">
        <v>4</v>
      </c>
      <c r="H59" s="219" t="s">
        <v>4</v>
      </c>
      <c r="I59" s="219" t="s">
        <v>4</v>
      </c>
    </row>
    <row r="60" spans="1:9">
      <c r="A60" s="239"/>
      <c r="B60" s="221"/>
      <c r="C60" s="221"/>
      <c r="D60" s="221"/>
      <c r="E60" s="221"/>
      <c r="F60" s="221"/>
      <c r="G60" s="221"/>
      <c r="H60" s="221"/>
      <c r="I60" s="221"/>
    </row>
    <row r="61" spans="1:9">
      <c r="A61" s="239" t="s">
        <v>474</v>
      </c>
      <c r="B61" s="221"/>
      <c r="C61" s="221"/>
      <c r="D61" s="221"/>
      <c r="E61" s="221"/>
      <c r="F61" s="221"/>
      <c r="G61" s="221"/>
      <c r="H61" s="221"/>
      <c r="I61" s="221"/>
    </row>
    <row r="62" spans="1:9">
      <c r="A62" s="230" t="s">
        <v>475</v>
      </c>
      <c r="B62" s="221"/>
      <c r="C62" s="221"/>
      <c r="D62" s="221"/>
      <c r="E62" s="221"/>
      <c r="F62" s="221"/>
      <c r="G62" s="221"/>
      <c r="H62" s="221"/>
      <c r="I62" s="221"/>
    </row>
    <row r="63" spans="1:9">
      <c r="A63" s="230" t="s">
        <v>476</v>
      </c>
      <c r="B63" s="221" t="s">
        <v>129</v>
      </c>
      <c r="C63" s="221" t="s">
        <v>129</v>
      </c>
      <c r="D63" s="221" t="s">
        <v>129</v>
      </c>
      <c r="E63" s="221" t="s">
        <v>129</v>
      </c>
      <c r="F63" s="221" t="s">
        <v>129</v>
      </c>
      <c r="G63" s="221"/>
      <c r="H63" s="221"/>
      <c r="I63" s="221"/>
    </row>
    <row r="64" spans="1:9">
      <c r="A64" s="230" t="s">
        <v>477</v>
      </c>
      <c r="B64" s="227">
        <v>686599</v>
      </c>
      <c r="C64" s="221" t="s">
        <v>129</v>
      </c>
      <c r="D64" s="227">
        <v>-28599</v>
      </c>
      <c r="E64" s="221" t="s">
        <v>129</v>
      </c>
      <c r="F64" s="227">
        <v>658000</v>
      </c>
      <c r="G64" s="221"/>
      <c r="H64" s="221"/>
      <c r="I64" s="221"/>
    </row>
    <row r="65" spans="1:9">
      <c r="A65" s="230" t="s">
        <v>478</v>
      </c>
      <c r="B65" s="227">
        <v>717747</v>
      </c>
      <c r="C65" s="221" t="s">
        <v>129</v>
      </c>
      <c r="D65" s="227">
        <v>-20000</v>
      </c>
      <c r="E65" s="221" t="s">
        <v>129</v>
      </c>
      <c r="F65" s="227">
        <v>697747</v>
      </c>
      <c r="G65" s="221"/>
      <c r="H65" s="221"/>
      <c r="I65" s="221"/>
    </row>
    <row r="66" spans="1:9">
      <c r="A66" s="230" t="s">
        <v>475</v>
      </c>
      <c r="B66" s="221"/>
      <c r="C66" s="221"/>
      <c r="D66" s="221"/>
      <c r="E66" s="221"/>
      <c r="F66" s="221"/>
      <c r="G66" s="221"/>
      <c r="H66" s="221"/>
      <c r="I66" s="221"/>
    </row>
    <row r="67" spans="1:9">
      <c r="A67" s="230" t="s">
        <v>479</v>
      </c>
      <c r="B67" s="227">
        <v>1544511</v>
      </c>
      <c r="C67" s="221" t="s">
        <v>129</v>
      </c>
      <c r="D67" s="221" t="s">
        <v>129</v>
      </c>
      <c r="E67" s="221" t="s">
        <v>129</v>
      </c>
      <c r="F67" s="227">
        <v>1544511</v>
      </c>
      <c r="G67" s="221"/>
      <c r="H67" s="221"/>
      <c r="I67" s="221"/>
    </row>
    <row r="68" spans="1:9">
      <c r="A68" s="230" t="s">
        <v>24</v>
      </c>
      <c r="B68" s="227">
        <v>2568700</v>
      </c>
      <c r="C68" s="227">
        <v>41671</v>
      </c>
      <c r="D68" s="227">
        <v>268370</v>
      </c>
      <c r="E68" s="227">
        <v>54105</v>
      </c>
      <c r="F68" s="227">
        <v>2932846</v>
      </c>
      <c r="G68" s="221"/>
      <c r="H68" s="221"/>
      <c r="I68" s="221"/>
    </row>
    <row r="69" spans="1:9">
      <c r="A69" s="230" t="s">
        <v>480</v>
      </c>
      <c r="B69" s="221"/>
      <c r="C69" s="221"/>
      <c r="D69" s="221"/>
      <c r="E69" s="221"/>
      <c r="F69" s="221"/>
      <c r="G69" s="221"/>
      <c r="H69" s="221"/>
      <c r="I69" s="221"/>
    </row>
    <row r="70" spans="1:9">
      <c r="A70" s="230" t="s">
        <v>481</v>
      </c>
      <c r="B70" s="227">
        <v>578397</v>
      </c>
      <c r="C70" s="221" t="s">
        <v>129</v>
      </c>
      <c r="D70" s="221" t="s">
        <v>129</v>
      </c>
      <c r="E70" s="221" t="s">
        <v>129</v>
      </c>
      <c r="F70" s="227">
        <v>578397</v>
      </c>
      <c r="G70" s="221"/>
      <c r="H70" s="221"/>
      <c r="I70" s="221"/>
    </row>
    <row r="71" spans="1:9">
      <c r="A71" s="230" t="s">
        <v>482</v>
      </c>
      <c r="B71" s="221" t="s">
        <v>129</v>
      </c>
      <c r="C71" s="221" t="s">
        <v>129</v>
      </c>
      <c r="D71" s="221" t="s">
        <v>129</v>
      </c>
      <c r="E71" s="221" t="s">
        <v>129</v>
      </c>
      <c r="F71" s="221" t="s">
        <v>129</v>
      </c>
      <c r="G71" s="221"/>
      <c r="H71" s="221"/>
      <c r="I71" s="221"/>
    </row>
    <row r="72" spans="1:9">
      <c r="A72" s="230"/>
      <c r="B72" s="221"/>
      <c r="C72" s="221"/>
      <c r="D72" s="221"/>
      <c r="E72" s="221"/>
      <c r="F72" s="221"/>
      <c r="G72" s="221"/>
      <c r="H72" s="221"/>
      <c r="I72" s="221"/>
    </row>
    <row r="73" spans="1:9">
      <c r="A73" s="230"/>
      <c r="B73" s="227">
        <v>6095954</v>
      </c>
      <c r="C73" s="227">
        <v>41671</v>
      </c>
      <c r="D73" s="227">
        <v>219771</v>
      </c>
      <c r="E73" s="227">
        <v>54105</v>
      </c>
      <c r="F73" s="227">
        <v>6411501</v>
      </c>
      <c r="G73" s="221"/>
      <c r="H73" s="221"/>
      <c r="I73" s="221"/>
    </row>
    <row r="74" spans="1:9">
      <c r="A74" s="230"/>
      <c r="B74" s="221"/>
      <c r="C74" s="221"/>
      <c r="D74" s="221"/>
      <c r="E74" s="221"/>
      <c r="F74" s="221"/>
      <c r="G74" s="221"/>
      <c r="H74" s="221"/>
      <c r="I74" s="221"/>
    </row>
    <row r="75" spans="1:9">
      <c r="A75" s="239" t="s">
        <v>483</v>
      </c>
      <c r="B75" s="221"/>
      <c r="C75" s="221"/>
      <c r="D75" s="221"/>
      <c r="E75" s="221"/>
      <c r="F75" s="221"/>
      <c r="G75" s="221"/>
      <c r="H75" s="221"/>
      <c r="I75" s="221"/>
    </row>
    <row r="76" spans="1:9">
      <c r="A76" s="230" t="s">
        <v>484</v>
      </c>
      <c r="B76" s="221"/>
      <c r="C76" s="221"/>
      <c r="D76" s="221"/>
      <c r="E76" s="221"/>
      <c r="F76" s="221"/>
      <c r="G76" s="221"/>
      <c r="H76" s="221"/>
      <c r="I76" s="221"/>
    </row>
    <row r="77" spans="1:9">
      <c r="A77" s="230" t="s">
        <v>485</v>
      </c>
      <c r="B77" s="227">
        <v>-310215</v>
      </c>
      <c r="C77" s="221" t="s">
        <v>129</v>
      </c>
      <c r="D77" s="221" t="s">
        <v>129</v>
      </c>
      <c r="E77" s="227">
        <v>246434</v>
      </c>
      <c r="F77" s="227">
        <v>-63781</v>
      </c>
      <c r="G77" s="221"/>
      <c r="H77" s="221"/>
      <c r="I77" s="221"/>
    </row>
    <row r="78" spans="1:9">
      <c r="A78" s="230" t="s">
        <v>24</v>
      </c>
      <c r="B78" s="221" t="s">
        <v>129</v>
      </c>
      <c r="C78" s="221" t="s">
        <v>129</v>
      </c>
      <c r="D78" s="221" t="s">
        <v>129</v>
      </c>
      <c r="E78" s="227">
        <v>-107075</v>
      </c>
      <c r="F78" s="227">
        <v>-107075</v>
      </c>
      <c r="G78" s="221"/>
      <c r="H78" s="221"/>
      <c r="I78" s="221"/>
    </row>
    <row r="79" spans="1:9">
      <c r="A79" s="230" t="s">
        <v>486</v>
      </c>
      <c r="B79" s="221" t="s">
        <v>129</v>
      </c>
      <c r="C79" s="221" t="s">
        <v>129</v>
      </c>
      <c r="D79" s="221" t="s">
        <v>129</v>
      </c>
      <c r="E79" s="221" t="s">
        <v>129</v>
      </c>
      <c r="F79" s="221" t="s">
        <v>129</v>
      </c>
      <c r="G79" s="221"/>
      <c r="H79" s="221"/>
      <c r="I79" s="221"/>
    </row>
    <row r="80" spans="1:9">
      <c r="A80" s="230"/>
      <c r="B80" s="221"/>
      <c r="C80" s="221"/>
      <c r="D80" s="221"/>
      <c r="E80" s="221"/>
      <c r="F80" s="221"/>
      <c r="G80" s="221"/>
      <c r="H80" s="221"/>
      <c r="I80" s="221"/>
    </row>
    <row r="81" spans="1:9">
      <c r="A81" s="230"/>
      <c r="B81" s="227">
        <v>-310215</v>
      </c>
      <c r="C81" s="221" t="s">
        <v>129</v>
      </c>
      <c r="D81" s="221" t="s">
        <v>129</v>
      </c>
      <c r="E81" s="227">
        <v>139359</v>
      </c>
      <c r="F81" s="227">
        <v>-170856</v>
      </c>
      <c r="G81" s="221"/>
      <c r="H81" s="221"/>
      <c r="I81" s="221"/>
    </row>
    <row r="82" spans="1:9">
      <c r="A82" s="230"/>
      <c r="B82" s="221"/>
      <c r="C82" s="221"/>
      <c r="D82" s="221"/>
      <c r="E82" s="221"/>
      <c r="F82" s="221"/>
      <c r="G82" s="221"/>
      <c r="H82" s="221"/>
      <c r="I82" s="221"/>
    </row>
    <row r="83" spans="1:9">
      <c r="A83" s="239" t="s">
        <v>487</v>
      </c>
      <c r="B83" s="227">
        <v>5785739</v>
      </c>
      <c r="C83" s="227">
        <v>41671</v>
      </c>
      <c r="D83" s="227">
        <v>219771</v>
      </c>
      <c r="E83" s="227">
        <v>193464</v>
      </c>
      <c r="F83" s="227">
        <v>6240645</v>
      </c>
      <c r="G83" s="221"/>
      <c r="H83" s="221"/>
      <c r="I83" s="221"/>
    </row>
    <row r="84" spans="1:9">
      <c r="A84" s="230"/>
      <c r="B84" s="221"/>
      <c r="C84" s="221"/>
      <c r="D84" s="221"/>
      <c r="E84" s="221"/>
      <c r="F84" s="221"/>
      <c r="G84" s="221"/>
      <c r="H84" s="221"/>
      <c r="I84" s="221"/>
    </row>
    <row r="85" spans="1:9">
      <c r="A85" s="228"/>
    </row>
    <row r="86" spans="1:9">
      <c r="A86" s="228"/>
    </row>
    <row r="88" spans="1:9">
      <c r="A88" s="226"/>
    </row>
    <row r="89" spans="1:9" ht="38.25">
      <c r="A89" s="231">
        <v>21</v>
      </c>
      <c r="B89" s="231" t="s">
        <v>740</v>
      </c>
    </row>
    <row r="90" spans="1:9">
      <c r="A90" s="228"/>
    </row>
    <row r="91" spans="1:9">
      <c r="A91" s="228"/>
    </row>
    <row r="92" spans="1:9">
      <c r="A92" s="228" t="s">
        <v>488</v>
      </c>
    </row>
    <row r="93" spans="1:9">
      <c r="A93" s="228"/>
    </row>
    <row r="94" spans="1:9">
      <c r="A94" s="230"/>
      <c r="B94" s="275" t="s">
        <v>79</v>
      </c>
      <c r="C94" s="275"/>
      <c r="D94" s="275"/>
      <c r="E94" s="275"/>
      <c r="F94" s="275"/>
      <c r="G94" s="275"/>
      <c r="H94" s="275"/>
    </row>
    <row r="95" spans="1:9">
      <c r="A95" s="230"/>
      <c r="B95" s="219"/>
      <c r="C95" s="219"/>
      <c r="D95" s="219" t="s">
        <v>464</v>
      </c>
      <c r="E95" s="219"/>
      <c r="F95" s="219"/>
      <c r="G95" s="219" t="s">
        <v>464</v>
      </c>
      <c r="H95" s="219"/>
    </row>
    <row r="96" spans="1:9">
      <c r="A96" s="230"/>
      <c r="B96" s="219"/>
      <c r="C96" s="219" t="s">
        <v>466</v>
      </c>
      <c r="D96" s="219" t="s">
        <v>467</v>
      </c>
      <c r="E96" s="219"/>
      <c r="F96" s="219" t="s">
        <v>466</v>
      </c>
      <c r="G96" s="219" t="s">
        <v>467</v>
      </c>
      <c r="H96" s="219"/>
    </row>
    <row r="97" spans="1:8" ht="25.5">
      <c r="A97" s="230"/>
      <c r="B97" s="242">
        <v>43101</v>
      </c>
      <c r="C97" s="219" t="s">
        <v>469</v>
      </c>
      <c r="D97" s="219" t="s">
        <v>470</v>
      </c>
      <c r="E97" s="242">
        <v>43465</v>
      </c>
      <c r="F97" s="219" t="s">
        <v>469</v>
      </c>
      <c r="G97" s="219" t="s">
        <v>470</v>
      </c>
      <c r="H97" s="242">
        <v>43465</v>
      </c>
    </row>
    <row r="98" spans="1:8">
      <c r="A98" s="230"/>
      <c r="B98" s="219">
        <v>2016</v>
      </c>
      <c r="C98" s="219" t="s">
        <v>472</v>
      </c>
      <c r="D98" s="219" t="s">
        <v>473</v>
      </c>
      <c r="E98" s="219">
        <v>2016</v>
      </c>
      <c r="F98" s="219" t="s">
        <v>472</v>
      </c>
      <c r="G98" s="219" t="s">
        <v>473</v>
      </c>
      <c r="H98" s="219">
        <v>2017</v>
      </c>
    </row>
    <row r="99" spans="1:8">
      <c r="A99" s="230"/>
      <c r="B99" s="219" t="s">
        <v>4</v>
      </c>
      <c r="C99" s="219" t="s">
        <v>4</v>
      </c>
      <c r="D99" s="219" t="s">
        <v>4</v>
      </c>
      <c r="E99" s="219" t="s">
        <v>4</v>
      </c>
      <c r="F99" s="219" t="s">
        <v>4</v>
      </c>
      <c r="G99" s="219" t="s">
        <v>4</v>
      </c>
      <c r="H99" s="219" t="s">
        <v>4</v>
      </c>
    </row>
    <row r="100" spans="1:8">
      <c r="A100" s="230"/>
      <c r="B100" s="221"/>
      <c r="C100" s="221"/>
      <c r="D100" s="221"/>
      <c r="E100" s="221"/>
      <c r="F100" s="221"/>
      <c r="G100" s="221"/>
      <c r="H100" s="221"/>
    </row>
    <row r="101" spans="1:8">
      <c r="A101" s="239" t="s">
        <v>474</v>
      </c>
      <c r="B101" s="221"/>
      <c r="C101" s="221"/>
      <c r="D101" s="221"/>
      <c r="E101" s="221"/>
      <c r="F101" s="221"/>
      <c r="G101" s="221"/>
      <c r="H101" s="221"/>
    </row>
    <row r="102" spans="1:8">
      <c r="A102" s="230" t="s">
        <v>475</v>
      </c>
      <c r="B102" s="221"/>
      <c r="C102" s="221"/>
      <c r="D102" s="221"/>
      <c r="E102" s="221"/>
      <c r="F102" s="221"/>
      <c r="G102" s="221"/>
      <c r="H102" s="221"/>
    </row>
    <row r="103" spans="1:8">
      <c r="A103" s="230" t="s">
        <v>476</v>
      </c>
      <c r="B103" s="221" t="s">
        <v>129</v>
      </c>
      <c r="C103" s="221" t="s">
        <v>129</v>
      </c>
      <c r="D103" s="221" t="s">
        <v>129</v>
      </c>
      <c r="E103" s="221" t="s">
        <v>129</v>
      </c>
      <c r="F103" s="221"/>
      <c r="G103" s="221"/>
      <c r="H103" s="221"/>
    </row>
    <row r="104" spans="1:8">
      <c r="A104" s="230" t="s">
        <v>477</v>
      </c>
      <c r="B104" s="227">
        <v>686599</v>
      </c>
      <c r="C104" s="227">
        <v>-28599</v>
      </c>
      <c r="D104" s="221" t="s">
        <v>129</v>
      </c>
      <c r="E104" s="227">
        <v>658000</v>
      </c>
      <c r="F104" s="221"/>
      <c r="G104" s="221"/>
      <c r="H104" s="221"/>
    </row>
    <row r="105" spans="1:8">
      <c r="A105" s="230" t="s">
        <v>478</v>
      </c>
      <c r="B105" s="227">
        <v>717747</v>
      </c>
      <c r="C105" s="227">
        <v>-20000</v>
      </c>
      <c r="D105" s="221" t="s">
        <v>129</v>
      </c>
      <c r="E105" s="227">
        <v>697747</v>
      </c>
      <c r="F105" s="221"/>
      <c r="G105" s="221"/>
      <c r="H105" s="221"/>
    </row>
    <row r="106" spans="1:8">
      <c r="A106" s="230" t="s">
        <v>475</v>
      </c>
      <c r="B106" s="221"/>
      <c r="C106" s="221"/>
      <c r="D106" s="221"/>
      <c r="E106" s="221"/>
      <c r="F106" s="221"/>
      <c r="G106" s="221"/>
      <c r="H106" s="221"/>
    </row>
    <row r="107" spans="1:8">
      <c r="A107" s="230" t="s">
        <v>479</v>
      </c>
      <c r="B107" s="227">
        <v>1544511</v>
      </c>
      <c r="C107" s="221" t="s">
        <v>129</v>
      </c>
      <c r="D107" s="221" t="s">
        <v>129</v>
      </c>
      <c r="E107" s="227">
        <v>1544511</v>
      </c>
      <c r="F107" s="221"/>
      <c r="G107" s="221"/>
      <c r="H107" s="221"/>
    </row>
    <row r="108" spans="1:8">
      <c r="A108" s="230" t="s">
        <v>24</v>
      </c>
      <c r="B108" s="227">
        <v>2565096</v>
      </c>
      <c r="C108" s="227">
        <v>304841</v>
      </c>
      <c r="D108" s="221" t="s">
        <v>129</v>
      </c>
      <c r="E108" s="227">
        <v>2869937</v>
      </c>
      <c r="F108" s="221"/>
      <c r="G108" s="221"/>
      <c r="H108" s="221"/>
    </row>
    <row r="109" spans="1:8">
      <c r="A109" s="230" t="s">
        <v>489</v>
      </c>
      <c r="B109" s="221"/>
      <c r="C109" s="221"/>
      <c r="D109" s="221"/>
      <c r="E109" s="221"/>
      <c r="F109" s="221"/>
      <c r="G109" s="221"/>
      <c r="H109" s="221"/>
    </row>
    <row r="110" spans="1:8">
      <c r="A110" s="230" t="s">
        <v>490</v>
      </c>
      <c r="B110" s="227">
        <v>578397</v>
      </c>
      <c r="C110" s="221" t="s">
        <v>129</v>
      </c>
      <c r="D110" s="221" t="s">
        <v>129</v>
      </c>
      <c r="E110" s="227">
        <v>578397</v>
      </c>
      <c r="F110" s="221"/>
      <c r="G110" s="221"/>
      <c r="H110" s="221"/>
    </row>
    <row r="111" spans="1:8">
      <c r="A111" s="230"/>
      <c r="B111" s="221"/>
      <c r="C111" s="221"/>
      <c r="D111" s="221"/>
      <c r="E111" s="221"/>
      <c r="F111" s="221"/>
      <c r="G111" s="221"/>
      <c r="H111" s="221"/>
    </row>
    <row r="112" spans="1:8">
      <c r="A112" s="230"/>
      <c r="B112" s="227">
        <v>6092350</v>
      </c>
      <c r="C112" s="227">
        <v>256242</v>
      </c>
      <c r="D112" s="221" t="s">
        <v>129</v>
      </c>
      <c r="E112" s="227">
        <v>6348592</v>
      </c>
      <c r="F112" s="221"/>
      <c r="G112" s="221"/>
      <c r="H112" s="221"/>
    </row>
    <row r="113" spans="1:8">
      <c r="A113" s="230"/>
      <c r="B113" s="221"/>
      <c r="C113" s="221"/>
      <c r="D113" s="221"/>
      <c r="E113" s="221"/>
      <c r="F113" s="221"/>
      <c r="G113" s="221"/>
      <c r="H113" s="221"/>
    </row>
    <row r="114" spans="1:8">
      <c r="A114" s="239" t="s">
        <v>483</v>
      </c>
      <c r="B114" s="221"/>
      <c r="C114" s="221"/>
      <c r="D114" s="221"/>
      <c r="E114" s="221"/>
      <c r="F114" s="221"/>
      <c r="G114" s="221"/>
      <c r="H114" s="221"/>
    </row>
    <row r="115" spans="1:8">
      <c r="A115" s="230" t="s">
        <v>484</v>
      </c>
      <c r="B115" s="221"/>
      <c r="C115" s="221"/>
      <c r="D115" s="221"/>
      <c r="E115" s="221"/>
      <c r="F115" s="221"/>
      <c r="G115" s="221"/>
      <c r="H115" s="221"/>
    </row>
    <row r="116" spans="1:8">
      <c r="A116" s="230" t="s">
        <v>485</v>
      </c>
      <c r="B116" s="227">
        <v>-291355</v>
      </c>
      <c r="C116" s="221" t="s">
        <v>129</v>
      </c>
      <c r="D116" s="227">
        <v>276202</v>
      </c>
      <c r="E116" s="227">
        <v>-15153</v>
      </c>
      <c r="F116" s="221"/>
      <c r="G116" s="221"/>
      <c r="H116" s="221"/>
    </row>
    <row r="117" spans="1:8">
      <c r="A117" s="230" t="s">
        <v>24</v>
      </c>
      <c r="B117" s="221" t="s">
        <v>129</v>
      </c>
      <c r="C117" s="221" t="s">
        <v>129</v>
      </c>
      <c r="D117" s="227">
        <v>-107075</v>
      </c>
      <c r="E117" s="227">
        <v>-107075</v>
      </c>
      <c r="F117" s="221"/>
      <c r="G117" s="221"/>
      <c r="H117" s="221"/>
    </row>
    <row r="118" spans="1:8">
      <c r="A118" s="230"/>
      <c r="B118" s="221"/>
      <c r="C118" s="221"/>
      <c r="D118" s="221"/>
      <c r="E118" s="221"/>
      <c r="F118" s="221"/>
      <c r="G118" s="221"/>
      <c r="H118" s="221"/>
    </row>
    <row r="119" spans="1:8">
      <c r="A119" s="230"/>
      <c r="B119" s="227">
        <v>-291355</v>
      </c>
      <c r="C119" s="221" t="s">
        <v>129</v>
      </c>
      <c r="D119" s="227">
        <v>169127</v>
      </c>
      <c r="E119" s="227">
        <v>-122228</v>
      </c>
      <c r="F119" s="221"/>
      <c r="G119" s="221"/>
      <c r="H119" s="221"/>
    </row>
    <row r="120" spans="1:8">
      <c r="A120" s="230"/>
      <c r="B120" s="221"/>
      <c r="C120" s="221"/>
      <c r="D120" s="221"/>
      <c r="E120" s="221"/>
      <c r="F120" s="221"/>
      <c r="G120" s="221"/>
      <c r="H120" s="221"/>
    </row>
    <row r="121" spans="1:8">
      <c r="A121" s="239" t="s">
        <v>487</v>
      </c>
      <c r="B121" s="227">
        <v>5800995</v>
      </c>
      <c r="C121" s="227">
        <v>256242</v>
      </c>
      <c r="D121" s="227">
        <v>169127</v>
      </c>
      <c r="E121" s="227">
        <v>6226364</v>
      </c>
      <c r="F121" s="221"/>
      <c r="G121" s="221"/>
      <c r="H121" s="221"/>
    </row>
    <row r="122" spans="1:8">
      <c r="A122" s="224"/>
    </row>
    <row r="124" spans="1:8">
      <c r="A124" s="224"/>
    </row>
    <row r="125" spans="1:8">
      <c r="A125" s="231"/>
    </row>
    <row r="126" spans="1:8" ht="38.25">
      <c r="A126" s="231">
        <v>21</v>
      </c>
      <c r="B126" s="231" t="s">
        <v>740</v>
      </c>
    </row>
    <row r="127" spans="1:8">
      <c r="A127" s="220"/>
    </row>
    <row r="128" spans="1:8">
      <c r="A128" s="220"/>
    </row>
    <row r="129" spans="1:5" ht="114.75">
      <c r="A129" s="220" t="s">
        <v>491</v>
      </c>
    </row>
    <row r="130" spans="1:5">
      <c r="A130" s="220"/>
    </row>
    <row r="131" spans="1:5">
      <c r="A131" s="220"/>
    </row>
    <row r="132" spans="1:5">
      <c r="A132" s="281"/>
      <c r="B132" s="275" t="s">
        <v>242</v>
      </c>
      <c r="C132" s="275"/>
      <c r="D132" s="275" t="s">
        <v>244</v>
      </c>
      <c r="E132" s="275"/>
    </row>
    <row r="133" spans="1:5">
      <c r="A133" s="281"/>
      <c r="B133" s="275" t="s">
        <v>243</v>
      </c>
      <c r="C133" s="275"/>
      <c r="D133" s="275" t="s">
        <v>243</v>
      </c>
      <c r="E133" s="275"/>
    </row>
    <row r="134" spans="1:5">
      <c r="A134" s="232"/>
      <c r="B134" s="219">
        <v>2017</v>
      </c>
      <c r="C134" s="219">
        <v>2016</v>
      </c>
      <c r="D134" s="219">
        <v>2017</v>
      </c>
      <c r="E134" s="219">
        <v>2016</v>
      </c>
    </row>
    <row r="135" spans="1:5">
      <c r="A135" s="232"/>
      <c r="B135" s="219" t="s">
        <v>4</v>
      </c>
      <c r="C135" s="219" t="s">
        <v>4</v>
      </c>
      <c r="D135" s="219" t="s">
        <v>4</v>
      </c>
      <c r="E135" s="219" t="s">
        <v>4</v>
      </c>
    </row>
    <row r="136" spans="1:5">
      <c r="A136" s="230"/>
      <c r="B136" s="221"/>
      <c r="C136" s="221"/>
      <c r="D136" s="221"/>
      <c r="E136" s="221"/>
    </row>
    <row r="137" spans="1:5">
      <c r="A137" s="232" t="s">
        <v>492</v>
      </c>
      <c r="B137" s="221"/>
      <c r="C137" s="227">
        <v>6564741</v>
      </c>
      <c r="D137" s="221"/>
      <c r="E137" s="221" t="s">
        <v>129</v>
      </c>
    </row>
    <row r="138" spans="1:5">
      <c r="A138" s="232" t="s">
        <v>493</v>
      </c>
      <c r="B138" s="221"/>
      <c r="C138" s="227">
        <v>1312948</v>
      </c>
      <c r="D138" s="221"/>
      <c r="E138" s="221" t="s">
        <v>129</v>
      </c>
    </row>
    <row r="139" spans="1:5">
      <c r="A139" s="232" t="s">
        <v>494</v>
      </c>
      <c r="B139" s="221"/>
      <c r="C139" s="221" t="s">
        <v>495</v>
      </c>
      <c r="D139" s="221"/>
      <c r="E139" s="221" t="s">
        <v>129</v>
      </c>
    </row>
  </sheetData>
  <mergeCells count="17">
    <mergeCell ref="A33:A34"/>
    <mergeCell ref="B33:C33"/>
    <mergeCell ref="B34:C34"/>
    <mergeCell ref="A132:A133"/>
    <mergeCell ref="B132:C132"/>
    <mergeCell ref="B133:C133"/>
    <mergeCell ref="D132:E132"/>
    <mergeCell ref="D133:E133"/>
    <mergeCell ref="D33:E33"/>
    <mergeCell ref="D34:E34"/>
    <mergeCell ref="B6:F6"/>
    <mergeCell ref="B54:I54"/>
    <mergeCell ref="B94:H94"/>
    <mergeCell ref="B11:C11"/>
    <mergeCell ref="B12:C12"/>
    <mergeCell ref="D11:E11"/>
    <mergeCell ref="D12:E1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22</v>
      </c>
      <c r="B6" s="276" t="s">
        <v>20</v>
      </c>
      <c r="C6" s="276"/>
      <c r="D6" s="276"/>
      <c r="E6" s="276"/>
      <c r="F6" s="276"/>
    </row>
    <row r="7" spans="1:7">
      <c r="A7" s="231"/>
    </row>
    <row r="8" spans="1:7">
      <c r="A8" s="281"/>
      <c r="B8" s="275" t="s">
        <v>242</v>
      </c>
      <c r="C8" s="275"/>
      <c r="D8" s="275"/>
      <c r="E8" s="275" t="s">
        <v>244</v>
      </c>
      <c r="F8" s="275"/>
    </row>
    <row r="9" spans="1:7">
      <c r="A9" s="281"/>
      <c r="B9" s="275" t="s">
        <v>243</v>
      </c>
      <c r="C9" s="275"/>
      <c r="D9" s="275"/>
      <c r="E9" s="275" t="s">
        <v>243</v>
      </c>
      <c r="F9" s="275"/>
    </row>
    <row r="10" spans="1:7">
      <c r="A10" s="232"/>
      <c r="B10" s="219">
        <v>2017</v>
      </c>
      <c r="C10" s="219">
        <v>2016</v>
      </c>
      <c r="D10" s="286">
        <v>2017</v>
      </c>
      <c r="E10" s="286"/>
      <c r="F10" s="219">
        <v>2016</v>
      </c>
    </row>
    <row r="11" spans="1:7">
      <c r="A11" s="220"/>
      <c r="B11" s="219" t="s">
        <v>4</v>
      </c>
      <c r="C11" s="219" t="s">
        <v>4</v>
      </c>
      <c r="D11" s="286" t="s">
        <v>4</v>
      </c>
      <c r="E11" s="286"/>
      <c r="F11" s="219" t="s">
        <v>4</v>
      </c>
    </row>
    <row r="12" spans="1:7">
      <c r="A12" s="232"/>
      <c r="B12" s="221"/>
      <c r="C12" s="221"/>
      <c r="D12" s="283"/>
      <c r="E12" s="283"/>
      <c r="F12" s="221"/>
    </row>
    <row r="13" spans="1:7">
      <c r="A13" s="232" t="s">
        <v>496</v>
      </c>
      <c r="B13" s="221"/>
      <c r="C13" s="227">
        <v>36480301</v>
      </c>
      <c r="D13" s="283"/>
      <c r="E13" s="283"/>
      <c r="F13" s="227">
        <v>33297607</v>
      </c>
    </row>
    <row r="14" spans="1:7">
      <c r="A14" s="232" t="s">
        <v>497</v>
      </c>
      <c r="B14" s="221"/>
      <c r="C14" s="221" t="s">
        <v>129</v>
      </c>
      <c r="D14" s="283"/>
      <c r="E14" s="283"/>
      <c r="F14" s="227">
        <v>725853</v>
      </c>
    </row>
    <row r="15" spans="1:7">
      <c r="A15" s="232" t="s">
        <v>498</v>
      </c>
      <c r="B15" s="221"/>
      <c r="C15" s="227">
        <v>28180</v>
      </c>
      <c r="D15" s="283"/>
      <c r="E15" s="283"/>
      <c r="F15" s="227">
        <v>8346</v>
      </c>
    </row>
    <row r="16" spans="1:7">
      <c r="A16" s="232" t="s">
        <v>499</v>
      </c>
      <c r="B16" s="221"/>
      <c r="C16" s="227">
        <v>2502334</v>
      </c>
      <c r="D16" s="283"/>
      <c r="E16" s="283"/>
      <c r="F16" s="227">
        <v>2018584</v>
      </c>
    </row>
    <row r="17" spans="1:6">
      <c r="A17" s="232" t="s">
        <v>500</v>
      </c>
      <c r="B17" s="221"/>
      <c r="C17" s="227">
        <v>35074196</v>
      </c>
      <c r="D17" s="283"/>
      <c r="E17" s="283"/>
      <c r="F17" s="227">
        <v>4439433</v>
      </c>
    </row>
    <row r="18" spans="1:6">
      <c r="A18" s="232"/>
      <c r="B18" s="221"/>
      <c r="C18" s="221"/>
      <c r="D18" s="283"/>
      <c r="E18" s="283"/>
      <c r="F18" s="221"/>
    </row>
    <row r="19" spans="1:6">
      <c r="A19" s="232"/>
      <c r="B19" s="221"/>
      <c r="C19" s="227">
        <v>74085011</v>
      </c>
      <c r="D19" s="283"/>
      <c r="E19" s="283"/>
      <c r="F19" s="227">
        <v>40489823</v>
      </c>
    </row>
    <row r="20" spans="1:6">
      <c r="A20" s="240"/>
      <c r="B20" s="240"/>
      <c r="C20" s="240"/>
      <c r="D20" s="240"/>
      <c r="E20" s="240"/>
      <c r="F20" s="240"/>
    </row>
    <row r="21" spans="1:6">
      <c r="A21" s="231"/>
    </row>
  </sheetData>
  <mergeCells count="16">
    <mergeCell ref="A8:A9"/>
    <mergeCell ref="B8:D8"/>
    <mergeCell ref="B9:D9"/>
    <mergeCell ref="E8:F8"/>
    <mergeCell ref="E9:F9"/>
    <mergeCell ref="D17:E17"/>
    <mergeCell ref="D18:E18"/>
    <mergeCell ref="D19:E19"/>
    <mergeCell ref="B6:F6"/>
    <mergeCell ref="D11:E11"/>
    <mergeCell ref="D12:E12"/>
    <mergeCell ref="D13:E13"/>
    <mergeCell ref="D14:E14"/>
    <mergeCell ref="D15:E15"/>
    <mergeCell ref="D16:E16"/>
    <mergeCell ref="D10:E1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23</v>
      </c>
      <c r="B6" s="276" t="s">
        <v>21</v>
      </c>
      <c r="C6" s="276"/>
      <c r="D6" s="276"/>
      <c r="E6" s="276"/>
      <c r="F6" s="276"/>
    </row>
    <row r="7" spans="1:7">
      <c r="A7" s="231"/>
    </row>
    <row r="8" spans="1:7">
      <c r="A8" s="280"/>
      <c r="B8" s="275" t="s">
        <v>242</v>
      </c>
      <c r="C8" s="275"/>
      <c r="D8" s="275" t="s">
        <v>244</v>
      </c>
      <c r="E8" s="275"/>
    </row>
    <row r="9" spans="1:7">
      <c r="A9" s="280"/>
      <c r="B9" s="275" t="s">
        <v>243</v>
      </c>
      <c r="C9" s="275"/>
      <c r="D9" s="275" t="s">
        <v>243</v>
      </c>
      <c r="E9" s="275"/>
    </row>
    <row r="10" spans="1:7">
      <c r="A10" s="230"/>
      <c r="B10" s="219">
        <v>2017</v>
      </c>
      <c r="C10" s="219">
        <v>2016</v>
      </c>
      <c r="D10" s="219">
        <v>2017</v>
      </c>
      <c r="E10" s="219">
        <v>2016</v>
      </c>
    </row>
    <row r="11" spans="1:7">
      <c r="A11" s="220"/>
      <c r="B11" s="219" t="s">
        <v>4</v>
      </c>
      <c r="C11" s="219" t="s">
        <v>4</v>
      </c>
      <c r="D11" s="219" t="s">
        <v>4</v>
      </c>
      <c r="E11" s="219" t="s">
        <v>4</v>
      </c>
    </row>
    <row r="12" spans="1:7">
      <c r="A12" s="230"/>
      <c r="B12" s="221"/>
      <c r="C12" s="221"/>
      <c r="D12" s="221"/>
      <c r="E12" s="221"/>
    </row>
    <row r="13" spans="1:7">
      <c r="A13" s="230" t="s">
        <v>501</v>
      </c>
      <c r="B13" s="221"/>
      <c r="C13" s="227">
        <v>6734132</v>
      </c>
      <c r="D13" s="221"/>
      <c r="E13" s="227">
        <v>5913875</v>
      </c>
    </row>
    <row r="14" spans="1:7">
      <c r="A14" s="230" t="s">
        <v>502</v>
      </c>
      <c r="B14" s="221"/>
      <c r="C14" s="227">
        <v>3566296</v>
      </c>
      <c r="D14" s="221"/>
      <c r="E14" s="227">
        <v>1968519</v>
      </c>
    </row>
    <row r="15" spans="1:7">
      <c r="A15" s="230" t="s">
        <v>503</v>
      </c>
      <c r="B15" s="221"/>
      <c r="C15" s="227">
        <v>6258750</v>
      </c>
      <c r="D15" s="221"/>
      <c r="E15" s="227">
        <v>6258750</v>
      </c>
    </row>
    <row r="16" spans="1:7">
      <c r="A16" s="230" t="s">
        <v>21</v>
      </c>
      <c r="B16" s="221"/>
      <c r="C16" s="227">
        <v>747572</v>
      </c>
      <c r="D16" s="221"/>
      <c r="E16" s="227">
        <v>711706</v>
      </c>
    </row>
    <row r="17" spans="1:5">
      <c r="A17" s="230"/>
      <c r="B17" s="221"/>
      <c r="C17" s="221"/>
      <c r="D17" s="221"/>
      <c r="E17" s="221"/>
    </row>
    <row r="18" spans="1:5">
      <c r="A18" s="230"/>
      <c r="B18" s="221"/>
      <c r="C18" s="227">
        <v>17306750</v>
      </c>
      <c r="D18" s="221"/>
      <c r="E18" s="227">
        <v>14852850</v>
      </c>
    </row>
    <row r="19" spans="1:5">
      <c r="A19" s="220"/>
    </row>
    <row r="20" spans="1:5">
      <c r="A20" s="220"/>
    </row>
    <row r="22" spans="1:5">
      <c r="A22" s="224"/>
    </row>
  </sheetData>
  <mergeCells count="6">
    <mergeCell ref="B6:F6"/>
    <mergeCell ref="A8:A9"/>
    <mergeCell ref="B8:C8"/>
    <mergeCell ref="B9:C9"/>
    <mergeCell ref="D8:E8"/>
    <mergeCell ref="D9:E9"/>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workbookViewId="0">
      <selection sqref="A1:XFD2"/>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24</v>
      </c>
      <c r="B6" s="276" t="s">
        <v>175</v>
      </c>
      <c r="C6" s="276"/>
      <c r="D6" s="276"/>
      <c r="E6" s="276"/>
      <c r="F6" s="276"/>
    </row>
    <row r="7" spans="1:7">
      <c r="A7" s="220"/>
    </row>
    <row r="8" spans="1:7">
      <c r="A8" s="220"/>
    </row>
    <row r="9" spans="1:7" ht="38.25">
      <c r="A9" s="220" t="s">
        <v>504</v>
      </c>
    </row>
    <row r="10" spans="1:7">
      <c r="A10" s="220"/>
    </row>
    <row r="11" spans="1:7">
      <c r="A11" s="220"/>
      <c r="B11" s="275" t="s">
        <v>505</v>
      </c>
      <c r="C11" s="275"/>
    </row>
    <row r="12" spans="1:7">
      <c r="A12" s="230"/>
      <c r="B12" s="275" t="s">
        <v>506</v>
      </c>
      <c r="C12" s="275"/>
    </row>
    <row r="13" spans="1:7">
      <c r="A13" s="230"/>
      <c r="B13" s="219">
        <v>2017</v>
      </c>
      <c r="C13" s="219">
        <v>2016</v>
      </c>
    </row>
    <row r="14" spans="1:7">
      <c r="A14" s="230"/>
      <c r="B14" s="219" t="s">
        <v>4</v>
      </c>
      <c r="C14" s="219" t="s">
        <v>4</v>
      </c>
    </row>
    <row r="15" spans="1:7">
      <c r="A15" s="230"/>
      <c r="B15" s="221"/>
      <c r="C15" s="221"/>
    </row>
    <row r="16" spans="1:7">
      <c r="A16" s="230" t="s">
        <v>175</v>
      </c>
      <c r="B16" s="221"/>
      <c r="C16" s="221"/>
    </row>
    <row r="17" spans="1:7">
      <c r="A17" s="241" t="s">
        <v>739</v>
      </c>
      <c r="B17" s="221"/>
      <c r="C17" s="221"/>
    </row>
    <row r="18" spans="1:7">
      <c r="A18" s="230"/>
      <c r="B18" s="221"/>
      <c r="C18" s="221"/>
    </row>
    <row r="19" spans="1:7">
      <c r="A19" s="230" t="s">
        <v>507</v>
      </c>
      <c r="B19" s="221"/>
      <c r="C19" s="221"/>
    </row>
    <row r="20" spans="1:7">
      <c r="A20" s="230"/>
      <c r="B20" s="221"/>
      <c r="C20" s="221"/>
    </row>
    <row r="21" spans="1:7">
      <c r="A21" s="230" t="s">
        <v>508</v>
      </c>
      <c r="B21" s="221"/>
      <c r="C21" s="221"/>
    </row>
    <row r="22" spans="1:7">
      <c r="A22" s="230" t="s">
        <v>509</v>
      </c>
      <c r="B22" s="221"/>
      <c r="C22" s="221"/>
    </row>
    <row r="23" spans="1:7">
      <c r="A23" s="230" t="s">
        <v>510</v>
      </c>
      <c r="B23" s="221"/>
      <c r="C23" s="221"/>
    </row>
    <row r="24" spans="1:7">
      <c r="A24" s="228"/>
    </row>
    <row r="25" spans="1:7">
      <c r="A25" s="228"/>
    </row>
    <row r="26" spans="1:7">
      <c r="A26" s="228" t="s">
        <v>511</v>
      </c>
    </row>
    <row r="27" spans="1:7">
      <c r="A27" s="228"/>
    </row>
    <row r="28" spans="1:7">
      <c r="A28" s="230"/>
      <c r="B28" s="275" t="s">
        <v>393</v>
      </c>
      <c r="C28" s="275"/>
      <c r="D28" s="275"/>
      <c r="E28" s="275"/>
      <c r="F28" s="275"/>
      <c r="G28" s="275"/>
    </row>
    <row r="29" spans="1:7">
      <c r="A29" s="230"/>
      <c r="B29" s="275">
        <v>2017</v>
      </c>
      <c r="C29" s="275"/>
      <c r="D29" s="275"/>
      <c r="E29" s="275">
        <v>2016</v>
      </c>
      <c r="F29" s="275"/>
      <c r="G29" s="275"/>
    </row>
    <row r="30" spans="1:7">
      <c r="A30" s="230"/>
      <c r="B30" s="219"/>
      <c r="C30" s="219"/>
      <c r="D30" s="219" t="s">
        <v>512</v>
      </c>
      <c r="E30" s="219"/>
      <c r="F30" s="219"/>
      <c r="G30" s="219" t="s">
        <v>512</v>
      </c>
    </row>
    <row r="31" spans="1:7">
      <c r="A31" s="230"/>
      <c r="B31" s="219" t="s">
        <v>513</v>
      </c>
      <c r="C31" s="219"/>
      <c r="D31" s="219" t="s">
        <v>514</v>
      </c>
      <c r="E31" s="219" t="s">
        <v>513</v>
      </c>
      <c r="F31" s="219"/>
      <c r="G31" s="219" t="s">
        <v>514</v>
      </c>
    </row>
    <row r="32" spans="1:7">
      <c r="A32" s="230"/>
      <c r="B32" s="219" t="s">
        <v>515</v>
      </c>
      <c r="C32" s="219"/>
      <c r="D32" s="219" t="s">
        <v>516</v>
      </c>
      <c r="E32" s="219" t="s">
        <v>515</v>
      </c>
      <c r="F32" s="219"/>
      <c r="G32" s="219" t="s">
        <v>516</v>
      </c>
    </row>
    <row r="33" spans="1:7">
      <c r="A33" s="230"/>
      <c r="B33" s="219" t="s">
        <v>517</v>
      </c>
      <c r="C33" s="219" t="s">
        <v>518</v>
      </c>
      <c r="D33" s="219" t="s">
        <v>517</v>
      </c>
      <c r="E33" s="219" t="s">
        <v>517</v>
      </c>
      <c r="F33" s="219" t="s">
        <v>518</v>
      </c>
      <c r="G33" s="219" t="s">
        <v>517</v>
      </c>
    </row>
    <row r="34" spans="1:7">
      <c r="A34" s="230"/>
      <c r="B34" s="219" t="s">
        <v>519</v>
      </c>
      <c r="C34" s="219" t="s">
        <v>520</v>
      </c>
      <c r="D34" s="219" t="s">
        <v>519</v>
      </c>
      <c r="E34" s="219" t="s">
        <v>519</v>
      </c>
      <c r="F34" s="219" t="s">
        <v>520</v>
      </c>
      <c r="G34" s="219" t="s">
        <v>519</v>
      </c>
    </row>
    <row r="35" spans="1:7">
      <c r="A35" s="230"/>
      <c r="B35" s="219" t="s">
        <v>4</v>
      </c>
      <c r="C35" s="219" t="s">
        <v>4</v>
      </c>
      <c r="D35" s="219" t="s">
        <v>4</v>
      </c>
      <c r="E35" s="219" t="s">
        <v>4</v>
      </c>
      <c r="F35" s="219" t="s">
        <v>4</v>
      </c>
      <c r="G35" s="219" t="s">
        <v>4</v>
      </c>
    </row>
    <row r="36" spans="1:7">
      <c r="A36" s="230"/>
      <c r="B36" s="219"/>
      <c r="C36" s="219"/>
      <c r="D36" s="219"/>
      <c r="E36" s="219"/>
      <c r="F36" s="219"/>
      <c r="G36" s="219"/>
    </row>
    <row r="37" spans="1:7">
      <c r="A37" s="230" t="s">
        <v>521</v>
      </c>
      <c r="B37" s="227">
        <v>432000</v>
      </c>
      <c r="C37" s="227">
        <v>-113615</v>
      </c>
      <c r="D37" s="227">
        <v>318385</v>
      </c>
      <c r="E37" s="221" t="s">
        <v>129</v>
      </c>
      <c r="F37" s="221" t="s">
        <v>129</v>
      </c>
      <c r="G37" s="221" t="s">
        <v>129</v>
      </c>
    </row>
    <row r="38" spans="1:7">
      <c r="A38" s="230" t="s">
        <v>522</v>
      </c>
      <c r="B38" s="221"/>
      <c r="C38" s="221"/>
      <c r="D38" s="221"/>
      <c r="E38" s="221"/>
      <c r="F38" s="221"/>
      <c r="G38" s="221"/>
    </row>
    <row r="39" spans="1:7">
      <c r="A39" s="230" t="s">
        <v>523</v>
      </c>
      <c r="B39" s="227">
        <v>1656000</v>
      </c>
      <c r="C39" s="227">
        <v>-207251</v>
      </c>
      <c r="D39" s="227">
        <v>1448749</v>
      </c>
      <c r="E39" s="221" t="s">
        <v>129</v>
      </c>
      <c r="F39" s="221" t="s">
        <v>129</v>
      </c>
      <c r="G39" s="221" t="s">
        <v>129</v>
      </c>
    </row>
    <row r="40" spans="1:7">
      <c r="A40" s="230"/>
      <c r="B40" s="221"/>
      <c r="C40" s="221"/>
      <c r="D40" s="221"/>
      <c r="E40" s="221"/>
      <c r="F40" s="221"/>
      <c r="G40" s="221"/>
    </row>
    <row r="41" spans="1:7">
      <c r="A41" s="230" t="s">
        <v>54</v>
      </c>
      <c r="B41" s="227">
        <v>2088000</v>
      </c>
      <c r="C41" s="227">
        <v>-320866</v>
      </c>
      <c r="D41" s="227">
        <v>1767134</v>
      </c>
      <c r="E41" s="221" t="s">
        <v>129</v>
      </c>
      <c r="F41" s="221" t="s">
        <v>129</v>
      </c>
      <c r="G41" s="221" t="s">
        <v>129</v>
      </c>
    </row>
    <row r="42" spans="1:7">
      <c r="A42" s="228"/>
    </row>
    <row r="43" spans="1:7">
      <c r="A43" s="228"/>
    </row>
    <row r="44" spans="1:7">
      <c r="A44" s="228" t="s">
        <v>524</v>
      </c>
    </row>
    <row r="45" spans="1:7">
      <c r="A45" s="228"/>
    </row>
    <row r="46" spans="1:7">
      <c r="A46" s="280"/>
      <c r="B46" s="275" t="s">
        <v>242</v>
      </c>
      <c r="C46" s="275"/>
      <c r="D46" s="275" t="s">
        <v>244</v>
      </c>
      <c r="E46" s="275"/>
    </row>
    <row r="47" spans="1:7">
      <c r="A47" s="280"/>
      <c r="B47" s="275" t="s">
        <v>243</v>
      </c>
      <c r="C47" s="275"/>
      <c r="D47" s="275" t="s">
        <v>243</v>
      </c>
      <c r="E47" s="275"/>
    </row>
    <row r="48" spans="1:7">
      <c r="A48" s="230"/>
      <c r="B48" s="219">
        <v>2017</v>
      </c>
      <c r="C48" s="219">
        <v>2016</v>
      </c>
      <c r="D48" s="219">
        <v>2017</v>
      </c>
      <c r="E48" s="219">
        <v>2016</v>
      </c>
    </row>
    <row r="49" spans="1:5">
      <c r="A49" s="230"/>
      <c r="B49" s="219" t="s">
        <v>4</v>
      </c>
      <c r="C49" s="219" t="s">
        <v>4</v>
      </c>
      <c r="D49" s="219" t="s">
        <v>4</v>
      </c>
      <c r="E49" s="219" t="s">
        <v>4</v>
      </c>
    </row>
    <row r="50" spans="1:5">
      <c r="A50" s="230"/>
      <c r="B50" s="221"/>
      <c r="C50" s="221"/>
      <c r="D50" s="221"/>
      <c r="E50" s="221"/>
    </row>
    <row r="51" spans="1:5">
      <c r="A51" s="230" t="s">
        <v>175</v>
      </c>
      <c r="B51" s="221"/>
      <c r="C51" s="221"/>
      <c r="D51" s="221"/>
      <c r="E51" s="221"/>
    </row>
    <row r="52" spans="1:5">
      <c r="A52" s="228"/>
    </row>
    <row r="53" spans="1:5">
      <c r="A53" s="228"/>
    </row>
  </sheetData>
  <mergeCells count="11">
    <mergeCell ref="B6:F6"/>
    <mergeCell ref="B11:C11"/>
    <mergeCell ref="B12:C12"/>
    <mergeCell ref="B28:G28"/>
    <mergeCell ref="B29:D29"/>
    <mergeCell ref="E29:G29"/>
    <mergeCell ref="A46:A47"/>
    <mergeCell ref="B46:C46"/>
    <mergeCell ref="B47:C47"/>
    <mergeCell ref="D46:E46"/>
    <mergeCell ref="D47:E4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3"/>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8">
      <c r="B1" s="247"/>
      <c r="C1" s="218" t="s">
        <v>760</v>
      </c>
      <c r="F1" s="249"/>
      <c r="G1" s="218" t="s">
        <v>762</v>
      </c>
    </row>
    <row r="2" spans="1:8">
      <c r="B2" s="248"/>
      <c r="C2" s="218" t="s">
        <v>761</v>
      </c>
      <c r="F2" s="250"/>
      <c r="G2" s="218" t="s">
        <v>763</v>
      </c>
    </row>
    <row r="4" spans="1:8" s="222" customFormat="1" ht="6" customHeight="1"/>
    <row r="6" spans="1:8">
      <c r="A6" s="223" t="s">
        <v>210</v>
      </c>
      <c r="B6" s="276" t="s">
        <v>211</v>
      </c>
      <c r="C6" s="276"/>
      <c r="D6" s="276"/>
      <c r="E6" s="276"/>
      <c r="F6" s="276"/>
    </row>
    <row r="7" spans="1:8">
      <c r="A7" s="220"/>
    </row>
    <row r="8" spans="1:8" ht="33.6" customHeight="1">
      <c r="A8" s="277" t="s">
        <v>212</v>
      </c>
      <c r="B8" s="277"/>
      <c r="C8" s="277"/>
      <c r="D8" s="277"/>
      <c r="E8" s="277"/>
      <c r="F8" s="277"/>
      <c r="G8" s="277"/>
      <c r="H8" s="277"/>
    </row>
    <row r="9" spans="1:8">
      <c r="A9" s="277"/>
      <c r="B9" s="277"/>
      <c r="C9" s="277"/>
      <c r="D9" s="277"/>
      <c r="E9" s="277"/>
      <c r="F9" s="277"/>
      <c r="G9" s="277"/>
      <c r="H9" s="277"/>
    </row>
    <row r="10" spans="1:8" ht="62.45" customHeight="1">
      <c r="A10" s="277" t="s">
        <v>213</v>
      </c>
      <c r="B10" s="277"/>
      <c r="C10" s="277"/>
      <c r="D10" s="277"/>
      <c r="E10" s="277"/>
      <c r="F10" s="277"/>
      <c r="G10" s="277"/>
      <c r="H10" s="277"/>
    </row>
    <row r="11" spans="1:8">
      <c r="A11" s="277"/>
      <c r="B11" s="277"/>
      <c r="C11" s="277"/>
      <c r="D11" s="277"/>
      <c r="E11" s="277"/>
      <c r="F11" s="277"/>
      <c r="G11" s="277"/>
      <c r="H11" s="277"/>
    </row>
    <row r="12" spans="1:8">
      <c r="A12" s="277" t="s">
        <v>214</v>
      </c>
      <c r="B12" s="277"/>
      <c r="C12" s="277"/>
      <c r="D12" s="277"/>
      <c r="E12" s="277"/>
      <c r="F12" s="277"/>
      <c r="G12" s="277"/>
      <c r="H12" s="277"/>
    </row>
    <row r="13" spans="1:8">
      <c r="A13" s="220"/>
    </row>
    <row r="14" spans="1:8">
      <c r="A14" s="224" t="s">
        <v>215</v>
      </c>
    </row>
    <row r="15" spans="1:8">
      <c r="A15" s="224"/>
    </row>
    <row r="16" spans="1:8">
      <c r="A16" s="231">
        <v>25</v>
      </c>
      <c r="B16" s="276" t="s">
        <v>24</v>
      </c>
      <c r="C16" s="276"/>
      <c r="D16" s="276"/>
      <c r="E16" s="276"/>
      <c r="F16" s="276"/>
    </row>
    <row r="17" spans="1:7">
      <c r="A17" s="220"/>
    </row>
    <row r="18" spans="1:7">
      <c r="A18" s="280"/>
      <c r="B18" s="275" t="s">
        <v>242</v>
      </c>
      <c r="C18" s="275"/>
      <c r="D18" s="275"/>
      <c r="E18" s="275" t="s">
        <v>244</v>
      </c>
      <c r="F18" s="275"/>
      <c r="G18" s="275"/>
    </row>
    <row r="19" spans="1:7">
      <c r="A19" s="280"/>
      <c r="B19" s="275" t="s">
        <v>243</v>
      </c>
      <c r="C19" s="275"/>
      <c r="D19" s="275"/>
      <c r="E19" s="275" t="s">
        <v>243</v>
      </c>
      <c r="F19" s="275"/>
      <c r="G19" s="275"/>
    </row>
    <row r="20" spans="1:7">
      <c r="A20" s="230"/>
      <c r="B20" s="219">
        <v>2017</v>
      </c>
      <c r="C20" s="219">
        <v>2016</v>
      </c>
      <c r="D20" s="286">
        <v>2017</v>
      </c>
      <c r="E20" s="286"/>
      <c r="F20" s="219">
        <v>2016</v>
      </c>
      <c r="G20" s="225"/>
    </row>
    <row r="21" spans="1:7">
      <c r="A21" s="220"/>
      <c r="B21" s="219" t="s">
        <v>4</v>
      </c>
      <c r="C21" s="219" t="s">
        <v>4</v>
      </c>
      <c r="D21" s="286" t="s">
        <v>4</v>
      </c>
      <c r="E21" s="286"/>
      <c r="F21" s="219" t="s">
        <v>4</v>
      </c>
      <c r="G21" s="225"/>
    </row>
    <row r="22" spans="1:7">
      <c r="A22" s="230"/>
      <c r="B22" s="221"/>
      <c r="C22" s="221"/>
      <c r="D22" s="283"/>
      <c r="E22" s="283"/>
      <c r="F22" s="221"/>
      <c r="G22" s="225"/>
    </row>
    <row r="23" spans="1:7">
      <c r="A23" s="230" t="s">
        <v>525</v>
      </c>
      <c r="B23" s="221"/>
      <c r="C23" s="221"/>
      <c r="D23" s="283"/>
      <c r="E23" s="283"/>
      <c r="F23" s="221"/>
      <c r="G23" s="225"/>
    </row>
    <row r="24" spans="1:7">
      <c r="A24" s="230" t="s">
        <v>526</v>
      </c>
      <c r="B24" s="221"/>
      <c r="C24" s="227">
        <v>14128863</v>
      </c>
      <c r="D24" s="283"/>
      <c r="E24" s="283"/>
      <c r="F24" s="227">
        <v>13814313</v>
      </c>
      <c r="G24" s="225"/>
    </row>
    <row r="25" spans="1:7">
      <c r="A25" s="230" t="s">
        <v>527</v>
      </c>
      <c r="B25" s="221"/>
      <c r="C25" s="221"/>
      <c r="D25" s="283"/>
      <c r="E25" s="283"/>
      <c r="F25" s="221"/>
      <c r="G25" s="225"/>
    </row>
    <row r="26" spans="1:7">
      <c r="A26" s="230" t="s">
        <v>526</v>
      </c>
      <c r="B26" s="221"/>
      <c r="C26" s="227">
        <v>1341847</v>
      </c>
      <c r="D26" s="283"/>
      <c r="E26" s="283"/>
      <c r="F26" s="227">
        <v>1524201</v>
      </c>
      <c r="G26" s="225"/>
    </row>
    <row r="27" spans="1:7">
      <c r="A27" s="230" t="s">
        <v>94</v>
      </c>
      <c r="B27" s="221"/>
      <c r="C27" s="221"/>
      <c r="D27" s="283"/>
      <c r="E27" s="283"/>
      <c r="F27" s="221"/>
      <c r="G27" s="225"/>
    </row>
    <row r="28" spans="1:7">
      <c r="A28" s="230" t="s">
        <v>528</v>
      </c>
      <c r="B28" s="221"/>
      <c r="C28" s="227">
        <v>-264849</v>
      </c>
      <c r="D28" s="283"/>
      <c r="E28" s="283"/>
      <c r="F28" s="227">
        <v>-535374</v>
      </c>
      <c r="G28" s="225"/>
    </row>
    <row r="29" spans="1:7">
      <c r="A29" s="240"/>
      <c r="B29" s="240"/>
      <c r="C29" s="240"/>
      <c r="D29" s="240"/>
      <c r="E29" s="240"/>
      <c r="F29" s="240"/>
      <c r="G29" s="240"/>
    </row>
    <row r="30" spans="1:7">
      <c r="A30" s="228"/>
    </row>
    <row r="31" spans="1:7">
      <c r="A31" s="228"/>
    </row>
    <row r="32" spans="1:7">
      <c r="A32" s="228" t="s">
        <v>529</v>
      </c>
    </row>
    <row r="33" spans="1:5">
      <c r="A33" s="228"/>
    </row>
    <row r="34" spans="1:5">
      <c r="A34" s="280"/>
      <c r="B34" s="275" t="s">
        <v>242</v>
      </c>
      <c r="C34" s="275"/>
      <c r="D34" s="275" t="s">
        <v>244</v>
      </c>
      <c r="E34" s="275"/>
    </row>
    <row r="35" spans="1:5">
      <c r="A35" s="280"/>
      <c r="B35" s="275" t="s">
        <v>243</v>
      </c>
      <c r="C35" s="275"/>
      <c r="D35" s="275" t="s">
        <v>243</v>
      </c>
      <c r="E35" s="275"/>
    </row>
    <row r="36" spans="1:5">
      <c r="A36" s="230"/>
      <c r="B36" s="219">
        <v>2017</v>
      </c>
      <c r="C36" s="219">
        <v>2016</v>
      </c>
      <c r="D36" s="219">
        <v>2017</v>
      </c>
      <c r="E36" s="219">
        <v>2016</v>
      </c>
    </row>
    <row r="37" spans="1:5">
      <c r="A37" s="230"/>
      <c r="B37" s="219" t="s">
        <v>4</v>
      </c>
      <c r="C37" s="219" t="s">
        <v>4</v>
      </c>
      <c r="D37" s="219" t="s">
        <v>4</v>
      </c>
      <c r="E37" s="219" t="s">
        <v>4</v>
      </c>
    </row>
    <row r="38" spans="1:5">
      <c r="A38" s="230"/>
      <c r="B38" s="221"/>
      <c r="C38" s="221"/>
      <c r="D38" s="221"/>
      <c r="E38" s="221"/>
    </row>
    <row r="39" spans="1:5">
      <c r="A39" s="230" t="s">
        <v>251</v>
      </c>
      <c r="B39" s="221"/>
      <c r="C39" s="227">
        <v>12843509</v>
      </c>
      <c r="D39" s="221"/>
      <c r="E39" s="227">
        <v>12825486</v>
      </c>
    </row>
    <row r="40" spans="1:5">
      <c r="A40" s="230" t="s">
        <v>421</v>
      </c>
      <c r="B40" s="221"/>
      <c r="C40" s="227">
        <v>208356</v>
      </c>
      <c r="D40" s="221"/>
      <c r="E40" s="221" t="s">
        <v>129</v>
      </c>
    </row>
    <row r="41" spans="1:5">
      <c r="A41" s="230" t="s">
        <v>530</v>
      </c>
      <c r="B41" s="221"/>
      <c r="C41" s="227">
        <v>1053799</v>
      </c>
      <c r="D41" s="221"/>
      <c r="E41" s="227">
        <v>1236821</v>
      </c>
    </row>
    <row r="42" spans="1:5">
      <c r="A42" s="230" t="s">
        <v>531</v>
      </c>
      <c r="B42" s="221"/>
      <c r="C42" s="227">
        <v>288048</v>
      </c>
      <c r="D42" s="221"/>
      <c r="E42" s="227">
        <v>287380</v>
      </c>
    </row>
    <row r="43" spans="1:5">
      <c r="A43" s="230"/>
      <c r="B43" s="221"/>
      <c r="C43" s="221"/>
      <c r="D43" s="221"/>
      <c r="E43" s="221"/>
    </row>
    <row r="44" spans="1:5">
      <c r="A44" s="230"/>
      <c r="B44" s="221"/>
      <c r="C44" s="227">
        <v>14393712</v>
      </c>
      <c r="D44" s="221"/>
      <c r="E44" s="227">
        <v>14349687</v>
      </c>
    </row>
    <row r="45" spans="1:5">
      <c r="A45" s="230"/>
      <c r="B45" s="221"/>
      <c r="C45" s="221"/>
      <c r="D45" s="221"/>
      <c r="E45" s="221"/>
    </row>
    <row r="46" spans="1:5">
      <c r="A46" s="230" t="s">
        <v>532</v>
      </c>
      <c r="B46" s="221"/>
      <c r="C46" s="221"/>
      <c r="D46" s="221"/>
      <c r="E46" s="221"/>
    </row>
    <row r="47" spans="1:5">
      <c r="A47" s="230" t="s">
        <v>533</v>
      </c>
      <c r="B47" s="221"/>
      <c r="C47" s="221"/>
      <c r="D47" s="221"/>
      <c r="E47" s="221"/>
    </row>
    <row r="48" spans="1:5">
      <c r="A48" s="230" t="s">
        <v>534</v>
      </c>
      <c r="B48" s="221"/>
      <c r="C48" s="227">
        <v>381612</v>
      </c>
      <c r="D48" s="221"/>
      <c r="E48" s="227">
        <v>184066</v>
      </c>
    </row>
    <row r="49" spans="1:7">
      <c r="A49" s="230" t="s">
        <v>533</v>
      </c>
      <c r="B49" s="221"/>
      <c r="C49" s="221"/>
      <c r="D49" s="221"/>
      <c r="E49" s="221"/>
    </row>
    <row r="50" spans="1:7">
      <c r="A50" s="230" t="s">
        <v>535</v>
      </c>
      <c r="B50" s="221"/>
      <c r="C50" s="227">
        <v>842268</v>
      </c>
      <c r="D50" s="221"/>
      <c r="E50" s="227">
        <v>865233</v>
      </c>
    </row>
    <row r="51" spans="1:7">
      <c r="A51" s="230" t="s">
        <v>536</v>
      </c>
      <c r="B51" s="221"/>
      <c r="C51" s="227">
        <v>-1488729</v>
      </c>
      <c r="D51" s="221"/>
      <c r="E51" s="227">
        <v>-1584673</v>
      </c>
    </row>
    <row r="52" spans="1:7">
      <c r="A52" s="230"/>
      <c r="B52" s="221"/>
      <c r="C52" s="221"/>
      <c r="D52" s="221"/>
      <c r="E52" s="221"/>
    </row>
    <row r="53" spans="1:7">
      <c r="A53" s="230"/>
      <c r="B53" s="221"/>
      <c r="C53" s="227">
        <v>-264849</v>
      </c>
      <c r="D53" s="221"/>
      <c r="E53" s="227">
        <v>-535374</v>
      </c>
    </row>
    <row r="54" spans="1:7">
      <c r="A54" s="230"/>
      <c r="B54" s="221"/>
      <c r="C54" s="221"/>
      <c r="D54" s="221"/>
      <c r="E54" s="221"/>
    </row>
    <row r="55" spans="1:7">
      <c r="A55" s="230" t="s">
        <v>256</v>
      </c>
      <c r="B55" s="221"/>
      <c r="C55" s="227">
        <v>14128863</v>
      </c>
      <c r="D55" s="221"/>
      <c r="E55" s="227">
        <v>13814313</v>
      </c>
    </row>
    <row r="56" spans="1:7">
      <c r="A56" s="228"/>
    </row>
    <row r="57" spans="1:7" ht="40.15" customHeight="1">
      <c r="A57" s="277" t="s">
        <v>537</v>
      </c>
      <c r="B57" s="277"/>
      <c r="C57" s="277"/>
      <c r="D57" s="277"/>
      <c r="E57" s="277"/>
      <c r="F57" s="277"/>
      <c r="G57" s="277"/>
    </row>
    <row r="58" spans="1:7">
      <c r="A58" s="228"/>
    </row>
    <row r="59" spans="1:7">
      <c r="A59" s="228"/>
    </row>
    <row r="60" spans="1:7">
      <c r="A60" s="228" t="s">
        <v>538</v>
      </c>
    </row>
    <row r="61" spans="1:7">
      <c r="A61" s="228"/>
    </row>
    <row r="62" spans="1:7">
      <c r="A62" s="280"/>
      <c r="B62" s="275" t="s">
        <v>249</v>
      </c>
      <c r="C62" s="275"/>
      <c r="D62" s="275" t="s">
        <v>250</v>
      </c>
      <c r="E62" s="275"/>
    </row>
    <row r="63" spans="1:7">
      <c r="A63" s="280"/>
      <c r="B63" s="275" t="s">
        <v>243</v>
      </c>
      <c r="C63" s="275"/>
      <c r="D63" s="275" t="s">
        <v>243</v>
      </c>
      <c r="E63" s="275"/>
    </row>
    <row r="64" spans="1:7">
      <c r="A64" s="230"/>
      <c r="B64" s="219">
        <v>2017</v>
      </c>
      <c r="C64" s="219">
        <v>2016</v>
      </c>
      <c r="D64" s="219">
        <v>2017</v>
      </c>
      <c r="E64" s="219">
        <v>2016</v>
      </c>
    </row>
    <row r="65" spans="1:6">
      <c r="A65" s="230"/>
      <c r="B65" s="219" t="s">
        <v>356</v>
      </c>
      <c r="C65" s="219" t="s">
        <v>356</v>
      </c>
      <c r="D65" s="219" t="s">
        <v>356</v>
      </c>
      <c r="E65" s="219" t="s">
        <v>356</v>
      </c>
    </row>
    <row r="66" spans="1:6">
      <c r="A66" s="230"/>
      <c r="B66" s="221"/>
      <c r="C66" s="221"/>
      <c r="D66" s="221"/>
      <c r="E66" s="221"/>
    </row>
    <row r="67" spans="1:6">
      <c r="A67" s="230" t="s">
        <v>206</v>
      </c>
      <c r="B67" s="221"/>
      <c r="C67" s="221" t="s">
        <v>539</v>
      </c>
      <c r="D67" s="221"/>
      <c r="E67" s="221">
        <v>2.33</v>
      </c>
    </row>
    <row r="68" spans="1:6">
      <c r="A68" s="230" t="s">
        <v>540</v>
      </c>
      <c r="B68" s="221"/>
      <c r="C68" s="221">
        <v>5</v>
      </c>
      <c r="D68" s="221"/>
      <c r="E68" s="221">
        <v>5</v>
      </c>
    </row>
    <row r="69" spans="1:6">
      <c r="A69" s="230" t="s">
        <v>541</v>
      </c>
      <c r="B69" s="221"/>
      <c r="C69" s="221" t="s">
        <v>542</v>
      </c>
      <c r="D69" s="221"/>
      <c r="E69" s="221" t="s">
        <v>542</v>
      </c>
    </row>
    <row r="70" spans="1:6">
      <c r="A70" s="230" t="s">
        <v>543</v>
      </c>
      <c r="B70" s="221"/>
      <c r="C70" s="221" t="s">
        <v>544</v>
      </c>
      <c r="D70" s="221"/>
      <c r="E70" s="221" t="s">
        <v>544</v>
      </c>
    </row>
    <row r="71" spans="1:6">
      <c r="A71" s="228"/>
    </row>
    <row r="73" spans="1:6">
      <c r="A73" s="224"/>
    </row>
    <row r="74" spans="1:6" ht="51">
      <c r="A74" s="231">
        <v>25</v>
      </c>
      <c r="B74" s="231" t="s">
        <v>738</v>
      </c>
    </row>
    <row r="75" spans="1:6">
      <c r="A75" s="228"/>
    </row>
    <row r="76" spans="1:6">
      <c r="A76" s="228"/>
    </row>
    <row r="77" spans="1:6">
      <c r="A77" s="228" t="s">
        <v>545</v>
      </c>
    </row>
    <row r="78" spans="1:6">
      <c r="A78" s="228"/>
    </row>
    <row r="79" spans="1:6">
      <c r="A79" s="230"/>
      <c r="B79" s="275" t="s">
        <v>78</v>
      </c>
      <c r="C79" s="275"/>
      <c r="D79" s="275"/>
      <c r="E79" s="275"/>
      <c r="F79" s="275"/>
    </row>
    <row r="80" spans="1:6">
      <c r="A80" s="230"/>
      <c r="B80" s="219"/>
      <c r="C80" s="275" t="s">
        <v>546</v>
      </c>
      <c r="D80" s="275"/>
      <c r="E80" s="275"/>
      <c r="F80" s="275"/>
    </row>
    <row r="81" spans="1:6">
      <c r="A81" s="230"/>
      <c r="B81" s="219" t="s">
        <v>547</v>
      </c>
      <c r="C81" s="275" t="s">
        <v>548</v>
      </c>
      <c r="D81" s="275"/>
      <c r="E81" s="275" t="s">
        <v>549</v>
      </c>
      <c r="F81" s="275"/>
    </row>
    <row r="82" spans="1:6">
      <c r="A82" s="230"/>
      <c r="B82" s="219" t="s">
        <v>550</v>
      </c>
      <c r="C82" s="219">
        <v>2017</v>
      </c>
      <c r="D82" s="219">
        <v>2016</v>
      </c>
      <c r="E82" s="219">
        <v>2017</v>
      </c>
      <c r="F82" s="219">
        <v>2016</v>
      </c>
    </row>
    <row r="83" spans="1:6">
      <c r="A83" s="230"/>
      <c r="B83" s="219" t="s">
        <v>356</v>
      </c>
      <c r="C83" s="219" t="s">
        <v>356</v>
      </c>
      <c r="D83" s="219" t="s">
        <v>356</v>
      </c>
      <c r="E83" s="219" t="s">
        <v>356</v>
      </c>
      <c r="F83" s="219" t="s">
        <v>356</v>
      </c>
    </row>
    <row r="84" spans="1:6">
      <c r="A84" s="230"/>
      <c r="B84" s="221"/>
      <c r="C84" s="221"/>
      <c r="D84" s="221"/>
      <c r="E84" s="221"/>
      <c r="F84" s="221"/>
    </row>
    <row r="85" spans="1:6">
      <c r="A85" s="280" t="s">
        <v>206</v>
      </c>
      <c r="B85" s="283">
        <v>1</v>
      </c>
      <c r="C85" s="283"/>
      <c r="D85" s="221" t="s">
        <v>551</v>
      </c>
      <c r="E85" s="283"/>
      <c r="F85" s="221" t="s">
        <v>553</v>
      </c>
    </row>
    <row r="86" spans="1:6">
      <c r="A86" s="280"/>
      <c r="B86" s="283"/>
      <c r="C86" s="283"/>
      <c r="D86" s="221" t="s">
        <v>552</v>
      </c>
      <c r="E86" s="283"/>
      <c r="F86" s="221" t="s">
        <v>554</v>
      </c>
    </row>
    <row r="87" spans="1:6">
      <c r="A87" s="280" t="s">
        <v>540</v>
      </c>
      <c r="B87" s="283">
        <v>1</v>
      </c>
      <c r="C87" s="283"/>
      <c r="D87" s="221" t="s">
        <v>553</v>
      </c>
      <c r="E87" s="283"/>
      <c r="F87" s="221" t="s">
        <v>556</v>
      </c>
    </row>
    <row r="88" spans="1:6">
      <c r="A88" s="280"/>
      <c r="B88" s="283"/>
      <c r="C88" s="283"/>
      <c r="D88" s="221" t="s">
        <v>555</v>
      </c>
      <c r="E88" s="283"/>
      <c r="F88" s="221" t="s">
        <v>557</v>
      </c>
    </row>
    <row r="89" spans="1:6">
      <c r="A89" s="280" t="s">
        <v>541</v>
      </c>
      <c r="B89" s="283">
        <v>1</v>
      </c>
      <c r="C89" s="283"/>
      <c r="D89" s="221" t="s">
        <v>551</v>
      </c>
      <c r="E89" s="283"/>
      <c r="F89" s="221" t="s">
        <v>553</v>
      </c>
    </row>
    <row r="90" spans="1:6">
      <c r="A90" s="280"/>
      <c r="B90" s="283"/>
      <c r="C90" s="283"/>
      <c r="D90" s="221" t="s">
        <v>558</v>
      </c>
      <c r="E90" s="283"/>
      <c r="F90" s="221" t="s">
        <v>559</v>
      </c>
    </row>
    <row r="91" spans="1:6">
      <c r="A91" s="228"/>
    </row>
    <row r="92" spans="1:6">
      <c r="A92" s="228"/>
    </row>
    <row r="93" spans="1:6">
      <c r="A93" s="230"/>
      <c r="B93" s="275" t="s">
        <v>79</v>
      </c>
      <c r="C93" s="275"/>
      <c r="D93" s="275"/>
      <c r="E93" s="275"/>
      <c r="F93" s="275"/>
    </row>
    <row r="94" spans="1:6">
      <c r="A94" s="230"/>
      <c r="B94" s="219"/>
      <c r="C94" s="275" t="s">
        <v>546</v>
      </c>
      <c r="D94" s="275"/>
      <c r="E94" s="275"/>
      <c r="F94" s="275"/>
    </row>
    <row r="95" spans="1:6">
      <c r="A95" s="230"/>
      <c r="B95" s="219" t="s">
        <v>547</v>
      </c>
      <c r="C95" s="275" t="s">
        <v>548</v>
      </c>
      <c r="D95" s="275"/>
      <c r="E95" s="275" t="s">
        <v>549</v>
      </c>
      <c r="F95" s="275"/>
    </row>
    <row r="96" spans="1:6">
      <c r="A96" s="230"/>
      <c r="B96" s="219" t="s">
        <v>550</v>
      </c>
      <c r="C96" s="219">
        <v>2017</v>
      </c>
      <c r="D96" s="219">
        <v>2016</v>
      </c>
      <c r="E96" s="219">
        <v>2017</v>
      </c>
      <c r="F96" s="219">
        <v>2016</v>
      </c>
    </row>
    <row r="97" spans="1:7">
      <c r="A97" s="230"/>
      <c r="B97" s="219" t="s">
        <v>356</v>
      </c>
      <c r="C97" s="219" t="s">
        <v>356</v>
      </c>
      <c r="D97" s="219" t="s">
        <v>356</v>
      </c>
      <c r="E97" s="219" t="s">
        <v>356</v>
      </c>
      <c r="F97" s="219" t="s">
        <v>356</v>
      </c>
    </row>
    <row r="98" spans="1:7">
      <c r="A98" s="230"/>
      <c r="B98" s="221"/>
      <c r="C98" s="221"/>
      <c r="D98" s="221"/>
      <c r="E98" s="221"/>
      <c r="F98" s="221"/>
    </row>
    <row r="99" spans="1:7" ht="25.5">
      <c r="A99" s="230" t="s">
        <v>206</v>
      </c>
      <c r="B99" s="221">
        <v>1</v>
      </c>
      <c r="C99" s="221"/>
      <c r="D99" s="221" t="s">
        <v>560</v>
      </c>
      <c r="E99" s="221"/>
      <c r="F99" s="221" t="s">
        <v>561</v>
      </c>
    </row>
    <row r="100" spans="1:7" ht="25.5">
      <c r="A100" s="230" t="s">
        <v>540</v>
      </c>
      <c r="B100" s="221">
        <v>1</v>
      </c>
      <c r="C100" s="221"/>
      <c r="D100" s="221" t="s">
        <v>562</v>
      </c>
      <c r="E100" s="221"/>
      <c r="F100" s="221" t="s">
        <v>563</v>
      </c>
    </row>
    <row r="101" spans="1:7" ht="25.5">
      <c r="A101" s="230" t="s">
        <v>541</v>
      </c>
      <c r="B101" s="221">
        <v>1</v>
      </c>
      <c r="C101" s="221"/>
      <c r="D101" s="221" t="s">
        <v>564</v>
      </c>
      <c r="E101" s="221"/>
      <c r="F101" s="221" t="s">
        <v>565</v>
      </c>
    </row>
    <row r="102" spans="1:7">
      <c r="A102" s="220"/>
    </row>
    <row r="103" spans="1:7" ht="53.45" customHeight="1">
      <c r="A103" s="277" t="s">
        <v>566</v>
      </c>
      <c r="B103" s="277"/>
      <c r="C103" s="277"/>
      <c r="D103" s="277"/>
      <c r="E103" s="277"/>
      <c r="F103" s="277"/>
      <c r="G103" s="277"/>
    </row>
    <row r="104" spans="1:7">
      <c r="A104" s="277"/>
      <c r="B104" s="277"/>
      <c r="C104" s="277"/>
      <c r="D104" s="277"/>
      <c r="E104" s="277"/>
      <c r="F104" s="277"/>
      <c r="G104" s="277"/>
    </row>
    <row r="105" spans="1:7">
      <c r="A105" s="277" t="s">
        <v>567</v>
      </c>
      <c r="B105" s="277"/>
      <c r="C105" s="277"/>
      <c r="D105" s="277"/>
      <c r="E105" s="277"/>
      <c r="F105" s="277"/>
      <c r="G105" s="277"/>
    </row>
    <row r="106" spans="1:7">
      <c r="A106" s="228"/>
    </row>
    <row r="107" spans="1:7">
      <c r="A107" s="228"/>
    </row>
    <row r="108" spans="1:7">
      <c r="A108" s="228" t="s">
        <v>568</v>
      </c>
    </row>
    <row r="109" spans="1:7">
      <c r="A109" s="228"/>
    </row>
    <row r="110" spans="1:7">
      <c r="A110" s="280"/>
      <c r="B110" s="275" t="s">
        <v>249</v>
      </c>
      <c r="C110" s="275"/>
      <c r="D110" s="275" t="s">
        <v>250</v>
      </c>
      <c r="E110" s="275"/>
    </row>
    <row r="111" spans="1:7">
      <c r="A111" s="280"/>
      <c r="B111" s="275" t="s">
        <v>243</v>
      </c>
      <c r="C111" s="275"/>
      <c r="D111" s="275" t="s">
        <v>243</v>
      </c>
      <c r="E111" s="275"/>
    </row>
    <row r="112" spans="1:7">
      <c r="A112" s="230"/>
      <c r="B112" s="219">
        <v>2017</v>
      </c>
      <c r="C112" s="219">
        <v>2016</v>
      </c>
      <c r="D112" s="219">
        <v>2017</v>
      </c>
      <c r="E112" s="219">
        <v>2016</v>
      </c>
    </row>
    <row r="113" spans="1:5">
      <c r="A113" s="230"/>
      <c r="B113" s="219" t="s">
        <v>4</v>
      </c>
      <c r="C113" s="219" t="s">
        <v>4</v>
      </c>
      <c r="D113" s="219" t="s">
        <v>4</v>
      </c>
      <c r="E113" s="219" t="s">
        <v>4</v>
      </c>
    </row>
    <row r="114" spans="1:5">
      <c r="A114" s="230"/>
      <c r="B114" s="221"/>
      <c r="C114" s="221"/>
      <c r="D114" s="221"/>
      <c r="E114" s="221"/>
    </row>
    <row r="115" spans="1:5">
      <c r="A115" s="230" t="s">
        <v>569</v>
      </c>
      <c r="B115" s="221"/>
      <c r="C115" s="221" t="s">
        <v>129</v>
      </c>
      <c r="D115" s="221"/>
      <c r="E115" s="221" t="s">
        <v>129</v>
      </c>
    </row>
    <row r="116" spans="1:5">
      <c r="A116" s="230" t="s">
        <v>570</v>
      </c>
      <c r="B116" s="221"/>
      <c r="C116" s="221" t="s">
        <v>129</v>
      </c>
      <c r="D116" s="221"/>
      <c r="E116" s="221" t="s">
        <v>129</v>
      </c>
    </row>
    <row r="117" spans="1:5">
      <c r="A117" s="230" t="s">
        <v>571</v>
      </c>
      <c r="B117" s="221"/>
      <c r="C117" s="227">
        <v>11780297</v>
      </c>
      <c r="D117" s="221"/>
      <c r="E117" s="227">
        <v>11522999</v>
      </c>
    </row>
    <row r="118" spans="1:5">
      <c r="A118" s="230" t="s">
        <v>572</v>
      </c>
      <c r="B118" s="221"/>
      <c r="C118" s="227">
        <v>6988586</v>
      </c>
      <c r="D118" s="221"/>
      <c r="E118" s="227">
        <v>6988586</v>
      </c>
    </row>
    <row r="119" spans="1:5">
      <c r="A119" s="230"/>
      <c r="B119" s="221"/>
      <c r="C119" s="221"/>
      <c r="D119" s="221"/>
      <c r="E119" s="221"/>
    </row>
    <row r="120" spans="1:5">
      <c r="A120" s="230"/>
      <c r="B120" s="221"/>
      <c r="C120" s="227">
        <v>18768883</v>
      </c>
      <c r="D120" s="221"/>
      <c r="E120" s="227">
        <v>18511585</v>
      </c>
    </row>
    <row r="121" spans="1:5">
      <c r="A121" s="228"/>
    </row>
    <row r="123" spans="1:5">
      <c r="A123" s="224"/>
    </row>
  </sheetData>
  <mergeCells count="60">
    <mergeCell ref="D26:E26"/>
    <mergeCell ref="A18:A19"/>
    <mergeCell ref="B18:D18"/>
    <mergeCell ref="B19:D19"/>
    <mergeCell ref="E18:G18"/>
    <mergeCell ref="E19:G19"/>
    <mergeCell ref="D20:E20"/>
    <mergeCell ref="D21:E21"/>
    <mergeCell ref="D22:E22"/>
    <mergeCell ref="D23:E23"/>
    <mergeCell ref="D24:E24"/>
    <mergeCell ref="D25:E25"/>
    <mergeCell ref="D28:E28"/>
    <mergeCell ref="A34:A35"/>
    <mergeCell ref="B34:C34"/>
    <mergeCell ref="B35:C35"/>
    <mergeCell ref="D34:E34"/>
    <mergeCell ref="D35:E35"/>
    <mergeCell ref="A110:A111"/>
    <mergeCell ref="B110:C110"/>
    <mergeCell ref="B111:C111"/>
    <mergeCell ref="D110:E110"/>
    <mergeCell ref="D111:E111"/>
    <mergeCell ref="A12:H12"/>
    <mergeCell ref="B93:F93"/>
    <mergeCell ref="C94:F94"/>
    <mergeCell ref="C95:D95"/>
    <mergeCell ref="E95:F95"/>
    <mergeCell ref="A87:A88"/>
    <mergeCell ref="B87:B88"/>
    <mergeCell ref="C87:C88"/>
    <mergeCell ref="E87:E88"/>
    <mergeCell ref="A89:A90"/>
    <mergeCell ref="B89:B90"/>
    <mergeCell ref="C89:C90"/>
    <mergeCell ref="E89:E90"/>
    <mergeCell ref="C80:F80"/>
    <mergeCell ref="C81:D81"/>
    <mergeCell ref="E81:F81"/>
    <mergeCell ref="B6:F6"/>
    <mergeCell ref="A8:H8"/>
    <mergeCell ref="A9:H9"/>
    <mergeCell ref="A10:H10"/>
    <mergeCell ref="A11:H11"/>
    <mergeCell ref="A57:G57"/>
    <mergeCell ref="A103:G103"/>
    <mergeCell ref="A104:G104"/>
    <mergeCell ref="A105:G105"/>
    <mergeCell ref="B16:F16"/>
    <mergeCell ref="A85:A86"/>
    <mergeCell ref="B85:B86"/>
    <mergeCell ref="C85:C86"/>
    <mergeCell ref="E85:E86"/>
    <mergeCell ref="A62:A63"/>
    <mergeCell ref="B62:C62"/>
    <mergeCell ref="B63:C63"/>
    <mergeCell ref="D62:E62"/>
    <mergeCell ref="D63:E63"/>
    <mergeCell ref="B79:F79"/>
    <mergeCell ref="D27:E2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26</v>
      </c>
      <c r="B6" s="276" t="s">
        <v>27</v>
      </c>
      <c r="C6" s="276"/>
      <c r="D6" s="276"/>
      <c r="E6" s="276"/>
      <c r="F6" s="276"/>
    </row>
    <row r="7" spans="1:7">
      <c r="A7" s="220"/>
    </row>
    <row r="8" spans="1:7">
      <c r="A8" s="230"/>
      <c r="B8" s="275" t="s">
        <v>393</v>
      </c>
      <c r="C8" s="275"/>
      <c r="D8" s="275"/>
      <c r="E8" s="275"/>
      <c r="F8" s="275"/>
      <c r="G8" s="275"/>
    </row>
    <row r="9" spans="1:7">
      <c r="A9" s="239"/>
      <c r="B9" s="286" t="s">
        <v>28</v>
      </c>
      <c r="C9" s="286"/>
      <c r="D9" s="275" t="s">
        <v>573</v>
      </c>
      <c r="E9" s="275"/>
      <c r="F9" s="286" t="s">
        <v>30</v>
      </c>
      <c r="G9" s="219"/>
    </row>
    <row r="10" spans="1:7">
      <c r="A10" s="230"/>
      <c r="B10" s="219"/>
      <c r="C10" s="286" t="s">
        <v>575</v>
      </c>
      <c r="D10" s="286" t="s">
        <v>576</v>
      </c>
      <c r="E10" s="286" t="s">
        <v>575</v>
      </c>
      <c r="F10" s="286"/>
      <c r="G10" s="286"/>
    </row>
    <row r="11" spans="1:7">
      <c r="A11" s="220"/>
      <c r="B11" s="219" t="s">
        <v>574</v>
      </c>
      <c r="C11" s="286"/>
      <c r="D11" s="286"/>
      <c r="E11" s="286"/>
      <c r="F11" s="286"/>
      <c r="G11" s="286"/>
    </row>
    <row r="12" spans="1:7">
      <c r="A12" s="230"/>
      <c r="B12" s="219" t="s">
        <v>60</v>
      </c>
      <c r="C12" s="219" t="s">
        <v>60</v>
      </c>
      <c r="D12" s="219" t="s">
        <v>577</v>
      </c>
      <c r="E12" s="219" t="s">
        <v>60</v>
      </c>
      <c r="F12" s="286"/>
      <c r="G12" s="219" t="s">
        <v>54</v>
      </c>
    </row>
    <row r="13" spans="1:7">
      <c r="A13" s="230"/>
      <c r="B13" s="219" t="s">
        <v>578</v>
      </c>
      <c r="C13" s="219" t="s">
        <v>4</v>
      </c>
      <c r="D13" s="219" t="s">
        <v>578</v>
      </c>
      <c r="E13" s="219" t="s">
        <v>4</v>
      </c>
      <c r="F13" s="219" t="s">
        <v>4</v>
      </c>
      <c r="G13" s="219" t="s">
        <v>4</v>
      </c>
    </row>
    <row r="14" spans="1:7">
      <c r="A14" s="230"/>
      <c r="B14" s="221"/>
      <c r="C14" s="221"/>
      <c r="D14" s="221"/>
      <c r="E14" s="221"/>
      <c r="F14" s="221"/>
      <c r="G14" s="221"/>
    </row>
    <row r="15" spans="1:7">
      <c r="A15" s="230" t="s">
        <v>579</v>
      </c>
      <c r="B15" s="227">
        <v>800000000</v>
      </c>
      <c r="C15" s="227">
        <v>200000000</v>
      </c>
      <c r="D15" s="227">
        <v>800000000</v>
      </c>
      <c r="E15" s="227">
        <v>200000000</v>
      </c>
      <c r="F15" s="227">
        <v>331641290</v>
      </c>
      <c r="G15" s="227">
        <v>531641290</v>
      </c>
    </row>
    <row r="16" spans="1:7">
      <c r="A16" s="230" t="s">
        <v>580</v>
      </c>
      <c r="B16" s="221"/>
      <c r="C16" s="221"/>
      <c r="D16" s="221"/>
      <c r="E16" s="221"/>
      <c r="F16" s="221"/>
      <c r="G16" s="221"/>
    </row>
    <row r="17" spans="1:7">
      <c r="A17" s="230" t="s">
        <v>581</v>
      </c>
      <c r="B17" s="227">
        <v>200000000</v>
      </c>
      <c r="C17" s="227">
        <v>50000000</v>
      </c>
      <c r="D17" s="221" t="s">
        <v>129</v>
      </c>
      <c r="E17" s="221" t="s">
        <v>129</v>
      </c>
      <c r="F17" s="221" t="s">
        <v>129</v>
      </c>
      <c r="G17" s="221" t="s">
        <v>129</v>
      </c>
    </row>
    <row r="18" spans="1:7">
      <c r="A18" s="230"/>
      <c r="B18" s="221"/>
      <c r="C18" s="221"/>
      <c r="D18" s="221"/>
      <c r="E18" s="221"/>
      <c r="F18" s="221"/>
      <c r="G18" s="221"/>
    </row>
    <row r="19" spans="1:7">
      <c r="A19" s="230" t="s">
        <v>582</v>
      </c>
      <c r="B19" s="227">
        <v>1000000000</v>
      </c>
      <c r="C19" s="227">
        <v>250000000</v>
      </c>
      <c r="D19" s="227">
        <v>800000000</v>
      </c>
      <c r="E19" s="227">
        <v>200000000</v>
      </c>
      <c r="F19" s="227">
        <v>331641290</v>
      </c>
      <c r="G19" s="227">
        <v>531641290</v>
      </c>
    </row>
    <row r="20" spans="1:7">
      <c r="A20" s="230"/>
      <c r="B20" s="221"/>
      <c r="C20" s="221"/>
      <c r="D20" s="221"/>
      <c r="E20" s="221"/>
      <c r="F20" s="221"/>
      <c r="G20" s="221"/>
    </row>
    <row r="21" spans="1:7">
      <c r="A21" s="230" t="s">
        <v>580</v>
      </c>
      <c r="B21" s="221"/>
      <c r="C21" s="221"/>
      <c r="D21" s="221"/>
      <c r="E21" s="221"/>
      <c r="F21" s="221"/>
      <c r="G21" s="221"/>
    </row>
    <row r="22" spans="1:7">
      <c r="A22" s="230" t="s">
        <v>581</v>
      </c>
      <c r="B22" s="221"/>
      <c r="C22" s="221"/>
      <c r="D22" s="221"/>
      <c r="E22" s="221"/>
      <c r="F22" s="221"/>
      <c r="G22" s="221"/>
    </row>
    <row r="23" spans="1:7">
      <c r="A23" s="230"/>
      <c r="B23" s="221"/>
      <c r="C23" s="221"/>
      <c r="D23" s="221"/>
      <c r="E23" s="221"/>
      <c r="F23" s="221"/>
      <c r="G23" s="221"/>
    </row>
    <row r="24" spans="1:7">
      <c r="A24" s="230" t="s">
        <v>583</v>
      </c>
      <c r="B24" s="221"/>
      <c r="C24" s="221"/>
      <c r="D24" s="221"/>
      <c r="E24" s="221"/>
      <c r="F24" s="221"/>
      <c r="G24" s="221"/>
    </row>
    <row r="25" spans="1:7">
      <c r="A25" s="220"/>
    </row>
    <row r="26" spans="1:7" ht="178.5">
      <c r="A26" s="220" t="s">
        <v>584</v>
      </c>
    </row>
    <row r="27" spans="1:7">
      <c r="A27" s="220"/>
    </row>
    <row r="28" spans="1:7" ht="114.75">
      <c r="A28" s="220" t="s">
        <v>585</v>
      </c>
    </row>
    <row r="29" spans="1:7">
      <c r="A29" s="220"/>
    </row>
  </sheetData>
  <mergeCells count="9">
    <mergeCell ref="B6:F6"/>
    <mergeCell ref="B8:G8"/>
    <mergeCell ref="B9:C9"/>
    <mergeCell ref="D9:E9"/>
    <mergeCell ref="F9:F12"/>
    <mergeCell ref="C10:C11"/>
    <mergeCell ref="D10:D11"/>
    <mergeCell ref="E10:E11"/>
    <mergeCell ref="G10:G1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23">
        <v>27</v>
      </c>
      <c r="B6" s="276" t="s">
        <v>586</v>
      </c>
      <c r="C6" s="276"/>
      <c r="D6" s="276"/>
      <c r="E6" s="276"/>
      <c r="F6" s="276"/>
    </row>
    <row r="7" spans="1:7">
      <c r="A7" s="220"/>
    </row>
    <row r="8" spans="1:7">
      <c r="A8" s="220"/>
    </row>
    <row r="9" spans="1:7">
      <c r="A9" s="231" t="s">
        <v>587</v>
      </c>
    </row>
    <row r="10" spans="1:7">
      <c r="A10" s="220"/>
    </row>
    <row r="11" spans="1:7" ht="63.75">
      <c r="A11" s="220" t="s">
        <v>588</v>
      </c>
    </row>
    <row r="12" spans="1:7">
      <c r="A12" s="220"/>
    </row>
    <row r="13" spans="1:7" ht="76.5">
      <c r="A13" s="220" t="s">
        <v>589</v>
      </c>
      <c r="B13" s="220" t="s">
        <v>590</v>
      </c>
      <c r="C13" s="220" t="s">
        <v>591</v>
      </c>
    </row>
    <row r="14" spans="1:7">
      <c r="A14" s="220"/>
    </row>
    <row r="15" spans="1:7" ht="38.25">
      <c r="A15" s="220" t="s">
        <v>592</v>
      </c>
      <c r="B15" s="220" t="s">
        <v>590</v>
      </c>
      <c r="C15" s="220" t="s">
        <v>593</v>
      </c>
    </row>
    <row r="16" spans="1:7">
      <c r="A16" s="220"/>
    </row>
    <row r="17" spans="1:3" ht="25.5">
      <c r="A17" s="220" t="s">
        <v>594</v>
      </c>
      <c r="B17" s="220" t="s">
        <v>590</v>
      </c>
      <c r="C17" s="220" t="s">
        <v>595</v>
      </c>
    </row>
    <row r="18" spans="1:3">
      <c r="A18" s="220"/>
    </row>
    <row r="19" spans="1:3" ht="38.25">
      <c r="A19" s="220" t="s">
        <v>596</v>
      </c>
      <c r="B19" s="220" t="s">
        <v>590</v>
      </c>
      <c r="C19" s="220" t="s">
        <v>597</v>
      </c>
    </row>
    <row r="20" spans="1:3">
      <c r="A20" s="220"/>
    </row>
    <row r="21" spans="1:3" ht="25.5">
      <c r="A21" s="220" t="s">
        <v>598</v>
      </c>
      <c r="B21" s="220" t="s">
        <v>590</v>
      </c>
      <c r="C21" s="220" t="s">
        <v>599</v>
      </c>
    </row>
    <row r="22" spans="1:3">
      <c r="A22" s="220"/>
    </row>
    <row r="23" spans="1:3" ht="25.5">
      <c r="A23" s="220" t="s">
        <v>600</v>
      </c>
      <c r="B23" s="220" t="s">
        <v>590</v>
      </c>
      <c r="C23" s="220" t="s">
        <v>601</v>
      </c>
    </row>
    <row r="24" spans="1:3">
      <c r="A24" s="220"/>
    </row>
    <row r="25" spans="1:3" ht="25.5">
      <c r="A25" s="220" t="s">
        <v>602</v>
      </c>
      <c r="B25" s="220" t="s">
        <v>590</v>
      </c>
      <c r="C25" s="220" t="s">
        <v>603</v>
      </c>
    </row>
    <row r="26" spans="1:3">
      <c r="A26" s="220"/>
    </row>
    <row r="27" spans="1:3">
      <c r="A27" s="220" t="s">
        <v>604</v>
      </c>
      <c r="B27" s="220" t="s">
        <v>590</v>
      </c>
      <c r="C27" s="220" t="s">
        <v>605</v>
      </c>
    </row>
    <row r="28" spans="1:3" ht="25.5">
      <c r="C28" s="220" t="s">
        <v>606</v>
      </c>
    </row>
    <row r="29" spans="1:3">
      <c r="C29" s="233">
        <v>43236</v>
      </c>
    </row>
    <row r="30" spans="1:3">
      <c r="A30" s="220"/>
    </row>
    <row r="31" spans="1:3">
      <c r="A31" s="220" t="s">
        <v>607</v>
      </c>
      <c r="B31" s="220" t="s">
        <v>590</v>
      </c>
      <c r="C31" s="233">
        <v>43236</v>
      </c>
    </row>
    <row r="32" spans="1:3">
      <c r="A32" s="231"/>
    </row>
    <row r="33" spans="1:2">
      <c r="A33" s="231"/>
    </row>
    <row r="35" spans="1:2">
      <c r="A35" s="224"/>
    </row>
    <row r="36" spans="1:2">
      <c r="A36" s="223">
        <v>27</v>
      </c>
      <c r="B36" s="223" t="s">
        <v>737</v>
      </c>
    </row>
    <row r="37" spans="1:2">
      <c r="A37" s="220"/>
    </row>
    <row r="38" spans="1:2">
      <c r="A38" s="220"/>
    </row>
    <row r="39" spans="1:2" ht="38.25">
      <c r="A39" s="220" t="s">
        <v>608</v>
      </c>
    </row>
    <row r="40" spans="1:2">
      <c r="A40" s="220"/>
    </row>
    <row r="41" spans="1:2">
      <c r="A41" s="287"/>
      <c r="B41" s="234" t="s">
        <v>242</v>
      </c>
    </row>
    <row r="42" spans="1:2">
      <c r="A42" s="287"/>
      <c r="B42" s="234" t="s">
        <v>609</v>
      </c>
    </row>
    <row r="43" spans="1:2">
      <c r="A43" s="287"/>
      <c r="B43" s="234" t="s">
        <v>610</v>
      </c>
    </row>
    <row r="44" spans="1:2">
      <c r="A44" s="287"/>
      <c r="B44" s="234" t="s">
        <v>611</v>
      </c>
    </row>
    <row r="45" spans="1:2">
      <c r="A45" s="235"/>
      <c r="B45" s="234" t="s">
        <v>612</v>
      </c>
    </row>
    <row r="46" spans="1:2">
      <c r="A46" s="235"/>
      <c r="B46" s="234" t="s">
        <v>586</v>
      </c>
    </row>
    <row r="47" spans="1:2">
      <c r="A47" s="235"/>
      <c r="B47" s="236"/>
    </row>
    <row r="48" spans="1:2">
      <c r="A48" s="235" t="s">
        <v>251</v>
      </c>
      <c r="B48" s="237">
        <v>199999976</v>
      </c>
    </row>
    <row r="49" spans="1:2">
      <c r="A49" s="235" t="s">
        <v>613</v>
      </c>
      <c r="B49" s="238" t="s">
        <v>129</v>
      </c>
    </row>
    <row r="50" spans="1:2">
      <c r="A50" s="235"/>
      <c r="B50" s="238"/>
    </row>
    <row r="51" spans="1:2">
      <c r="A51" s="235" t="s">
        <v>256</v>
      </c>
      <c r="B51" s="237">
        <v>199999976</v>
      </c>
    </row>
  </sheetData>
  <mergeCells count="2">
    <mergeCell ref="A41:A44"/>
    <mergeCell ref="B6:F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28</v>
      </c>
      <c r="B6" s="276" t="s">
        <v>31</v>
      </c>
      <c r="C6" s="276"/>
      <c r="D6" s="276"/>
      <c r="E6" s="276"/>
      <c r="F6" s="276"/>
    </row>
    <row r="7" spans="1:7">
      <c r="A7" s="220"/>
    </row>
    <row r="8" spans="1:7">
      <c r="A8" s="280"/>
      <c r="B8" s="275"/>
      <c r="C8" s="275"/>
      <c r="D8" s="275" t="s">
        <v>249</v>
      </c>
      <c r="E8" s="275"/>
    </row>
    <row r="9" spans="1:7">
      <c r="A9" s="280"/>
      <c r="B9" s="275"/>
      <c r="C9" s="275"/>
      <c r="D9" s="275" t="s">
        <v>609</v>
      </c>
      <c r="E9" s="275"/>
    </row>
    <row r="10" spans="1:7">
      <c r="A10" s="280"/>
      <c r="B10" s="275"/>
      <c r="C10" s="275"/>
      <c r="D10" s="275" t="s">
        <v>243</v>
      </c>
      <c r="E10" s="275"/>
    </row>
    <row r="11" spans="1:7">
      <c r="A11" s="220"/>
      <c r="B11" s="219"/>
      <c r="C11" s="219"/>
      <c r="D11" s="219">
        <v>2017</v>
      </c>
      <c r="E11" s="219">
        <v>2016</v>
      </c>
    </row>
    <row r="12" spans="1:7">
      <c r="A12" s="230"/>
      <c r="B12" s="219"/>
      <c r="C12" s="219"/>
      <c r="D12" s="219" t="s">
        <v>4</v>
      </c>
      <c r="E12" s="219" t="s">
        <v>4</v>
      </c>
    </row>
    <row r="13" spans="1:7">
      <c r="A13" s="230"/>
      <c r="B13" s="221"/>
      <c r="C13" s="221"/>
      <c r="D13" s="221"/>
      <c r="E13" s="221"/>
    </row>
    <row r="14" spans="1:7">
      <c r="A14" s="230" t="s">
        <v>614</v>
      </c>
      <c r="B14" s="221"/>
      <c r="C14" s="221"/>
      <c r="D14" s="221"/>
      <c r="E14" s="227">
        <v>6376578</v>
      </c>
    </row>
    <row r="15" spans="1:7">
      <c r="A15" s="230" t="s">
        <v>615</v>
      </c>
      <c r="B15" s="221"/>
      <c r="C15" s="221"/>
      <c r="D15" s="221"/>
      <c r="E15" s="227">
        <v>2514109</v>
      </c>
    </row>
    <row r="16" spans="1:7">
      <c r="A16" s="230"/>
      <c r="B16" s="221"/>
      <c r="C16" s="221"/>
      <c r="D16" s="221"/>
      <c r="E16" s="221"/>
    </row>
    <row r="17" spans="1:5">
      <c r="A17" s="230" t="s">
        <v>301</v>
      </c>
      <c r="B17" s="221"/>
      <c r="C17" s="221"/>
      <c r="D17" s="221"/>
      <c r="E17" s="227">
        <v>8890687</v>
      </c>
    </row>
    <row r="18" spans="1:5">
      <c r="A18" s="231"/>
    </row>
    <row r="19" spans="1:5" ht="76.5">
      <c r="A19" s="220" t="s">
        <v>616</v>
      </c>
    </row>
    <row r="20" spans="1:5">
      <c r="A20" s="228"/>
    </row>
    <row r="21" spans="1:5">
      <c r="A21" s="228" t="s">
        <v>617</v>
      </c>
    </row>
    <row r="22" spans="1:5">
      <c r="A22" s="231"/>
    </row>
  </sheetData>
  <mergeCells count="6">
    <mergeCell ref="B6:F6"/>
    <mergeCell ref="A8:A10"/>
    <mergeCell ref="B8:C10"/>
    <mergeCell ref="D8:E8"/>
    <mergeCell ref="D9:E9"/>
    <mergeCell ref="D10:E1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29</v>
      </c>
      <c r="B6" s="276" t="s">
        <v>41</v>
      </c>
      <c r="C6" s="276"/>
      <c r="D6" s="276"/>
      <c r="E6" s="276"/>
      <c r="F6" s="276"/>
    </row>
    <row r="7" spans="1:7">
      <c r="A7" s="220"/>
    </row>
    <row r="8" spans="1:7">
      <c r="A8" s="280"/>
      <c r="B8" s="275" t="s">
        <v>242</v>
      </c>
      <c r="C8" s="275"/>
      <c r="D8" s="275" t="s">
        <v>244</v>
      </c>
      <c r="E8" s="275"/>
    </row>
    <row r="9" spans="1:7">
      <c r="A9" s="280"/>
      <c r="B9" s="275" t="s">
        <v>243</v>
      </c>
      <c r="C9" s="275"/>
      <c r="D9" s="275" t="s">
        <v>243</v>
      </c>
      <c r="E9" s="275"/>
    </row>
    <row r="10" spans="1:7">
      <c r="A10" s="230"/>
      <c r="B10" s="219">
        <v>2017</v>
      </c>
      <c r="C10" s="219">
        <v>2016</v>
      </c>
      <c r="D10" s="219">
        <v>2017</v>
      </c>
      <c r="E10" s="219">
        <v>2016</v>
      </c>
    </row>
    <row r="11" spans="1:7">
      <c r="A11" s="220"/>
      <c r="B11" s="219" t="s">
        <v>4</v>
      </c>
      <c r="C11" s="219" t="s">
        <v>4</v>
      </c>
      <c r="D11" s="219" t="s">
        <v>4</v>
      </c>
      <c r="E11" s="219" t="s">
        <v>4</v>
      </c>
    </row>
    <row r="12" spans="1:7">
      <c r="A12" s="230"/>
      <c r="B12" s="221"/>
      <c r="C12" s="221"/>
      <c r="D12" s="221"/>
      <c r="E12" s="221"/>
    </row>
    <row r="13" spans="1:7">
      <c r="A13" s="230" t="s">
        <v>113</v>
      </c>
      <c r="B13" s="221"/>
      <c r="C13" s="227">
        <v>363863</v>
      </c>
      <c r="D13" s="221"/>
      <c r="E13" s="227">
        <v>307420</v>
      </c>
    </row>
    <row r="14" spans="1:7">
      <c r="A14" s="230" t="s">
        <v>618</v>
      </c>
      <c r="B14" s="221"/>
      <c r="C14" s="227">
        <v>-7980</v>
      </c>
      <c r="D14" s="221"/>
      <c r="E14" s="227">
        <v>-6860</v>
      </c>
    </row>
    <row r="15" spans="1:7">
      <c r="A15" s="230" t="s">
        <v>140</v>
      </c>
      <c r="B15" s="221"/>
      <c r="C15" s="221" t="s">
        <v>422</v>
      </c>
      <c r="D15" s="221"/>
      <c r="E15" s="221" t="s">
        <v>422</v>
      </c>
    </row>
    <row r="16" spans="1:7">
      <c r="A16" s="230" t="s">
        <v>142</v>
      </c>
      <c r="B16" s="221"/>
      <c r="C16" s="227">
        <v>760675</v>
      </c>
      <c r="D16" s="221"/>
      <c r="E16" s="227">
        <v>760675</v>
      </c>
    </row>
    <row r="17" spans="1:5">
      <c r="A17" s="230" t="s">
        <v>619</v>
      </c>
      <c r="B17" s="221"/>
      <c r="C17" s="221"/>
      <c r="D17" s="221"/>
      <c r="E17" s="221"/>
    </row>
    <row r="18" spans="1:5">
      <c r="A18" s="230" t="s">
        <v>620</v>
      </c>
      <c r="B18" s="221"/>
      <c r="C18" s="227">
        <v>2620877</v>
      </c>
      <c r="D18" s="221"/>
      <c r="E18" s="227">
        <v>2495872</v>
      </c>
    </row>
    <row r="19" spans="1:5">
      <c r="A19" s="230" t="s">
        <v>621</v>
      </c>
      <c r="B19" s="221"/>
      <c r="C19" s="221"/>
      <c r="D19" s="221"/>
      <c r="E19" s="221"/>
    </row>
    <row r="20" spans="1:5">
      <c r="A20" s="230" t="s">
        <v>485</v>
      </c>
      <c r="B20" s="221"/>
      <c r="C20" s="227">
        <v>525013</v>
      </c>
      <c r="D20" s="221"/>
      <c r="E20" s="227">
        <v>525013</v>
      </c>
    </row>
    <row r="21" spans="1:5">
      <c r="A21" s="230" t="s">
        <v>138</v>
      </c>
      <c r="B21" s="221"/>
      <c r="C21" s="227">
        <v>100000</v>
      </c>
      <c r="D21" s="221"/>
      <c r="E21" s="227">
        <v>100000</v>
      </c>
    </row>
    <row r="22" spans="1:5">
      <c r="A22" s="230" t="s">
        <v>41</v>
      </c>
      <c r="B22" s="221"/>
      <c r="C22" s="227">
        <v>4267383</v>
      </c>
      <c r="D22" s="221"/>
      <c r="E22" s="227">
        <v>3632226</v>
      </c>
    </row>
    <row r="23" spans="1:5">
      <c r="A23" s="230"/>
      <c r="B23" s="221"/>
      <c r="C23" s="221"/>
      <c r="D23" s="221"/>
      <c r="E23" s="221"/>
    </row>
    <row r="24" spans="1:5">
      <c r="A24" s="230" t="s">
        <v>54</v>
      </c>
      <c r="B24" s="221"/>
      <c r="C24" s="227">
        <v>8629831</v>
      </c>
      <c r="D24" s="221"/>
      <c r="E24" s="227">
        <v>7814346</v>
      </c>
    </row>
    <row r="25" spans="1:5">
      <c r="A25" s="220"/>
    </row>
    <row r="26" spans="1:5">
      <c r="A26" s="220"/>
    </row>
  </sheetData>
  <mergeCells count="6">
    <mergeCell ref="B6:F6"/>
    <mergeCell ref="A8:A9"/>
    <mergeCell ref="B8:C8"/>
    <mergeCell ref="B9:C9"/>
    <mergeCell ref="D8:E8"/>
    <mergeCell ref="D9:E9"/>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23">
        <v>30</v>
      </c>
      <c r="B6" s="276" t="s">
        <v>622</v>
      </c>
      <c r="C6" s="276"/>
      <c r="D6" s="276"/>
      <c r="E6" s="276"/>
      <c r="F6" s="276"/>
    </row>
    <row r="7" spans="1:7">
      <c r="A7" s="228"/>
    </row>
    <row r="8" spans="1:7">
      <c r="A8" s="228"/>
    </row>
    <row r="9" spans="1:7">
      <c r="A9" s="228" t="s">
        <v>623</v>
      </c>
    </row>
    <row r="10" spans="1:7">
      <c r="A10" s="228"/>
    </row>
    <row r="11" spans="1:7">
      <c r="A11" s="220"/>
      <c r="B11" s="275" t="s">
        <v>242</v>
      </c>
      <c r="C11" s="275"/>
      <c r="D11" s="275" t="s">
        <v>244</v>
      </c>
      <c r="E11" s="275"/>
    </row>
    <row r="12" spans="1:7">
      <c r="A12" s="230"/>
      <c r="B12" s="275" t="s">
        <v>243</v>
      </c>
      <c r="C12" s="275"/>
      <c r="D12" s="275" t="s">
        <v>243</v>
      </c>
      <c r="E12" s="275"/>
    </row>
    <row r="13" spans="1:7">
      <c r="A13" s="230"/>
      <c r="B13" s="219">
        <v>2017</v>
      </c>
      <c r="C13" s="219">
        <v>2016</v>
      </c>
      <c r="D13" s="219">
        <v>2017</v>
      </c>
      <c r="E13" s="219">
        <v>2016</v>
      </c>
    </row>
    <row r="14" spans="1:7">
      <c r="A14" s="230"/>
      <c r="B14" s="219" t="s">
        <v>4</v>
      </c>
      <c r="C14" s="219" t="s">
        <v>4</v>
      </c>
      <c r="D14" s="219" t="s">
        <v>4</v>
      </c>
      <c r="E14" s="219" t="s">
        <v>4</v>
      </c>
    </row>
    <row r="15" spans="1:7">
      <c r="A15" s="230"/>
      <c r="B15" s="221"/>
      <c r="C15" s="221"/>
      <c r="D15" s="221"/>
      <c r="E15" s="221"/>
    </row>
    <row r="16" spans="1:7">
      <c r="A16" s="230" t="s">
        <v>624</v>
      </c>
      <c r="B16" s="221"/>
      <c r="C16" s="227">
        <v>79656000</v>
      </c>
      <c r="D16" s="221"/>
      <c r="E16" s="227">
        <v>3200000</v>
      </c>
    </row>
    <row r="17" spans="1:5">
      <c r="A17" s="230" t="s">
        <v>625</v>
      </c>
      <c r="B17" s="221"/>
      <c r="C17" s="227">
        <v>36324502</v>
      </c>
      <c r="D17" s="221"/>
      <c r="E17" s="227">
        <v>36470912</v>
      </c>
    </row>
    <row r="18" spans="1:5">
      <c r="A18" s="230" t="s">
        <v>626</v>
      </c>
      <c r="B18" s="221"/>
      <c r="C18" s="221"/>
      <c r="D18" s="221"/>
      <c r="E18" s="221"/>
    </row>
    <row r="19" spans="1:5">
      <c r="A19" s="230" t="s">
        <v>627</v>
      </c>
      <c r="B19" s="221"/>
      <c r="C19" s="227">
        <v>214265147</v>
      </c>
      <c r="D19" s="221"/>
      <c r="E19" s="227">
        <v>195136147</v>
      </c>
    </row>
    <row r="20" spans="1:5">
      <c r="A20" s="230" t="s">
        <v>628</v>
      </c>
      <c r="B20" s="221"/>
      <c r="C20" s="227">
        <v>89981525</v>
      </c>
      <c r="D20" s="221"/>
      <c r="E20" s="227">
        <v>74398921</v>
      </c>
    </row>
    <row r="21" spans="1:5">
      <c r="A21" s="230" t="s">
        <v>629</v>
      </c>
      <c r="B21" s="221"/>
      <c r="C21" s="227">
        <v>14177484</v>
      </c>
      <c r="D21" s="221"/>
      <c r="E21" s="227">
        <v>13271030</v>
      </c>
    </row>
    <row r="22" spans="1:5">
      <c r="A22" s="230" t="s">
        <v>630</v>
      </c>
      <c r="B22" s="221"/>
      <c r="C22" s="227">
        <v>458026</v>
      </c>
      <c r="D22" s="221"/>
      <c r="E22" s="227">
        <v>453727</v>
      </c>
    </row>
    <row r="23" spans="1:5">
      <c r="A23" s="230" t="s">
        <v>631</v>
      </c>
      <c r="B23" s="221"/>
      <c r="C23" s="221"/>
      <c r="D23" s="221"/>
      <c r="E23" s="221"/>
    </row>
    <row r="24" spans="1:5">
      <c r="A24" s="230" t="s">
        <v>632</v>
      </c>
      <c r="B24" s="221"/>
      <c r="C24" s="221" t="s">
        <v>129</v>
      </c>
      <c r="D24" s="221"/>
      <c r="E24" s="221" t="s">
        <v>129</v>
      </c>
    </row>
    <row r="25" spans="1:5">
      <c r="A25" s="230" t="s">
        <v>633</v>
      </c>
      <c r="B25" s="221"/>
      <c r="C25" s="221"/>
      <c r="D25" s="221"/>
      <c r="E25" s="221"/>
    </row>
    <row r="26" spans="1:5">
      <c r="A26" s="230" t="s">
        <v>634</v>
      </c>
      <c r="B26" s="221"/>
      <c r="C26" s="227">
        <v>-142993</v>
      </c>
      <c r="D26" s="221"/>
      <c r="E26" s="227">
        <v>-142993</v>
      </c>
    </row>
  </sheetData>
  <mergeCells count="5">
    <mergeCell ref="B11:C11"/>
    <mergeCell ref="B12:C12"/>
    <mergeCell ref="D11:E11"/>
    <mergeCell ref="D12:E12"/>
    <mergeCell ref="B6:F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31">
        <v>31</v>
      </c>
      <c r="B6" s="276" t="s">
        <v>46</v>
      </c>
      <c r="C6" s="276"/>
      <c r="D6" s="276"/>
      <c r="E6" s="276"/>
      <c r="F6" s="276"/>
    </row>
    <row r="7" spans="1:7">
      <c r="A7" s="220"/>
    </row>
    <row r="8" spans="1:7">
      <c r="A8" s="280"/>
      <c r="B8" s="275" t="s">
        <v>249</v>
      </c>
      <c r="C8" s="275"/>
      <c r="D8" s="275" t="s">
        <v>250</v>
      </c>
      <c r="E8" s="275"/>
    </row>
    <row r="9" spans="1:7">
      <c r="A9" s="280"/>
      <c r="B9" s="275" t="s">
        <v>243</v>
      </c>
      <c r="C9" s="275"/>
      <c r="D9" s="275" t="s">
        <v>243</v>
      </c>
      <c r="E9" s="275"/>
    </row>
    <row r="10" spans="1:7">
      <c r="A10" s="230"/>
      <c r="B10" s="219">
        <v>2017</v>
      </c>
      <c r="C10" s="219">
        <v>2016</v>
      </c>
      <c r="D10" s="219">
        <v>2017</v>
      </c>
      <c r="E10" s="219">
        <v>2016</v>
      </c>
    </row>
    <row r="11" spans="1:7">
      <c r="A11" s="220"/>
      <c r="B11" s="219" t="s">
        <v>4</v>
      </c>
      <c r="C11" s="219" t="s">
        <v>4</v>
      </c>
      <c r="D11" s="219" t="s">
        <v>4</v>
      </c>
      <c r="E11" s="219" t="s">
        <v>4</v>
      </c>
    </row>
    <row r="12" spans="1:7">
      <c r="A12" s="230"/>
      <c r="B12" s="221"/>
      <c r="C12" s="221"/>
      <c r="D12" s="221"/>
      <c r="E12" s="221"/>
    </row>
    <row r="13" spans="1:7">
      <c r="A13" s="230" t="s">
        <v>635</v>
      </c>
      <c r="B13" s="221"/>
      <c r="C13" s="227">
        <v>12546676</v>
      </c>
      <c r="D13" s="221"/>
      <c r="E13" s="227">
        <v>12546676</v>
      </c>
    </row>
    <row r="14" spans="1:7">
      <c r="A14" s="230" t="s">
        <v>636</v>
      </c>
      <c r="B14" s="221"/>
      <c r="C14" s="227">
        <v>-219771</v>
      </c>
      <c r="D14" s="221"/>
      <c r="E14" s="227">
        <v>-256242</v>
      </c>
    </row>
    <row r="15" spans="1:7">
      <c r="A15" s="230"/>
      <c r="B15" s="221"/>
      <c r="C15" s="221"/>
      <c r="D15" s="221"/>
      <c r="E15" s="221"/>
    </row>
    <row r="16" spans="1:7">
      <c r="A16" s="230"/>
      <c r="B16" s="221"/>
      <c r="C16" s="227">
        <v>12326905</v>
      </c>
      <c r="D16" s="221"/>
      <c r="E16" s="227">
        <v>12290434</v>
      </c>
    </row>
    <row r="17" spans="1:5">
      <c r="A17" s="230"/>
      <c r="B17" s="221"/>
      <c r="C17" s="221"/>
      <c r="D17" s="221"/>
      <c r="E17" s="221"/>
    </row>
    <row r="18" spans="1:5">
      <c r="A18" s="230" t="s">
        <v>637</v>
      </c>
      <c r="B18" s="221"/>
      <c r="C18" s="221"/>
      <c r="D18" s="221"/>
      <c r="E18" s="221"/>
    </row>
    <row r="19" spans="1:5">
      <c r="A19" s="230" t="s">
        <v>638</v>
      </c>
      <c r="B19" s="221"/>
      <c r="C19" s="221"/>
      <c r="D19" s="221"/>
      <c r="E19" s="221"/>
    </row>
    <row r="20" spans="1:5">
      <c r="A20" s="230" t="s">
        <v>639</v>
      </c>
      <c r="B20" s="221"/>
      <c r="C20" s="221"/>
      <c r="D20" s="221"/>
      <c r="E20" s="221"/>
    </row>
    <row r="21" spans="1:5">
      <c r="A21" s="230" t="s">
        <v>640</v>
      </c>
      <c r="B21" s="221"/>
      <c r="C21" s="221"/>
      <c r="D21" s="221"/>
      <c r="E21" s="221"/>
    </row>
    <row r="22" spans="1:5">
      <c r="A22" s="230" t="s">
        <v>641</v>
      </c>
      <c r="B22" s="221"/>
      <c r="C22" s="221"/>
      <c r="D22" s="221"/>
      <c r="E22" s="221"/>
    </row>
    <row r="23" spans="1:5">
      <c r="A23" s="230"/>
      <c r="B23" s="221"/>
      <c r="C23" s="221"/>
      <c r="D23" s="221"/>
      <c r="E23" s="221"/>
    </row>
    <row r="24" spans="1:5">
      <c r="A24" s="230" t="s">
        <v>642</v>
      </c>
      <c r="B24" s="221"/>
      <c r="C24" s="221"/>
      <c r="D24" s="221"/>
      <c r="E24" s="221"/>
    </row>
    <row r="25" spans="1:5">
      <c r="A25" s="230"/>
      <c r="B25" s="221"/>
      <c r="C25" s="221"/>
      <c r="D25" s="221"/>
      <c r="E25" s="221"/>
    </row>
    <row r="26" spans="1:5">
      <c r="A26" s="230" t="s">
        <v>46</v>
      </c>
      <c r="B26" s="221"/>
      <c r="C26" s="221"/>
      <c r="D26" s="221"/>
      <c r="E26" s="221"/>
    </row>
    <row r="27" spans="1:5">
      <c r="A27" s="220"/>
    </row>
    <row r="28" spans="1:5" ht="38.25">
      <c r="A28" s="220" t="s">
        <v>643</v>
      </c>
    </row>
    <row r="29" spans="1:5">
      <c r="A29" s="220"/>
    </row>
    <row r="30" spans="1:5">
      <c r="A30" s="281"/>
      <c r="B30" s="275" t="s">
        <v>249</v>
      </c>
      <c r="C30" s="275"/>
      <c r="D30" s="275" t="s">
        <v>250</v>
      </c>
      <c r="E30" s="275"/>
    </row>
    <row r="31" spans="1:5">
      <c r="A31" s="281"/>
      <c r="B31" s="275" t="s">
        <v>243</v>
      </c>
      <c r="C31" s="275"/>
      <c r="D31" s="275" t="s">
        <v>243</v>
      </c>
      <c r="E31" s="275"/>
    </row>
    <row r="32" spans="1:5">
      <c r="A32" s="232"/>
      <c r="B32" s="219">
        <v>2017</v>
      </c>
      <c r="C32" s="219">
        <v>2016</v>
      </c>
      <c r="D32" s="219">
        <v>2017</v>
      </c>
      <c r="E32" s="219">
        <v>2016</v>
      </c>
    </row>
    <row r="33" spans="1:5">
      <c r="A33" s="232"/>
      <c r="B33" s="219" t="s">
        <v>4</v>
      </c>
      <c r="C33" s="219" t="s">
        <v>4</v>
      </c>
      <c r="D33" s="219" t="s">
        <v>4</v>
      </c>
      <c r="E33" s="219" t="s">
        <v>4</v>
      </c>
    </row>
    <row r="34" spans="1:5">
      <c r="A34" s="232"/>
      <c r="B34" s="221"/>
      <c r="C34" s="221"/>
      <c r="D34" s="221"/>
      <c r="E34" s="221"/>
    </row>
    <row r="35" spans="1:5">
      <c r="A35" s="230" t="s">
        <v>45</v>
      </c>
      <c r="B35" s="221"/>
      <c r="C35" s="227">
        <v>59556285</v>
      </c>
      <c r="D35" s="221"/>
      <c r="E35" s="227">
        <v>62572623</v>
      </c>
    </row>
    <row r="36" spans="1:5">
      <c r="A36" s="230"/>
      <c r="B36" s="221"/>
      <c r="C36" s="221"/>
      <c r="D36" s="221"/>
      <c r="E36" s="221"/>
    </row>
    <row r="37" spans="1:5">
      <c r="A37" s="230" t="s">
        <v>644</v>
      </c>
      <c r="B37" s="221"/>
      <c r="C37" s="227">
        <v>11911257</v>
      </c>
      <c r="D37" s="221"/>
      <c r="E37" s="227">
        <v>12514525</v>
      </c>
    </row>
    <row r="38" spans="1:5">
      <c r="A38" s="230" t="s">
        <v>645</v>
      </c>
      <c r="B38" s="221"/>
      <c r="C38" s="221"/>
      <c r="D38" s="221"/>
      <c r="E38" s="221"/>
    </row>
    <row r="39" spans="1:5">
      <c r="A39" s="230" t="s">
        <v>646</v>
      </c>
      <c r="B39" s="221"/>
      <c r="C39" s="227">
        <v>549300</v>
      </c>
      <c r="D39" s="221"/>
      <c r="E39" s="227">
        <v>446323</v>
      </c>
    </row>
    <row r="40" spans="1:5">
      <c r="A40" s="230" t="s">
        <v>647</v>
      </c>
      <c r="B40" s="221"/>
      <c r="C40" s="221"/>
      <c r="D40" s="221"/>
      <c r="E40" s="221"/>
    </row>
    <row r="41" spans="1:5">
      <c r="A41" s="230" t="s">
        <v>648</v>
      </c>
      <c r="B41" s="221"/>
      <c r="C41" s="227">
        <v>-879424</v>
      </c>
      <c r="D41" s="221"/>
      <c r="E41" s="227">
        <v>-670414</v>
      </c>
    </row>
    <row r="42" spans="1:5">
      <c r="A42" s="230" t="s">
        <v>649</v>
      </c>
      <c r="B42" s="221"/>
      <c r="C42" s="221"/>
      <c r="D42" s="221"/>
      <c r="E42" s="221"/>
    </row>
    <row r="43" spans="1:5">
      <c r="A43" s="230" t="s">
        <v>650</v>
      </c>
      <c r="B43" s="221"/>
      <c r="C43" s="227">
        <v>-29558</v>
      </c>
      <c r="D43" s="221"/>
      <c r="E43" s="221" t="s">
        <v>129</v>
      </c>
    </row>
    <row r="44" spans="1:5">
      <c r="A44" s="230" t="s">
        <v>651</v>
      </c>
      <c r="B44" s="221"/>
      <c r="C44" s="221"/>
      <c r="D44" s="221"/>
      <c r="E44" s="221"/>
    </row>
    <row r="45" spans="1:5">
      <c r="A45" s="230" t="s">
        <v>652</v>
      </c>
      <c r="B45" s="221"/>
      <c r="C45" s="221"/>
      <c r="D45" s="221"/>
      <c r="E45" s="221"/>
    </row>
    <row r="46" spans="1:5">
      <c r="A46" s="230" t="s">
        <v>653</v>
      </c>
      <c r="B46" s="221"/>
      <c r="C46" s="227">
        <v>775330</v>
      </c>
      <c r="D46" s="221"/>
      <c r="E46" s="221" t="s">
        <v>129</v>
      </c>
    </row>
    <row r="47" spans="1:5">
      <c r="A47" s="230"/>
      <c r="B47" s="221"/>
      <c r="C47" s="221"/>
      <c r="D47" s="221"/>
      <c r="E47" s="221"/>
    </row>
    <row r="48" spans="1:5">
      <c r="A48" s="230" t="s">
        <v>654</v>
      </c>
      <c r="B48" s="221"/>
      <c r="C48" s="227">
        <v>12326905</v>
      </c>
      <c r="D48" s="221"/>
      <c r="E48" s="227">
        <v>12290434</v>
      </c>
    </row>
    <row r="49" spans="1:7">
      <c r="A49" s="226"/>
    </row>
    <row r="50" spans="1:7">
      <c r="A50" s="226">
        <v>31</v>
      </c>
      <c r="B50" s="226" t="s">
        <v>736</v>
      </c>
    </row>
    <row r="51" spans="1:7">
      <c r="A51" s="228"/>
    </row>
    <row r="52" spans="1:7">
      <c r="A52" s="228"/>
    </row>
    <row r="53" spans="1:7">
      <c r="A53" s="228" t="s">
        <v>655</v>
      </c>
    </row>
    <row r="54" spans="1:7">
      <c r="A54" s="228"/>
    </row>
    <row r="55" spans="1:7">
      <c r="A55" s="230"/>
      <c r="B55" s="275" t="s">
        <v>78</v>
      </c>
      <c r="C55" s="275"/>
      <c r="D55" s="275"/>
      <c r="E55" s="275"/>
      <c r="F55" s="275"/>
      <c r="G55" s="275"/>
    </row>
    <row r="56" spans="1:7">
      <c r="A56" s="230"/>
      <c r="B56" s="275">
        <v>2017</v>
      </c>
      <c r="C56" s="275"/>
      <c r="D56" s="275"/>
      <c r="E56" s="275">
        <v>2016</v>
      </c>
      <c r="F56" s="275"/>
      <c r="G56" s="275"/>
    </row>
    <row r="57" spans="1:7">
      <c r="A57" s="230"/>
      <c r="B57" s="219" t="s">
        <v>656</v>
      </c>
      <c r="C57" s="219" t="s">
        <v>657</v>
      </c>
      <c r="D57" s="219" t="s">
        <v>658</v>
      </c>
      <c r="E57" s="219" t="s">
        <v>656</v>
      </c>
      <c r="F57" s="219" t="s">
        <v>657</v>
      </c>
      <c r="G57" s="219" t="s">
        <v>658</v>
      </c>
    </row>
    <row r="58" spans="1:7">
      <c r="A58" s="230"/>
      <c r="B58" s="219" t="s">
        <v>4</v>
      </c>
      <c r="C58" s="219" t="s">
        <v>4</v>
      </c>
      <c r="D58" s="219" t="s">
        <v>4</v>
      </c>
      <c r="E58" s="219" t="s">
        <v>4</v>
      </c>
      <c r="F58" s="219" t="s">
        <v>4</v>
      </c>
      <c r="G58" s="219" t="s">
        <v>4</v>
      </c>
    </row>
    <row r="59" spans="1:7">
      <c r="A59" s="230"/>
      <c r="B59" s="221"/>
      <c r="C59" s="221"/>
      <c r="D59" s="221"/>
      <c r="E59" s="221"/>
      <c r="F59" s="221"/>
      <c r="G59" s="221"/>
    </row>
    <row r="60" spans="1:7">
      <c r="A60" s="230" t="s">
        <v>659</v>
      </c>
      <c r="B60" s="221"/>
      <c r="C60" s="221"/>
      <c r="D60" s="221"/>
      <c r="E60" s="227">
        <v>264849</v>
      </c>
      <c r="F60" s="227">
        <v>-52970</v>
      </c>
      <c r="G60" s="227">
        <v>211879</v>
      </c>
    </row>
    <row r="61" spans="1:7">
      <c r="A61" s="230" t="s">
        <v>660</v>
      </c>
      <c r="B61" s="221"/>
      <c r="C61" s="221"/>
      <c r="D61" s="221"/>
      <c r="E61" s="227">
        <v>-1232170</v>
      </c>
      <c r="F61" s="227">
        <v>246434</v>
      </c>
      <c r="G61" s="227">
        <v>-985736</v>
      </c>
    </row>
    <row r="62" spans="1:7">
      <c r="A62" s="230"/>
      <c r="B62" s="221"/>
      <c r="C62" s="221"/>
      <c r="D62" s="221"/>
      <c r="E62" s="221"/>
      <c r="F62" s="221"/>
      <c r="G62" s="221"/>
    </row>
    <row r="63" spans="1:7">
      <c r="A63" s="230"/>
      <c r="B63" s="221"/>
      <c r="C63" s="221"/>
      <c r="D63" s="221"/>
      <c r="E63" s="227">
        <v>-967321</v>
      </c>
      <c r="F63" s="227">
        <v>193464</v>
      </c>
      <c r="G63" s="227">
        <v>-773857</v>
      </c>
    </row>
    <row r="64" spans="1:7">
      <c r="A64" s="228"/>
    </row>
    <row r="65" spans="1:7">
      <c r="A65" s="230"/>
      <c r="B65" s="275" t="s">
        <v>79</v>
      </c>
      <c r="C65" s="275"/>
      <c r="D65" s="275"/>
      <c r="E65" s="275"/>
      <c r="F65" s="275"/>
      <c r="G65" s="275"/>
    </row>
    <row r="66" spans="1:7">
      <c r="A66" s="230"/>
      <c r="B66" s="275">
        <v>2017</v>
      </c>
      <c r="C66" s="275"/>
      <c r="D66" s="275"/>
      <c r="E66" s="275">
        <v>2016</v>
      </c>
      <c r="F66" s="275"/>
      <c r="G66" s="275"/>
    </row>
    <row r="67" spans="1:7">
      <c r="A67" s="230"/>
      <c r="B67" s="219" t="s">
        <v>656</v>
      </c>
      <c r="C67" s="219" t="s">
        <v>657</v>
      </c>
      <c r="D67" s="219" t="s">
        <v>658</v>
      </c>
      <c r="E67" s="219" t="s">
        <v>656</v>
      </c>
      <c r="F67" s="219" t="s">
        <v>657</v>
      </c>
      <c r="G67" s="219" t="s">
        <v>658</v>
      </c>
    </row>
    <row r="68" spans="1:7">
      <c r="A68" s="230"/>
      <c r="B68" s="219" t="s">
        <v>4</v>
      </c>
      <c r="C68" s="219" t="s">
        <v>4</v>
      </c>
      <c r="D68" s="219" t="s">
        <v>4</v>
      </c>
      <c r="E68" s="219" t="s">
        <v>4</v>
      </c>
      <c r="F68" s="219" t="s">
        <v>4</v>
      </c>
      <c r="G68" s="219" t="s">
        <v>4</v>
      </c>
    </row>
    <row r="69" spans="1:7">
      <c r="A69" s="230"/>
      <c r="B69" s="221"/>
      <c r="C69" s="221"/>
      <c r="D69" s="221"/>
      <c r="E69" s="221"/>
      <c r="F69" s="221"/>
      <c r="G69" s="221"/>
    </row>
    <row r="70" spans="1:7">
      <c r="A70" s="230" t="s">
        <v>659</v>
      </c>
      <c r="B70" s="221"/>
      <c r="C70" s="221"/>
      <c r="D70" s="221"/>
      <c r="E70" s="227">
        <v>535374</v>
      </c>
      <c r="F70" s="227">
        <v>-107075</v>
      </c>
      <c r="G70" s="227">
        <v>428299</v>
      </c>
    </row>
    <row r="71" spans="1:7">
      <c r="A71" s="230" t="s">
        <v>660</v>
      </c>
      <c r="B71" s="221"/>
      <c r="C71" s="221"/>
      <c r="D71" s="221"/>
      <c r="E71" s="227">
        <v>-1381011</v>
      </c>
      <c r="F71" s="227">
        <v>276202</v>
      </c>
      <c r="G71" s="227">
        <v>-1104809</v>
      </c>
    </row>
    <row r="72" spans="1:7">
      <c r="A72" s="230"/>
      <c r="B72" s="221"/>
      <c r="C72" s="221"/>
      <c r="D72" s="221"/>
      <c r="E72" s="221"/>
      <c r="F72" s="221"/>
      <c r="G72" s="221"/>
    </row>
    <row r="73" spans="1:7">
      <c r="A73" s="230"/>
      <c r="B73" s="221"/>
      <c r="C73" s="221"/>
      <c r="D73" s="221"/>
      <c r="E73" s="227">
        <v>-845637</v>
      </c>
      <c r="F73" s="227">
        <v>169127</v>
      </c>
      <c r="G73" s="227">
        <v>-676510</v>
      </c>
    </row>
    <row r="74" spans="1:7">
      <c r="A74" s="228"/>
    </row>
    <row r="75" spans="1:7">
      <c r="A75" s="228"/>
    </row>
    <row r="76" spans="1:7">
      <c r="A76" s="228"/>
    </row>
    <row r="78" spans="1:7">
      <c r="A78" s="224"/>
    </row>
  </sheetData>
  <mergeCells count="17">
    <mergeCell ref="B66:D66"/>
    <mergeCell ref="E66:G66"/>
    <mergeCell ref="A8:A9"/>
    <mergeCell ref="B8:C8"/>
    <mergeCell ref="B9:C9"/>
    <mergeCell ref="D8:E8"/>
    <mergeCell ref="D9:E9"/>
    <mergeCell ref="A30:A31"/>
    <mergeCell ref="B30:C30"/>
    <mergeCell ref="B31:C31"/>
    <mergeCell ref="D30:E30"/>
    <mergeCell ref="D31:E31"/>
    <mergeCell ref="B6:F6"/>
    <mergeCell ref="B55:G55"/>
    <mergeCell ref="B56:D56"/>
    <mergeCell ref="E56:G56"/>
    <mergeCell ref="B65:G6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23">
        <v>32</v>
      </c>
      <c r="B6" s="276" t="s">
        <v>661</v>
      </c>
      <c r="C6" s="276"/>
      <c r="D6" s="276"/>
      <c r="E6" s="276"/>
      <c r="F6" s="276"/>
    </row>
    <row r="7" spans="1:7">
      <c r="A7" s="228"/>
    </row>
    <row r="8" spans="1:7">
      <c r="A8" s="228"/>
    </row>
    <row r="9" spans="1:7">
      <c r="A9" s="228" t="s">
        <v>662</v>
      </c>
    </row>
    <row r="10" spans="1:7">
      <c r="A10" s="228"/>
    </row>
    <row r="11" spans="1:7" ht="191.25">
      <c r="A11" s="220" t="s">
        <v>663</v>
      </c>
      <c r="B11" s="275"/>
      <c r="C11" s="275"/>
      <c r="D11" s="275"/>
      <c r="E11" s="275"/>
    </row>
    <row r="12" spans="1:7">
      <c r="A12" s="230"/>
      <c r="B12" s="275"/>
      <c r="C12" s="275"/>
      <c r="D12" s="275"/>
      <c r="E12" s="275"/>
    </row>
    <row r="13" spans="1:7">
      <c r="A13" s="230"/>
      <c r="B13" s="219"/>
      <c r="C13" s="219"/>
      <c r="D13" s="219"/>
      <c r="E13" s="219"/>
    </row>
    <row r="14" spans="1:7">
      <c r="A14" s="230"/>
      <c r="B14" s="219" t="s">
        <v>249</v>
      </c>
      <c r="C14" s="219"/>
      <c r="D14" s="219" t="s">
        <v>250</v>
      </c>
      <c r="E14" s="219"/>
    </row>
    <row r="15" spans="1:7" ht="25.5">
      <c r="A15" s="230"/>
      <c r="B15" s="221" t="s">
        <v>243</v>
      </c>
      <c r="C15" s="221"/>
      <c r="D15" s="221" t="s">
        <v>243</v>
      </c>
      <c r="E15" s="221"/>
    </row>
    <row r="16" spans="1:7">
      <c r="A16" s="230" t="s">
        <v>664</v>
      </c>
      <c r="B16" s="221">
        <v>2017</v>
      </c>
      <c r="C16" s="227">
        <v>2016</v>
      </c>
      <c r="D16" s="221">
        <v>2017</v>
      </c>
      <c r="E16" s="227">
        <v>2016</v>
      </c>
    </row>
    <row r="17" spans="1:5">
      <c r="A17" s="230"/>
      <c r="B17" s="221"/>
      <c r="C17" s="227"/>
      <c r="D17" s="221"/>
      <c r="E17" s="227"/>
    </row>
    <row r="18" spans="1:5">
      <c r="A18" s="230" t="s">
        <v>665</v>
      </c>
      <c r="B18" s="221"/>
      <c r="C18" s="221">
        <v>48369064</v>
      </c>
      <c r="D18" s="221"/>
      <c r="E18" s="221">
        <v>50282189</v>
      </c>
    </row>
    <row r="19" spans="1:5">
      <c r="A19" s="230" t="s">
        <v>666</v>
      </c>
      <c r="B19" s="221"/>
      <c r="C19" s="227"/>
      <c r="D19" s="221"/>
      <c r="E19" s="227"/>
    </row>
    <row r="20" spans="1:5">
      <c r="A20" s="230" t="s">
        <v>667</v>
      </c>
      <c r="B20" s="221"/>
      <c r="C20" s="227">
        <v>800000000</v>
      </c>
      <c r="D20" s="221"/>
      <c r="E20" s="227">
        <v>800000000</v>
      </c>
    </row>
    <row r="21" spans="1:5">
      <c r="A21" s="230" t="s">
        <v>668</v>
      </c>
      <c r="B21" s="221"/>
      <c r="C21" s="227"/>
      <c r="D21" s="221"/>
      <c r="E21" s="227"/>
    </row>
    <row r="22" spans="1:5">
      <c r="A22" s="230" t="s">
        <v>669</v>
      </c>
      <c r="B22" s="221"/>
      <c r="C22" s="227"/>
      <c r="D22" s="221"/>
      <c r="E22" s="227"/>
    </row>
    <row r="23" spans="1:5">
      <c r="A23" s="230" t="s">
        <v>670</v>
      </c>
      <c r="B23" s="221"/>
      <c r="C23" s="221">
        <v>29854924</v>
      </c>
      <c r="D23" s="221"/>
      <c r="E23" s="221">
        <v>29854924</v>
      </c>
    </row>
    <row r="24" spans="1:5">
      <c r="A24" s="230"/>
      <c r="B24" s="221"/>
      <c r="C24" s="221"/>
      <c r="D24" s="221"/>
      <c r="E24" s="221"/>
    </row>
    <row r="25" spans="1:5">
      <c r="A25" s="230" t="s">
        <v>671</v>
      </c>
      <c r="B25" s="221"/>
      <c r="C25" s="221"/>
      <c r="D25" s="221"/>
      <c r="E25" s="221"/>
    </row>
    <row r="26" spans="1:5">
      <c r="A26" s="230" t="s">
        <v>672</v>
      </c>
      <c r="B26" s="221"/>
      <c r="C26" s="227"/>
      <c r="D26" s="221"/>
      <c r="E26" s="227"/>
    </row>
    <row r="27" spans="1:5">
      <c r="A27" s="218" t="s">
        <v>673</v>
      </c>
      <c r="C27" s="218">
        <v>829854924</v>
      </c>
      <c r="E27" s="218">
        <v>829854924</v>
      </c>
    </row>
    <row r="29" spans="1:5">
      <c r="A29" s="218" t="s">
        <v>674</v>
      </c>
      <c r="C29" s="218">
        <v>6.0499999999999998E-2</v>
      </c>
      <c r="E29" s="218">
        <v>6.2899999999999998E-2</v>
      </c>
    </row>
    <row r="31" spans="1:5">
      <c r="A31" s="218" t="s">
        <v>675</v>
      </c>
      <c r="C31" s="218">
        <v>5.8299999999999998E-2</v>
      </c>
      <c r="E31" s="218">
        <v>6.0600000000000001E-2</v>
      </c>
    </row>
  </sheetData>
  <mergeCells count="5">
    <mergeCell ref="B12:C12"/>
    <mergeCell ref="D12:E12"/>
    <mergeCell ref="B6:F6"/>
    <mergeCell ref="B11:C11"/>
    <mergeCell ref="D11:E1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23">
        <v>33</v>
      </c>
      <c r="B6" s="276" t="s">
        <v>105</v>
      </c>
      <c r="C6" s="276"/>
      <c r="D6" s="276"/>
      <c r="E6" s="276"/>
      <c r="F6" s="276"/>
    </row>
    <row r="7" spans="1:7">
      <c r="A7" s="228"/>
    </row>
    <row r="8" spans="1:7">
      <c r="A8" s="228"/>
    </row>
    <row r="9" spans="1:7">
      <c r="A9" s="228" t="s">
        <v>676</v>
      </c>
    </row>
    <row r="10" spans="1:7">
      <c r="A10" s="228"/>
    </row>
    <row r="11" spans="1:7">
      <c r="A11" s="220"/>
      <c r="B11" s="275"/>
      <c r="C11" s="275"/>
      <c r="D11" s="275"/>
      <c r="E11" s="275"/>
    </row>
    <row r="12" spans="1:7" ht="63.75">
      <c r="A12" s="230" t="s">
        <v>677</v>
      </c>
      <c r="B12" s="275"/>
      <c r="C12" s="275"/>
      <c r="D12" s="275"/>
      <c r="E12" s="275"/>
    </row>
    <row r="13" spans="1:7">
      <c r="A13" s="230"/>
      <c r="B13" s="219"/>
      <c r="C13" s="219"/>
      <c r="D13" s="219"/>
      <c r="E13" s="219"/>
    </row>
    <row r="14" spans="1:7">
      <c r="A14" s="230"/>
      <c r="B14" s="219"/>
      <c r="C14" s="219"/>
      <c r="D14" s="219"/>
      <c r="E14" s="219"/>
    </row>
    <row r="15" spans="1:7">
      <c r="A15" s="230"/>
      <c r="B15" s="221"/>
      <c r="C15" s="221"/>
      <c r="D15" s="221"/>
      <c r="E15" s="221"/>
    </row>
    <row r="16" spans="1:7">
      <c r="A16" s="230"/>
      <c r="B16" s="221"/>
      <c r="C16" s="227"/>
      <c r="D16" s="221"/>
      <c r="E16" s="227"/>
    </row>
    <row r="17" spans="1:5">
      <c r="A17" s="230"/>
      <c r="B17" s="221"/>
      <c r="C17" s="227"/>
      <c r="D17" s="221"/>
      <c r="E17" s="227"/>
    </row>
    <row r="18" spans="1:5">
      <c r="A18" s="230"/>
      <c r="B18" s="221"/>
      <c r="C18" s="221"/>
      <c r="D18" s="221"/>
      <c r="E18" s="221"/>
    </row>
    <row r="19" spans="1:5">
      <c r="A19" s="230"/>
      <c r="B19" s="221"/>
      <c r="C19" s="227"/>
      <c r="D19" s="221"/>
      <c r="E19" s="227"/>
    </row>
    <row r="20" spans="1:5">
      <c r="A20" s="230"/>
      <c r="B20" s="221"/>
      <c r="C20" s="227"/>
      <c r="D20" s="221"/>
      <c r="E20" s="227"/>
    </row>
    <row r="21" spans="1:5">
      <c r="A21" s="230"/>
      <c r="B21" s="221"/>
      <c r="C21" s="227"/>
      <c r="D21" s="221"/>
      <c r="E21" s="227"/>
    </row>
    <row r="22" spans="1:5">
      <c r="A22" s="230"/>
      <c r="B22" s="221"/>
      <c r="C22" s="227"/>
      <c r="D22" s="221"/>
      <c r="E22" s="227"/>
    </row>
    <row r="23" spans="1:5">
      <c r="A23" s="230"/>
      <c r="B23" s="221"/>
      <c r="C23" s="221"/>
      <c r="D23" s="221"/>
      <c r="E23" s="221"/>
    </row>
    <row r="24" spans="1:5">
      <c r="A24" s="230"/>
      <c r="B24" s="221"/>
      <c r="C24" s="221"/>
      <c r="D24" s="221"/>
      <c r="E24" s="221"/>
    </row>
    <row r="25" spans="1:5">
      <c r="A25" s="230"/>
      <c r="B25" s="221"/>
      <c r="C25" s="221"/>
      <c r="D25" s="221"/>
      <c r="E25" s="221"/>
    </row>
    <row r="26" spans="1:5">
      <c r="A26" s="230"/>
      <c r="B26" s="221"/>
      <c r="C26" s="227"/>
      <c r="D26" s="221"/>
      <c r="E26" s="227"/>
    </row>
  </sheetData>
  <mergeCells count="5">
    <mergeCell ref="B6:F6"/>
    <mergeCell ref="B11:C11"/>
    <mergeCell ref="D11:E11"/>
    <mergeCell ref="B12:C12"/>
    <mergeCell ref="D12:E12"/>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23">
        <v>34</v>
      </c>
      <c r="B6" s="276" t="s">
        <v>678</v>
      </c>
      <c r="C6" s="276"/>
      <c r="D6" s="276"/>
      <c r="E6" s="276"/>
      <c r="F6" s="276"/>
    </row>
    <row r="7" spans="1:7">
      <c r="A7" s="228"/>
    </row>
    <row r="8" spans="1:7">
      <c r="A8" s="228"/>
    </row>
    <row r="9" spans="1:7">
      <c r="A9" s="228" t="s">
        <v>679</v>
      </c>
    </row>
    <row r="10" spans="1:7">
      <c r="A10" s="228"/>
    </row>
    <row r="11" spans="1:7" ht="38.25">
      <c r="A11" s="220" t="s">
        <v>680</v>
      </c>
      <c r="B11" s="275"/>
      <c r="C11" s="275"/>
      <c r="D11" s="275"/>
      <c r="E11" s="275"/>
    </row>
    <row r="12" spans="1:7">
      <c r="A12" s="230"/>
      <c r="B12" s="275"/>
      <c r="C12" s="275"/>
      <c r="D12" s="275"/>
      <c r="E12" s="275"/>
    </row>
    <row r="13" spans="1:7" ht="63.75">
      <c r="A13" s="230" t="s">
        <v>681</v>
      </c>
      <c r="B13" s="219"/>
      <c r="C13" s="219"/>
      <c r="D13" s="219"/>
      <c r="E13" s="219"/>
    </row>
    <row r="14" spans="1:7">
      <c r="A14" s="230"/>
      <c r="B14" s="219"/>
      <c r="C14" s="219"/>
      <c r="D14" s="219"/>
      <c r="E14" s="219"/>
    </row>
    <row r="15" spans="1:7" ht="25.5">
      <c r="A15" s="230" t="s">
        <v>682</v>
      </c>
      <c r="B15" s="221"/>
      <c r="C15" s="221"/>
      <c r="D15" s="221"/>
      <c r="E15" s="221"/>
    </row>
    <row r="16" spans="1:7">
      <c r="A16" s="230"/>
      <c r="B16" s="221"/>
      <c r="C16" s="227"/>
      <c r="D16" s="221"/>
      <c r="E16" s="227"/>
    </row>
    <row r="17" spans="1:5">
      <c r="A17" s="230"/>
      <c r="B17" s="221" t="s">
        <v>683</v>
      </c>
      <c r="C17" s="227"/>
      <c r="D17" s="221"/>
      <c r="E17" s="227"/>
    </row>
    <row r="18" spans="1:5">
      <c r="A18" s="230"/>
      <c r="B18" s="221"/>
      <c r="C18" s="221"/>
      <c r="D18" s="221"/>
      <c r="E18" s="221"/>
    </row>
    <row r="19" spans="1:5">
      <c r="A19" s="230" t="s">
        <v>684</v>
      </c>
      <c r="B19" s="221"/>
      <c r="C19" s="227"/>
      <c r="D19" s="221"/>
      <c r="E19" s="227"/>
    </row>
    <row r="20" spans="1:5" ht="63.75">
      <c r="A20" s="230" t="s">
        <v>685</v>
      </c>
      <c r="B20" s="221" t="s">
        <v>686</v>
      </c>
      <c r="C20" s="227"/>
      <c r="D20" s="221"/>
      <c r="E20" s="227"/>
    </row>
    <row r="21" spans="1:5" ht="51">
      <c r="A21" s="230" t="s">
        <v>687</v>
      </c>
      <c r="B21" s="221" t="s">
        <v>688</v>
      </c>
      <c r="C21" s="227"/>
      <c r="D21" s="221"/>
      <c r="E21" s="227"/>
    </row>
    <row r="22" spans="1:5">
      <c r="A22" s="230"/>
      <c r="B22" s="221"/>
      <c r="C22" s="227"/>
      <c r="D22" s="221"/>
      <c r="E22" s="227"/>
    </row>
    <row r="23" spans="1:5" ht="25.5">
      <c r="A23" s="230" t="s">
        <v>689</v>
      </c>
      <c r="B23" s="221"/>
      <c r="C23" s="221"/>
      <c r="D23" s="221"/>
      <c r="E23" s="221"/>
    </row>
    <row r="24" spans="1:5">
      <c r="A24" s="230"/>
      <c r="B24" s="221"/>
      <c r="C24" s="221"/>
      <c r="D24" s="221"/>
      <c r="E24" s="221"/>
    </row>
    <row r="25" spans="1:5">
      <c r="A25" s="230"/>
      <c r="B25" s="221"/>
      <c r="C25" s="221"/>
      <c r="D25" s="221"/>
      <c r="E25" s="221"/>
    </row>
    <row r="26" spans="1:5" ht="25.5">
      <c r="A26" s="230">
        <v>34.1</v>
      </c>
      <c r="B26" s="221" t="s">
        <v>690</v>
      </c>
      <c r="C26" s="227"/>
      <c r="D26" s="221"/>
      <c r="E26" s="227"/>
    </row>
    <row r="28" spans="1:5">
      <c r="B28" s="218" t="s">
        <v>242</v>
      </c>
      <c r="D28" s="218" t="s">
        <v>244</v>
      </c>
    </row>
    <row r="29" spans="1:5">
      <c r="B29" s="218" t="s">
        <v>243</v>
      </c>
      <c r="D29" s="218" t="s">
        <v>243</v>
      </c>
    </row>
    <row r="30" spans="1:5">
      <c r="A30" s="218" t="s">
        <v>664</v>
      </c>
      <c r="B30" s="218">
        <v>2017</v>
      </c>
      <c r="C30" s="218">
        <v>2016</v>
      </c>
      <c r="D30" s="218">
        <v>2017</v>
      </c>
      <c r="E30" s="218">
        <v>2016</v>
      </c>
    </row>
    <row r="31" spans="1:5">
      <c r="B31" s="218" t="s">
        <v>4</v>
      </c>
      <c r="C31" s="218" t="s">
        <v>4</v>
      </c>
      <c r="D31" s="218" t="s">
        <v>4</v>
      </c>
      <c r="E31" s="218" t="s">
        <v>4</v>
      </c>
    </row>
    <row r="33" spans="1:5">
      <c r="A33" s="218" t="s">
        <v>691</v>
      </c>
    </row>
    <row r="34" spans="1:5">
      <c r="A34" s="218" t="s">
        <v>692</v>
      </c>
    </row>
    <row r="35" spans="1:5">
      <c r="A35" s="218" t="s">
        <v>693</v>
      </c>
      <c r="C35" s="218" t="s">
        <v>129</v>
      </c>
      <c r="E35" s="218">
        <v>129608500</v>
      </c>
    </row>
    <row r="36" spans="1:5">
      <c r="A36" s="218" t="s">
        <v>694</v>
      </c>
      <c r="C36" s="218" t="s">
        <v>129</v>
      </c>
      <c r="E36" s="218">
        <v>48000</v>
      </c>
    </row>
    <row r="37" spans="1:5">
      <c r="A37" s="218" t="s">
        <v>695</v>
      </c>
      <c r="C37" s="218" t="s">
        <v>129</v>
      </c>
      <c r="E37" s="218">
        <v>6333</v>
      </c>
    </row>
    <row r="39" spans="1:5">
      <c r="A39" s="218" t="s">
        <v>299</v>
      </c>
    </row>
    <row r="40" spans="1:5">
      <c r="A40" s="218" t="s">
        <v>695</v>
      </c>
    </row>
    <row r="42" spans="1:5">
      <c r="A42" s="218" t="s">
        <v>696</v>
      </c>
    </row>
    <row r="45" spans="1:5">
      <c r="A45" s="218">
        <v>34.200000000000003</v>
      </c>
      <c r="B45" s="218" t="s">
        <v>697</v>
      </c>
    </row>
    <row r="47" spans="1:5">
      <c r="B47" s="218" t="s">
        <v>242</v>
      </c>
      <c r="D47" s="218" t="s">
        <v>244</v>
      </c>
    </row>
    <row r="48" spans="1:5">
      <c r="B48" s="218" t="s">
        <v>243</v>
      </c>
      <c r="D48" s="218" t="s">
        <v>243</v>
      </c>
    </row>
    <row r="49" spans="1:5">
      <c r="A49" s="218" t="s">
        <v>664</v>
      </c>
      <c r="B49" s="218">
        <v>2017</v>
      </c>
      <c r="C49" s="218">
        <v>2016</v>
      </c>
      <c r="D49" s="218">
        <v>2017</v>
      </c>
      <c r="E49" s="218">
        <v>2016</v>
      </c>
    </row>
    <row r="50" spans="1:5">
      <c r="B50" s="218" t="s">
        <v>4</v>
      </c>
      <c r="C50" s="218" t="s">
        <v>4</v>
      </c>
      <c r="D50" s="218" t="s">
        <v>4</v>
      </c>
      <c r="E50" s="218" t="s">
        <v>4</v>
      </c>
    </row>
    <row r="52" spans="1:5">
      <c r="A52" s="218" t="s">
        <v>691</v>
      </c>
    </row>
    <row r="53" spans="1:5">
      <c r="A53" s="218" t="s">
        <v>698</v>
      </c>
      <c r="C53" s="218" t="s">
        <v>129</v>
      </c>
      <c r="E53" s="218">
        <v>161410</v>
      </c>
    </row>
    <row r="54" spans="1:5">
      <c r="A54" s="218" t="s">
        <v>699</v>
      </c>
      <c r="C54" s="218" t="s">
        <v>129</v>
      </c>
      <c r="E54" s="218">
        <v>900000</v>
      </c>
    </row>
    <row r="55" spans="1:5">
      <c r="A55" s="218" t="s">
        <v>700</v>
      </c>
      <c r="C55" s="218" t="s">
        <v>129</v>
      </c>
      <c r="E55" s="218">
        <v>672467</v>
      </c>
    </row>
    <row r="57" spans="1:5">
      <c r="A57" s="218" t="s">
        <v>701</v>
      </c>
    </row>
    <row r="58" spans="1:5">
      <c r="A58" s="218" t="s">
        <v>700</v>
      </c>
      <c r="C58" s="218" t="s">
        <v>129</v>
      </c>
      <c r="E58" s="218" t="s">
        <v>129</v>
      </c>
    </row>
    <row r="60" spans="1:5">
      <c r="A60" s="218" t="s">
        <v>702</v>
      </c>
    </row>
    <row r="64" spans="1:5">
      <c r="A64" s="218">
        <v>34</v>
      </c>
      <c r="B64" s="218" t="s">
        <v>703</v>
      </c>
    </row>
    <row r="67" spans="1:5">
      <c r="A67" s="218" t="s">
        <v>704</v>
      </c>
    </row>
    <row r="70" spans="1:5">
      <c r="A70" s="218">
        <v>34.299999999999997</v>
      </c>
      <c r="B70" s="218" t="s">
        <v>705</v>
      </c>
    </row>
    <row r="72" spans="1:5">
      <c r="B72" s="218" t="s">
        <v>242</v>
      </c>
      <c r="D72" s="218" t="s">
        <v>244</v>
      </c>
    </row>
    <row r="73" spans="1:5">
      <c r="B73" s="218" t="s">
        <v>243</v>
      </c>
      <c r="D73" s="218" t="s">
        <v>243</v>
      </c>
    </row>
    <row r="74" spans="1:5">
      <c r="B74" s="218">
        <v>2017</v>
      </c>
      <c r="C74" s="218">
        <v>2016</v>
      </c>
      <c r="D74" s="218">
        <v>2017</v>
      </c>
      <c r="E74" s="218">
        <v>2016</v>
      </c>
    </row>
    <row r="75" spans="1:5">
      <c r="B75" s="218" t="s">
        <v>4</v>
      </c>
      <c r="C75" s="218" t="s">
        <v>4</v>
      </c>
      <c r="D75" s="218" t="s">
        <v>4</v>
      </c>
      <c r="E75" s="218" t="s">
        <v>4</v>
      </c>
    </row>
    <row r="77" spans="1:5">
      <c r="A77" s="218" t="s">
        <v>691</v>
      </c>
    </row>
    <row r="78" spans="1:5">
      <c r="A78" s="218" t="s">
        <v>706</v>
      </c>
      <c r="B78" s="218" t="s">
        <v>129</v>
      </c>
      <c r="C78" s="218" t="s">
        <v>129</v>
      </c>
      <c r="E78" s="218">
        <v>38299955</v>
      </c>
    </row>
    <row r="79" spans="1:5">
      <c r="A79" s="218" t="s">
        <v>707</v>
      </c>
      <c r="B79" s="218" t="s">
        <v>129</v>
      </c>
      <c r="C79" s="218" t="s">
        <v>129</v>
      </c>
      <c r="E79" s="218">
        <v>725853</v>
      </c>
    </row>
    <row r="80" spans="1:5">
      <c r="A80" s="218" t="s">
        <v>708</v>
      </c>
      <c r="B80" s="218" t="s">
        <v>129</v>
      </c>
      <c r="C80" s="218" t="s">
        <v>129</v>
      </c>
      <c r="E80" s="218">
        <v>6448000</v>
      </c>
    </row>
    <row r="82" spans="1:5">
      <c r="A82" s="218" t="s">
        <v>299</v>
      </c>
    </row>
    <row r="83" spans="1:5">
      <c r="A83" s="218" t="s">
        <v>267</v>
      </c>
    </row>
    <row r="85" spans="1:5">
      <c r="A85" s="218">
        <v>34.4</v>
      </c>
      <c r="B85" s="218" t="s">
        <v>709</v>
      </c>
    </row>
    <row r="87" spans="1:5">
      <c r="B87" s="218" t="s">
        <v>242</v>
      </c>
      <c r="D87" s="218" t="s">
        <v>244</v>
      </c>
    </row>
    <row r="88" spans="1:5">
      <c r="B88" s="218" t="s">
        <v>243</v>
      </c>
      <c r="D88" s="218" t="s">
        <v>243</v>
      </c>
    </row>
    <row r="89" spans="1:5">
      <c r="B89" s="218">
        <v>2017</v>
      </c>
      <c r="C89" s="218">
        <v>2016</v>
      </c>
      <c r="D89" s="218">
        <v>2017</v>
      </c>
      <c r="E89" s="218">
        <v>2016</v>
      </c>
    </row>
    <row r="90" spans="1:5">
      <c r="B90" s="218" t="s">
        <v>4</v>
      </c>
      <c r="C90" s="218" t="s">
        <v>4</v>
      </c>
      <c r="D90" s="218" t="s">
        <v>4</v>
      </c>
      <c r="E90" s="218" t="s">
        <v>4</v>
      </c>
    </row>
    <row r="92" spans="1:5">
      <c r="A92" s="218" t="s">
        <v>710</v>
      </c>
    </row>
    <row r="93" spans="1:5">
      <c r="A93" s="218" t="s">
        <v>711</v>
      </c>
      <c r="B93" s="218" t="s">
        <v>129</v>
      </c>
      <c r="C93" s="218" t="s">
        <v>129</v>
      </c>
      <c r="D93" s="218" t="s">
        <v>129</v>
      </c>
      <c r="E93" s="218" t="s">
        <v>129</v>
      </c>
    </row>
    <row r="94" spans="1:5">
      <c r="A94" s="218" t="s">
        <v>366</v>
      </c>
      <c r="B94" s="218" t="s">
        <v>129</v>
      </c>
      <c r="C94" s="218" t="s">
        <v>129</v>
      </c>
      <c r="D94" s="218">
        <v>2000000</v>
      </c>
      <c r="E94" s="218" t="s">
        <v>129</v>
      </c>
    </row>
    <row r="95" spans="1:5">
      <c r="A95" s="218" t="s">
        <v>712</v>
      </c>
      <c r="B95" s="218" t="s">
        <v>129</v>
      </c>
      <c r="C95" s="218" t="s">
        <v>129</v>
      </c>
      <c r="D95" s="218">
        <v>-2000000</v>
      </c>
      <c r="E95" s="218" t="s">
        <v>129</v>
      </c>
    </row>
    <row r="97" spans="1:5">
      <c r="A97" s="218" t="s">
        <v>713</v>
      </c>
      <c r="B97" s="218" t="s">
        <v>129</v>
      </c>
      <c r="C97" s="218" t="s">
        <v>129</v>
      </c>
      <c r="D97" s="218" t="s">
        <v>129</v>
      </c>
      <c r="E97" s="218" t="s">
        <v>129</v>
      </c>
    </row>
    <row r="99" spans="1:5">
      <c r="A99" s="218" t="s">
        <v>299</v>
      </c>
    </row>
    <row r="100" spans="1:5">
      <c r="A100" s="218" t="s">
        <v>711</v>
      </c>
    </row>
    <row r="101" spans="1:5">
      <c r="A101" s="218" t="s">
        <v>366</v>
      </c>
    </row>
    <row r="102" spans="1:5">
      <c r="A102" s="218" t="s">
        <v>712</v>
      </c>
    </row>
    <row r="104" spans="1:5">
      <c r="A104" s="218" t="s">
        <v>713</v>
      </c>
    </row>
    <row r="106" spans="1:5">
      <c r="A106" s="218" t="s">
        <v>714</v>
      </c>
    </row>
    <row r="108" spans="1:5">
      <c r="A108" s="218" t="s">
        <v>715</v>
      </c>
    </row>
    <row r="110" spans="1:5">
      <c r="A110" s="218">
        <v>34.5</v>
      </c>
      <c r="B110" s="218" t="s">
        <v>716</v>
      </c>
    </row>
    <row r="112" spans="1:5">
      <c r="A112" s="218" t="s">
        <v>717</v>
      </c>
    </row>
    <row r="114" spans="1:5">
      <c r="B114" s="218" t="s">
        <v>242</v>
      </c>
      <c r="D114" s="218" t="s">
        <v>244</v>
      </c>
    </row>
    <row r="115" spans="1:5">
      <c r="B115" s="218" t="s">
        <v>243</v>
      </c>
      <c r="D115" s="218" t="s">
        <v>243</v>
      </c>
    </row>
    <row r="116" spans="1:5">
      <c r="A116" s="218" t="s">
        <v>718</v>
      </c>
      <c r="B116" s="218">
        <v>2017</v>
      </c>
      <c r="C116" s="218">
        <v>2016</v>
      </c>
      <c r="D116" s="218">
        <v>2017</v>
      </c>
      <c r="E116" s="218">
        <v>2016</v>
      </c>
    </row>
    <row r="117" spans="1:5">
      <c r="B117" s="218" t="s">
        <v>4</v>
      </c>
      <c r="C117" s="218" t="s">
        <v>4</v>
      </c>
      <c r="D117" s="218" t="s">
        <v>4</v>
      </c>
      <c r="E117" s="218" t="s">
        <v>4</v>
      </c>
    </row>
    <row r="119" spans="1:5">
      <c r="A119" s="218" t="s">
        <v>719</v>
      </c>
    </row>
    <row r="120" spans="1:5">
      <c r="A120" s="218" t="s">
        <v>720</v>
      </c>
      <c r="C120" s="218">
        <v>32009182</v>
      </c>
      <c r="E120" s="218">
        <v>22754682</v>
      </c>
    </row>
    <row r="121" spans="1:5">
      <c r="A121" s="218" t="s">
        <v>721</v>
      </c>
      <c r="C121" s="218">
        <v>771011</v>
      </c>
      <c r="E121" s="218">
        <v>707301</v>
      </c>
    </row>
    <row r="123" spans="1:5">
      <c r="C123" s="218">
        <v>32780193</v>
      </c>
      <c r="E123" s="218">
        <v>23461983</v>
      </c>
    </row>
    <row r="125" spans="1:5">
      <c r="A125" s="218" t="s">
        <v>722</v>
      </c>
    </row>
  </sheetData>
  <mergeCells count="5">
    <mergeCell ref="B6:F6"/>
    <mergeCell ref="B11:C11"/>
    <mergeCell ref="D11:E11"/>
    <mergeCell ref="B12:C12"/>
    <mergeCell ref="D12:E12"/>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23">
        <v>35</v>
      </c>
      <c r="B6" s="276" t="s">
        <v>723</v>
      </c>
      <c r="C6" s="276"/>
      <c r="D6" s="276"/>
      <c r="E6" s="276"/>
      <c r="F6" s="276"/>
    </row>
    <row r="7" spans="1:7">
      <c r="A7" s="228"/>
    </row>
    <row r="8" spans="1:7">
      <c r="A8" s="228"/>
    </row>
    <row r="9" spans="1:7">
      <c r="A9" s="228" t="s">
        <v>724</v>
      </c>
    </row>
    <row r="10" spans="1:7">
      <c r="A10" s="228"/>
    </row>
    <row r="11" spans="1:7">
      <c r="A11" s="220"/>
      <c r="B11" s="275" t="s">
        <v>242</v>
      </c>
      <c r="C11" s="275"/>
      <c r="D11" s="275" t="s">
        <v>244</v>
      </c>
      <c r="E11" s="275"/>
    </row>
    <row r="12" spans="1:7">
      <c r="A12" s="230"/>
      <c r="B12" s="275" t="s">
        <v>243</v>
      </c>
      <c r="C12" s="275"/>
      <c r="D12" s="275" t="s">
        <v>243</v>
      </c>
      <c r="E12" s="275"/>
    </row>
    <row r="13" spans="1:7">
      <c r="A13" s="230"/>
      <c r="B13" s="219">
        <v>2017</v>
      </c>
      <c r="C13" s="219">
        <v>2016</v>
      </c>
      <c r="D13" s="219">
        <v>2017</v>
      </c>
      <c r="E13" s="219">
        <v>2016</v>
      </c>
    </row>
    <row r="14" spans="1:7">
      <c r="A14" s="230"/>
      <c r="B14" s="219" t="s">
        <v>4</v>
      </c>
      <c r="C14" s="219" t="s">
        <v>4</v>
      </c>
      <c r="D14" s="219" t="s">
        <v>4</v>
      </c>
      <c r="E14" s="219" t="s">
        <v>4</v>
      </c>
    </row>
    <row r="15" spans="1:7">
      <c r="A15" s="230"/>
      <c r="B15" s="221"/>
      <c r="C15" s="221"/>
      <c r="D15" s="221"/>
      <c r="E15" s="221"/>
    </row>
    <row r="16" spans="1:7">
      <c r="A16" s="230" t="s">
        <v>725</v>
      </c>
      <c r="B16" s="221"/>
      <c r="C16" s="227">
        <v>17000000</v>
      </c>
      <c r="D16" s="221"/>
      <c r="E16" s="227">
        <v>17000000</v>
      </c>
    </row>
    <row r="17" spans="1:5">
      <c r="A17" s="230" t="s">
        <v>726</v>
      </c>
      <c r="B17" s="221"/>
      <c r="C17" s="227">
        <v>20000000</v>
      </c>
      <c r="D17" s="221"/>
      <c r="E17" s="227">
        <v>20000000</v>
      </c>
    </row>
    <row r="18" spans="1:5">
      <c r="A18" s="230" t="s">
        <v>727</v>
      </c>
      <c r="B18" s="221"/>
      <c r="C18" s="221">
        <v>105000000</v>
      </c>
      <c r="D18" s="221"/>
      <c r="E18" s="221">
        <v>105000000</v>
      </c>
    </row>
    <row r="19" spans="1:5">
      <c r="A19" s="230"/>
      <c r="B19" s="221"/>
      <c r="C19" s="227"/>
      <c r="D19" s="221"/>
      <c r="E19" s="227"/>
    </row>
    <row r="20" spans="1:5">
      <c r="A20" s="230"/>
      <c r="B20" s="221"/>
      <c r="C20" s="227"/>
      <c r="D20" s="221"/>
      <c r="E20" s="227"/>
    </row>
    <row r="21" spans="1:5" ht="51">
      <c r="A21" s="230" t="s">
        <v>728</v>
      </c>
      <c r="B21" s="221"/>
      <c r="C21" s="227"/>
      <c r="D21" s="221"/>
      <c r="E21" s="227"/>
    </row>
    <row r="22" spans="1:5">
      <c r="A22" s="230"/>
      <c r="B22" s="221"/>
      <c r="C22" s="227"/>
      <c r="D22" s="221"/>
      <c r="E22" s="227"/>
    </row>
    <row r="23" spans="1:5">
      <c r="A23" s="230"/>
      <c r="B23" s="221"/>
      <c r="C23" s="221"/>
      <c r="D23" s="221"/>
      <c r="E23" s="221"/>
    </row>
    <row r="24" spans="1:5">
      <c r="A24" s="230"/>
      <c r="B24" s="221"/>
      <c r="C24" s="221"/>
      <c r="D24" s="221"/>
      <c r="E24" s="221"/>
    </row>
    <row r="25" spans="1:5">
      <c r="A25" s="230"/>
      <c r="B25" s="221"/>
      <c r="C25" s="221"/>
      <c r="D25" s="221"/>
      <c r="E25" s="221"/>
    </row>
    <row r="26" spans="1:5">
      <c r="A26" s="230"/>
      <c r="B26" s="221"/>
      <c r="C26" s="227"/>
      <c r="D26" s="221"/>
      <c r="E26" s="227"/>
    </row>
  </sheetData>
  <mergeCells count="5">
    <mergeCell ref="B11:C11"/>
    <mergeCell ref="D11:E11"/>
    <mergeCell ref="B12:C12"/>
    <mergeCell ref="D12:E12"/>
    <mergeCell ref="B6:F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F25" sqref="F25"/>
    </sheetView>
  </sheetViews>
  <sheetFormatPr defaultColWidth="8.85546875" defaultRowHeight="12.75"/>
  <cols>
    <col min="1" max="1" width="45.7109375" style="218" customWidth="1"/>
    <col min="2" max="14" width="13.7109375" style="218" customWidth="1"/>
    <col min="15" max="16384" width="8.85546875" style="218"/>
  </cols>
  <sheetData>
    <row r="1" spans="1:7">
      <c r="B1" s="247"/>
      <c r="C1" s="218" t="s">
        <v>760</v>
      </c>
      <c r="F1" s="249"/>
      <c r="G1" s="218" t="s">
        <v>762</v>
      </c>
    </row>
    <row r="2" spans="1:7">
      <c r="B2" s="248"/>
      <c r="C2" s="218" t="s">
        <v>761</v>
      </c>
      <c r="F2" s="250"/>
      <c r="G2" s="218" t="s">
        <v>763</v>
      </c>
    </row>
    <row r="4" spans="1:7" s="222" customFormat="1" ht="6" customHeight="1"/>
    <row r="6" spans="1:7">
      <c r="A6" s="223">
        <v>36</v>
      </c>
      <c r="B6" s="276" t="s">
        <v>729</v>
      </c>
      <c r="C6" s="276"/>
      <c r="D6" s="276"/>
      <c r="E6" s="276"/>
      <c r="F6" s="276"/>
    </row>
    <row r="7" spans="1:7">
      <c r="A7" s="228"/>
    </row>
    <row r="8" spans="1:7">
      <c r="A8" s="228"/>
    </row>
    <row r="9" spans="1:7">
      <c r="A9" s="228" t="s">
        <v>730</v>
      </c>
    </row>
    <row r="10" spans="1:7">
      <c r="A10" s="228"/>
    </row>
    <row r="11" spans="1:7" ht="25.5">
      <c r="A11" s="220" t="s">
        <v>731</v>
      </c>
      <c r="B11" s="275"/>
      <c r="C11" s="275"/>
      <c r="D11" s="275"/>
      <c r="E11" s="275"/>
    </row>
    <row r="12" spans="1:7">
      <c r="A12" s="230"/>
      <c r="B12" s="275"/>
      <c r="C12" s="275"/>
      <c r="D12" s="275"/>
      <c r="E12" s="275"/>
    </row>
    <row r="13" spans="1:7">
      <c r="A13" s="230"/>
      <c r="B13" s="219" t="s">
        <v>242</v>
      </c>
      <c r="C13" s="219"/>
      <c r="D13" s="219" t="s">
        <v>244</v>
      </c>
      <c r="E13" s="219"/>
    </row>
    <row r="14" spans="1:7" ht="25.5">
      <c r="A14" s="230"/>
      <c r="B14" s="219" t="s">
        <v>243</v>
      </c>
      <c r="C14" s="219"/>
      <c r="D14" s="219" t="s">
        <v>243</v>
      </c>
      <c r="E14" s="219"/>
    </row>
    <row r="15" spans="1:7">
      <c r="A15" s="230"/>
      <c r="B15" s="221">
        <v>2017</v>
      </c>
      <c r="C15" s="221">
        <v>2016</v>
      </c>
      <c r="D15" s="221">
        <v>2017</v>
      </c>
      <c r="E15" s="221">
        <v>2016</v>
      </c>
    </row>
    <row r="16" spans="1:7">
      <c r="A16" s="230"/>
      <c r="B16" s="221" t="s">
        <v>4</v>
      </c>
      <c r="C16" s="227" t="s">
        <v>4</v>
      </c>
      <c r="D16" s="221" t="s">
        <v>4</v>
      </c>
      <c r="E16" s="227" t="s">
        <v>4</v>
      </c>
    </row>
    <row r="17" spans="1:5">
      <c r="A17" s="230"/>
      <c r="B17" s="221"/>
      <c r="C17" s="227"/>
      <c r="D17" s="221"/>
      <c r="E17" s="227"/>
    </row>
    <row r="18" spans="1:5">
      <c r="A18" s="230" t="s">
        <v>732</v>
      </c>
      <c r="B18" s="221"/>
      <c r="C18" s="221">
        <v>625000</v>
      </c>
      <c r="D18" s="221"/>
      <c r="E18" s="221">
        <v>625000</v>
      </c>
    </row>
    <row r="19" spans="1:5">
      <c r="A19" s="230" t="s">
        <v>733</v>
      </c>
      <c r="B19" s="221"/>
      <c r="C19" s="227">
        <v>206000</v>
      </c>
      <c r="D19" s="221"/>
      <c r="E19" s="227">
        <v>206000</v>
      </c>
    </row>
    <row r="20" spans="1:5">
      <c r="A20" s="230" t="s">
        <v>734</v>
      </c>
      <c r="B20" s="221"/>
      <c r="C20" s="227">
        <v>1262814</v>
      </c>
      <c r="D20" s="221"/>
      <c r="E20" s="227">
        <v>1262814</v>
      </c>
    </row>
    <row r="21" spans="1:5">
      <c r="A21" s="230"/>
      <c r="B21" s="221"/>
      <c r="C21" s="227"/>
      <c r="D21" s="221"/>
      <c r="E21" s="227"/>
    </row>
    <row r="22" spans="1:5">
      <c r="A22" s="230"/>
      <c r="B22" s="221"/>
      <c r="C22" s="227">
        <v>2093814</v>
      </c>
      <c r="D22" s="221"/>
      <c r="E22" s="227">
        <v>2093814</v>
      </c>
    </row>
    <row r="23" spans="1:5">
      <c r="A23" s="230"/>
      <c r="B23" s="221"/>
      <c r="C23" s="221"/>
      <c r="D23" s="221"/>
      <c r="E23" s="221"/>
    </row>
    <row r="24" spans="1:5" ht="38.25">
      <c r="A24" s="230" t="s">
        <v>735</v>
      </c>
      <c r="B24" s="221"/>
      <c r="C24" s="221"/>
      <c r="D24" s="221"/>
      <c r="E24" s="221"/>
    </row>
    <row r="25" spans="1:5">
      <c r="A25" s="230"/>
      <c r="B25" s="221"/>
      <c r="C25" s="221"/>
      <c r="D25" s="221"/>
      <c r="E25" s="221"/>
    </row>
    <row r="26" spans="1:5">
      <c r="A26" s="230"/>
      <c r="B26" s="221"/>
      <c r="C26" s="227"/>
      <c r="D26" s="221"/>
      <c r="E26" s="227"/>
    </row>
  </sheetData>
  <mergeCells count="5">
    <mergeCell ref="B11:C11"/>
    <mergeCell ref="D11:E11"/>
    <mergeCell ref="B12:C12"/>
    <mergeCell ref="D12:E12"/>
    <mergeCell ref="B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5</vt:i4>
      </vt:variant>
    </vt:vector>
  </HeadingPairs>
  <TitlesOfParts>
    <vt:vector size="40" baseType="lpstr">
      <vt:lpstr>EN 5-7</vt:lpstr>
      <vt:lpstr>EN 8-9</vt:lpstr>
      <vt:lpstr>EN 10</vt:lpstr>
      <vt:lpstr>EN 11</vt:lpstr>
      <vt:lpstr>EN 12-13</vt:lpstr>
      <vt:lpstr>3.2</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'24'!_Hlk474528750</vt:lpstr>
      <vt:lpstr>'24'!OLE_LINK56</vt:lpstr>
      <vt:lpstr>'24'!OLE_LINK58</vt:lpstr>
      <vt:lpstr>'24'!OLE_LINK68</vt:lpstr>
      <vt:lpstr>'EN 11'!Print_Area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Nonglu_A</cp:lastModifiedBy>
  <cp:lastPrinted>2018-02-15T15:18:29Z</cp:lastPrinted>
  <dcterms:created xsi:type="dcterms:W3CDTF">2017-02-03T21:41:18Z</dcterms:created>
  <dcterms:modified xsi:type="dcterms:W3CDTF">2018-02-15T15:42:14Z</dcterms:modified>
</cp:coreProperties>
</file>