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nochanon\Desktop\MSC\2017\YE\FS\Elcit file\"/>
    </mc:Choice>
  </mc:AlternateContent>
  <bookViews>
    <workbookView xWindow="240" yWindow="105" windowWidth="20115" windowHeight="7230"/>
  </bookViews>
  <sheets>
    <sheet name="BS" sheetId="1" r:id="rId1"/>
    <sheet name="PL" sheetId="11" r:id="rId2"/>
    <sheet name="Equity 10-11" sheetId="6" r:id="rId3"/>
    <sheet name="Equity MSC 12-13" sheetId="9" r:id="rId4"/>
    <sheet name="CF" sheetId="10" r:id="rId5"/>
  </sheets>
  <definedNames>
    <definedName name="OLE_LINK3" localSheetId="0">BS!#REF!</definedName>
    <definedName name="OLE_LINK3" localSheetId="4">CF!#REF!</definedName>
    <definedName name="_xlnm.Print_Area" localSheetId="0">BS!$A$1:$J$80</definedName>
    <definedName name="_xlnm.Print_Area" localSheetId="4">CF!$A$1:$J$106</definedName>
    <definedName name="_xlnm.Print_Area" localSheetId="2">'Equity 10-11'!$A$1:$R$52</definedName>
    <definedName name="_xlnm.Print_Area" localSheetId="3">'Equity MSC 12-13'!$A$1:$N$50</definedName>
    <definedName name="_xlnm.Print_Area" localSheetId="1">PL!$A$1:$J$66</definedName>
    <definedName name="Title2nd" localSheetId="0">BS!$A$1</definedName>
    <definedName name="Title2nd" localSheetId="4">CF!#REF!</definedName>
    <definedName name="Title2nd" localSheetId="1">PL!$A$1</definedName>
  </definedNames>
  <calcPr calcId="152511"/>
</workbook>
</file>

<file path=xl/calcChain.xml><?xml version="1.0" encoding="utf-8"?>
<calcChain xmlns="http://schemas.openxmlformats.org/spreadsheetml/2006/main">
  <c r="D58" i="11" l="1"/>
  <c r="D75" i="1" l="1"/>
  <c r="J90" i="10" l="1"/>
  <c r="H90" i="10"/>
  <c r="F90" i="10"/>
  <c r="D90" i="10"/>
  <c r="J71" i="10"/>
  <c r="H71" i="10"/>
  <c r="F71" i="10"/>
  <c r="D71" i="10"/>
  <c r="H43" i="10"/>
  <c r="H49" i="10" s="1"/>
  <c r="H32" i="10"/>
  <c r="F32" i="10"/>
  <c r="F43" i="10" s="1"/>
  <c r="F49" i="10" s="1"/>
  <c r="D32" i="10"/>
  <c r="D43" i="10" s="1"/>
  <c r="D49" i="10" s="1"/>
  <c r="J180" i="9"/>
  <c r="H180" i="9"/>
  <c r="D180" i="9"/>
  <c r="E90" i="9"/>
  <c r="L51" i="9"/>
  <c r="J51" i="9"/>
  <c r="H51" i="9"/>
  <c r="F51" i="9"/>
  <c r="D51" i="9"/>
  <c r="N49" i="9"/>
  <c r="L49" i="9"/>
  <c r="J49" i="9"/>
  <c r="H49" i="9"/>
  <c r="F49" i="9"/>
  <c r="D49" i="9"/>
  <c r="N47" i="9"/>
  <c r="L47" i="9"/>
  <c r="J47" i="9"/>
  <c r="N46" i="9"/>
  <c r="N45" i="9"/>
  <c r="N42" i="9"/>
  <c r="J42" i="9"/>
  <c r="N41" i="9"/>
  <c r="N37" i="9"/>
  <c r="H24" i="9"/>
  <c r="F24" i="9"/>
  <c r="D24" i="9"/>
  <c r="J22" i="9"/>
  <c r="J24" i="9" s="1"/>
  <c r="N21" i="9"/>
  <c r="N20" i="9"/>
  <c r="N17" i="9"/>
  <c r="J17" i="9"/>
  <c r="N16" i="9"/>
  <c r="N12" i="9"/>
  <c r="J182" i="6"/>
  <c r="H182" i="6"/>
  <c r="D182" i="6"/>
  <c r="E88" i="6"/>
  <c r="L53" i="6"/>
  <c r="H53" i="6"/>
  <c r="F53" i="6"/>
  <c r="D53" i="6"/>
  <c r="P51" i="6"/>
  <c r="P53" i="6" s="1"/>
  <c r="L51" i="6"/>
  <c r="H51" i="6"/>
  <c r="F51" i="6"/>
  <c r="D51" i="6"/>
  <c r="P49" i="6"/>
  <c r="L49" i="6"/>
  <c r="J49" i="6"/>
  <c r="J51" i="6" s="1"/>
  <c r="J53" i="6" s="1"/>
  <c r="R48" i="6"/>
  <c r="N48" i="6"/>
  <c r="N47" i="6"/>
  <c r="N49" i="6" s="1"/>
  <c r="N51" i="6" s="1"/>
  <c r="R44" i="6"/>
  <c r="P44" i="6"/>
  <c r="N44" i="6"/>
  <c r="J44" i="6"/>
  <c r="R43" i="6"/>
  <c r="R42" i="6"/>
  <c r="N42" i="6"/>
  <c r="R38" i="6"/>
  <c r="N38" i="6"/>
  <c r="P25" i="6"/>
  <c r="H25" i="6"/>
  <c r="F25" i="6"/>
  <c r="D25" i="6"/>
  <c r="P23" i="6"/>
  <c r="N23" i="6"/>
  <c r="J23" i="6"/>
  <c r="R22" i="6"/>
  <c r="N22" i="6"/>
  <c r="R21" i="6"/>
  <c r="N21" i="6"/>
  <c r="R18" i="6"/>
  <c r="P18" i="6"/>
  <c r="O18" i="6"/>
  <c r="N18" i="6"/>
  <c r="N25" i="6" s="1"/>
  <c r="J18" i="6"/>
  <c r="R17" i="6"/>
  <c r="R16" i="6"/>
  <c r="N16" i="6"/>
  <c r="R12" i="6"/>
  <c r="N12" i="6"/>
  <c r="H65" i="11"/>
  <c r="D65" i="11"/>
  <c r="J63" i="11"/>
  <c r="H63" i="11"/>
  <c r="J58" i="11"/>
  <c r="H58" i="11"/>
  <c r="F40" i="11"/>
  <c r="D40" i="11"/>
  <c r="J34" i="11"/>
  <c r="J43" i="11" s="1"/>
  <c r="H34" i="11"/>
  <c r="H43" i="11" s="1"/>
  <c r="F34" i="11"/>
  <c r="F43" i="11" s="1"/>
  <c r="D34" i="11"/>
  <c r="D43" i="11" s="1"/>
  <c r="J13" i="11"/>
  <c r="J17" i="11" s="1"/>
  <c r="J25" i="11" s="1"/>
  <c r="J27" i="11" s="1"/>
  <c r="J10" i="10" s="1"/>
  <c r="J32" i="10" s="1"/>
  <c r="J43" i="10" s="1"/>
  <c r="J49" i="10" s="1"/>
  <c r="H13" i="11"/>
  <c r="H17" i="11" s="1"/>
  <c r="H25" i="11" s="1"/>
  <c r="H27" i="11" s="1"/>
  <c r="F13" i="11"/>
  <c r="F17" i="11" s="1"/>
  <c r="F25" i="11" s="1"/>
  <c r="F27" i="11" s="1"/>
  <c r="F58" i="11" s="1"/>
  <c r="D13" i="11"/>
  <c r="D17" i="11" s="1"/>
  <c r="D25" i="11" s="1"/>
  <c r="D27" i="11" s="1"/>
  <c r="H77" i="1"/>
  <c r="N51" i="9" s="1"/>
  <c r="J75" i="1"/>
  <c r="J77" i="1" s="1"/>
  <c r="H75" i="1"/>
  <c r="F75" i="1"/>
  <c r="F77" i="1" s="1"/>
  <c r="J59" i="1"/>
  <c r="H59" i="1"/>
  <c r="F59" i="1"/>
  <c r="D59" i="1"/>
  <c r="J51" i="1"/>
  <c r="J61" i="1" s="1"/>
  <c r="H51" i="1"/>
  <c r="H61" i="1" s="1"/>
  <c r="H79" i="1" s="1"/>
  <c r="F51" i="1"/>
  <c r="F61" i="1" s="1"/>
  <c r="D51" i="1"/>
  <c r="A33" i="1"/>
  <c r="J28" i="1"/>
  <c r="H28" i="1"/>
  <c r="F28" i="1"/>
  <c r="D28" i="1"/>
  <c r="J16" i="1"/>
  <c r="J30" i="1" s="1"/>
  <c r="H16" i="1"/>
  <c r="H30" i="1" s="1"/>
  <c r="F16" i="1"/>
  <c r="F30" i="1" s="1"/>
  <c r="D16" i="1"/>
  <c r="F92" i="10" l="1"/>
  <c r="F94" i="10" s="1"/>
  <c r="F108" i="10" s="1"/>
  <c r="D92" i="10"/>
  <c r="D94" i="10" s="1"/>
  <c r="K94" i="10" s="1"/>
  <c r="H92" i="10"/>
  <c r="H94" i="10" s="1"/>
  <c r="H108" i="10" s="1"/>
  <c r="R23" i="6"/>
  <c r="R25" i="6" s="1"/>
  <c r="J25" i="6"/>
  <c r="F79" i="1"/>
  <c r="F82" i="1" s="1"/>
  <c r="F80" i="1"/>
  <c r="D30" i="1"/>
  <c r="J79" i="1"/>
  <c r="J82" i="1" s="1"/>
  <c r="D61" i="1"/>
  <c r="J92" i="10"/>
  <c r="J94" i="10" s="1"/>
  <c r="J108" i="10" s="1"/>
  <c r="D108" i="10"/>
  <c r="N22" i="9"/>
  <c r="N24" i="9" s="1"/>
  <c r="H44" i="11"/>
  <c r="J44" i="11"/>
  <c r="D44" i="11"/>
  <c r="D63" i="11" s="1"/>
  <c r="F44" i="11"/>
  <c r="F63" i="11" s="1"/>
  <c r="N53" i="6"/>
  <c r="R47" i="6"/>
  <c r="R49" i="6" s="1"/>
  <c r="R51" i="6" s="1"/>
  <c r="D77" i="1"/>
  <c r="D79" i="1" s="1"/>
  <c r="H82" i="1"/>
  <c r="H80" i="1"/>
  <c r="K79" i="1"/>
  <c r="N94" i="10" l="1"/>
  <c r="J80" i="1"/>
  <c r="D80" i="1"/>
  <c r="R53" i="6"/>
  <c r="D82" i="1"/>
  <c r="M79" i="1"/>
  <c r="A1" i="11" l="1"/>
  <c r="A47" i="11"/>
</calcChain>
</file>

<file path=xl/sharedStrings.xml><?xml version="1.0" encoding="utf-8"?>
<sst xmlns="http://schemas.openxmlformats.org/spreadsheetml/2006/main" count="547" uniqueCount="224">
  <si>
    <t>Metro Systems Corporation Public Company Limited and its Subsidiaries</t>
  </si>
  <si>
    <t>Statements of financial position</t>
  </si>
  <si>
    <t xml:space="preserve">Consolidated </t>
  </si>
  <si>
    <t>Separate</t>
  </si>
  <si>
    <t>financial statements</t>
  </si>
  <si>
    <t>31 December</t>
  </si>
  <si>
    <t xml:space="preserve">Assets </t>
  </si>
  <si>
    <t>Note</t>
  </si>
  <si>
    <t xml:space="preserve">(in Baht) </t>
  </si>
  <si>
    <t xml:space="preserve">Current assets </t>
  </si>
  <si>
    <t>Cash and cash equivalents</t>
  </si>
  <si>
    <t>Current investments</t>
  </si>
  <si>
    <t>4,7</t>
  </si>
  <si>
    <t xml:space="preserve">Current portion of finance lease receivables </t>
  </si>
  <si>
    <t>Inventories</t>
  </si>
  <si>
    <t xml:space="preserve">Other current assets </t>
  </si>
  <si>
    <t>Total current assets</t>
  </si>
  <si>
    <t xml:space="preserve">Non-current assets </t>
  </si>
  <si>
    <t xml:space="preserve">Investments in associates </t>
  </si>
  <si>
    <t>Investments in subsidiaries</t>
  </si>
  <si>
    <t>-</t>
  </si>
  <si>
    <t xml:space="preserve">Deposits used as collateral </t>
  </si>
  <si>
    <t>Property, plant and equipment</t>
  </si>
  <si>
    <t>Finance lease receivables</t>
  </si>
  <si>
    <t>Intangible assets</t>
  </si>
  <si>
    <t>Deferred tax assets</t>
  </si>
  <si>
    <t>Withholding tax deducted at source</t>
  </si>
  <si>
    <t>Other non-current assets</t>
  </si>
  <si>
    <t>Total non-current assets</t>
  </si>
  <si>
    <t xml:space="preserve">Total assets </t>
  </si>
  <si>
    <t xml:space="preserve">Liabilities and equity </t>
  </si>
  <si>
    <t xml:space="preserve">Current liabilities </t>
  </si>
  <si>
    <t>Bank overdrafts and short-term loans</t>
  </si>
  <si>
    <t xml:space="preserve">    from financial institutions </t>
  </si>
  <si>
    <t>Short-term loans from other party</t>
  </si>
  <si>
    <t>Current portion of long-term loans</t>
  </si>
  <si>
    <t>Current portion of finance lease liabilities</t>
  </si>
  <si>
    <t>Dividend payable</t>
  </si>
  <si>
    <t>Income tax payable</t>
  </si>
  <si>
    <t>Other current liabilities</t>
  </si>
  <si>
    <t>Total current liabilities</t>
  </si>
  <si>
    <t xml:space="preserve">Non-current liabilities </t>
  </si>
  <si>
    <t xml:space="preserve">Long-term loans </t>
  </si>
  <si>
    <t>Finance lease liabilities</t>
  </si>
  <si>
    <t>Deferred tax liabilities</t>
  </si>
  <si>
    <t>Deposit and guarantee</t>
  </si>
  <si>
    <t>Total non-current liabilities</t>
  </si>
  <si>
    <t>Total liabilities</t>
  </si>
  <si>
    <t xml:space="preserve">Shareholders' equity </t>
  </si>
  <si>
    <t>Share capital</t>
  </si>
  <si>
    <t xml:space="preserve">   Authorised share capital</t>
  </si>
  <si>
    <t xml:space="preserve">   Issued and paid-up share capital</t>
  </si>
  <si>
    <t>Additional paid in capital</t>
  </si>
  <si>
    <t xml:space="preserve">   Premium on ordinary shares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</si>
  <si>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</si>
  <si>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</si>
  <si>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</si>
  <si>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</si>
  <si>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Other components of shareholders' equity</t>
  </si>
  <si>
    <t>Equity attributable to equity holders</t>
  </si>
  <si>
    <t xml:space="preserve">   of the Company</t>
  </si>
  <si>
    <t>Non-controlling interests</t>
  </si>
  <si>
    <t xml:space="preserve">Total shareholders' equity </t>
  </si>
  <si>
    <t>Total liabilities and shareholders' equity</t>
  </si>
  <si>
    <t>Statements of comprehensive income</t>
  </si>
  <si>
    <t>Year ended 31 December</t>
  </si>
  <si>
    <t>Income</t>
  </si>
  <si>
    <t>Revenue from sale of goods</t>
  </si>
  <si>
    <t>Revenue from rendering of services</t>
  </si>
  <si>
    <t>Rental revenue</t>
  </si>
  <si>
    <t>Total income</t>
  </si>
  <si>
    <t>Cost of sales of goods</t>
  </si>
  <si>
    <t>Cost of rendering of services</t>
  </si>
  <si>
    <t>Rental costs</t>
  </si>
  <si>
    <t>Gross profit</t>
  </si>
  <si>
    <t>Other income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</si>
  <si>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</si>
  <si>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</si>
  <si>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</si>
  <si>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Profit before income tax expense</t>
  </si>
  <si>
    <t>Income tax expense</t>
  </si>
  <si>
    <t>Profit for the year</t>
  </si>
  <si>
    <t>Other comprehensive income</t>
  </si>
  <si>
    <t>Net change in fair value of available-for-sale investments</t>
  </si>
  <si>
    <t xml:space="preserve">   investments in associates</t>
  </si>
  <si>
    <t xml:space="preserve">Other comprehensive income for the year, </t>
  </si>
  <si>
    <t>Total comprehensive income for the year</t>
  </si>
  <si>
    <t>Profit (loss) attributable to:</t>
  </si>
  <si>
    <t xml:space="preserve">   Owners of parent</t>
  </si>
  <si>
    <t xml:space="preserve">   Non-controlling interests</t>
  </si>
  <si>
    <r>
      <t xml:space="preserve">Basic earnings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 </t>
    </r>
  </si>
  <si>
    <t xml:space="preserve">Statements of changes in equity </t>
  </si>
  <si>
    <t>Consolidated financial statements</t>
  </si>
  <si>
    <t xml:space="preserve">Other components </t>
  </si>
  <si>
    <t>of  shareholders'</t>
  </si>
  <si>
    <t>Equity</t>
  </si>
  <si>
    <t>Issued</t>
  </si>
  <si>
    <t>Retained earnings</t>
  </si>
  <si>
    <t xml:space="preserve"> equity</t>
  </si>
  <si>
    <t>attributable to</t>
  </si>
  <si>
    <t>and paid-up</t>
  </si>
  <si>
    <t>Legal</t>
  </si>
  <si>
    <t>equity holders</t>
  </si>
  <si>
    <t>Non-controlling</t>
  </si>
  <si>
    <t>Total</t>
  </si>
  <si>
    <t xml:space="preserve">share capital </t>
  </si>
  <si>
    <t>ordinary shares</t>
  </si>
  <si>
    <t>reserve</t>
  </si>
  <si>
    <t>Unappropriated</t>
  </si>
  <si>
    <t>of the Company</t>
  </si>
  <si>
    <t xml:space="preserve">interests </t>
  </si>
  <si>
    <t>equity</t>
  </si>
  <si>
    <t>Year ended 31 December 2016</t>
  </si>
  <si>
    <t>Balance at 1 January 2016</t>
  </si>
  <si>
    <t>Transactions with owners, recorded directly in equity</t>
  </si>
  <si>
    <t xml:space="preserve">   Distributions to owners of the parent</t>
  </si>
  <si>
    <t xml:space="preserve">   Dividends to owners of the Company</t>
  </si>
  <si>
    <t xml:space="preserve">   Dividends to non-controlling interests</t>
  </si>
  <si>
    <t>Total transactions with owners, recorded directly in equity</t>
  </si>
  <si>
    <t>Comprehensive income for the year</t>
  </si>
  <si>
    <t xml:space="preserve">   Profit for the year</t>
  </si>
  <si>
    <t xml:space="preserve">   Other comprehensive income</t>
  </si>
  <si>
    <t>Balance at 31 December 2016</t>
  </si>
  <si>
    <t>Statements of changes in equity</t>
  </si>
  <si>
    <t>Year ended 31 December 2017</t>
  </si>
  <si>
    <t>Balance at 1 January 2017</t>
  </si>
  <si>
    <t>Balance at 31 December 2017</t>
  </si>
  <si>
    <t>Separate financial statements</t>
  </si>
  <si>
    <t>Transactions  with owners, recorded directly in equity</t>
  </si>
  <si>
    <t>Statements of cash flows</t>
  </si>
  <si>
    <t xml:space="preserve">Cash flows from operating activities </t>
  </si>
  <si>
    <t>Depreciation and amortisation</t>
  </si>
  <si>
    <t>Interest income</t>
  </si>
  <si>
    <t>Dividends received</t>
  </si>
  <si>
    <t>Written off withholding tax deducted at source</t>
  </si>
  <si>
    <t>Set up provision for:</t>
  </si>
  <si>
    <t>-  Bad debts and doubtful accounts</t>
  </si>
  <si>
    <t>-  Decline in value of inventories</t>
  </si>
  <si>
    <t>-  Decline in value of  investments in associates</t>
  </si>
  <si>
    <t>Gain on sales of available for sale investments</t>
  </si>
  <si>
    <t>Loss on contract termination</t>
  </si>
  <si>
    <t xml:space="preserve">Loss on disposals of property, plant and    </t>
  </si>
  <si>
    <t xml:space="preserve">   equipment and intangible assets</t>
  </si>
  <si>
    <t>Loss on write-off of assets</t>
  </si>
  <si>
    <t>Loss (gain) on sales of investment in associates</t>
  </si>
  <si>
    <t>Employee benefit expenses</t>
  </si>
  <si>
    <t>Changes in operating assets and liabilities</t>
  </si>
  <si>
    <t xml:space="preserve">Finance lease receivables </t>
  </si>
  <si>
    <t>Other current assets</t>
  </si>
  <si>
    <t>Employee benefit paid</t>
  </si>
  <si>
    <t>Tax received</t>
  </si>
  <si>
    <t>Income tax and withholding tax deducted at source paid</t>
  </si>
  <si>
    <t xml:space="preserve">Cash flows from investing activities </t>
  </si>
  <si>
    <t>Interest received</t>
  </si>
  <si>
    <t>Proceeds from sale of current investment</t>
  </si>
  <si>
    <t>Acquisition of current investment</t>
  </si>
  <si>
    <t>Proceeds from sale of investment in associates</t>
  </si>
  <si>
    <t>Payment for accounts payable for fixed assets</t>
  </si>
  <si>
    <t>Acquisition of property, plant and equipment</t>
  </si>
  <si>
    <t>Acquisition of intangible assets</t>
  </si>
  <si>
    <t xml:space="preserve">Proceeds from sales of property, plant and equipment </t>
  </si>
  <si>
    <t xml:space="preserve">   and intangible assets</t>
  </si>
  <si>
    <t xml:space="preserve">Cash flows from financing activities </t>
  </si>
  <si>
    <t>Finance costs paid</t>
  </si>
  <si>
    <t>Proceeds from bank overdrafts and short-term loans</t>
  </si>
  <si>
    <t xml:space="preserve">   from financial institutions</t>
  </si>
  <si>
    <t>Repayment of bank overdrafts and short-term loans</t>
  </si>
  <si>
    <t>Proceeds from short-term loans from other parties</t>
  </si>
  <si>
    <t>Repayment of short-term loans from other parties</t>
  </si>
  <si>
    <t>Dividend paid</t>
  </si>
  <si>
    <t>Proceeds from sale and leaseback transactions</t>
  </si>
  <si>
    <t>Repayment of sale and leaseback transactions</t>
  </si>
  <si>
    <t>Advance received from finance leases</t>
  </si>
  <si>
    <t>Proceeds from long-term loans</t>
  </si>
  <si>
    <t>Repayment of long-term loans</t>
  </si>
  <si>
    <t>Proceeds from finance lease liabilities</t>
  </si>
  <si>
    <t>Repayment of finance lease liabilities</t>
  </si>
  <si>
    <t>Proceed from sale of investment in subsidiary</t>
  </si>
  <si>
    <t>Net cash used in financing activities</t>
  </si>
  <si>
    <t>Net decrease in cash and cash equivalents</t>
  </si>
  <si>
    <t>Cash and cash equivalents at 1 January</t>
  </si>
  <si>
    <t>Cash and cash equivalents at 31 December</t>
  </si>
  <si>
    <t>Non-cash transactions :</t>
  </si>
  <si>
    <t xml:space="preserve">Deposits used as collateral transfer to </t>
  </si>
  <si>
    <t xml:space="preserve">   current investments</t>
  </si>
  <si>
    <t>Inventory transfer to assets</t>
  </si>
  <si>
    <t>Assets transfer to inventory</t>
  </si>
  <si>
    <t xml:space="preserve">Assets transfer to intangible assets </t>
  </si>
  <si>
    <t>Account payables for fixed assets</t>
  </si>
  <si>
    <t>Decrease in long-term loans from net off</t>
  </si>
  <si>
    <t xml:space="preserve">   undue interest expense that included in</t>
  </si>
  <si>
    <t>Proceeds from non-current provisions for employee</t>
  </si>
  <si>
    <t xml:space="preserve">      benefit transfer from subsidiary</t>
  </si>
  <si>
    <t>Trade and other accounts receivable</t>
  </si>
  <si>
    <t>Trade and other accounts payable</t>
  </si>
  <si>
    <t>4,17</t>
  </si>
  <si>
    <t>Items that will be reclassified subsequently to profit or loss</t>
  </si>
  <si>
    <t xml:space="preserve">   net of tax</t>
  </si>
  <si>
    <t>on</t>
  </si>
  <si>
    <t xml:space="preserve">Adjustments to reconcile profit (loss) </t>
  </si>
  <si>
    <t xml:space="preserve">    to cash receipts (payments)</t>
  </si>
  <si>
    <t>Share of loss (profit) of investments in associates</t>
  </si>
  <si>
    <t xml:space="preserve">Trade and other accounts receivable </t>
  </si>
  <si>
    <t xml:space="preserve">   other receivable</t>
  </si>
  <si>
    <t>Income tax relating to items that will be reclassified</t>
  </si>
  <si>
    <t>Share of profit (loss) of investments in associates</t>
  </si>
  <si>
    <t xml:space="preserve">Total items that will be reclassified subsequently </t>
  </si>
  <si>
    <t xml:space="preserve">   to profit or loss</t>
  </si>
  <si>
    <t>Item that will not be reclassified subsequently to profit or loss</t>
  </si>
  <si>
    <t xml:space="preserve">Share of other comprehensive profit (loss) of </t>
  </si>
  <si>
    <t>Total item that will not be reclassified subsequently</t>
  </si>
  <si>
    <t xml:space="preserve">    to profit or loss</t>
  </si>
  <si>
    <t>Share premium</t>
  </si>
  <si>
    <t>Net cash generated from operating</t>
  </si>
  <si>
    <t>Net cash generated from operating  activities</t>
  </si>
  <si>
    <t xml:space="preserve">Decrease in deposits used as collateral </t>
  </si>
  <si>
    <t>Net cash used in investing activities</t>
  </si>
  <si>
    <t xml:space="preserve">Total comprehensive income (expense) attributable to: </t>
  </si>
  <si>
    <t>Non-current provisions for employee benefits</t>
  </si>
  <si>
    <t>21, 22</t>
  </si>
  <si>
    <t>21, 23</t>
  </si>
  <si>
    <t>Unrealised loss (gain) on exchange</t>
  </si>
  <si>
    <t>Available-for-sale</t>
  </si>
  <si>
    <t>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</si>
</sst>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</numFmts>
  <fonts count="34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Cordia New"/>
      <family val="2"/>
    </font>
    <font>
      <sz val="16"/>
      <name val="AngsanaUPC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12"/>
      <name val="Times New Roman"/>
      <family val="1"/>
    </font>
    <font>
      <u/>
      <sz val="11"/>
      <name val="Times New Roman"/>
      <family val="1"/>
    </font>
    <font>
      <sz val="12"/>
      <color theme="1"/>
      <name val="Calibri"/>
      <family val="2"/>
      <charset val="22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0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76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7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7" fillId="0" borderId="0"/>
    <xf numFmtId="0" fontId="14" fillId="0" borderId="0"/>
    <xf numFmtId="0" fontId="8" fillId="0" borderId="0"/>
    <xf numFmtId="0" fontId="7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5" fillId="0" borderId="0"/>
    <xf numFmtId="0" fontId="30" fillId="0" borderId="0"/>
    <xf numFmtId="0" fontId="14" fillId="0" borderId="0"/>
    <xf numFmtId="0" fontId="14" fillId="23" borderId="7" applyNumberFormat="0" applyFont="0" applyAlignment="0" applyProtection="0"/>
    <xf numFmtId="0" fontId="14" fillId="23" borderId="7" applyNumberFormat="0" applyFont="0" applyAlignment="0" applyProtection="0"/>
    <xf numFmtId="0" fontId="14" fillId="23" borderId="7" applyNumberFormat="0" applyFont="0" applyAlignment="0" applyProtection="0"/>
    <xf numFmtId="0" fontId="14" fillId="23" borderId="7" applyNumberFormat="0" applyFont="0" applyAlignment="0" applyProtection="0"/>
    <xf numFmtId="0" fontId="14" fillId="23" borderId="7" applyNumberFormat="0" applyFont="0" applyAlignment="0" applyProtection="0"/>
    <xf numFmtId="0" fontId="14" fillId="23" borderId="7" applyNumberFormat="0" applyFont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</cellStyleXfs>
  <cellXfs count="219">
    <xf numFmtId="0" fontId="0" fillId="0" borderId="0" xfId="0"/>
    <xf numFmtId="0" fontId="1" fillId="0" borderId="0" xfId="0" applyFont="1" applyFill="1" applyAlignment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right"/>
    </xf>
    <xf numFmtId="165" fontId="1" fillId="0" borderId="0" xfId="0" applyNumberFormat="1" applyFont="1" applyFill="1" applyAlignment="1">
      <alignment horizontal="right"/>
    </xf>
    <xf numFmtId="0" fontId="0" fillId="0" borderId="0" xfId="0" applyFill="1" applyAlignment="1"/>
    <xf numFmtId="0" fontId="1" fillId="0" borderId="0" xfId="0" applyFont="1" applyFill="1" applyAlignment="1">
      <alignment horizontal="center"/>
    </xf>
    <xf numFmtId="165" fontId="5" fillId="0" borderId="10" xfId="0" applyNumberFormat="1" applyFont="1" applyFill="1" applyBorder="1" applyAlignment="1">
      <alignment horizontal="right"/>
    </xf>
    <xf numFmtId="166" fontId="1" fillId="0" borderId="0" xfId="163" applyNumberFormat="1" applyFont="1" applyFill="1" applyAlignment="1"/>
    <xf numFmtId="165" fontId="5" fillId="0" borderId="0" xfId="0" applyNumberFormat="1" applyFont="1" applyFill="1" applyBorder="1" applyAlignment="1">
      <alignment horizontal="right"/>
    </xf>
    <xf numFmtId="165" fontId="5" fillId="0" borderId="11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left"/>
    </xf>
    <xf numFmtId="41" fontId="0" fillId="0" borderId="0" xfId="163" applyNumberFormat="1" applyFont="1" applyFill="1" applyBorder="1" applyAlignment="1">
      <alignment horizontal="center"/>
    </xf>
    <xf numFmtId="43" fontId="1" fillId="0" borderId="0" xfId="163" applyFont="1" applyFill="1" applyAlignment="1"/>
    <xf numFmtId="166" fontId="1" fillId="0" borderId="0" xfId="0" applyNumberFormat="1" applyFont="1" applyFill="1" applyAlignment="1"/>
    <xf numFmtId="165" fontId="5" fillId="0" borderId="12" xfId="0" applyNumberFormat="1" applyFont="1" applyFill="1" applyBorder="1" applyAlignment="1">
      <alignment horizontal="right"/>
    </xf>
    <xf numFmtId="165" fontId="0" fillId="0" borderId="0" xfId="0" applyNumberFormat="1" applyFont="1" applyFill="1" applyAlignment="1">
      <alignment horizontal="right"/>
    </xf>
    <xf numFmtId="165" fontId="0" fillId="0" borderId="0" xfId="0" applyNumberFormat="1" applyFont="1" applyFill="1" applyBorder="1" applyAlignment="1">
      <alignment horizontal="right"/>
    </xf>
    <xf numFmtId="165" fontId="0" fillId="0" borderId="12" xfId="0" applyNumberFormat="1" applyFont="1" applyFill="1" applyBorder="1" applyAlignment="1">
      <alignment horizontal="right"/>
    </xf>
    <xf numFmtId="165" fontId="5" fillId="0" borderId="0" xfId="0" applyNumberFormat="1" applyFont="1" applyFill="1" applyAlignment="1">
      <alignment horizontal="right"/>
    </xf>
    <xf numFmtId="165" fontId="1" fillId="0" borderId="0" xfId="0" applyNumberFormat="1" applyFont="1" applyFill="1" applyAlignment="1"/>
    <xf numFmtId="166" fontId="5" fillId="0" borderId="10" xfId="163" applyNumberFormat="1" applyFont="1" applyFill="1" applyBorder="1" applyAlignment="1">
      <alignment horizontal="right"/>
    </xf>
    <xf numFmtId="0" fontId="1" fillId="0" borderId="0" xfId="0" applyFont="1" applyFill="1" applyAlignment="1">
      <alignment horizontal="left"/>
    </xf>
    <xf numFmtId="166" fontId="5" fillId="0" borderId="0" xfId="0" applyNumberFormat="1" applyFont="1" applyFill="1" applyAlignment="1">
      <alignment horizontal="right"/>
    </xf>
    <xf numFmtId="166" fontId="5" fillId="0" borderId="0" xfId="163" applyNumberFormat="1" applyFont="1" applyFill="1" applyBorder="1" applyAlignment="1">
      <alignment horizontal="right"/>
    </xf>
    <xf numFmtId="166" fontId="5" fillId="0" borderId="0" xfId="163" applyNumberFormat="1" applyFont="1" applyFill="1" applyAlignment="1">
      <alignment horizontal="right"/>
    </xf>
    <xf numFmtId="0" fontId="5" fillId="0" borderId="0" xfId="0" applyFont="1" applyFill="1" applyAlignment="1">
      <alignment horizontal="left"/>
    </xf>
    <xf numFmtId="166" fontId="5" fillId="0" borderId="11" xfId="163" applyNumberFormat="1" applyFont="1" applyFill="1" applyBorder="1" applyAlignment="1">
      <alignment horizontal="right"/>
    </xf>
    <xf numFmtId="166" fontId="5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166" fontId="0" fillId="0" borderId="12" xfId="163" applyNumberFormat="1" applyFont="1" applyFill="1" applyBorder="1" applyAlignment="1">
      <alignment horizontal="center"/>
    </xf>
    <xf numFmtId="166" fontId="0" fillId="0" borderId="0" xfId="163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166" fontId="5" fillId="0" borderId="13" xfId="163" applyNumberFormat="1" applyFont="1" applyFill="1" applyBorder="1" applyAlignment="1">
      <alignment horizontal="right"/>
    </xf>
    <xf numFmtId="0" fontId="5" fillId="0" borderId="0" xfId="0" applyFont="1" applyFill="1" applyAlignment="1">
      <alignment wrapText="1"/>
    </xf>
    <xf numFmtId="166" fontId="0" fillId="0" borderId="0" xfId="0" applyNumberFormat="1" applyFont="1" applyFill="1" applyAlignment="1">
      <alignment horizontal="right"/>
    </xf>
    <xf numFmtId="166" fontId="0" fillId="0" borderId="12" xfId="163" applyNumberFormat="1" applyFont="1" applyFill="1" applyBorder="1" applyAlignment="1">
      <alignment horizontal="right"/>
    </xf>
    <xf numFmtId="0" fontId="31" fillId="0" borderId="0" xfId="0" applyFont="1" applyFill="1" applyAlignment="1"/>
    <xf numFmtId="0" fontId="3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29" fillId="0" borderId="0" xfId="0" applyFont="1" applyFill="1" applyAlignment="1">
      <alignment horizontal="center"/>
    </xf>
    <xf numFmtId="0" fontId="31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37" fontId="32" fillId="0" borderId="0" xfId="0" applyNumberFormat="1" applyFont="1" applyFill="1" applyBorder="1" applyAlignment="1">
      <alignment horizontal="right"/>
    </xf>
    <xf numFmtId="165" fontId="31" fillId="0" borderId="0" xfId="0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>
      <alignment horizontal="right"/>
    </xf>
    <xf numFmtId="0" fontId="0" fillId="0" borderId="0" xfId="0" applyFill="1" applyBorder="1" applyAlignment="1"/>
    <xf numFmtId="0" fontId="1" fillId="0" borderId="0" xfId="0" applyFont="1" applyFill="1" applyBorder="1" applyAlignment="1"/>
    <xf numFmtId="0" fontId="3" fillId="0" borderId="0" xfId="0" applyFont="1" applyFill="1" applyBorder="1" applyAlignment="1"/>
    <xf numFmtId="37" fontId="5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66" fontId="0" fillId="0" borderId="0" xfId="163" applyNumberFormat="1" applyFont="1" applyFill="1" applyAlignment="1">
      <alignment horizontal="center"/>
    </xf>
    <xf numFmtId="43" fontId="5" fillId="0" borderId="0" xfId="163" applyNumberFormat="1" applyFont="1" applyFill="1" applyBorder="1" applyAlignment="1">
      <alignment horizontal="right"/>
    </xf>
    <xf numFmtId="166" fontId="5" fillId="0" borderId="14" xfId="163" applyNumberFormat="1" applyFont="1" applyFill="1" applyBorder="1" applyAlignment="1">
      <alignment horizontal="right"/>
    </xf>
    <xf numFmtId="166" fontId="5" fillId="0" borderId="12" xfId="163" applyNumberFormat="1" applyFont="1" applyFill="1" applyBorder="1" applyAlignment="1">
      <alignment horizontal="center"/>
    </xf>
    <xf numFmtId="0" fontId="0" fillId="0" borderId="0" xfId="0" applyFont="1" applyFill="1" applyAlignment="1"/>
    <xf numFmtId="0" fontId="5" fillId="0" borderId="0" xfId="0" applyFont="1" applyFill="1" applyAlignment="1"/>
    <xf numFmtId="0" fontId="6" fillId="0" borderId="0" xfId="0" applyFont="1" applyFill="1" applyAlignment="1"/>
    <xf numFmtId="49" fontId="0" fillId="0" borderId="0" xfId="0" applyNumberFormat="1" applyFill="1" applyAlignment="1"/>
    <xf numFmtId="0" fontId="0" fillId="0" borderId="0" xfId="0" quotePrefix="1" applyFill="1" applyAlignment="1"/>
    <xf numFmtId="0" fontId="5" fillId="0" borderId="0" xfId="0" applyNumberFormat="1" applyFont="1" applyFill="1"/>
    <xf numFmtId="166" fontId="0" fillId="0" borderId="0" xfId="163" applyNumberFormat="1" applyFont="1" applyFill="1" applyAlignment="1">
      <alignment horizontal="right"/>
    </xf>
    <xf numFmtId="41" fontId="0" fillId="0" borderId="0" xfId="0" applyNumberFormat="1" applyFont="1" applyFill="1" applyAlignment="1">
      <alignment horizontal="center" vertical="center"/>
    </xf>
    <xf numFmtId="41" fontId="0" fillId="0" borderId="0" xfId="0" applyNumberFormat="1" applyFont="1" applyFill="1" applyBorder="1" applyAlignment="1">
      <alignment horizontal="center" vertical="center"/>
    </xf>
    <xf numFmtId="41" fontId="0" fillId="0" borderId="12" xfId="0" applyNumberFormat="1" applyFont="1" applyFill="1" applyBorder="1" applyAlignment="1">
      <alignment horizontal="center" vertical="center"/>
    </xf>
    <xf numFmtId="41" fontId="5" fillId="0" borderId="12" xfId="0" applyNumberFormat="1" applyFont="1" applyFill="1" applyBorder="1" applyAlignment="1">
      <alignment horizontal="center" vertical="center"/>
    </xf>
    <xf numFmtId="166" fontId="0" fillId="0" borderId="0" xfId="163" applyNumberFormat="1" applyFont="1" applyFill="1" applyBorder="1" applyAlignment="1">
      <alignment horizontal="center" vertical="center"/>
    </xf>
    <xf numFmtId="166" fontId="0" fillId="0" borderId="0" xfId="0" applyNumberFormat="1" applyFont="1" applyFill="1" applyAlignment="1">
      <alignment horizontal="center" vertical="center"/>
    </xf>
    <xf numFmtId="43" fontId="5" fillId="0" borderId="0" xfId="163" applyFont="1" applyFill="1" applyBorder="1" applyAlignment="1">
      <alignment horizontal="center" vertical="center"/>
    </xf>
    <xf numFmtId="165" fontId="0" fillId="0" borderId="0" xfId="0" applyNumberFormat="1" applyFont="1" applyFill="1" applyAlignment="1">
      <alignment horizontal="center" vertical="center"/>
    </xf>
    <xf numFmtId="166" fontId="5" fillId="0" borderId="0" xfId="163" applyNumberFormat="1" applyFont="1" applyFill="1" applyBorder="1" applyAlignment="1">
      <alignment horizontal="center" vertical="center"/>
    </xf>
    <xf numFmtId="166" fontId="5" fillId="0" borderId="0" xfId="163" applyNumberFormat="1" applyFont="1" applyFill="1" applyBorder="1" applyAlignment="1">
      <alignment horizontal="right" vertical="center"/>
    </xf>
    <xf numFmtId="165" fontId="0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0" fillId="0" borderId="0" xfId="0" applyFill="1" applyBorder="1" applyAlignment="1">
      <alignment horizontal="center"/>
    </xf>
    <xf numFmtId="165" fontId="1" fillId="0" borderId="0" xfId="0" applyNumberFormat="1" applyFont="1" applyFill="1" applyAlignment="1">
      <alignment horizontal="center"/>
    </xf>
    <xf numFmtId="165" fontId="5" fillId="0" borderId="0" xfId="0" applyNumberFormat="1" applyFont="1" applyFill="1" applyAlignment="1"/>
    <xf numFmtId="0" fontId="5" fillId="0" borderId="0" xfId="0" applyFont="1" applyFill="1" applyBorder="1" applyAlignment="1">
      <alignment horizontal="left"/>
    </xf>
    <xf numFmtId="165" fontId="0" fillId="0" borderId="11" xfId="0" applyNumberFormat="1" applyFont="1" applyFill="1" applyBorder="1" applyAlignment="1">
      <alignment horizontal="right"/>
    </xf>
    <xf numFmtId="49" fontId="1" fillId="0" borderId="0" xfId="0" applyNumberFormat="1" applyFont="1" applyFill="1" applyAlignment="1"/>
    <xf numFmtId="49" fontId="5" fillId="0" borderId="0" xfId="0" applyNumberFormat="1" applyFont="1" applyFill="1" applyAlignment="1"/>
    <xf numFmtId="0" fontId="6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0" fontId="1" fillId="0" borderId="0" xfId="0" applyFont="1" applyFill="1" applyAlignment="1">
      <alignment wrapText="1"/>
    </xf>
    <xf numFmtId="166" fontId="0" fillId="0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Border="1" applyAlignment="1">
      <alignment horizontal="right" vertical="center"/>
    </xf>
    <xf numFmtId="43" fontId="5" fillId="0" borderId="0" xfId="0" applyNumberFormat="1" applyFont="1" applyFill="1" applyAlignment="1">
      <alignment horizontal="right"/>
    </xf>
    <xf numFmtId="43" fontId="5" fillId="0" borderId="0" xfId="163" applyNumberFormat="1" applyFont="1" applyFill="1" applyAlignment="1">
      <alignment horizontal="right"/>
    </xf>
    <xf numFmtId="0" fontId="2" fillId="0" borderId="0" xfId="0" applyFont="1" applyFill="1" applyAlignment="1"/>
    <xf numFmtId="0" fontId="4" fillId="0" borderId="0" xfId="0" applyFont="1" applyFill="1" applyAlignment="1"/>
    <xf numFmtId="0" fontId="3" fillId="0" borderId="0" xfId="0" applyFont="1" applyFill="1" applyAlignment="1"/>
    <xf numFmtId="0" fontId="0" fillId="0" borderId="0" xfId="0" applyFill="1"/>
    <xf numFmtId="0" fontId="5" fillId="0" borderId="0" xfId="0" applyFont="1" applyFill="1"/>
    <xf numFmtId="0" fontId="3" fillId="0" borderId="0" xfId="0" applyFont="1" applyFill="1" applyAlignment="1">
      <alignment horizontal="center"/>
    </xf>
    <xf numFmtId="165" fontId="5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horizontal="center" vertical="center"/>
    </xf>
    <xf numFmtId="166" fontId="0" fillId="0" borderId="0" xfId="163" quotePrefix="1" applyNumberFormat="1" applyFont="1" applyFill="1" applyBorder="1" applyAlignment="1">
      <alignment horizontal="center"/>
    </xf>
    <xf numFmtId="166" fontId="5" fillId="0" borderId="11" xfId="163" quotePrefix="1" applyNumberFormat="1" applyFont="1" applyFill="1" applyBorder="1" applyAlignment="1">
      <alignment horizontal="right"/>
    </xf>
    <xf numFmtId="166" fontId="5" fillId="0" borderId="10" xfId="163" applyNumberFormat="1" applyFont="1" applyFill="1" applyBorder="1" applyAlignment="1">
      <alignment horizontal="center"/>
    </xf>
    <xf numFmtId="166" fontId="5" fillId="0" borderId="10" xfId="163" quotePrefix="1" applyNumberFormat="1" applyFont="1" applyFill="1" applyBorder="1" applyAlignment="1">
      <alignment horizontal="right"/>
    </xf>
    <xf numFmtId="166" fontId="0" fillId="0" borderId="0" xfId="0" applyNumberFormat="1" applyFill="1" applyAlignment="1"/>
    <xf numFmtId="165" fontId="0" fillId="0" borderId="0" xfId="0" applyNumberFormat="1" applyFont="1" applyFill="1" applyBorder="1" applyAlignment="1">
      <alignment horizontal="center"/>
    </xf>
    <xf numFmtId="166" fontId="0" fillId="0" borderId="0" xfId="163" applyNumberFormat="1" applyFont="1" applyFill="1" applyAlignment="1"/>
    <xf numFmtId="43" fontId="0" fillId="0" borderId="0" xfId="163" applyFont="1" applyFill="1" applyAlignment="1">
      <alignment horizontal="right"/>
    </xf>
    <xf numFmtId="166" fontId="0" fillId="0" borderId="0" xfId="163" applyNumberFormat="1" applyFont="1" applyFill="1"/>
    <xf numFmtId="166" fontId="32" fillId="0" borderId="0" xfId="0" applyNumberFormat="1" applyFont="1" applyFill="1" applyBorder="1" applyAlignment="1">
      <alignment horizontal="right"/>
    </xf>
    <xf numFmtId="166" fontId="0" fillId="0" borderId="12" xfId="0" applyNumberFormat="1" applyFont="1" applyFill="1" applyBorder="1" applyAlignment="1">
      <alignment horizontal="center" vertical="center"/>
    </xf>
    <xf numFmtId="166" fontId="5" fillId="0" borderId="10" xfId="0" applyNumberFormat="1" applyFont="1" applyFill="1" applyBorder="1" applyAlignment="1">
      <alignment horizontal="right"/>
    </xf>
    <xf numFmtId="166" fontId="5" fillId="0" borderId="12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center" vertical="center"/>
    </xf>
    <xf numFmtId="166" fontId="31" fillId="0" borderId="0" xfId="0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>
      <alignment horizontal="center" vertical="center"/>
    </xf>
    <xf numFmtId="165" fontId="33" fillId="0" borderId="0" xfId="0" applyNumberFormat="1" applyFont="1" applyFill="1" applyBorder="1" applyAlignment="1">
      <alignment horizontal="right"/>
    </xf>
    <xf numFmtId="0" fontId="33" fillId="0" borderId="0" xfId="0" applyFont="1" applyFill="1" applyBorder="1" applyAlignment="1">
      <alignment horizontal="right"/>
    </xf>
    <xf numFmtId="165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right"/>
    </xf>
    <xf numFmtId="165" fontId="31" fillId="0" borderId="0" xfId="0" applyNumberFormat="1" applyFont="1" applyFill="1" applyAlignment="1">
      <alignment horizontal="right"/>
    </xf>
    <xf numFmtId="165" fontId="31" fillId="0" borderId="0" xfId="0" applyNumberFormat="1" applyFont="1" applyFill="1" applyAlignment="1"/>
    <xf numFmtId="166" fontId="31" fillId="0" borderId="0" xfId="163" applyNumberFormat="1" applyFont="1" applyFill="1"/>
    <xf numFmtId="43" fontId="0" fillId="0" borderId="0" xfId="163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165" fontId="0" fillId="0" borderId="0" xfId="0" applyNumberFormat="1" applyFont="1" applyFill="1" applyAlignment="1"/>
    <xf numFmtId="165" fontId="0" fillId="0" borderId="0" xfId="0" quotePrefix="1" applyNumberFormat="1" applyFont="1" applyFill="1" applyBorder="1" applyAlignment="1">
      <alignment horizontal="center"/>
    </xf>
    <xf numFmtId="166" fontId="32" fillId="0" borderId="0" xfId="163" applyNumberFormat="1" applyFont="1" applyFill="1" applyAlignment="1"/>
    <xf numFmtId="0" fontId="32" fillId="0" borderId="0" xfId="0" applyFont="1" applyFill="1" applyAlignment="1"/>
    <xf numFmtId="166" fontId="32" fillId="0" borderId="0" xfId="0" applyNumberFormat="1" applyFont="1" applyFill="1" applyAlignment="1"/>
    <xf numFmtId="166" fontId="31" fillId="0" borderId="0" xfId="163" applyNumberFormat="1" applyFont="1" applyFill="1" applyAlignment="1">
      <alignment horizontal="center"/>
    </xf>
    <xf numFmtId="43" fontId="31" fillId="0" borderId="0" xfId="163" applyFont="1" applyFill="1" applyAlignment="1"/>
    <xf numFmtId="166" fontId="31" fillId="0" borderId="12" xfId="163" applyNumberFormat="1" applyFont="1" applyFill="1" applyBorder="1" applyAlignment="1"/>
    <xf numFmtId="165" fontId="31" fillId="0" borderId="0" xfId="0" applyNumberFormat="1" applyFont="1" applyFill="1" applyBorder="1" applyAlignment="1"/>
    <xf numFmtId="166" fontId="0" fillId="0" borderId="0" xfId="0" quotePrefix="1" applyNumberFormat="1" applyFont="1" applyFill="1" applyBorder="1" applyAlignment="1">
      <alignment horizontal="center"/>
    </xf>
    <xf numFmtId="166" fontId="0" fillId="0" borderId="0" xfId="0" quotePrefix="1" applyNumberFormat="1" applyFont="1" applyFill="1" applyBorder="1" applyAlignment="1">
      <alignment horizontal="right"/>
    </xf>
    <xf numFmtId="166" fontId="31" fillId="0" borderId="0" xfId="0" applyNumberFormat="1" applyFont="1" applyFill="1" applyBorder="1" applyAlignment="1">
      <alignment horizontal="center"/>
    </xf>
    <xf numFmtId="166" fontId="31" fillId="0" borderId="0" xfId="163" applyNumberFormat="1" applyFont="1" applyFill="1" applyBorder="1" applyAlignment="1">
      <alignment horizontal="right"/>
    </xf>
    <xf numFmtId="166" fontId="31" fillId="0" borderId="0" xfId="0" applyNumberFormat="1" applyFont="1" applyFill="1" applyAlignment="1">
      <alignment horizontal="right"/>
    </xf>
    <xf numFmtId="166" fontId="31" fillId="0" borderId="0" xfId="0" applyNumberFormat="1" applyFont="1" applyFill="1" applyAlignment="1">
      <alignment horizontal="center"/>
    </xf>
    <xf numFmtId="166" fontId="32" fillId="0" borderId="0" xfId="0" applyNumberFormat="1" applyFont="1" applyFill="1" applyAlignment="1">
      <alignment horizontal="right"/>
    </xf>
    <xf numFmtId="166" fontId="31" fillId="0" borderId="12" xfId="0" quotePrefix="1" applyNumberFormat="1" applyFont="1" applyFill="1" applyBorder="1" applyAlignment="1">
      <alignment horizontal="right"/>
    </xf>
    <xf numFmtId="166" fontId="31" fillId="0" borderId="12" xfId="163" applyNumberFormat="1" applyFont="1" applyFill="1" applyBorder="1" applyAlignment="1">
      <alignment horizontal="right"/>
    </xf>
    <xf numFmtId="166" fontId="0" fillId="0" borderId="0" xfId="163" quotePrefix="1" applyNumberFormat="1" applyFont="1" applyFill="1" applyBorder="1" applyAlignment="1">
      <alignment horizontal="right"/>
    </xf>
    <xf numFmtId="166" fontId="0" fillId="0" borderId="0" xfId="163" applyNumberFormat="1" applyFont="1" applyFill="1" applyAlignment="1">
      <alignment horizontal="center" vertical="center"/>
    </xf>
    <xf numFmtId="166" fontId="0" fillId="0" borderId="0" xfId="163" quotePrefix="1" applyNumberFormat="1" applyFont="1" applyFill="1" applyAlignment="1">
      <alignment horizontal="center"/>
    </xf>
    <xf numFmtId="166" fontId="31" fillId="0" borderId="0" xfId="165" applyNumberFormat="1" applyFont="1" applyFill="1" applyAlignment="1"/>
    <xf numFmtId="166" fontId="31" fillId="0" borderId="0" xfId="165" applyNumberFormat="1" applyFont="1" applyFill="1" applyAlignment="1">
      <alignment horizontal="center"/>
    </xf>
    <xf numFmtId="166" fontId="31" fillId="0" borderId="0" xfId="163" applyNumberFormat="1" applyFont="1" applyFill="1" applyAlignment="1">
      <alignment horizontal="right"/>
    </xf>
    <xf numFmtId="166" fontId="31" fillId="0" borderId="0" xfId="163" applyNumberFormat="1" applyFont="1" applyFill="1" applyAlignment="1"/>
    <xf numFmtId="165" fontId="0" fillId="0" borderId="0" xfId="230" applyNumberFormat="1" applyFont="1" applyFill="1" applyAlignment="1"/>
    <xf numFmtId="165" fontId="0" fillId="0" borderId="0" xfId="230" applyNumberFormat="1" applyFont="1" applyFill="1" applyBorder="1" applyAlignment="1"/>
    <xf numFmtId="166" fontId="1" fillId="0" borderId="0" xfId="163" applyNumberFormat="1" applyFont="1" applyFill="1" applyBorder="1" applyAlignment="1">
      <alignment horizontal="right"/>
    </xf>
    <xf numFmtId="0" fontId="1" fillId="0" borderId="0" xfId="0" quotePrefix="1" applyFont="1" applyFill="1" applyBorder="1" applyAlignment="1">
      <alignment horizontal="center"/>
    </xf>
    <xf numFmtId="41" fontId="5" fillId="0" borderId="0" xfId="0" applyNumberFormat="1" applyFont="1" applyFill="1" applyBorder="1" applyAlignment="1">
      <alignment horizontal="center" vertical="center"/>
    </xf>
    <xf numFmtId="166" fontId="1" fillId="0" borderId="12" xfId="163" applyNumberFormat="1" applyFont="1" applyFill="1" applyBorder="1" applyAlignment="1">
      <alignment horizontal="center"/>
    </xf>
    <xf numFmtId="166" fontId="0" fillId="0" borderId="14" xfId="163" applyNumberFormat="1" applyFont="1" applyFill="1" applyBorder="1" applyAlignment="1">
      <alignment horizontal="right"/>
    </xf>
    <xf numFmtId="166" fontId="5" fillId="0" borderId="0" xfId="0" applyNumberFormat="1" applyFont="1" applyFill="1" applyAlignment="1">
      <alignment horizontal="right" vertical="center"/>
    </xf>
    <xf numFmtId="166" fontId="0" fillId="0" borderId="0" xfId="0" applyNumberFormat="1" applyFont="1" applyFill="1" applyAlignment="1"/>
    <xf numFmtId="166" fontId="31" fillId="0" borderId="0" xfId="165" applyNumberFormat="1" applyFont="1" applyFill="1" applyBorder="1" applyAlignment="1">
      <alignment horizontal="center"/>
    </xf>
    <xf numFmtId="166" fontId="1" fillId="0" borderId="0" xfId="163" quotePrefix="1" applyNumberFormat="1" applyFont="1" applyFill="1" applyAlignment="1">
      <alignment horizontal="right"/>
    </xf>
    <xf numFmtId="165" fontId="1" fillId="0" borderId="0" xfId="230" applyNumberFormat="1" applyFont="1" applyFill="1" applyBorder="1" applyAlignment="1"/>
    <xf numFmtId="43" fontId="0" fillId="0" borderId="0" xfId="163" applyFont="1" applyFill="1" applyAlignment="1"/>
    <xf numFmtId="166" fontId="31" fillId="0" borderId="0" xfId="163" applyNumberFormat="1" applyFont="1" applyFill="1" applyBorder="1" applyAlignment="1"/>
    <xf numFmtId="166" fontId="32" fillId="0" borderId="10" xfId="163" applyNumberFormat="1" applyFont="1" applyFill="1" applyBorder="1" applyAlignment="1">
      <alignment horizontal="righ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6" fontId="1" fillId="0" borderId="0" xfId="163" applyNumberFormat="1" applyFont="1" applyFill="1" applyAlignment="1">
      <alignment horizontal="center"/>
    </xf>
    <xf numFmtId="166" fontId="1" fillId="0" borderId="0" xfId="163" applyNumberFormat="1" applyFont="1" applyFill="1" applyAlignment="1">
      <alignment horizontal="right"/>
    </xf>
    <xf numFmtId="0" fontId="0" fillId="0" borderId="0" xfId="0" applyFont="1" applyAlignment="1"/>
    <xf numFmtId="43" fontId="0" fillId="0" borderId="0" xfId="163" applyFont="1" applyFill="1" applyAlignment="1">
      <alignment horizontal="center"/>
    </xf>
    <xf numFmtId="165" fontId="0" fillId="0" borderId="12" xfId="0" applyNumberFormat="1" applyFont="1" applyFill="1" applyBorder="1" applyAlignment="1">
      <alignment horizontal="center"/>
    </xf>
    <xf numFmtId="0" fontId="0" fillId="0" borderId="0" xfId="0" applyFont="1" applyFill="1" applyAlignment="1">
      <alignment wrapText="1"/>
    </xf>
    <xf numFmtId="166" fontId="1" fillId="0" borderId="0" xfId="163" applyNumberFormat="1" applyFont="1" applyFill="1" applyBorder="1" applyAlignment="1">
      <alignment horizontal="center"/>
    </xf>
    <xf numFmtId="166" fontId="5" fillId="0" borderId="0" xfId="163" quotePrefix="1" applyNumberFormat="1" applyFont="1" applyFill="1" applyBorder="1" applyAlignment="1">
      <alignment horizontal="right"/>
    </xf>
    <xf numFmtId="166" fontId="31" fillId="0" borderId="0" xfId="0" applyNumberFormat="1" applyFont="1" applyFill="1" applyAlignment="1"/>
    <xf numFmtId="43" fontId="0" fillId="0" borderId="0" xfId="163" applyFont="1" applyFill="1" applyBorder="1" applyAlignment="1">
      <alignment horizontal="center" vertical="center"/>
    </xf>
    <xf numFmtId="43" fontId="0" fillId="0" borderId="12" xfId="163" applyFont="1" applyFill="1" applyBorder="1" applyAlignment="1">
      <alignment horizontal="center" vertical="center"/>
    </xf>
    <xf numFmtId="43" fontId="5" fillId="0" borderId="12" xfId="163" applyFont="1" applyFill="1" applyBorder="1" applyAlignment="1">
      <alignment horizontal="center" vertical="center"/>
    </xf>
    <xf numFmtId="166" fontId="5" fillId="0" borderId="12" xfId="163" applyNumberFormat="1" applyFont="1" applyFill="1" applyBorder="1" applyAlignment="1">
      <alignment horizontal="center" vertical="center"/>
    </xf>
    <xf numFmtId="43" fontId="31" fillId="0" borderId="0" xfId="163" applyFont="1" applyFill="1" applyAlignment="1">
      <alignment horizontal="center"/>
    </xf>
    <xf numFmtId="165" fontId="0" fillId="24" borderId="0" xfId="0" applyNumberFormat="1" applyFont="1" applyFill="1" applyAlignment="1">
      <alignment horizontal="right"/>
    </xf>
    <xf numFmtId="165" fontId="31" fillId="24" borderId="0" xfId="0" applyNumberFormat="1" applyFont="1" applyFill="1" applyAlignment="1">
      <alignment horizontal="right"/>
    </xf>
    <xf numFmtId="165" fontId="0" fillId="25" borderId="0" xfId="0" applyNumberFormat="1" applyFont="1" applyFill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0" fillId="0" borderId="0" xfId="24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12" xfId="0" applyFont="1" applyFill="1" applyBorder="1" applyAlignment="1">
      <alignment horizontal="center"/>
    </xf>
    <xf numFmtId="166" fontId="5" fillId="0" borderId="0" xfId="163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6" fontId="0" fillId="0" borderId="12" xfId="163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center"/>
    </xf>
    <xf numFmtId="166" fontId="5" fillId="0" borderId="11" xfId="163" quotePrefix="1" applyNumberFormat="1" applyFont="1" applyFill="1" applyBorder="1" applyAlignment="1">
      <alignment horizontal="center"/>
    </xf>
    <xf numFmtId="166" fontId="1" fillId="0" borderId="0" xfId="163" applyNumberFormat="1" applyFont="1" applyFill="1" applyBorder="1" applyAlignment="1">
      <alignment horizontal="center" vertical="center"/>
    </xf>
    <xf numFmtId="43" fontId="1" fillId="0" borderId="0" xfId="163" applyFont="1" applyFill="1" applyBorder="1" applyAlignment="1">
      <alignment horizontal="center" vertical="center"/>
    </xf>
    <xf numFmtId="166" fontId="0" fillId="0" borderId="0" xfId="0" applyNumberFormat="1" applyFont="1" applyFill="1" applyBorder="1" applyAlignment="1">
      <alignment horizontal="center"/>
    </xf>
    <xf numFmtId="43" fontId="32" fillId="0" borderId="0" xfId="163" applyFont="1" applyFill="1" applyAlignment="1">
      <alignment horizontal="center"/>
    </xf>
    <xf numFmtId="166" fontId="32" fillId="0" borderId="0" xfId="163" applyNumberFormat="1" applyFont="1" applyFill="1" applyAlignment="1">
      <alignment horizontal="center"/>
    </xf>
    <xf numFmtId="43" fontId="1" fillId="0" borderId="12" xfId="163" applyFont="1" applyFill="1" applyBorder="1" applyAlignment="1">
      <alignment horizontal="center" vertical="center"/>
    </xf>
    <xf numFmtId="166" fontId="31" fillId="0" borderId="12" xfId="0" applyNumberFormat="1" applyFont="1" applyFill="1" applyBorder="1" applyAlignment="1"/>
    <xf numFmtId="166" fontId="31" fillId="0" borderId="0" xfId="163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1" fontId="1" fillId="0" borderId="0" xfId="0" applyNumberFormat="1" applyFont="1" applyFill="1" applyAlignment="1">
      <alignment horizontal="center"/>
    </xf>
    <xf numFmtId="166" fontId="1" fillId="0" borderId="0" xfId="230" applyNumberFormat="1" applyFont="1" applyFill="1" applyAlignment="1"/>
    <xf numFmtId="0" fontId="3" fillId="0" borderId="0" xfId="0" applyFont="1" applyFill="1" applyBorder="1" applyAlignment="1">
      <alignment horizontal="center"/>
    </xf>
    <xf numFmtId="43" fontId="1" fillId="0" borderId="11" xfId="163" applyNumberFormat="1" applyFont="1" applyFill="1" applyBorder="1" applyAlignment="1">
      <alignment horizontal="right"/>
    </xf>
    <xf numFmtId="43" fontId="0" fillId="0" borderId="0" xfId="0" applyNumberFormat="1" applyFont="1" applyFill="1" applyAlignment="1">
      <alignment horizontal="right"/>
    </xf>
    <xf numFmtId="43" fontId="1" fillId="0" borderId="0" xfId="163" applyNumberFormat="1" applyFont="1" applyFill="1" applyBorder="1" applyAlignment="1">
      <alignment horizontal="right"/>
    </xf>
    <xf numFmtId="43" fontId="1" fillId="0" borderId="0" xfId="163" applyNumberFormat="1" applyFont="1" applyFill="1" applyAlignment="1">
      <alignment horizontal="right"/>
    </xf>
    <xf numFmtId="166" fontId="0" fillId="0" borderId="0" xfId="163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" fillId="0" borderId="0" xfId="0" quotePrefix="1" applyFont="1" applyFill="1" applyBorder="1" applyAlignment="1">
      <alignment horizontal="center"/>
    </xf>
    <xf numFmtId="49" fontId="0" fillId="0" borderId="0" xfId="24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12" xfId="0" applyFont="1" applyFill="1" applyBorder="1" applyAlignment="1">
      <alignment horizontal="center"/>
    </xf>
    <xf numFmtId="166" fontId="5" fillId="0" borderId="0" xfId="163" applyNumberFormat="1" applyFont="1" applyFill="1" applyBorder="1" applyAlignment="1">
      <alignment horizontal="center"/>
    </xf>
    <xf numFmtId="166" fontId="3" fillId="0" borderId="0" xfId="163" applyNumberFormat="1" applyFont="1" applyFill="1" applyBorder="1" applyAlignment="1">
      <alignment horizontal="center"/>
    </xf>
  </cellXfs>
  <cellStyles count="276">
    <cellStyle name="20% - Accent1 2 2" xfId="1"/>
    <cellStyle name="20% - Accent1 3 2" xfId="2"/>
    <cellStyle name="20% - Accent1 4 2" xfId="3"/>
    <cellStyle name="20% - Accent1 5 2" xfId="4"/>
    <cellStyle name="20% - Accent1 6 2" xfId="5"/>
    <cellStyle name="20% - Accent1 7 2" xfId="6"/>
    <cellStyle name="20% - Accent2 2 2" xfId="7"/>
    <cellStyle name="20% - Accent2 3 2" xfId="8"/>
    <cellStyle name="20% - Accent2 4 2" xfId="9"/>
    <cellStyle name="20% - Accent2 5 2" xfId="10"/>
    <cellStyle name="20% - Accent2 6 2" xfId="11"/>
    <cellStyle name="20% - Accent2 7 2" xfId="12"/>
    <cellStyle name="20% - Accent3 2 2" xfId="13"/>
    <cellStyle name="20% - Accent3 3 2" xfId="14"/>
    <cellStyle name="20% - Accent3 4 2" xfId="15"/>
    <cellStyle name="20% - Accent3 5 2" xfId="16"/>
    <cellStyle name="20% - Accent3 6 2" xfId="17"/>
    <cellStyle name="20% - Accent3 7 2" xfId="18"/>
    <cellStyle name="20% - Accent4 2 2" xfId="19"/>
    <cellStyle name="20% - Accent4 3 2" xfId="20"/>
    <cellStyle name="20% - Accent4 4 2" xfId="21"/>
    <cellStyle name="20% - Accent4 5 2" xfId="22"/>
    <cellStyle name="20% - Accent4 6 2" xfId="23"/>
    <cellStyle name="20% - Accent4 7 2" xfId="24"/>
    <cellStyle name="20% - Accent5 2 2" xfId="25"/>
    <cellStyle name="20% - Accent5 3 2" xfId="26"/>
    <cellStyle name="20% - Accent5 4 2" xfId="27"/>
    <cellStyle name="20% - Accent5 5 2" xfId="28"/>
    <cellStyle name="20% - Accent5 6 2" xfId="29"/>
    <cellStyle name="20% - Accent5 7 2" xfId="30"/>
    <cellStyle name="20% - Accent6 2 2" xfId="31"/>
    <cellStyle name="20% - Accent6 3 2" xfId="32"/>
    <cellStyle name="20% - Accent6 4 2" xfId="33"/>
    <cellStyle name="20% - Accent6 5 2" xfId="34"/>
    <cellStyle name="20% - Accent6 6 2" xfId="35"/>
    <cellStyle name="20% - Accent6 7 2" xfId="36"/>
    <cellStyle name="40% - Accent1 2 2" xfId="37"/>
    <cellStyle name="40% - Accent1 3 2" xfId="38"/>
    <cellStyle name="40% - Accent1 4 2" xfId="39"/>
    <cellStyle name="40% - Accent1 5 2" xfId="40"/>
    <cellStyle name="40% - Accent1 6 2" xfId="41"/>
    <cellStyle name="40% - Accent1 7 2" xfId="42"/>
    <cellStyle name="40% - Accent2 2 2" xfId="43"/>
    <cellStyle name="40% - Accent2 3 2" xfId="44"/>
    <cellStyle name="40% - Accent2 4 2" xfId="45"/>
    <cellStyle name="40% - Accent2 5 2" xfId="46"/>
    <cellStyle name="40% - Accent2 6 2" xfId="47"/>
    <cellStyle name="40% - Accent2 7 2" xfId="48"/>
    <cellStyle name="40% - Accent3 2 2" xfId="49"/>
    <cellStyle name="40% - Accent3 3 2" xfId="50"/>
    <cellStyle name="40% - Accent3 4 2" xfId="51"/>
    <cellStyle name="40% - Accent3 5 2" xfId="52"/>
    <cellStyle name="40% - Accent3 6 2" xfId="53"/>
    <cellStyle name="40% - Accent3 7 2" xfId="54"/>
    <cellStyle name="40% - Accent4 2 2" xfId="55"/>
    <cellStyle name="40% - Accent4 3 2" xfId="56"/>
    <cellStyle name="40% - Accent4 4 2" xfId="57"/>
    <cellStyle name="40% - Accent4 5 2" xfId="58"/>
    <cellStyle name="40% - Accent4 6 2" xfId="59"/>
    <cellStyle name="40% - Accent4 7 2" xfId="60"/>
    <cellStyle name="40% - Accent5 2 2" xfId="61"/>
    <cellStyle name="40% - Accent5 3 2" xfId="62"/>
    <cellStyle name="40% - Accent5 4 2" xfId="63"/>
    <cellStyle name="40% - Accent5 5 2" xfId="64"/>
    <cellStyle name="40% - Accent5 6 2" xfId="65"/>
    <cellStyle name="40% - Accent5 7 2" xfId="66"/>
    <cellStyle name="40% - Accent6 2 2" xfId="67"/>
    <cellStyle name="40% - Accent6 3 2" xfId="68"/>
    <cellStyle name="40% - Accent6 4 2" xfId="69"/>
    <cellStyle name="40% - Accent6 5 2" xfId="70"/>
    <cellStyle name="40% - Accent6 6 2" xfId="71"/>
    <cellStyle name="40% - Accent6 7 2" xfId="72"/>
    <cellStyle name="60% - Accent1 2 2" xfId="73"/>
    <cellStyle name="60% - Accent1 3 2" xfId="74"/>
    <cellStyle name="60% - Accent1 4 2" xfId="75"/>
    <cellStyle name="60% - Accent1 5 2" xfId="76"/>
    <cellStyle name="60% - Accent1 6 2" xfId="77"/>
    <cellStyle name="60% - Accent1 7 2" xfId="78"/>
    <cellStyle name="60% - Accent2 2 2" xfId="79"/>
    <cellStyle name="60% - Accent2 3 2" xfId="80"/>
    <cellStyle name="60% - Accent2 4 2" xfId="81"/>
    <cellStyle name="60% - Accent2 5 2" xfId="82"/>
    <cellStyle name="60% - Accent2 6 2" xfId="83"/>
    <cellStyle name="60% - Accent2 7 2" xfId="84"/>
    <cellStyle name="60% - Accent3 2 2" xfId="85"/>
    <cellStyle name="60% - Accent3 3 2" xfId="86"/>
    <cellStyle name="60% - Accent3 4 2" xfId="87"/>
    <cellStyle name="60% - Accent3 5 2" xfId="88"/>
    <cellStyle name="60% - Accent3 6 2" xfId="89"/>
    <cellStyle name="60% - Accent3 7 2" xfId="90"/>
    <cellStyle name="60% - Accent4 2 2" xfId="91"/>
    <cellStyle name="60% - Accent4 3 2" xfId="92"/>
    <cellStyle name="60% - Accent4 4 2" xfId="93"/>
    <cellStyle name="60% - Accent4 5 2" xfId="94"/>
    <cellStyle name="60% - Accent4 6 2" xfId="95"/>
    <cellStyle name="60% - Accent4 7 2" xfId="96"/>
    <cellStyle name="60% - Accent5 2 2" xfId="97"/>
    <cellStyle name="60% - Accent5 3 2" xfId="98"/>
    <cellStyle name="60% - Accent5 4 2" xfId="99"/>
    <cellStyle name="60% - Accent5 5 2" xfId="100"/>
    <cellStyle name="60% - Accent5 6 2" xfId="101"/>
    <cellStyle name="60% - Accent5 7 2" xfId="102"/>
    <cellStyle name="60% - Accent6 2 2" xfId="103"/>
    <cellStyle name="60% - Accent6 3 2" xfId="104"/>
    <cellStyle name="60% - Accent6 4 2" xfId="105"/>
    <cellStyle name="60% - Accent6 5 2" xfId="106"/>
    <cellStyle name="60% - Accent6 6 2" xfId="107"/>
    <cellStyle name="60% - Accent6 7 2" xfId="108"/>
    <cellStyle name="Accent1 2 2" xfId="109"/>
    <cellStyle name="Accent1 3 2" xfId="110"/>
    <cellStyle name="Accent1 4 2" xfId="111"/>
    <cellStyle name="Accent1 5 2" xfId="112"/>
    <cellStyle name="Accent1 6 2" xfId="113"/>
    <cellStyle name="Accent1 7 2" xfId="114"/>
    <cellStyle name="Accent2 2 2" xfId="115"/>
    <cellStyle name="Accent2 3 2" xfId="116"/>
    <cellStyle name="Accent2 4 2" xfId="117"/>
    <cellStyle name="Accent2 5 2" xfId="118"/>
    <cellStyle name="Accent2 6 2" xfId="119"/>
    <cellStyle name="Accent2 7 2" xfId="120"/>
    <cellStyle name="Accent3 2 2" xfId="121"/>
    <cellStyle name="Accent3 3 2" xfId="122"/>
    <cellStyle name="Accent3 4 2" xfId="123"/>
    <cellStyle name="Accent3 5 2" xfId="124"/>
    <cellStyle name="Accent3 6 2" xfId="125"/>
    <cellStyle name="Accent3 7 2" xfId="126"/>
    <cellStyle name="Accent4 2 2" xfId="127"/>
    <cellStyle name="Accent4 3 2" xfId="128"/>
    <cellStyle name="Accent4 4 2" xfId="129"/>
    <cellStyle name="Accent4 5 2" xfId="130"/>
    <cellStyle name="Accent4 6 2" xfId="131"/>
    <cellStyle name="Accent4 7 2" xfId="132"/>
    <cellStyle name="Accent5 2 2" xfId="133"/>
    <cellStyle name="Accent5 3 2" xfId="134"/>
    <cellStyle name="Accent5 4 2" xfId="135"/>
    <cellStyle name="Accent5 5 2" xfId="136"/>
    <cellStyle name="Accent5 6 2" xfId="137"/>
    <cellStyle name="Accent5 7 2" xfId="138"/>
    <cellStyle name="Accent6 2 2" xfId="139"/>
    <cellStyle name="Accent6 3 2" xfId="140"/>
    <cellStyle name="Accent6 4 2" xfId="141"/>
    <cellStyle name="Accent6 5 2" xfId="142"/>
    <cellStyle name="Accent6 6 2" xfId="143"/>
    <cellStyle name="Accent6 7 2" xfId="144"/>
    <cellStyle name="Bad 2 2" xfId="145"/>
    <cellStyle name="Bad 3 2" xfId="146"/>
    <cellStyle name="Bad 4 2" xfId="147"/>
    <cellStyle name="Bad 5 2" xfId="148"/>
    <cellStyle name="Bad 6 2" xfId="149"/>
    <cellStyle name="Bad 7 2" xfId="150"/>
    <cellStyle name="Calculation 2 2" xfId="151"/>
    <cellStyle name="Calculation 3 2" xfId="152"/>
    <cellStyle name="Calculation 4 2" xfId="153"/>
    <cellStyle name="Calculation 5 2" xfId="154"/>
    <cellStyle name="Calculation 6 2" xfId="155"/>
    <cellStyle name="Calculation 7 2" xfId="156"/>
    <cellStyle name="Check Cell 2 2" xfId="157"/>
    <cellStyle name="Check Cell 3 2" xfId="158"/>
    <cellStyle name="Check Cell 4 2" xfId="159"/>
    <cellStyle name="Check Cell 5 2" xfId="160"/>
    <cellStyle name="Check Cell 6 2" xfId="161"/>
    <cellStyle name="Check Cell 7 2" xfId="162"/>
    <cellStyle name="Comma" xfId="163" builtinId="3"/>
    <cellStyle name="Comma 2" xfId="164"/>
    <cellStyle name="Comma 2 2" xfId="165"/>
    <cellStyle name="Comma 2 2 2" xfId="166"/>
    <cellStyle name="Comma 2 3" xfId="167"/>
    <cellStyle name="Comma 3" xfId="168"/>
    <cellStyle name="Comma 4" xfId="169"/>
    <cellStyle name="Comma 8" xfId="170"/>
    <cellStyle name="Comma 9" xfId="171"/>
    <cellStyle name="Explanatory Text 2 2" xfId="172"/>
    <cellStyle name="Explanatory Text 3 2" xfId="173"/>
    <cellStyle name="Explanatory Text 4 2" xfId="174"/>
    <cellStyle name="Explanatory Text 5 2" xfId="175"/>
    <cellStyle name="Explanatory Text 6 2" xfId="176"/>
    <cellStyle name="Explanatory Text 7 2" xfId="177"/>
    <cellStyle name="Good 2 2" xfId="178"/>
    <cellStyle name="Good 3 2" xfId="179"/>
    <cellStyle name="Good 4 2" xfId="180"/>
    <cellStyle name="Good 5 2" xfId="181"/>
    <cellStyle name="Good 6 2" xfId="182"/>
    <cellStyle name="Good 7 2" xfId="183"/>
    <cellStyle name="Heading 1 2 2" xfId="184"/>
    <cellStyle name="Heading 1 3 2" xfId="185"/>
    <cellStyle name="Heading 1 4 2" xfId="186"/>
    <cellStyle name="Heading 1 5 2" xfId="187"/>
    <cellStyle name="Heading 1 6 2" xfId="188"/>
    <cellStyle name="Heading 1 7 2" xfId="189"/>
    <cellStyle name="Heading 2 2 2" xfId="190"/>
    <cellStyle name="Heading 2 3 2" xfId="191"/>
    <cellStyle name="Heading 2 4 2" xfId="192"/>
    <cellStyle name="Heading 2 5 2" xfId="193"/>
    <cellStyle name="Heading 2 6 2" xfId="194"/>
    <cellStyle name="Heading 2 7 2" xfId="195"/>
    <cellStyle name="Heading 3 2 2" xfId="196"/>
    <cellStyle name="Heading 3 3 2" xfId="197"/>
    <cellStyle name="Heading 3 4 2" xfId="198"/>
    <cellStyle name="Heading 3 5 2" xfId="199"/>
    <cellStyle name="Heading 3 6 2" xfId="200"/>
    <cellStyle name="Heading 3 7 2" xfId="201"/>
    <cellStyle name="Heading 4 2 2" xfId="202"/>
    <cellStyle name="Heading 4 3 2" xfId="203"/>
    <cellStyle name="Heading 4 4 2" xfId="204"/>
    <cellStyle name="Heading 4 5 2" xfId="205"/>
    <cellStyle name="Heading 4 6 2" xfId="206"/>
    <cellStyle name="Heading 4 7 2" xfId="207"/>
    <cellStyle name="Input 2 2" xfId="208"/>
    <cellStyle name="Input 3 2" xfId="209"/>
    <cellStyle name="Input 4 2" xfId="210"/>
    <cellStyle name="Input 5 2" xfId="211"/>
    <cellStyle name="Input 6 2" xfId="212"/>
    <cellStyle name="Input 7 2" xfId="213"/>
    <cellStyle name="Linked Cell 2 2" xfId="214"/>
    <cellStyle name="Linked Cell 3 2" xfId="215"/>
    <cellStyle name="Linked Cell 4 2" xfId="216"/>
    <cellStyle name="Linked Cell 5 2" xfId="217"/>
    <cellStyle name="Linked Cell 6 2" xfId="218"/>
    <cellStyle name="Linked Cell 7 2" xfId="219"/>
    <cellStyle name="Neutral 2 2" xfId="220"/>
    <cellStyle name="Neutral 3 2" xfId="221"/>
    <cellStyle name="Neutral 4 2" xfId="222"/>
    <cellStyle name="Neutral 5 2" xfId="223"/>
    <cellStyle name="Neutral 6 2" xfId="224"/>
    <cellStyle name="Neutral 7 2" xfId="225"/>
    <cellStyle name="Normal" xfId="0" builtinId="0"/>
    <cellStyle name="Normal - Style1" xfId="226"/>
    <cellStyle name="Normal 10" xfId="227"/>
    <cellStyle name="Normal 11" xfId="228"/>
    <cellStyle name="Normal 12" xfId="229"/>
    <cellStyle name="Normal 2" xfId="230"/>
    <cellStyle name="Normal 2 2" xfId="231"/>
    <cellStyle name="Normal 2 3" xfId="232"/>
    <cellStyle name="Normal 2 4" xfId="233"/>
    <cellStyle name="Normal 3 2" xfId="234"/>
    <cellStyle name="Normal 4 2" xfId="235"/>
    <cellStyle name="Normal 5" xfId="236"/>
    <cellStyle name="Normal 5 2" xfId="237"/>
    <cellStyle name="Normal 6 2" xfId="238"/>
    <cellStyle name="Normal 8" xfId="239"/>
    <cellStyle name="Normal 9" xfId="240"/>
    <cellStyle name="Normal_SMK45Q1" xfId="241"/>
    <cellStyle name="Note 2 2" xfId="242"/>
    <cellStyle name="Note 3 2" xfId="243"/>
    <cellStyle name="Note 4 2" xfId="244"/>
    <cellStyle name="Note 5 2" xfId="245"/>
    <cellStyle name="Note 6 2" xfId="246"/>
    <cellStyle name="Note 7 2" xfId="247"/>
    <cellStyle name="Output 2 2" xfId="248"/>
    <cellStyle name="Output 3 2" xfId="249"/>
    <cellStyle name="Output 4 2" xfId="250"/>
    <cellStyle name="Output 5 2" xfId="251"/>
    <cellStyle name="Output 6 2" xfId="252"/>
    <cellStyle name="Output 7 2" xfId="253"/>
    <cellStyle name="Percent 2" xfId="254"/>
    <cellStyle name="Percent 3" xfId="255"/>
    <cellStyle name="Title 2 2" xfId="256"/>
    <cellStyle name="Title 3 2" xfId="257"/>
    <cellStyle name="Title 4 2" xfId="258"/>
    <cellStyle name="Title 5 2" xfId="259"/>
    <cellStyle name="Title 6 2" xfId="260"/>
    <cellStyle name="Title 7 2" xfId="261"/>
    <cellStyle name="Total 2 2" xfId="262"/>
    <cellStyle name="Total 3 2" xfId="263"/>
    <cellStyle name="Total 4 2" xfId="264"/>
    <cellStyle name="Total 5 2" xfId="265"/>
    <cellStyle name="Total 6 2" xfId="266"/>
    <cellStyle name="Total 7 2" xfId="267"/>
    <cellStyle name="Warning Text 2 2" xfId="268"/>
    <cellStyle name="Warning Text 3 2" xfId="269"/>
    <cellStyle name="Warning Text 4 2" xfId="270"/>
    <cellStyle name="Warning Text 5 2" xfId="271"/>
    <cellStyle name="Warning Text 6 2" xfId="272"/>
    <cellStyle name="Warning Text 7 2" xfId="273"/>
    <cellStyle name="เครื่องหมายจุลภาค 2" xfId="274"/>
    <cellStyle name="ปกติ 2 2" xfId="27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EE99A"/>
  </sheetPr>
  <dimension ref="A1:S85"/>
  <sheetViews>
    <sheetView tabSelected="1" view="pageBreakPreview" zoomScale="80" zoomScaleNormal="100" zoomScaleSheetLayoutView="80" workbookViewId="0">
      <selection activeCell="S8" sqref="S8"/>
    </sheetView>
  </sheetViews>
  <sheetFormatPr defaultRowHeight="19.5" customHeight="1"/>
  <cols>
    <col min="1" max="1" width="41.28515625" style="22" customWidth="1"/>
    <col min="2" max="2" width="5.140625" style="50" customWidth="1"/>
    <col min="3" max="3" width="0.85546875" style="1" customWidth="1"/>
    <col min="4" max="4" width="15.28515625" style="1" customWidth="1"/>
    <col min="5" max="5" width="1" style="1" customWidth="1"/>
    <col min="6" max="6" width="15.28515625" style="1" customWidth="1"/>
    <col min="7" max="7" width="0.85546875" style="1" customWidth="1"/>
    <col min="8" max="8" width="15.28515625" style="1" customWidth="1"/>
    <col min="9" max="9" width="0.85546875" style="1" customWidth="1"/>
    <col min="10" max="10" width="15.28515625" style="1" customWidth="1"/>
    <col min="11" max="11" width="14.85546875" style="1" hidden="1" customWidth="1"/>
    <col min="12" max="12" width="2.7109375" style="1" hidden="1" customWidth="1"/>
    <col min="13" max="13" width="14.85546875" style="1" hidden="1" customWidth="1"/>
    <col min="14" max="14" width="2.7109375" style="1" hidden="1" customWidth="1"/>
    <col min="15" max="15" width="14.85546875" style="1" hidden="1" customWidth="1"/>
    <col min="16" max="16" width="1.28515625" style="1" hidden="1" customWidth="1"/>
    <col min="17" max="17" width="0.7109375" style="1" customWidth="1"/>
    <col min="18" max="18" width="14.28515625" style="1" bestFit="1" customWidth="1"/>
    <col min="19" max="19" width="11.28515625" style="1" bestFit="1" customWidth="1"/>
    <col min="20" max="16384" width="9.140625" style="1"/>
  </cols>
  <sheetData>
    <row r="1" spans="1:19" ht="19.5" customHeight="1">
      <c r="A1" s="75" t="s">
        <v>0</v>
      </c>
    </row>
    <row r="2" spans="1:19" ht="19.5" customHeight="1">
      <c r="A2" s="76" t="s">
        <v>1</v>
      </c>
    </row>
    <row r="4" spans="1:19" ht="19.5" customHeight="1">
      <c r="B4" s="183"/>
      <c r="C4" s="6"/>
      <c r="D4" s="212" t="s">
        <v>2</v>
      </c>
      <c r="E4" s="212"/>
      <c r="F4" s="212"/>
      <c r="G4" s="212"/>
      <c r="H4" s="212" t="s">
        <v>3</v>
      </c>
      <c r="I4" s="212"/>
      <c r="J4" s="212"/>
    </row>
    <row r="5" spans="1:19" ht="19.5" customHeight="1">
      <c r="A5" s="76"/>
      <c r="B5" s="183"/>
      <c r="C5" s="6"/>
      <c r="D5" s="212" t="s">
        <v>4</v>
      </c>
      <c r="E5" s="212"/>
      <c r="F5" s="212"/>
      <c r="G5" s="212"/>
      <c r="H5" s="212" t="s">
        <v>4</v>
      </c>
      <c r="I5" s="212"/>
      <c r="J5" s="212"/>
    </row>
    <row r="6" spans="1:19" ht="19.5" customHeight="1">
      <c r="A6" s="76"/>
      <c r="C6" s="6"/>
      <c r="D6" s="213" t="s">
        <v>5</v>
      </c>
      <c r="E6" s="213"/>
      <c r="F6" s="213"/>
      <c r="G6" s="152"/>
      <c r="H6" s="213" t="s">
        <v>5</v>
      </c>
      <c r="I6" s="213"/>
      <c r="J6" s="213"/>
    </row>
    <row r="7" spans="1:19" ht="19.5" customHeight="1">
      <c r="A7" s="76" t="s">
        <v>6</v>
      </c>
      <c r="B7" s="183" t="s">
        <v>7</v>
      </c>
      <c r="C7" s="6"/>
      <c r="D7" s="2">
        <v>2017</v>
      </c>
      <c r="E7" s="2"/>
      <c r="F7" s="2">
        <v>2016</v>
      </c>
      <c r="G7" s="2"/>
      <c r="H7" s="2">
        <v>2017</v>
      </c>
      <c r="I7" s="2"/>
      <c r="J7" s="2">
        <v>2016</v>
      </c>
    </row>
    <row r="8" spans="1:19" ht="19.5" customHeight="1">
      <c r="A8" s="26"/>
      <c r="B8" s="183"/>
      <c r="C8" s="6"/>
      <c r="D8" s="211" t="s">
        <v>8</v>
      </c>
      <c r="E8" s="211"/>
      <c r="F8" s="211"/>
      <c r="G8" s="211"/>
      <c r="H8" s="211"/>
      <c r="I8" s="211"/>
      <c r="J8" s="211"/>
    </row>
    <row r="9" spans="1:19" ht="19.5" customHeight="1">
      <c r="A9" s="59" t="s">
        <v>9</v>
      </c>
      <c r="B9" s="183"/>
      <c r="C9" s="41"/>
      <c r="D9" s="118"/>
      <c r="E9" s="118"/>
      <c r="F9" s="118"/>
      <c r="G9" s="118"/>
      <c r="H9" s="118"/>
      <c r="I9" s="118"/>
      <c r="J9" s="118"/>
    </row>
    <row r="10" spans="1:19" ht="19.5" customHeight="1">
      <c r="A10" s="1" t="s">
        <v>10</v>
      </c>
      <c r="B10" s="183">
        <v>5</v>
      </c>
      <c r="C10" s="41"/>
      <c r="D10" s="16">
        <v>68073921</v>
      </c>
      <c r="E10" s="16"/>
      <c r="F10" s="16">
        <v>179352447</v>
      </c>
      <c r="G10" s="16"/>
      <c r="H10" s="16">
        <v>33845044</v>
      </c>
      <c r="I10" s="16"/>
      <c r="J10" s="16">
        <v>121606842</v>
      </c>
    </row>
    <row r="11" spans="1:19" ht="19.5" customHeight="1">
      <c r="A11" s="57" t="s">
        <v>11</v>
      </c>
      <c r="B11" s="183">
        <v>6</v>
      </c>
      <c r="C11" s="41"/>
      <c r="D11" s="16">
        <v>530776806</v>
      </c>
      <c r="E11" s="106"/>
      <c r="F11" s="16">
        <v>256328179</v>
      </c>
      <c r="G11" s="64"/>
      <c r="H11" s="16">
        <v>368873473</v>
      </c>
      <c r="I11" s="106"/>
      <c r="J11" s="16">
        <v>245000830</v>
      </c>
    </row>
    <row r="12" spans="1:19" ht="19.5" customHeight="1">
      <c r="A12" s="57" t="s">
        <v>193</v>
      </c>
      <c r="B12" s="183" t="s">
        <v>12</v>
      </c>
      <c r="C12" s="41"/>
      <c r="D12" s="16">
        <v>1009063730</v>
      </c>
      <c r="E12" s="16"/>
      <c r="F12" s="16">
        <v>1055307002</v>
      </c>
      <c r="G12" s="107"/>
      <c r="H12" s="16">
        <v>875375962</v>
      </c>
      <c r="I12" s="16"/>
      <c r="J12" s="16">
        <v>900817673</v>
      </c>
      <c r="R12" s="180"/>
      <c r="S12" s="20"/>
    </row>
    <row r="13" spans="1:19" ht="19.5" customHeight="1">
      <c r="A13" s="5" t="s">
        <v>13</v>
      </c>
      <c r="B13" s="183">
        <v>13</v>
      </c>
      <c r="C13" s="41"/>
      <c r="D13" s="16">
        <v>188476488</v>
      </c>
      <c r="E13" s="16"/>
      <c r="F13" s="16">
        <v>129731983</v>
      </c>
      <c r="G13" s="16"/>
      <c r="H13" s="16">
        <v>91146281</v>
      </c>
      <c r="I13" s="16"/>
      <c r="J13" s="16">
        <v>41188973</v>
      </c>
    </row>
    <row r="14" spans="1:19" ht="19.5" customHeight="1">
      <c r="A14" s="1" t="s">
        <v>14</v>
      </c>
      <c r="B14" s="183">
        <v>8</v>
      </c>
      <c r="C14" s="41"/>
      <c r="D14" s="16">
        <v>375857630</v>
      </c>
      <c r="E14" s="16"/>
      <c r="F14" s="16">
        <v>420158797</v>
      </c>
      <c r="G14" s="16"/>
      <c r="H14" s="16">
        <v>292310827</v>
      </c>
      <c r="I14" s="16"/>
      <c r="J14" s="16">
        <v>306920201</v>
      </c>
      <c r="K14" s="57"/>
    </row>
    <row r="15" spans="1:19" ht="19.5" customHeight="1">
      <c r="A15" s="57" t="s">
        <v>15</v>
      </c>
      <c r="B15" s="183"/>
      <c r="C15" s="41"/>
      <c r="D15" s="16">
        <v>5641818</v>
      </c>
      <c r="E15" s="16"/>
      <c r="F15" s="16">
        <v>16589228</v>
      </c>
      <c r="G15" s="16"/>
      <c r="H15" s="16">
        <v>3657605</v>
      </c>
      <c r="I15" s="16"/>
      <c r="J15" s="16">
        <v>11495975</v>
      </c>
      <c r="K15" s="57"/>
      <c r="Q15" s="4"/>
    </row>
    <row r="16" spans="1:19" ht="19.5" customHeight="1">
      <c r="A16" s="58" t="s">
        <v>16</v>
      </c>
      <c r="B16" s="183"/>
      <c r="C16" s="41"/>
      <c r="D16" s="7">
        <f>SUM(D10:D15)</f>
        <v>2177890393</v>
      </c>
      <c r="E16" s="19"/>
      <c r="F16" s="7">
        <f>SUM(F10:F15)</f>
        <v>2057467636</v>
      </c>
      <c r="G16" s="9"/>
      <c r="H16" s="7">
        <f>SUM(H10:H15)</f>
        <v>1665209192</v>
      </c>
      <c r="I16" s="19"/>
      <c r="J16" s="7">
        <f>SUM(J10:J15)</f>
        <v>1627030494</v>
      </c>
      <c r="Q16" s="4"/>
    </row>
    <row r="17" spans="1:17" ht="19.5" customHeight="1">
      <c r="A17" s="58"/>
      <c r="B17" s="183"/>
      <c r="C17" s="41"/>
      <c r="D17" s="16"/>
      <c r="E17" s="16"/>
      <c r="F17" s="16"/>
      <c r="G17" s="16"/>
      <c r="H17" s="16"/>
      <c r="I17" s="16"/>
      <c r="J17" s="16"/>
      <c r="Q17" s="4"/>
    </row>
    <row r="18" spans="1:17" ht="19.5" customHeight="1">
      <c r="A18" s="59" t="s">
        <v>17</v>
      </c>
      <c r="B18" s="183"/>
      <c r="C18" s="41"/>
      <c r="D18" s="16"/>
      <c r="E18" s="16"/>
      <c r="F18" s="16"/>
      <c r="G18" s="16"/>
      <c r="H18" s="16"/>
      <c r="I18" s="16"/>
      <c r="J18" s="16"/>
      <c r="Q18" s="78"/>
    </row>
    <row r="19" spans="1:17" ht="19.5" customHeight="1">
      <c r="A19" s="5" t="s">
        <v>18</v>
      </c>
      <c r="B19" s="183">
        <v>9</v>
      </c>
      <c r="C19" s="41"/>
      <c r="D19" s="16">
        <v>10638225</v>
      </c>
      <c r="E19" s="16"/>
      <c r="F19" s="16">
        <v>12558391</v>
      </c>
      <c r="G19" s="16"/>
      <c r="H19" s="16">
        <v>1998800</v>
      </c>
      <c r="I19" s="16"/>
      <c r="J19" s="16">
        <v>2733800</v>
      </c>
      <c r="Q19" s="4"/>
    </row>
    <row r="20" spans="1:17" ht="19.5" customHeight="1">
      <c r="A20" s="1" t="s">
        <v>19</v>
      </c>
      <c r="B20" s="183">
        <v>10</v>
      </c>
      <c r="C20" s="41"/>
      <c r="D20" s="64" t="s">
        <v>20</v>
      </c>
      <c r="E20" s="71"/>
      <c r="F20" s="64" t="s">
        <v>20</v>
      </c>
      <c r="G20" s="64"/>
      <c r="H20" s="16">
        <v>43219370</v>
      </c>
      <c r="I20" s="16"/>
      <c r="J20" s="16">
        <v>43219370</v>
      </c>
      <c r="Q20" s="4"/>
    </row>
    <row r="21" spans="1:17" ht="19.5" customHeight="1">
      <c r="A21" s="5" t="s">
        <v>21</v>
      </c>
      <c r="B21" s="183">
        <v>11</v>
      </c>
      <c r="C21" s="41"/>
      <c r="D21" s="16">
        <v>41658980</v>
      </c>
      <c r="E21" s="16"/>
      <c r="F21" s="16">
        <v>143178980</v>
      </c>
      <c r="G21" s="16"/>
      <c r="H21" s="16">
        <v>14290000</v>
      </c>
      <c r="I21" s="16"/>
      <c r="J21" s="16">
        <v>86510000</v>
      </c>
      <c r="Q21" s="4"/>
    </row>
    <row r="22" spans="1:17" ht="19.5" customHeight="1">
      <c r="A22" s="5" t="s">
        <v>22</v>
      </c>
      <c r="B22" s="183">
        <v>12</v>
      </c>
      <c r="C22" s="41"/>
      <c r="D22" s="16">
        <v>594470607</v>
      </c>
      <c r="E22" s="16"/>
      <c r="F22" s="16">
        <v>664238529</v>
      </c>
      <c r="G22" s="16"/>
      <c r="H22" s="16">
        <v>580439230</v>
      </c>
      <c r="I22" s="16"/>
      <c r="J22" s="16">
        <v>645777091</v>
      </c>
      <c r="K22" s="57"/>
      <c r="Q22" s="79"/>
    </row>
    <row r="23" spans="1:17" ht="19.5" customHeight="1">
      <c r="A23" s="5" t="s">
        <v>23</v>
      </c>
      <c r="B23" s="183">
        <v>13</v>
      </c>
      <c r="C23" s="41"/>
      <c r="D23" s="16">
        <v>182686554</v>
      </c>
      <c r="E23" s="16"/>
      <c r="F23" s="16">
        <v>134998877</v>
      </c>
      <c r="G23" s="16"/>
      <c r="H23" s="16">
        <v>111988167</v>
      </c>
      <c r="I23" s="16"/>
      <c r="J23" s="16">
        <v>73027520</v>
      </c>
      <c r="K23" s="57"/>
    </row>
    <row r="24" spans="1:17" ht="19.5" customHeight="1">
      <c r="A24" s="1" t="s">
        <v>24</v>
      </c>
      <c r="B24" s="183">
        <v>14</v>
      </c>
      <c r="C24" s="41"/>
      <c r="D24" s="16">
        <v>13236570</v>
      </c>
      <c r="E24" s="16"/>
      <c r="F24" s="16">
        <v>16730397</v>
      </c>
      <c r="G24" s="16"/>
      <c r="H24" s="16">
        <v>13151051</v>
      </c>
      <c r="I24" s="16"/>
      <c r="J24" s="16">
        <v>16635791</v>
      </c>
      <c r="K24" s="57"/>
    </row>
    <row r="25" spans="1:17" ht="19.5" customHeight="1">
      <c r="A25" s="1" t="s">
        <v>25</v>
      </c>
      <c r="B25" s="183">
        <v>15</v>
      </c>
      <c r="C25" s="41"/>
      <c r="D25" s="16">
        <v>20965997</v>
      </c>
      <c r="E25" s="16"/>
      <c r="F25" s="16">
        <v>21491679</v>
      </c>
      <c r="G25" s="17"/>
      <c r="H25" s="16">
        <v>15262869</v>
      </c>
      <c r="I25" s="16"/>
      <c r="J25" s="16">
        <v>13468348</v>
      </c>
      <c r="K25" s="57"/>
    </row>
    <row r="26" spans="1:17" ht="19.5" customHeight="1">
      <c r="A26" s="57" t="s">
        <v>26</v>
      </c>
      <c r="B26" s="183"/>
      <c r="C26" s="41"/>
      <c r="D26" s="16">
        <v>111014327</v>
      </c>
      <c r="E26" s="16"/>
      <c r="F26" s="16">
        <v>82527830</v>
      </c>
      <c r="G26" s="16"/>
      <c r="H26" s="16">
        <v>104215469</v>
      </c>
      <c r="I26" s="16"/>
      <c r="J26" s="16">
        <v>79121991</v>
      </c>
      <c r="K26" s="57"/>
    </row>
    <row r="27" spans="1:17" ht="19.5" customHeight="1">
      <c r="A27" s="1" t="s">
        <v>27</v>
      </c>
      <c r="B27" s="183"/>
      <c r="C27" s="41"/>
      <c r="D27" s="16">
        <v>2945655</v>
      </c>
      <c r="E27" s="16"/>
      <c r="F27" s="16">
        <v>2977961</v>
      </c>
      <c r="G27" s="16"/>
      <c r="H27" s="16">
        <v>2915652</v>
      </c>
      <c r="I27" s="16"/>
      <c r="J27" s="16">
        <v>2950002</v>
      </c>
      <c r="K27" s="57"/>
      <c r="Q27" s="8"/>
    </row>
    <row r="28" spans="1:17" ht="19.5" customHeight="1">
      <c r="A28" s="58" t="s">
        <v>28</v>
      </c>
      <c r="B28" s="183"/>
      <c r="C28" s="186"/>
      <c r="D28" s="7">
        <f>SUM(D19:D27)</f>
        <v>977616915</v>
      </c>
      <c r="E28" s="9"/>
      <c r="F28" s="7">
        <f>SUM(F19:F27)</f>
        <v>1078702644</v>
      </c>
      <c r="G28" s="9"/>
      <c r="H28" s="7">
        <f>SUM(H19:H27)</f>
        <v>887480608</v>
      </c>
      <c r="I28" s="9"/>
      <c r="J28" s="7">
        <f>SUM(J19:J27)</f>
        <v>963443913</v>
      </c>
      <c r="Q28" s="8"/>
    </row>
    <row r="29" spans="1:17" ht="19.5" customHeight="1">
      <c r="A29" s="58"/>
      <c r="B29" s="183"/>
      <c r="C29" s="186"/>
      <c r="D29" s="16"/>
      <c r="E29" s="17"/>
      <c r="F29" s="16"/>
      <c r="G29" s="16"/>
      <c r="H29" s="16"/>
      <c r="I29" s="17"/>
      <c r="J29" s="16"/>
      <c r="Q29" s="8"/>
    </row>
    <row r="30" spans="1:17" ht="19.5" customHeight="1" thickBot="1">
      <c r="A30" s="58" t="s">
        <v>29</v>
      </c>
      <c r="B30" s="183"/>
      <c r="C30" s="186"/>
      <c r="D30" s="10">
        <f>SUM(D16,D28)</f>
        <v>3155507308</v>
      </c>
      <c r="E30" s="9"/>
      <c r="F30" s="10">
        <f>SUM(F16,F28)</f>
        <v>3136170280</v>
      </c>
      <c r="G30" s="9"/>
      <c r="H30" s="10">
        <f>SUM(H16,H28)</f>
        <v>2552689800</v>
      </c>
      <c r="I30" s="9"/>
      <c r="J30" s="10">
        <f>SUM(J16,J28)</f>
        <v>2590474407</v>
      </c>
      <c r="Q30" s="8"/>
    </row>
    <row r="31" spans="1:17" ht="19.5" customHeight="1" thickTop="1">
      <c r="A31" s="11"/>
      <c r="B31" s="183"/>
      <c r="C31" s="85"/>
      <c r="D31" s="12"/>
      <c r="E31" s="17"/>
      <c r="F31" s="12"/>
      <c r="G31" s="32"/>
      <c r="H31" s="12"/>
      <c r="I31" s="12"/>
      <c r="J31" s="12"/>
      <c r="L31" s="13"/>
      <c r="Q31" s="8"/>
    </row>
    <row r="32" spans="1:17" ht="19.5" customHeight="1">
      <c r="A32" s="80"/>
      <c r="B32" s="183"/>
      <c r="C32" s="184"/>
      <c r="D32" s="9"/>
      <c r="E32" s="9"/>
      <c r="F32" s="9"/>
      <c r="G32" s="9"/>
      <c r="H32" s="9"/>
      <c r="I32" s="9"/>
      <c r="J32" s="9"/>
    </row>
    <row r="33" spans="1:19" ht="19.5" customHeight="1">
      <c r="A33" s="75" t="str">
        <f>Title2nd</f>
        <v>Metro Systems Corporation Public Company Limited and its Subsidiaries</v>
      </c>
      <c r="B33" s="183"/>
    </row>
    <row r="34" spans="1:19" ht="19.5" customHeight="1">
      <c r="A34" s="76" t="s">
        <v>1</v>
      </c>
      <c r="B34" s="183"/>
    </row>
    <row r="35" spans="1:19" ht="19.5" customHeight="1">
      <c r="A35" s="26"/>
      <c r="B35" s="183"/>
    </row>
    <row r="36" spans="1:19" ht="19.5" customHeight="1">
      <c r="B36" s="183"/>
      <c r="C36" s="6"/>
      <c r="D36" s="212" t="s">
        <v>2</v>
      </c>
      <c r="E36" s="212"/>
      <c r="F36" s="212"/>
      <c r="G36" s="44"/>
      <c r="H36" s="212" t="s">
        <v>3</v>
      </c>
      <c r="I36" s="212"/>
      <c r="J36" s="212"/>
    </row>
    <row r="37" spans="1:19" ht="19.5" customHeight="1">
      <c r="B37" s="183"/>
      <c r="C37" s="6"/>
      <c r="D37" s="212" t="s">
        <v>4</v>
      </c>
      <c r="E37" s="212"/>
      <c r="F37" s="212"/>
      <c r="G37" s="44"/>
      <c r="H37" s="212" t="s">
        <v>4</v>
      </c>
      <c r="I37" s="212"/>
      <c r="J37" s="212"/>
    </row>
    <row r="38" spans="1:19" ht="19.5" customHeight="1">
      <c r="A38" s="76"/>
      <c r="C38" s="6"/>
      <c r="D38" s="213" t="s">
        <v>5</v>
      </c>
      <c r="E38" s="213"/>
      <c r="F38" s="213"/>
      <c r="G38" s="152"/>
      <c r="H38" s="213" t="s">
        <v>5</v>
      </c>
      <c r="I38" s="213"/>
      <c r="J38" s="213"/>
    </row>
    <row r="39" spans="1:19" ht="19.5" customHeight="1">
      <c r="A39" s="76" t="s">
        <v>30</v>
      </c>
      <c r="B39" s="183" t="s">
        <v>7</v>
      </c>
      <c r="C39" s="6"/>
      <c r="D39" s="2">
        <v>2017</v>
      </c>
      <c r="E39" s="2"/>
      <c r="F39" s="2">
        <v>2016</v>
      </c>
      <c r="G39" s="2"/>
      <c r="H39" s="2">
        <v>2017</v>
      </c>
      <c r="I39" s="2"/>
      <c r="J39" s="2">
        <v>2016</v>
      </c>
    </row>
    <row r="40" spans="1:19" ht="19.5" customHeight="1">
      <c r="A40" s="76"/>
      <c r="B40" s="183"/>
      <c r="C40" s="6"/>
      <c r="D40" s="211" t="s">
        <v>8</v>
      </c>
      <c r="E40" s="211"/>
      <c r="F40" s="211"/>
      <c r="G40" s="211"/>
      <c r="H40" s="211"/>
      <c r="I40" s="211"/>
      <c r="J40" s="211"/>
    </row>
    <row r="41" spans="1:19" ht="19.5" customHeight="1">
      <c r="A41" s="59" t="s">
        <v>31</v>
      </c>
      <c r="B41" s="183"/>
      <c r="C41" s="6"/>
      <c r="D41" s="3"/>
      <c r="E41" s="3"/>
      <c r="F41" s="3"/>
      <c r="G41" s="3"/>
      <c r="H41" s="3"/>
      <c r="I41" s="3"/>
      <c r="J41" s="3"/>
    </row>
    <row r="42" spans="1:19" ht="19.5" customHeight="1">
      <c r="A42" s="57" t="s">
        <v>32</v>
      </c>
      <c r="B42" s="183"/>
      <c r="C42" s="6"/>
      <c r="D42" s="3"/>
      <c r="E42" s="3"/>
      <c r="F42" s="3"/>
      <c r="G42" s="3"/>
      <c r="H42" s="3"/>
      <c r="I42" s="3"/>
      <c r="J42" s="3"/>
    </row>
    <row r="43" spans="1:19" ht="19.5" customHeight="1">
      <c r="A43" s="57" t="s">
        <v>33</v>
      </c>
      <c r="B43" s="183">
        <v>16</v>
      </c>
      <c r="C43" s="41"/>
      <c r="D43" s="119">
        <v>54540976</v>
      </c>
      <c r="E43" s="119"/>
      <c r="F43" s="119">
        <v>95736604</v>
      </c>
      <c r="G43" s="119"/>
      <c r="H43" s="179" t="s">
        <v>20</v>
      </c>
      <c r="I43" s="119"/>
      <c r="J43" s="120">
        <v>25520857</v>
      </c>
    </row>
    <row r="44" spans="1:19" ht="19.5" customHeight="1">
      <c r="A44" s="57" t="s">
        <v>194</v>
      </c>
      <c r="B44" s="183" t="s">
        <v>195</v>
      </c>
      <c r="C44" s="41"/>
      <c r="D44" s="119">
        <v>861903802</v>
      </c>
      <c r="E44" s="120"/>
      <c r="F44" s="119">
        <v>945093136</v>
      </c>
      <c r="G44" s="121"/>
      <c r="H44" s="119">
        <v>734517660</v>
      </c>
      <c r="I44" s="119"/>
      <c r="J44" s="119">
        <v>839762676</v>
      </c>
      <c r="R44" s="181"/>
      <c r="S44" s="20"/>
    </row>
    <row r="45" spans="1:19" ht="19.5" customHeight="1">
      <c r="A45" s="5" t="s">
        <v>34</v>
      </c>
      <c r="B45" s="183">
        <v>16</v>
      </c>
      <c r="C45" s="41"/>
      <c r="D45" s="119">
        <v>82431195</v>
      </c>
      <c r="E45" s="119"/>
      <c r="F45" s="119">
        <v>17909125</v>
      </c>
      <c r="G45" s="119"/>
      <c r="H45" s="119">
        <v>82431195</v>
      </c>
      <c r="I45" s="119"/>
      <c r="J45" s="119">
        <v>17909125</v>
      </c>
    </row>
    <row r="46" spans="1:19" ht="19.5" customHeight="1">
      <c r="A46" s="5" t="s">
        <v>35</v>
      </c>
      <c r="B46" s="189">
        <v>16</v>
      </c>
      <c r="C46" s="41"/>
      <c r="D46" s="121">
        <v>25447992</v>
      </c>
      <c r="E46" s="120"/>
      <c r="F46" s="121">
        <v>24278842</v>
      </c>
      <c r="G46" s="121"/>
      <c r="H46" s="119">
        <v>25447992</v>
      </c>
      <c r="I46" s="119"/>
      <c r="J46" s="121">
        <v>24278842</v>
      </c>
    </row>
    <row r="47" spans="1:19" ht="19.5" customHeight="1">
      <c r="A47" s="1" t="s">
        <v>36</v>
      </c>
      <c r="B47" s="183">
        <v>16</v>
      </c>
      <c r="D47" s="8">
        <v>99588451</v>
      </c>
      <c r="E47" s="8"/>
      <c r="F47" s="8">
        <v>90556811</v>
      </c>
      <c r="G47" s="8"/>
      <c r="H47" s="8">
        <v>52978050</v>
      </c>
      <c r="I47" s="8"/>
      <c r="J47" s="8">
        <v>46363736</v>
      </c>
      <c r="K47" s="57"/>
    </row>
    <row r="48" spans="1:19" ht="19.5" customHeight="1">
      <c r="A48" s="57" t="s">
        <v>37</v>
      </c>
      <c r="B48" s="183"/>
      <c r="C48" s="41"/>
      <c r="D48" s="16">
        <v>3251926</v>
      </c>
      <c r="E48" s="16"/>
      <c r="F48" s="16">
        <v>3240784</v>
      </c>
      <c r="G48" s="16"/>
      <c r="H48" s="63">
        <v>1046071</v>
      </c>
      <c r="I48" s="16"/>
      <c r="J48" s="63">
        <v>1034929</v>
      </c>
      <c r="K48" s="57"/>
    </row>
    <row r="49" spans="1:19" ht="19.5" customHeight="1">
      <c r="A49" s="1" t="s">
        <v>38</v>
      </c>
      <c r="B49" s="183"/>
      <c r="C49" s="41"/>
      <c r="D49" s="16">
        <v>2632539</v>
      </c>
      <c r="E49" s="16"/>
      <c r="F49" s="16">
        <v>378420</v>
      </c>
      <c r="G49" s="16"/>
      <c r="H49" s="117" t="s">
        <v>20</v>
      </c>
      <c r="I49" s="16"/>
      <c r="J49" s="117" t="s">
        <v>20</v>
      </c>
      <c r="K49" s="57"/>
    </row>
    <row r="50" spans="1:19" ht="19.5" customHeight="1">
      <c r="A50" s="57" t="s">
        <v>39</v>
      </c>
      <c r="B50" s="183"/>
      <c r="C50" s="41"/>
      <c r="D50" s="16">
        <v>19745056</v>
      </c>
      <c r="E50" s="16"/>
      <c r="F50" s="16">
        <v>36149920</v>
      </c>
      <c r="G50" s="16"/>
      <c r="H50" s="16">
        <v>17682351</v>
      </c>
      <c r="I50" s="16"/>
      <c r="J50" s="16">
        <v>33220277</v>
      </c>
      <c r="K50" s="57"/>
      <c r="R50" s="182"/>
      <c r="S50" s="20"/>
    </row>
    <row r="51" spans="1:19" ht="19.5" customHeight="1">
      <c r="A51" s="58" t="s">
        <v>40</v>
      </c>
      <c r="B51" s="183"/>
      <c r="C51" s="41"/>
      <c r="D51" s="7">
        <f>SUM(D43:D50)</f>
        <v>1149541937</v>
      </c>
      <c r="E51" s="19"/>
      <c r="F51" s="7">
        <f>SUM(F43:F50)</f>
        <v>1213343642</v>
      </c>
      <c r="G51" s="9"/>
      <c r="H51" s="7">
        <f>SUM(H43:H50)</f>
        <v>914103319</v>
      </c>
      <c r="I51" s="19"/>
      <c r="J51" s="7">
        <f>SUM(J43:J50)</f>
        <v>988090442</v>
      </c>
      <c r="Q51" s="8"/>
    </row>
    <row r="52" spans="1:19" ht="10.5" customHeight="1">
      <c r="A52" s="58"/>
      <c r="B52" s="183"/>
      <c r="C52" s="41"/>
      <c r="D52" s="16"/>
      <c r="E52" s="16"/>
      <c r="F52" s="16"/>
      <c r="G52" s="16"/>
      <c r="H52" s="16"/>
      <c r="I52" s="16"/>
      <c r="J52" s="16"/>
      <c r="Q52" s="8"/>
    </row>
    <row r="53" spans="1:19" ht="19.5" customHeight="1">
      <c r="A53" s="59" t="s">
        <v>41</v>
      </c>
      <c r="B53" s="183"/>
      <c r="C53" s="41"/>
      <c r="D53" s="16"/>
      <c r="E53" s="16"/>
      <c r="F53" s="16"/>
      <c r="G53" s="16"/>
      <c r="H53" s="16"/>
      <c r="I53" s="16"/>
      <c r="J53" s="16"/>
      <c r="Q53" s="8"/>
    </row>
    <row r="54" spans="1:19" ht="19.5" customHeight="1">
      <c r="A54" s="57" t="s">
        <v>42</v>
      </c>
      <c r="B54" s="183">
        <v>16</v>
      </c>
      <c r="C54" s="41"/>
      <c r="D54" s="16">
        <v>31343740</v>
      </c>
      <c r="E54" s="16"/>
      <c r="F54" s="16">
        <v>57175672</v>
      </c>
      <c r="G54" s="16"/>
      <c r="H54" s="16">
        <v>31343740</v>
      </c>
      <c r="I54" s="16"/>
      <c r="J54" s="16">
        <v>57175672</v>
      </c>
      <c r="Q54" s="8"/>
    </row>
    <row r="55" spans="1:19" ht="19.5" customHeight="1">
      <c r="A55" s="57" t="s">
        <v>43</v>
      </c>
      <c r="B55" s="183">
        <v>16</v>
      </c>
      <c r="C55" s="41"/>
      <c r="D55" s="16">
        <v>85780923</v>
      </c>
      <c r="E55" s="16"/>
      <c r="F55" s="16">
        <v>98324195</v>
      </c>
      <c r="G55" s="16"/>
      <c r="H55" s="16">
        <v>37939854</v>
      </c>
      <c r="I55" s="16"/>
      <c r="J55" s="16">
        <v>72326782</v>
      </c>
      <c r="Q55" s="8"/>
    </row>
    <row r="56" spans="1:19" ht="19.5" customHeight="1">
      <c r="A56" s="5" t="s">
        <v>218</v>
      </c>
      <c r="B56" s="183">
        <v>18</v>
      </c>
      <c r="C56" s="41"/>
      <c r="D56" s="16">
        <v>141950303</v>
      </c>
      <c r="E56" s="16"/>
      <c r="F56" s="16">
        <v>133984781</v>
      </c>
      <c r="G56" s="16"/>
      <c r="H56" s="16">
        <v>126361318</v>
      </c>
      <c r="I56" s="16"/>
      <c r="J56" s="16">
        <v>118014698</v>
      </c>
      <c r="Q56" s="8"/>
    </row>
    <row r="57" spans="1:19" ht="19.5" customHeight="1">
      <c r="A57" s="5" t="s">
        <v>44</v>
      </c>
      <c r="B57" s="183">
        <v>15</v>
      </c>
      <c r="C57" s="41"/>
      <c r="D57" s="16">
        <v>8179067</v>
      </c>
      <c r="E57" s="16"/>
      <c r="F57" s="117" t="s">
        <v>20</v>
      </c>
      <c r="G57" s="16"/>
      <c r="H57" s="169" t="s">
        <v>20</v>
      </c>
      <c r="I57" s="16"/>
      <c r="J57" s="117" t="s">
        <v>20</v>
      </c>
      <c r="Q57" s="8"/>
    </row>
    <row r="58" spans="1:19" ht="19.5" customHeight="1">
      <c r="A58" s="5" t="s">
        <v>45</v>
      </c>
      <c r="B58" s="183">
        <v>4</v>
      </c>
      <c r="C58" s="41"/>
      <c r="D58" s="169" t="s">
        <v>20</v>
      </c>
      <c r="E58" s="16"/>
      <c r="F58" s="16">
        <v>5000000</v>
      </c>
      <c r="G58" s="16"/>
      <c r="H58" s="16">
        <v>5000000</v>
      </c>
      <c r="I58" s="16"/>
      <c r="J58" s="16">
        <v>10000000</v>
      </c>
      <c r="Q58" s="8"/>
    </row>
    <row r="59" spans="1:19" ht="19.5" customHeight="1">
      <c r="A59" s="58" t="s">
        <v>46</v>
      </c>
      <c r="B59" s="183"/>
      <c r="C59" s="41"/>
      <c r="D59" s="7">
        <f>SUM(D54:D58)</f>
        <v>267254033</v>
      </c>
      <c r="E59" s="19"/>
      <c r="F59" s="7">
        <f>SUM(F54:F58)</f>
        <v>294484648</v>
      </c>
      <c r="G59" s="9"/>
      <c r="H59" s="7">
        <f>SUM(H54:H58)</f>
        <v>200644912</v>
      </c>
      <c r="I59" s="19"/>
      <c r="J59" s="7">
        <f>SUM(J54:J58)</f>
        <v>257517152</v>
      </c>
      <c r="Q59" s="14"/>
    </row>
    <row r="60" spans="1:19" ht="15">
      <c r="A60" s="58"/>
      <c r="B60" s="183"/>
      <c r="C60" s="41"/>
      <c r="D60" s="16"/>
      <c r="E60" s="16"/>
      <c r="F60" s="16"/>
      <c r="G60" s="16"/>
      <c r="H60" s="16"/>
      <c r="I60" s="16"/>
      <c r="J60" s="16"/>
      <c r="Q60" s="8"/>
    </row>
    <row r="61" spans="1:19" ht="19.5" customHeight="1">
      <c r="A61" s="58" t="s">
        <v>47</v>
      </c>
      <c r="B61" s="183"/>
      <c r="C61" s="41"/>
      <c r="D61" s="15">
        <f>SUM(D51+D59)</f>
        <v>1416795970</v>
      </c>
      <c r="E61" s="9"/>
      <c r="F61" s="15">
        <f>SUM(F51+F59)</f>
        <v>1507828290</v>
      </c>
      <c r="G61" s="9"/>
      <c r="H61" s="15">
        <f>SUM(H51+H59)</f>
        <v>1114748231</v>
      </c>
      <c r="I61" s="9"/>
      <c r="J61" s="15">
        <f>SUM(J51+J59)</f>
        <v>1245607594</v>
      </c>
    </row>
    <row r="62" spans="1:19" ht="19.5" customHeight="1">
      <c r="A62" s="58"/>
      <c r="B62" s="183"/>
      <c r="C62" s="41"/>
      <c r="D62" s="16"/>
      <c r="E62" s="16"/>
      <c r="F62" s="16"/>
      <c r="G62" s="16"/>
      <c r="H62" s="16"/>
      <c r="I62" s="16"/>
      <c r="J62" s="16"/>
      <c r="Q62" s="8"/>
    </row>
    <row r="63" spans="1:19" ht="19.5" customHeight="1">
      <c r="A63" s="59" t="s">
        <v>48</v>
      </c>
      <c r="B63" s="183"/>
      <c r="C63" s="41"/>
      <c r="D63" s="16"/>
      <c r="E63" s="118"/>
      <c r="F63" s="16"/>
      <c r="G63" s="16"/>
      <c r="H63" s="16"/>
      <c r="I63" s="118"/>
      <c r="J63" s="16"/>
    </row>
    <row r="64" spans="1:19" ht="19.5" customHeight="1">
      <c r="A64" s="1" t="s">
        <v>49</v>
      </c>
      <c r="B64" s="183">
        <v>19</v>
      </c>
      <c r="C64" s="41"/>
      <c r="D64" s="16"/>
      <c r="E64" s="118"/>
      <c r="F64" s="16"/>
      <c r="G64" s="16"/>
      <c r="H64" s="16"/>
      <c r="I64" s="118"/>
      <c r="J64" s="16"/>
    </row>
    <row r="65" spans="1:17" ht="19.5" customHeight="1" thickBot="1">
      <c r="A65" s="57" t="s">
        <v>50</v>
      </c>
      <c r="C65" s="41"/>
      <c r="D65" s="81">
        <v>360000000</v>
      </c>
      <c r="E65" s="17"/>
      <c r="F65" s="81">
        <v>360000000</v>
      </c>
      <c r="G65" s="17"/>
      <c r="H65" s="81">
        <v>360000000</v>
      </c>
      <c r="I65" s="118"/>
      <c r="J65" s="81">
        <v>360000000</v>
      </c>
    </row>
    <row r="66" spans="1:17" ht="19.5" customHeight="1" thickTop="1">
      <c r="A66" s="1" t="s">
        <v>51</v>
      </c>
      <c r="B66" s="183"/>
      <c r="C66" s="41"/>
      <c r="D66" s="16">
        <v>360000000</v>
      </c>
      <c r="E66" s="17"/>
      <c r="F66" s="16">
        <v>360000000</v>
      </c>
      <c r="G66" s="16"/>
      <c r="H66" s="16">
        <v>360000000</v>
      </c>
      <c r="I66" s="16"/>
      <c r="J66" s="16">
        <v>360000000</v>
      </c>
    </row>
    <row r="67" spans="1:17" ht="19.5" customHeight="1">
      <c r="A67" s="5" t="s">
        <v>52</v>
      </c>
      <c r="B67" s="183"/>
      <c r="C67" s="41"/>
      <c r="D67" s="16"/>
      <c r="E67" s="118"/>
      <c r="F67" s="16"/>
      <c r="G67" s="16"/>
      <c r="H67" s="16"/>
      <c r="I67" s="118"/>
      <c r="J67" s="16"/>
    </row>
    <row r="68" spans="1:17" ht="19.5" customHeight="1">
      <c r="A68" s="57" t="s">
        <v>53</v>
      </c>
      <c r="B68" s="183"/>
      <c r="C68" s="41"/>
      <c r="D68" s="16">
        <v>234221748</v>
      </c>
      <c r="E68" s="118"/>
      <c r="F68" s="16">
        <v>234221748</v>
      </c>
      <c r="G68" s="16"/>
      <c r="H68" s="16">
        <v>234221748</v>
      </c>
      <c r="I68" s="118"/>
      <c r="J68" s="16">
        <v>234221748</v>
      </c>
    </row>
    <row r="69" spans="1:17" ht="19.5" customHeight="1">
      <c r="A69" s="5" t="s">
        <v>54</v>
      </c>
      <c r="B69" s="183"/>
      <c r="C69" s="41"/>
      <c r="D69" s="117"/>
      <c r="E69" s="16"/>
      <c r="F69" s="117"/>
      <c r="G69" s="16"/>
      <c r="H69" s="16"/>
      <c r="I69" s="16"/>
      <c r="J69" s="16"/>
    </row>
    <row r="70" spans="1:17" ht="19.5" customHeight="1">
      <c r="A70" s="1" t="s">
        <v>55</v>
      </c>
      <c r="B70" s="183"/>
      <c r="C70" s="41"/>
      <c r="D70" s="117"/>
      <c r="E70" s="16"/>
      <c r="F70" s="117"/>
      <c r="G70" s="117"/>
      <c r="H70" s="117"/>
      <c r="I70" s="16"/>
      <c r="J70" s="117"/>
    </row>
    <row r="71" spans="1:17" ht="19.5" customHeight="1">
      <c r="A71" s="82" t="s">
        <v>56</v>
      </c>
      <c r="B71" s="183"/>
      <c r="C71" s="41"/>
      <c r="D71" s="16">
        <v>47900000</v>
      </c>
      <c r="E71" s="16"/>
      <c r="F71" s="16">
        <v>47900000</v>
      </c>
      <c r="G71" s="16"/>
      <c r="H71" s="16">
        <v>47900000</v>
      </c>
      <c r="I71" s="16"/>
      <c r="J71" s="16">
        <v>47900000</v>
      </c>
    </row>
    <row r="72" spans="1:17" ht="19.5" customHeight="1">
      <c r="A72" s="60" t="s">
        <v>57</v>
      </c>
      <c r="B72" s="183"/>
      <c r="C72" s="41"/>
      <c r="D72" s="17">
        <v>1090195512</v>
      </c>
      <c r="E72" s="17"/>
      <c r="F72" s="17">
        <v>981041906</v>
      </c>
      <c r="G72" s="17"/>
      <c r="H72" s="17">
        <v>795810878</v>
      </c>
      <c r="I72" s="17"/>
      <c r="J72" s="17">
        <v>702745065</v>
      </c>
      <c r="K72" s="20"/>
    </row>
    <row r="73" spans="1:17" ht="19.5" customHeight="1">
      <c r="A73" s="60" t="s">
        <v>58</v>
      </c>
      <c r="B73" s="183"/>
      <c r="C73" s="41"/>
      <c r="D73" s="18">
        <v>67021</v>
      </c>
      <c r="E73" s="17"/>
      <c r="F73" s="170" t="s">
        <v>20</v>
      </c>
      <c r="G73" s="17"/>
      <c r="H73" s="18">
        <v>8943</v>
      </c>
      <c r="I73" s="17"/>
      <c r="J73" s="170" t="s">
        <v>20</v>
      </c>
      <c r="K73" s="20"/>
    </row>
    <row r="74" spans="1:17" ht="19.5" customHeight="1">
      <c r="A74" s="83" t="s">
        <v>59</v>
      </c>
      <c r="B74" s="183"/>
      <c r="C74" s="41"/>
      <c r="D74" s="16"/>
      <c r="E74" s="16"/>
      <c r="F74" s="16"/>
      <c r="G74" s="16"/>
      <c r="H74" s="16"/>
      <c r="I74" s="16"/>
      <c r="J74" s="16"/>
    </row>
    <row r="75" spans="1:17" ht="19.5" customHeight="1">
      <c r="A75" s="58" t="s">
        <v>60</v>
      </c>
      <c r="B75" s="183"/>
      <c r="C75" s="41"/>
      <c r="D75" s="19">
        <f>SUM(D66:D73)</f>
        <v>1732384281</v>
      </c>
      <c r="E75" s="19"/>
      <c r="F75" s="19">
        <f>SUM(F66:F73)</f>
        <v>1623163654</v>
      </c>
      <c r="G75" s="19"/>
      <c r="H75" s="19">
        <f>SUM(H66:H73)</f>
        <v>1437941569</v>
      </c>
      <c r="I75" s="19"/>
      <c r="J75" s="19">
        <f>SUM(J66:J73)</f>
        <v>1344866813</v>
      </c>
    </row>
    <row r="76" spans="1:17" ht="19.5" customHeight="1">
      <c r="A76" s="5" t="s">
        <v>61</v>
      </c>
      <c r="B76" s="183"/>
      <c r="C76" s="41"/>
      <c r="D76" s="16">
        <v>6327057</v>
      </c>
      <c r="E76" s="16"/>
      <c r="F76" s="16">
        <v>5178336</v>
      </c>
      <c r="G76" s="16"/>
      <c r="H76" s="64" t="s">
        <v>20</v>
      </c>
      <c r="I76" s="71"/>
      <c r="J76" s="64" t="s">
        <v>20</v>
      </c>
    </row>
    <row r="77" spans="1:17" ht="19.5" customHeight="1">
      <c r="A77" s="58" t="s">
        <v>62</v>
      </c>
      <c r="B77" s="183"/>
      <c r="C77" s="41"/>
      <c r="D77" s="7">
        <f>SUM(D75:D76)</f>
        <v>1738711338</v>
      </c>
      <c r="E77" s="19"/>
      <c r="F77" s="7">
        <f>SUM(F75:F76)</f>
        <v>1628341990</v>
      </c>
      <c r="G77" s="9"/>
      <c r="H77" s="7">
        <f>SUM(H75:H76)</f>
        <v>1437941569</v>
      </c>
      <c r="I77" s="19"/>
      <c r="J77" s="7">
        <f>SUM(J75:J76)</f>
        <v>1344866813</v>
      </c>
    </row>
    <row r="78" spans="1:17" ht="10.5" customHeight="1">
      <c r="A78" s="58"/>
      <c r="B78" s="183"/>
      <c r="C78" s="41"/>
      <c r="D78" s="16"/>
      <c r="E78" s="16"/>
      <c r="F78" s="16"/>
      <c r="G78" s="16"/>
      <c r="H78" s="16"/>
      <c r="I78" s="16"/>
      <c r="J78" s="16"/>
      <c r="Q78" s="8"/>
    </row>
    <row r="79" spans="1:17" ht="19.5" customHeight="1" thickBot="1">
      <c r="A79" s="58" t="s">
        <v>63</v>
      </c>
      <c r="B79" s="183"/>
      <c r="C79" s="41"/>
      <c r="D79" s="10">
        <f>SUM(D61+D77)</f>
        <v>3155507308</v>
      </c>
      <c r="E79" s="19"/>
      <c r="F79" s="10">
        <f>SUM(F61+F77)</f>
        <v>3136170280</v>
      </c>
      <c r="G79" s="9"/>
      <c r="H79" s="10">
        <f>SUM(H61+H77)</f>
        <v>2552689800</v>
      </c>
      <c r="I79" s="19"/>
      <c r="J79" s="10">
        <f>SUM(J61+J77)</f>
        <v>2590474407</v>
      </c>
      <c r="K79" s="13">
        <f>H30-H79</f>
        <v>0</v>
      </c>
      <c r="M79" s="13">
        <f>D30-D79</f>
        <v>0</v>
      </c>
    </row>
    <row r="80" spans="1:17" ht="19.5" customHeight="1" thickTop="1">
      <c r="A80" s="84"/>
      <c r="B80" s="183"/>
      <c r="C80" s="2"/>
      <c r="D80" s="115">
        <f>+D79-D30</f>
        <v>0</v>
      </c>
      <c r="E80" s="116"/>
      <c r="F80" s="115">
        <f>+F79-F30</f>
        <v>0</v>
      </c>
      <c r="G80" s="115"/>
      <c r="H80" s="115">
        <f>+H79-H30</f>
        <v>0</v>
      </c>
      <c r="I80" s="116"/>
      <c r="J80" s="115">
        <f>+J79-J30</f>
        <v>0</v>
      </c>
    </row>
    <row r="81" spans="3:10" ht="19.5" customHeight="1">
      <c r="C81" s="57"/>
      <c r="D81" s="124"/>
      <c r="E81" s="124"/>
      <c r="F81" s="124"/>
      <c r="G81" s="124"/>
      <c r="H81" s="124"/>
      <c r="I81" s="124"/>
      <c r="J81" s="124"/>
    </row>
    <row r="82" spans="3:10" ht="19.5" customHeight="1">
      <c r="C82" s="57"/>
      <c r="D82" s="161">
        <f>D79-D30</f>
        <v>0</v>
      </c>
      <c r="E82" s="124"/>
      <c r="F82" s="161">
        <f>F79-F30</f>
        <v>0</v>
      </c>
      <c r="G82" s="124"/>
      <c r="H82" s="161">
        <f>H79-H30</f>
        <v>0</v>
      </c>
      <c r="I82" s="124"/>
      <c r="J82" s="161">
        <f>J79-J30</f>
        <v>0</v>
      </c>
    </row>
    <row r="83" spans="3:10" ht="19.5" customHeight="1">
      <c r="C83" s="57"/>
      <c r="D83" s="57"/>
      <c r="E83" s="57"/>
      <c r="F83" s="57"/>
      <c r="G83" s="57"/>
      <c r="H83" s="57"/>
      <c r="I83" s="57"/>
      <c r="J83" s="57"/>
    </row>
    <row r="84" spans="3:10" ht="19.5" customHeight="1">
      <c r="C84" s="57"/>
      <c r="D84" s="57"/>
      <c r="E84" s="57"/>
      <c r="F84" s="57"/>
      <c r="G84" s="57"/>
      <c r="H84" s="57"/>
      <c r="I84" s="57"/>
      <c r="J84" s="57"/>
    </row>
    <row r="85" spans="3:10" ht="19.5" customHeight="1">
      <c r="C85" s="57"/>
      <c r="D85" s="57"/>
      <c r="E85" s="57"/>
      <c r="F85" s="57"/>
      <c r="G85" s="57"/>
      <c r="H85" s="57"/>
      <c r="I85" s="57"/>
      <c r="J85" s="57"/>
    </row>
  </sheetData>
  <mergeCells count="14">
    <mergeCell ref="D40:J40"/>
    <mergeCell ref="D4:G4"/>
    <mergeCell ref="H4:J4"/>
    <mergeCell ref="D5:G5"/>
    <mergeCell ref="H5:J5"/>
    <mergeCell ref="D8:J8"/>
    <mergeCell ref="H36:J36"/>
    <mergeCell ref="H37:J37"/>
    <mergeCell ref="D6:F6"/>
    <mergeCell ref="H6:J6"/>
    <mergeCell ref="D38:F38"/>
    <mergeCell ref="H38:J38"/>
    <mergeCell ref="D36:F36"/>
    <mergeCell ref="D37:F37"/>
  </mergeCells>
  <pageMargins left="0.8" right="0.6" top="0.5" bottom="0.5" header="0.5" footer="0.5"/>
  <pageSetup paperSize="9" scale="80" firstPageNumber="5" orientation="portrait" useFirstPageNumber="1" r:id="rId1"/>
  <headerFooter>
    <oddFooter xml:space="preserve">&amp;LThe accompanying notes are an integral part of these financial statements.
&amp;C
&amp;P&amp;R
</oddFooter>
  </headerFooter>
  <rowBreaks count="1" manualBreakCount="1">
    <brk id="32" max="16383" man="1"/>
  </rowBreaks>
  <ignoredErrors>
    <ignoredError sqref="D75:E75 H7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EE99A"/>
  </sheetPr>
  <dimension ref="A1:J67"/>
  <sheetViews>
    <sheetView view="pageBreakPreview" zoomScale="90" zoomScaleNormal="90" zoomScaleSheetLayoutView="90" workbookViewId="0">
      <selection activeCell="J66" sqref="J66"/>
    </sheetView>
  </sheetViews>
  <sheetFormatPr defaultRowHeight="15"/>
  <cols>
    <col min="1" max="1" width="54.140625" style="94" customWidth="1"/>
    <col min="2" max="2" width="6.140625" style="94" customWidth="1"/>
    <col min="3" max="3" width="1" style="94" customWidth="1"/>
    <col min="4" max="4" width="15.7109375" style="94" customWidth="1"/>
    <col min="5" max="5" width="1" style="94" customWidth="1"/>
    <col min="6" max="6" width="15.7109375" style="94" customWidth="1"/>
    <col min="7" max="7" width="1" style="94" customWidth="1"/>
    <col min="8" max="8" width="15.7109375" style="94" customWidth="1"/>
    <col min="9" max="9" width="1" style="94" customWidth="1"/>
    <col min="10" max="10" width="15.7109375" style="94" customWidth="1"/>
    <col min="11" max="16384" width="9.140625" style="94"/>
  </cols>
  <sheetData>
    <row r="1" spans="1:10" ht="19.5" customHeight="1">
      <c r="A1" s="75" t="str">
        <f ca="1">Title2nd</f>
        <v>Metro Systems Corporation Public Company Limited and its Subsidiaries</v>
      </c>
      <c r="B1" s="183"/>
      <c r="C1" s="1"/>
      <c r="D1" s="1"/>
      <c r="E1" s="1"/>
      <c r="F1" s="1"/>
      <c r="G1" s="1"/>
      <c r="H1" s="1"/>
      <c r="I1" s="1"/>
      <c r="J1" s="1"/>
    </row>
    <row r="2" spans="1:10" ht="19.5" customHeight="1">
      <c r="A2" s="76" t="s">
        <v>64</v>
      </c>
      <c r="B2" s="183"/>
      <c r="C2" s="1"/>
      <c r="D2" s="20"/>
      <c r="E2" s="1"/>
      <c r="F2" s="20"/>
      <c r="G2" s="20"/>
      <c r="H2" s="1"/>
      <c r="I2" s="1"/>
      <c r="J2" s="1"/>
    </row>
    <row r="3" spans="1:10" ht="19.5" customHeight="1">
      <c r="A3" s="26"/>
      <c r="B3" s="183"/>
      <c r="C3" s="1"/>
      <c r="D3" s="1"/>
      <c r="E3" s="1"/>
      <c r="F3" s="1"/>
      <c r="G3" s="1"/>
      <c r="H3" s="1"/>
      <c r="I3" s="1"/>
      <c r="J3" s="1"/>
    </row>
    <row r="4" spans="1:10" ht="19.5" customHeight="1">
      <c r="A4" s="26"/>
      <c r="B4" s="183"/>
      <c r="C4" s="6"/>
      <c r="D4" s="212" t="s">
        <v>2</v>
      </c>
      <c r="E4" s="212"/>
      <c r="F4" s="212"/>
      <c r="G4" s="184"/>
      <c r="H4" s="212" t="s">
        <v>3</v>
      </c>
      <c r="I4" s="212"/>
      <c r="J4" s="212"/>
    </row>
    <row r="5" spans="1:10" ht="19.5" customHeight="1">
      <c r="A5" s="26"/>
      <c r="B5" s="183"/>
      <c r="C5" s="6"/>
      <c r="D5" s="212" t="s">
        <v>4</v>
      </c>
      <c r="E5" s="212"/>
      <c r="F5" s="212"/>
      <c r="G5" s="184"/>
      <c r="H5" s="212" t="s">
        <v>4</v>
      </c>
      <c r="I5" s="212"/>
      <c r="J5" s="212"/>
    </row>
    <row r="6" spans="1:10" ht="19.5" customHeight="1">
      <c r="A6" s="26"/>
      <c r="B6" s="183"/>
      <c r="C6" s="6"/>
      <c r="D6" s="214" t="s">
        <v>65</v>
      </c>
      <c r="E6" s="214"/>
      <c r="F6" s="214"/>
      <c r="G6" s="185"/>
      <c r="H6" s="214" t="s">
        <v>65</v>
      </c>
      <c r="I6" s="214"/>
      <c r="J6" s="214"/>
    </row>
    <row r="7" spans="1:10" ht="19.5" customHeight="1">
      <c r="A7" s="26"/>
      <c r="B7" s="183" t="s">
        <v>7</v>
      </c>
      <c r="C7" s="6"/>
      <c r="D7" s="2">
        <v>2017</v>
      </c>
      <c r="E7" s="2"/>
      <c r="F7" s="2">
        <v>2016</v>
      </c>
      <c r="G7" s="2"/>
      <c r="H7" s="2">
        <v>2017</v>
      </c>
      <c r="I7" s="2"/>
      <c r="J7" s="2">
        <v>2016</v>
      </c>
    </row>
    <row r="8" spans="1:10" ht="19.5" customHeight="1">
      <c r="A8" s="26"/>
      <c r="B8" s="183"/>
      <c r="C8" s="6"/>
      <c r="D8" s="211" t="s">
        <v>8</v>
      </c>
      <c r="E8" s="211"/>
      <c r="F8" s="211"/>
      <c r="G8" s="211"/>
      <c r="H8" s="211"/>
      <c r="I8" s="211"/>
      <c r="J8" s="211"/>
    </row>
    <row r="9" spans="1:10" ht="19.5" customHeight="1">
      <c r="A9" s="29" t="s">
        <v>66</v>
      </c>
      <c r="B9" s="183">
        <v>21</v>
      </c>
      <c r="C9" s="41"/>
      <c r="D9" s="118"/>
      <c r="E9" s="118"/>
      <c r="F9" s="118"/>
      <c r="G9" s="118"/>
      <c r="H9" s="118"/>
      <c r="I9" s="118"/>
      <c r="J9" s="118"/>
    </row>
    <row r="10" spans="1:10" ht="19.5" customHeight="1">
      <c r="A10" s="30" t="s">
        <v>67</v>
      </c>
      <c r="B10" s="183">
        <v>4</v>
      </c>
      <c r="C10" s="41"/>
      <c r="D10" s="16">
        <v>6606868553</v>
      </c>
      <c r="E10" s="16"/>
      <c r="F10" s="16">
        <v>6797275977</v>
      </c>
      <c r="G10" s="16"/>
      <c r="H10" s="16">
        <v>5496510713</v>
      </c>
      <c r="I10" s="16"/>
      <c r="J10" s="16">
        <v>5833782651</v>
      </c>
    </row>
    <row r="11" spans="1:10" ht="19.5" customHeight="1">
      <c r="A11" s="30" t="s">
        <v>68</v>
      </c>
      <c r="B11" s="183">
        <v>4</v>
      </c>
      <c r="C11" s="41"/>
      <c r="D11" s="16">
        <v>763694662</v>
      </c>
      <c r="E11" s="16"/>
      <c r="F11" s="16">
        <v>823838413</v>
      </c>
      <c r="G11" s="16"/>
      <c r="H11" s="16">
        <v>573420298</v>
      </c>
      <c r="I11" s="16"/>
      <c r="J11" s="16">
        <v>674017627</v>
      </c>
    </row>
    <row r="12" spans="1:10" ht="19.5" customHeight="1">
      <c r="A12" s="30" t="s">
        <v>69</v>
      </c>
      <c r="B12" s="183">
        <v>4</v>
      </c>
      <c r="C12" s="41"/>
      <c r="D12" s="16">
        <v>24475944</v>
      </c>
      <c r="E12" s="16"/>
      <c r="F12" s="16">
        <v>29763601</v>
      </c>
      <c r="G12" s="16"/>
      <c r="H12" s="16">
        <v>19020085</v>
      </c>
      <c r="I12" s="16"/>
      <c r="J12" s="16">
        <v>26193043</v>
      </c>
    </row>
    <row r="13" spans="1:10" ht="19.5" customHeight="1">
      <c r="A13" s="26" t="s">
        <v>70</v>
      </c>
      <c r="B13" s="183"/>
      <c r="C13" s="41"/>
      <c r="D13" s="55">
        <f>SUM(D10:D12)</f>
        <v>7395039159</v>
      </c>
      <c r="E13" s="19"/>
      <c r="F13" s="55">
        <f>SUM(F10:F12)</f>
        <v>7650877991</v>
      </c>
      <c r="G13" s="24"/>
      <c r="H13" s="55">
        <f>SUM(H10:H12)</f>
        <v>6088951096</v>
      </c>
      <c r="I13" s="19"/>
      <c r="J13" s="55">
        <f>SUM(J10:J12)</f>
        <v>6533993321</v>
      </c>
    </row>
    <row r="14" spans="1:10" ht="19.5" customHeight="1">
      <c r="A14" s="30" t="s">
        <v>71</v>
      </c>
      <c r="B14" s="183">
        <v>4</v>
      </c>
      <c r="C14" s="41"/>
      <c r="D14" s="32">
        <v>-5691720487</v>
      </c>
      <c r="E14" s="17"/>
      <c r="F14" s="32">
        <v>-5974271522</v>
      </c>
      <c r="G14" s="32"/>
      <c r="H14" s="32">
        <v>-4755453631</v>
      </c>
      <c r="I14" s="47"/>
      <c r="J14" s="32">
        <v>-5158422479</v>
      </c>
    </row>
    <row r="15" spans="1:10" ht="19.5" customHeight="1">
      <c r="A15" s="22" t="s">
        <v>72</v>
      </c>
      <c r="B15" s="183">
        <v>4</v>
      </c>
      <c r="C15" s="41"/>
      <c r="D15" s="32">
        <v>-514202085</v>
      </c>
      <c r="E15" s="17"/>
      <c r="F15" s="32">
        <v>-581175700</v>
      </c>
      <c r="G15" s="32"/>
      <c r="H15" s="32">
        <v>-354919741</v>
      </c>
      <c r="I15" s="47"/>
      <c r="J15" s="32">
        <v>-465587997</v>
      </c>
    </row>
    <row r="16" spans="1:10" ht="19.5" customHeight="1">
      <c r="A16" s="30" t="s">
        <v>73</v>
      </c>
      <c r="B16" s="183"/>
      <c r="C16" s="41"/>
      <c r="D16" s="63">
        <v>-11962099</v>
      </c>
      <c r="E16" s="16"/>
      <c r="F16" s="63">
        <v>-12535010</v>
      </c>
      <c r="G16" s="63"/>
      <c r="H16" s="63">
        <v>-11950767</v>
      </c>
      <c r="I16" s="36"/>
      <c r="J16" s="63">
        <v>-12535010</v>
      </c>
    </row>
    <row r="17" spans="1:10" ht="19.5" customHeight="1">
      <c r="A17" s="26" t="s">
        <v>74</v>
      </c>
      <c r="B17" s="183"/>
      <c r="C17" s="41"/>
      <c r="D17" s="21">
        <f>SUM(D13:D16)</f>
        <v>1177154488</v>
      </c>
      <c r="E17" s="19"/>
      <c r="F17" s="21">
        <f>SUM(F13:F16)</f>
        <v>1082895759</v>
      </c>
      <c r="G17" s="24"/>
      <c r="H17" s="21">
        <f>SUM(H13:H16)</f>
        <v>966626957</v>
      </c>
      <c r="I17" s="23"/>
      <c r="J17" s="21">
        <f>SUM(J13:J16)</f>
        <v>897447835</v>
      </c>
    </row>
    <row r="18" spans="1:10" ht="19.5" customHeight="1">
      <c r="A18" s="30"/>
      <c r="B18" s="183"/>
      <c r="C18" s="41"/>
      <c r="D18" s="63"/>
      <c r="E18" s="16"/>
      <c r="F18" s="63"/>
      <c r="G18" s="63"/>
      <c r="H18" s="63"/>
      <c r="I18" s="36"/>
      <c r="J18" s="63"/>
    </row>
    <row r="19" spans="1:10" ht="19.5" customHeight="1">
      <c r="A19" s="33" t="s">
        <v>75</v>
      </c>
      <c r="B19" s="183">
        <v>4</v>
      </c>
      <c r="C19" s="41"/>
      <c r="D19" s="32">
        <v>49288879</v>
      </c>
      <c r="E19" s="16"/>
      <c r="F19" s="32">
        <v>50063847</v>
      </c>
      <c r="G19" s="32"/>
      <c r="H19" s="17">
        <v>86861195</v>
      </c>
      <c r="I19" s="16"/>
      <c r="J19" s="17">
        <v>80345361</v>
      </c>
    </row>
    <row r="20" spans="1:10" ht="19.5" customHeight="1">
      <c r="A20" s="171" t="s">
        <v>76</v>
      </c>
      <c r="B20" s="183" t="s">
        <v>219</v>
      </c>
      <c r="C20" s="41"/>
      <c r="D20" s="32">
        <v>-135510560</v>
      </c>
      <c r="E20" s="16"/>
      <c r="F20" s="32">
        <v>-146910386</v>
      </c>
      <c r="G20" s="32"/>
      <c r="H20" s="17">
        <v>-113070450</v>
      </c>
      <c r="I20" s="16"/>
      <c r="J20" s="17">
        <v>-126491114</v>
      </c>
    </row>
    <row r="21" spans="1:10" ht="19.5" customHeight="1">
      <c r="A21" s="86" t="s">
        <v>77</v>
      </c>
      <c r="B21" s="183" t="s">
        <v>220</v>
      </c>
      <c r="C21" s="41"/>
      <c r="D21" s="32">
        <v>-776946593</v>
      </c>
      <c r="E21" s="16"/>
      <c r="F21" s="32">
        <v>-726735761</v>
      </c>
      <c r="G21" s="32"/>
      <c r="H21" s="17">
        <v>-679746787</v>
      </c>
      <c r="I21" s="16"/>
      <c r="J21" s="17">
        <v>-625505258</v>
      </c>
    </row>
    <row r="22" spans="1:10" ht="19.5" customHeight="1">
      <c r="A22" s="33" t="s">
        <v>78</v>
      </c>
      <c r="B22" s="183">
        <v>4</v>
      </c>
      <c r="C22" s="41"/>
      <c r="D22" s="32">
        <v>-17827361</v>
      </c>
      <c r="E22" s="16"/>
      <c r="F22" s="32">
        <v>-22299047</v>
      </c>
      <c r="G22" s="32"/>
      <c r="H22" s="17">
        <v>-10899585</v>
      </c>
      <c r="I22" s="16"/>
      <c r="J22" s="17">
        <v>-14980240</v>
      </c>
    </row>
    <row r="23" spans="1:10" ht="19.5" customHeight="1">
      <c r="A23" s="33" t="s">
        <v>205</v>
      </c>
      <c r="B23" s="183">
        <v>9</v>
      </c>
      <c r="C23" s="41"/>
      <c r="D23" s="37">
        <v>203575</v>
      </c>
      <c r="E23" s="16"/>
      <c r="F23" s="37">
        <v>-8141208</v>
      </c>
      <c r="G23" s="32"/>
      <c r="H23" s="66" t="s">
        <v>20</v>
      </c>
      <c r="I23" s="71"/>
      <c r="J23" s="66" t="s">
        <v>20</v>
      </c>
    </row>
    <row r="24" spans="1:10" ht="9.75" customHeight="1">
      <c r="A24" s="33"/>
      <c r="B24" s="183"/>
      <c r="C24" s="41"/>
      <c r="D24" s="24"/>
      <c r="E24" s="19"/>
      <c r="F24" s="24"/>
      <c r="G24" s="24"/>
      <c r="H24" s="9"/>
      <c r="I24" s="19"/>
      <c r="J24" s="9"/>
    </row>
    <row r="25" spans="1:10" ht="19.5" customHeight="1">
      <c r="A25" s="26" t="s">
        <v>79</v>
      </c>
      <c r="B25" s="183"/>
      <c r="C25" s="41"/>
      <c r="D25" s="25">
        <f>SUM(D17:D23)</f>
        <v>296362428</v>
      </c>
      <c r="E25" s="23"/>
      <c r="F25" s="25">
        <f>SUM(F17:F23)</f>
        <v>228873204</v>
      </c>
      <c r="G25" s="25"/>
      <c r="H25" s="25">
        <f>SUM(H17:H23)</f>
        <v>249771330</v>
      </c>
      <c r="I25" s="23"/>
      <c r="J25" s="25">
        <f>SUM(J17:J23)</f>
        <v>210816584</v>
      </c>
    </row>
    <row r="26" spans="1:10" ht="19.5" customHeight="1">
      <c r="A26" s="33" t="s">
        <v>80</v>
      </c>
      <c r="B26" s="183">
        <v>26</v>
      </c>
      <c r="C26" s="41"/>
      <c r="D26" s="37">
        <v>-60072654</v>
      </c>
      <c r="E26" s="36"/>
      <c r="F26" s="37">
        <v>-42999064</v>
      </c>
      <c r="G26" s="32"/>
      <c r="H26" s="31">
        <v>-30705867</v>
      </c>
      <c r="I26" s="36"/>
      <c r="J26" s="31">
        <v>-33246860</v>
      </c>
    </row>
    <row r="27" spans="1:10" ht="19.5" customHeight="1">
      <c r="A27" s="26" t="s">
        <v>81</v>
      </c>
      <c r="B27" s="183"/>
      <c r="C27" s="41"/>
      <c r="D27" s="21">
        <f>SUM(D25:D26)</f>
        <v>236289774</v>
      </c>
      <c r="E27" s="23"/>
      <c r="F27" s="21">
        <f>SUM(F25:F26)</f>
        <v>185874140</v>
      </c>
      <c r="G27" s="24"/>
      <c r="H27" s="21">
        <f>SUM(H25:H26)</f>
        <v>219065463</v>
      </c>
      <c r="I27" s="23"/>
      <c r="J27" s="21">
        <f>SUM(J25:J26)</f>
        <v>177569724</v>
      </c>
    </row>
    <row r="28" spans="1:10" ht="19.5" customHeight="1">
      <c r="A28" s="26"/>
      <c r="B28" s="183"/>
      <c r="C28" s="41"/>
      <c r="D28" s="24"/>
      <c r="E28" s="23"/>
      <c r="F28" s="24"/>
      <c r="G28" s="24"/>
      <c r="H28" s="24"/>
      <c r="I28" s="23"/>
      <c r="J28" s="24"/>
    </row>
    <row r="29" spans="1:10" ht="19.5" customHeight="1">
      <c r="A29" s="26" t="s">
        <v>82</v>
      </c>
      <c r="B29" s="183"/>
      <c r="C29" s="41"/>
      <c r="D29" s="24"/>
      <c r="E29" s="23"/>
      <c r="F29" s="24"/>
      <c r="G29" s="24"/>
      <c r="H29" s="24"/>
      <c r="I29" s="23"/>
      <c r="J29" s="24"/>
    </row>
    <row r="30" spans="1:10" ht="19.5" customHeight="1">
      <c r="A30" s="29" t="s">
        <v>196</v>
      </c>
      <c r="B30" s="183"/>
      <c r="C30" s="41"/>
      <c r="D30" s="24"/>
      <c r="E30" s="23"/>
      <c r="F30" s="24"/>
      <c r="G30" s="24"/>
      <c r="H30" s="24"/>
      <c r="I30" s="23"/>
      <c r="J30" s="24"/>
    </row>
    <row r="31" spans="1:10" ht="19.5" customHeight="1">
      <c r="A31" s="33" t="s">
        <v>83</v>
      </c>
      <c r="B31" s="183">
        <v>6</v>
      </c>
      <c r="C31" s="41"/>
      <c r="D31" s="151">
        <v>83776</v>
      </c>
      <c r="E31" s="36"/>
      <c r="F31" s="151">
        <v>903</v>
      </c>
      <c r="G31" s="151"/>
      <c r="H31" s="151">
        <v>11179</v>
      </c>
      <c r="I31" s="36"/>
      <c r="J31" s="151">
        <v>830</v>
      </c>
    </row>
    <row r="32" spans="1:10" ht="19.5" customHeight="1">
      <c r="A32" s="33" t="s">
        <v>204</v>
      </c>
      <c r="B32" s="204">
        <v>26</v>
      </c>
      <c r="C32" s="41"/>
      <c r="D32" s="66">
        <v>-16755</v>
      </c>
      <c r="E32" s="64"/>
      <c r="F32" s="66">
        <v>-181</v>
      </c>
      <c r="G32" s="64"/>
      <c r="H32" s="66">
        <v>-2236</v>
      </c>
      <c r="I32" s="64"/>
      <c r="J32" s="66">
        <v>-166</v>
      </c>
    </row>
    <row r="33" spans="1:10" ht="19.5" customHeight="1">
      <c r="A33" s="26" t="s">
        <v>206</v>
      </c>
      <c r="B33" s="183"/>
      <c r="C33" s="41"/>
      <c r="D33" s="65"/>
      <c r="E33" s="64"/>
      <c r="F33" s="65"/>
      <c r="G33" s="64"/>
      <c r="H33" s="65"/>
      <c r="I33" s="64"/>
      <c r="J33" s="65"/>
    </row>
    <row r="34" spans="1:10" ht="19.5" customHeight="1">
      <c r="A34" s="26" t="s">
        <v>207</v>
      </c>
      <c r="B34" s="183"/>
      <c r="C34" s="41"/>
      <c r="D34" s="67">
        <f>SUM(D31:D32)</f>
        <v>67021</v>
      </c>
      <c r="E34" s="64"/>
      <c r="F34" s="67">
        <f>SUM(F31:F32)</f>
        <v>722</v>
      </c>
      <c r="G34" s="64"/>
      <c r="H34" s="67">
        <f>SUM(H31:H32)</f>
        <v>8943</v>
      </c>
      <c r="I34" s="64"/>
      <c r="J34" s="67">
        <f>SUM(J31:J32)</f>
        <v>664</v>
      </c>
    </row>
    <row r="35" spans="1:10" ht="19.5" customHeight="1">
      <c r="A35" s="26"/>
      <c r="B35" s="183"/>
      <c r="C35" s="41"/>
      <c r="D35" s="153"/>
      <c r="E35" s="64"/>
      <c r="F35" s="153"/>
      <c r="G35" s="64"/>
      <c r="H35" s="153"/>
      <c r="I35" s="64"/>
      <c r="J35" s="153"/>
    </row>
    <row r="36" spans="1:10" ht="19.5" customHeight="1">
      <c r="A36" s="29" t="s">
        <v>208</v>
      </c>
      <c r="B36" s="183"/>
      <c r="C36" s="41"/>
      <c r="D36" s="153"/>
      <c r="E36" s="64"/>
      <c r="F36" s="153"/>
      <c r="G36" s="64"/>
      <c r="H36" s="153"/>
      <c r="I36" s="64"/>
      <c r="J36" s="153"/>
    </row>
    <row r="37" spans="1:10" ht="19.5" customHeight="1">
      <c r="A37" s="30" t="s">
        <v>209</v>
      </c>
      <c r="B37" s="183"/>
      <c r="C37" s="41"/>
      <c r="D37" s="122"/>
      <c r="E37" s="123"/>
      <c r="F37" s="122"/>
      <c r="G37" s="122"/>
      <c r="H37" s="122"/>
      <c r="I37" s="123"/>
      <c r="J37" s="122"/>
    </row>
    <row r="38" spans="1:10" ht="19.5" customHeight="1">
      <c r="A38" s="30" t="s">
        <v>84</v>
      </c>
      <c r="B38" s="183"/>
      <c r="C38" s="41"/>
      <c r="D38" s="190">
        <v>97331</v>
      </c>
      <c r="E38" s="87"/>
      <c r="F38" s="190">
        <v>-69639</v>
      </c>
      <c r="G38" s="64"/>
      <c r="H38" s="66" t="s">
        <v>20</v>
      </c>
      <c r="I38" s="87"/>
      <c r="J38" s="66" t="s">
        <v>20</v>
      </c>
    </row>
    <row r="39" spans="1:10" ht="19.5" customHeight="1">
      <c r="A39" s="26" t="s">
        <v>210</v>
      </c>
      <c r="B39" s="183"/>
      <c r="C39" s="41"/>
      <c r="D39" s="68"/>
      <c r="E39" s="87"/>
      <c r="F39" s="68"/>
      <c r="G39" s="64"/>
      <c r="H39" s="65"/>
      <c r="I39" s="87"/>
      <c r="J39" s="65"/>
    </row>
    <row r="40" spans="1:10">
      <c r="A40" s="165" t="s">
        <v>211</v>
      </c>
      <c r="B40" s="183"/>
      <c r="C40" s="41"/>
      <c r="D40" s="67">
        <f>SUM(D38:D38)</f>
        <v>97331</v>
      </c>
      <c r="E40" s="88"/>
      <c r="F40" s="67">
        <f>SUM(F38:F38)</f>
        <v>-69639</v>
      </c>
      <c r="G40" s="153"/>
      <c r="H40" s="67" t="s">
        <v>20</v>
      </c>
      <c r="I40" s="88"/>
      <c r="J40" s="67" t="s">
        <v>20</v>
      </c>
    </row>
    <row r="41" spans="1:10" ht="12" customHeight="1">
      <c r="A41" s="165"/>
      <c r="B41" s="210"/>
      <c r="C41" s="41"/>
      <c r="D41" s="153"/>
      <c r="E41" s="156"/>
      <c r="F41" s="153"/>
      <c r="G41" s="153"/>
      <c r="H41" s="153"/>
      <c r="I41" s="156"/>
      <c r="J41" s="153"/>
    </row>
    <row r="42" spans="1:10" ht="19.5" customHeight="1">
      <c r="A42" s="26" t="s">
        <v>85</v>
      </c>
      <c r="B42" s="183"/>
      <c r="C42" s="41"/>
      <c r="D42" s="70"/>
      <c r="E42" s="88"/>
      <c r="F42" s="70"/>
      <c r="G42" s="72"/>
      <c r="H42" s="70"/>
      <c r="I42" s="88"/>
      <c r="J42" s="70"/>
    </row>
    <row r="43" spans="1:10" ht="19.5" customHeight="1">
      <c r="A43" s="26" t="s">
        <v>197</v>
      </c>
      <c r="B43" s="183"/>
      <c r="C43" s="41"/>
      <c r="D43" s="67">
        <f>D40+D34</f>
        <v>164352</v>
      </c>
      <c r="E43" s="73"/>
      <c r="F43" s="67">
        <f>F40+F34</f>
        <v>-68917</v>
      </c>
      <c r="G43" s="153"/>
      <c r="H43" s="67">
        <f>H34</f>
        <v>8943</v>
      </c>
      <c r="I43" s="73"/>
      <c r="J43" s="67">
        <f>J34</f>
        <v>664</v>
      </c>
    </row>
    <row r="44" spans="1:10" ht="19.5" customHeight="1" thickBot="1">
      <c r="A44" s="26" t="s">
        <v>86</v>
      </c>
      <c r="B44" s="183"/>
      <c r="C44" s="41"/>
      <c r="D44" s="34">
        <f>D27+D43</f>
        <v>236454126</v>
      </c>
      <c r="E44" s="23"/>
      <c r="F44" s="34">
        <f>F27+F43</f>
        <v>185805223</v>
      </c>
      <c r="G44" s="24"/>
      <c r="H44" s="34">
        <f>H27+H43</f>
        <v>219074406</v>
      </c>
      <c r="I44" s="23"/>
      <c r="J44" s="34">
        <f>J27+J43</f>
        <v>177570388</v>
      </c>
    </row>
    <row r="45" spans="1:10" ht="19.5" customHeight="1" thickTop="1">
      <c r="A45" s="26"/>
      <c r="B45" s="183"/>
      <c r="C45" s="41"/>
      <c r="D45" s="24"/>
      <c r="E45" s="23"/>
      <c r="F45" s="24"/>
      <c r="G45" s="24"/>
      <c r="H45" s="24"/>
      <c r="I45" s="23"/>
      <c r="J45" s="24"/>
    </row>
    <row r="46" spans="1:10" ht="19.5" customHeight="1">
      <c r="A46" s="26"/>
      <c r="B46" s="183"/>
      <c r="C46" s="41"/>
      <c r="D46" s="25"/>
      <c r="E46" s="23"/>
      <c r="F46" s="25"/>
      <c r="G46" s="25"/>
      <c r="H46" s="25"/>
      <c r="I46" s="23"/>
      <c r="J46" s="25"/>
    </row>
    <row r="47" spans="1:10" ht="19.5" customHeight="1">
      <c r="A47" s="75" t="str">
        <f ca="1">Title2nd</f>
        <v>Metro Systems Corporation Public Company Limited and its Subsidiaries</v>
      </c>
      <c r="B47" s="183"/>
      <c r="C47" s="57"/>
      <c r="D47" s="57"/>
      <c r="E47" s="57"/>
      <c r="F47" s="57"/>
      <c r="G47" s="57"/>
      <c r="H47" s="57"/>
      <c r="I47" s="57"/>
      <c r="J47" s="57"/>
    </row>
    <row r="48" spans="1:10" ht="19.5" customHeight="1">
      <c r="A48" s="76" t="s">
        <v>64</v>
      </c>
      <c r="B48" s="183"/>
      <c r="C48" s="57"/>
      <c r="D48" s="124"/>
      <c r="E48" s="57"/>
      <c r="F48" s="124"/>
      <c r="G48" s="124"/>
      <c r="H48" s="57"/>
      <c r="I48" s="57"/>
      <c r="J48" s="57"/>
    </row>
    <row r="49" spans="1:10" ht="19.5" customHeight="1">
      <c r="A49" s="26"/>
      <c r="B49" s="183"/>
      <c r="C49" s="57"/>
      <c r="D49" s="57"/>
      <c r="E49" s="57"/>
      <c r="F49" s="57"/>
      <c r="G49" s="57"/>
      <c r="H49" s="57"/>
      <c r="I49" s="57"/>
      <c r="J49" s="57"/>
    </row>
    <row r="50" spans="1:10" ht="19.5" customHeight="1">
      <c r="A50" s="26"/>
      <c r="B50" s="183"/>
      <c r="C50" s="41"/>
      <c r="D50" s="212" t="s">
        <v>2</v>
      </c>
      <c r="E50" s="212"/>
      <c r="F50" s="212"/>
      <c r="G50" s="184"/>
      <c r="H50" s="212" t="s">
        <v>3</v>
      </c>
      <c r="I50" s="212"/>
      <c r="J50" s="212"/>
    </row>
    <row r="51" spans="1:10" ht="19.5" customHeight="1">
      <c r="A51" s="26"/>
      <c r="B51" s="183"/>
      <c r="C51" s="41"/>
      <c r="D51" s="212" t="s">
        <v>4</v>
      </c>
      <c r="E51" s="212"/>
      <c r="F51" s="212"/>
      <c r="G51" s="184"/>
      <c r="H51" s="212" t="s">
        <v>4</v>
      </c>
      <c r="I51" s="212"/>
      <c r="J51" s="212"/>
    </row>
    <row r="52" spans="1:10" ht="19.5" customHeight="1">
      <c r="A52" s="26"/>
      <c r="B52" s="183"/>
      <c r="C52" s="41"/>
      <c r="D52" s="214" t="s">
        <v>65</v>
      </c>
      <c r="E52" s="214"/>
      <c r="F52" s="214"/>
      <c r="G52" s="185"/>
      <c r="H52" s="214" t="s">
        <v>65</v>
      </c>
      <c r="I52" s="214"/>
      <c r="J52" s="214"/>
    </row>
    <row r="53" spans="1:10" ht="19.5" customHeight="1">
      <c r="A53" s="26"/>
      <c r="B53" s="183" t="s">
        <v>7</v>
      </c>
      <c r="C53" s="41"/>
      <c r="D53" s="2">
        <v>2017</v>
      </c>
      <c r="E53" s="2"/>
      <c r="F53" s="2">
        <v>2016</v>
      </c>
      <c r="G53" s="2"/>
      <c r="H53" s="2">
        <v>2017</v>
      </c>
      <c r="I53" s="2"/>
      <c r="J53" s="2">
        <v>2016</v>
      </c>
    </row>
    <row r="54" spans="1:10" ht="19.5" customHeight="1">
      <c r="A54" s="26" t="s">
        <v>87</v>
      </c>
      <c r="B54" s="183"/>
      <c r="C54" s="41"/>
      <c r="D54" s="211" t="s">
        <v>8</v>
      </c>
      <c r="E54" s="211"/>
      <c r="F54" s="211"/>
      <c r="G54" s="211"/>
      <c r="H54" s="211"/>
      <c r="I54" s="211"/>
      <c r="J54" s="211"/>
    </row>
    <row r="55" spans="1:10" ht="19.5" customHeight="1">
      <c r="A55" s="33" t="s">
        <v>88</v>
      </c>
      <c r="B55" s="183"/>
      <c r="C55" s="41"/>
      <c r="D55" s="24"/>
      <c r="E55" s="23"/>
      <c r="F55" s="24"/>
      <c r="G55" s="24"/>
      <c r="H55" s="24"/>
      <c r="I55" s="23"/>
      <c r="J55" s="24"/>
    </row>
    <row r="56" spans="1:10" ht="19.5" customHeight="1">
      <c r="A56" s="22" t="s">
        <v>89</v>
      </c>
      <c r="B56" s="183"/>
      <c r="C56" s="41"/>
      <c r="D56" s="32">
        <v>235055925</v>
      </c>
      <c r="E56" s="36"/>
      <c r="F56" s="32">
        <v>188062596</v>
      </c>
      <c r="G56" s="32"/>
      <c r="H56" s="32">
        <v>219065463</v>
      </c>
      <c r="I56" s="36"/>
      <c r="J56" s="32">
        <v>177569724</v>
      </c>
    </row>
    <row r="57" spans="1:10" ht="19.5" customHeight="1">
      <c r="A57" s="26" t="s">
        <v>81</v>
      </c>
      <c r="B57" s="183"/>
      <c r="C57" s="41"/>
      <c r="D57" s="37">
        <v>1233849</v>
      </c>
      <c r="E57" s="47"/>
      <c r="F57" s="37">
        <v>-2188456</v>
      </c>
      <c r="G57" s="32"/>
      <c r="H57" s="66" t="s">
        <v>20</v>
      </c>
      <c r="I57" s="68"/>
      <c r="J57" s="66" t="s">
        <v>20</v>
      </c>
    </row>
    <row r="58" spans="1:10" ht="19.5" customHeight="1" thickBot="1">
      <c r="A58" s="26"/>
      <c r="B58" s="183"/>
      <c r="C58" s="41"/>
      <c r="D58" s="27">
        <f>D27</f>
        <v>236289774</v>
      </c>
      <c r="E58" s="23"/>
      <c r="F58" s="27">
        <f>F27</f>
        <v>185874140</v>
      </c>
      <c r="G58" s="24"/>
      <c r="H58" s="27">
        <f>SUM(H56:H57)</f>
        <v>219065463</v>
      </c>
      <c r="I58" s="23"/>
      <c r="J58" s="27">
        <f>SUM(J56:J57)</f>
        <v>177569724</v>
      </c>
    </row>
    <row r="59" spans="1:10" ht="19.5" customHeight="1" thickTop="1">
      <c r="A59" s="26" t="s">
        <v>217</v>
      </c>
      <c r="B59" s="183"/>
      <c r="C59" s="41"/>
      <c r="D59" s="24"/>
      <c r="E59" s="23"/>
      <c r="F59" s="24"/>
      <c r="G59" s="24"/>
      <c r="H59" s="24"/>
      <c r="I59" s="23"/>
      <c r="J59" s="24"/>
    </row>
    <row r="60" spans="1:10" ht="19.5" customHeight="1">
      <c r="A60" s="33" t="s">
        <v>88</v>
      </c>
      <c r="B60" s="183"/>
      <c r="C60" s="41"/>
      <c r="D60" s="24"/>
      <c r="E60" s="23"/>
      <c r="F60" s="24"/>
      <c r="G60" s="24"/>
      <c r="H60" s="24"/>
      <c r="I60" s="23"/>
      <c r="J60" s="24"/>
    </row>
    <row r="61" spans="1:10" ht="19.5" customHeight="1">
      <c r="A61" s="22" t="s">
        <v>89</v>
      </c>
      <c r="B61" s="183"/>
      <c r="C61" s="41"/>
      <c r="D61" s="32">
        <v>235220277</v>
      </c>
      <c r="E61" s="36"/>
      <c r="F61" s="32">
        <v>187993679</v>
      </c>
      <c r="G61" s="32"/>
      <c r="H61" s="32">
        <v>219074406</v>
      </c>
      <c r="I61" s="36"/>
      <c r="J61" s="32">
        <v>177570388</v>
      </c>
    </row>
    <row r="62" spans="1:10" ht="19.5" customHeight="1">
      <c r="A62" s="35" t="s">
        <v>86</v>
      </c>
      <c r="B62" s="183"/>
      <c r="C62" s="41"/>
      <c r="D62" s="32">
        <v>1233849</v>
      </c>
      <c r="E62" s="36"/>
      <c r="F62" s="32">
        <v>-2188456</v>
      </c>
      <c r="G62" s="32"/>
      <c r="H62" s="66" t="s">
        <v>20</v>
      </c>
      <c r="I62" s="69"/>
      <c r="J62" s="66" t="s">
        <v>20</v>
      </c>
    </row>
    <row r="63" spans="1:10" ht="19.5" customHeight="1" thickBot="1">
      <c r="A63" s="26"/>
      <c r="B63" s="183"/>
      <c r="C63" s="41"/>
      <c r="D63" s="34">
        <f>D44</f>
        <v>236454126</v>
      </c>
      <c r="E63" s="23"/>
      <c r="F63" s="34">
        <f>F44</f>
        <v>185805223</v>
      </c>
      <c r="G63" s="24"/>
      <c r="H63" s="34">
        <f>SUM(H61:H62)</f>
        <v>219074406</v>
      </c>
      <c r="I63" s="23"/>
      <c r="J63" s="34">
        <f>SUM(J61:J62)</f>
        <v>177570388</v>
      </c>
    </row>
    <row r="64" spans="1:10" ht="19.5" customHeight="1" thickTop="1">
      <c r="C64" s="41"/>
      <c r="D64" s="24"/>
      <c r="E64" s="23"/>
      <c r="F64" s="24"/>
      <c r="G64" s="24"/>
      <c r="H64" s="24"/>
      <c r="I64" s="23"/>
      <c r="J64" s="24"/>
    </row>
    <row r="65" spans="1:10" ht="19.5" customHeight="1" thickBot="1">
      <c r="A65" s="26" t="s">
        <v>90</v>
      </c>
      <c r="B65" s="183">
        <v>27</v>
      </c>
      <c r="C65" s="41"/>
      <c r="D65" s="205">
        <f>+D61/BS!D66</f>
        <v>0.65338965833333329</v>
      </c>
      <c r="E65" s="206"/>
      <c r="F65" s="205">
        <v>0.52</v>
      </c>
      <c r="G65" s="207"/>
      <c r="H65" s="205">
        <f>+H61/BS!H66</f>
        <v>0.60854001666666668</v>
      </c>
      <c r="I65" s="208"/>
      <c r="J65" s="205">
        <v>0.49</v>
      </c>
    </row>
    <row r="66" spans="1:10" ht="15.75" thickTop="1">
      <c r="A66" s="30"/>
      <c r="B66" s="183"/>
      <c r="C66" s="41"/>
      <c r="D66" s="54"/>
      <c r="E66" s="89"/>
      <c r="F66" s="54"/>
      <c r="G66" s="54"/>
      <c r="H66" s="54"/>
      <c r="I66" s="90"/>
      <c r="J66" s="54"/>
    </row>
    <row r="67" spans="1:10">
      <c r="B67" s="183"/>
      <c r="C67" s="41"/>
      <c r="D67" s="54"/>
      <c r="E67" s="89"/>
      <c r="F67" s="54"/>
      <c r="G67" s="54"/>
      <c r="H67" s="54"/>
      <c r="I67" s="90"/>
      <c r="J67" s="54"/>
    </row>
  </sheetData>
  <mergeCells count="14">
    <mergeCell ref="D54:J54"/>
    <mergeCell ref="D8:J8"/>
    <mergeCell ref="D50:F50"/>
    <mergeCell ref="H50:J50"/>
    <mergeCell ref="D51:F51"/>
    <mergeCell ref="H51:J51"/>
    <mergeCell ref="D52:F52"/>
    <mergeCell ref="H52:J52"/>
    <mergeCell ref="D4:F4"/>
    <mergeCell ref="H4:J4"/>
    <mergeCell ref="D5:F5"/>
    <mergeCell ref="H5:J5"/>
    <mergeCell ref="D6:F6"/>
    <mergeCell ref="H6:J6"/>
  </mergeCells>
  <pageMargins left="0.8" right="0.6" top="0.5" bottom="0.5" header="0.5" footer="0.5"/>
  <pageSetup paperSize="9" scale="70" firstPageNumber="7" orientation="portrait" useFirstPageNumber="1" r:id="rId1"/>
  <headerFooter>
    <oddFooter xml:space="preserve">&amp;LThe accompanying notes are an integral part of these financial statements.
&amp;C
&amp;P&amp;R
</oddFooter>
  </headerFooter>
  <rowBreaks count="1" manualBreakCount="1">
    <brk id="4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EE99A"/>
  </sheetPr>
  <dimension ref="A1:S194"/>
  <sheetViews>
    <sheetView zoomScale="80" zoomScaleNormal="80" zoomScaleSheetLayoutView="80" workbookViewId="0">
      <selection activeCell="P47" sqref="P47"/>
    </sheetView>
  </sheetViews>
  <sheetFormatPr defaultRowHeight="20.25" customHeight="1"/>
  <cols>
    <col min="1" max="1" width="56.85546875" style="5" customWidth="1"/>
    <col min="2" max="2" width="6.28515625" style="57" customWidth="1"/>
    <col min="3" max="3" width="1.140625" style="57" customWidth="1"/>
    <col min="4" max="4" width="15.28515625" style="57" customWidth="1"/>
    <col min="5" max="5" width="1.140625" style="57" customWidth="1"/>
    <col min="6" max="6" width="15.28515625" style="38" customWidth="1"/>
    <col min="7" max="7" width="1.140625" style="57" customWidth="1"/>
    <col min="8" max="8" width="15.28515625" style="57" customWidth="1"/>
    <col min="9" max="9" width="1.140625" style="57" customWidth="1"/>
    <col min="10" max="10" width="15.28515625" style="57" customWidth="1"/>
    <col min="11" max="11" width="1.140625" style="57" customWidth="1"/>
    <col min="12" max="12" width="17.42578125" style="57" customWidth="1"/>
    <col min="13" max="13" width="1.140625" style="57" customWidth="1"/>
    <col min="14" max="14" width="15.28515625" style="57" customWidth="1"/>
    <col min="15" max="15" width="1.140625" style="57" customWidth="1"/>
    <col min="16" max="16" width="15.28515625" style="57" customWidth="1"/>
    <col min="17" max="17" width="1.140625" style="57" customWidth="1"/>
    <col min="18" max="18" width="15.28515625" style="57" customWidth="1"/>
    <col min="19" max="16384" width="9.140625" style="5"/>
  </cols>
  <sheetData>
    <row r="1" spans="1:18" ht="20.25" customHeight="1">
      <c r="A1" s="91" t="s">
        <v>0</v>
      </c>
    </row>
    <row r="2" spans="1:18" ht="20.25" customHeight="1">
      <c r="A2" s="92" t="s">
        <v>91</v>
      </c>
    </row>
    <row r="3" spans="1:18" ht="20.25" customHeight="1">
      <c r="A3" s="58"/>
    </row>
    <row r="4" spans="1:18" s="40" customFormat="1" ht="20.25" customHeight="1">
      <c r="A4" s="44"/>
      <c r="B4" s="41"/>
      <c r="C4" s="41"/>
      <c r="D4" s="215" t="s">
        <v>92</v>
      </c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</row>
    <row r="5" spans="1:18" s="40" customFormat="1" ht="20.25" customHeight="1">
      <c r="A5" s="41"/>
      <c r="B5" s="41"/>
      <c r="C5" s="41"/>
      <c r="D5" s="41"/>
      <c r="E5" s="41"/>
      <c r="F5" s="39"/>
      <c r="G5" s="41"/>
      <c r="H5" s="41"/>
      <c r="I5" s="41"/>
      <c r="J5" s="41"/>
      <c r="K5" s="42"/>
      <c r="L5" s="41" t="s">
        <v>93</v>
      </c>
      <c r="M5" s="42"/>
      <c r="O5" s="42"/>
      <c r="P5" s="41"/>
      <c r="Q5" s="41"/>
      <c r="R5" s="41"/>
    </row>
    <row r="6" spans="1:18" s="40" customFormat="1" ht="20.25" customHeight="1">
      <c r="A6" s="41"/>
      <c r="B6" s="41"/>
      <c r="C6" s="41"/>
      <c r="D6" s="41"/>
      <c r="E6" s="41"/>
      <c r="F6" s="39"/>
      <c r="G6" s="41"/>
      <c r="H6" s="41"/>
      <c r="I6" s="41"/>
      <c r="J6" s="41"/>
      <c r="K6" s="42"/>
      <c r="L6" s="41" t="s">
        <v>94</v>
      </c>
      <c r="M6" s="42"/>
      <c r="N6" s="41" t="s">
        <v>95</v>
      </c>
      <c r="O6" s="42"/>
      <c r="P6" s="41"/>
      <c r="Q6" s="41"/>
      <c r="R6" s="41"/>
    </row>
    <row r="7" spans="1:18" s="40" customFormat="1" ht="20.25" customHeight="1">
      <c r="A7" s="41"/>
      <c r="B7" s="41"/>
      <c r="C7" s="41"/>
      <c r="D7" s="41" t="s">
        <v>96</v>
      </c>
      <c r="E7" s="41"/>
      <c r="F7" s="39" t="s">
        <v>212</v>
      </c>
      <c r="G7" s="41"/>
      <c r="H7" s="216" t="s">
        <v>97</v>
      </c>
      <c r="I7" s="216"/>
      <c r="J7" s="216"/>
      <c r="K7" s="41"/>
      <c r="L7" s="187" t="s">
        <v>98</v>
      </c>
      <c r="M7" s="41"/>
      <c r="N7" s="41" t="s">
        <v>99</v>
      </c>
      <c r="O7" s="41"/>
      <c r="P7" s="41"/>
      <c r="Q7" s="41"/>
      <c r="R7" s="41"/>
    </row>
    <row r="8" spans="1:18" s="40" customFormat="1" ht="20.25" customHeight="1">
      <c r="A8" s="41"/>
      <c r="B8" s="41"/>
      <c r="C8" s="41"/>
      <c r="D8" s="41" t="s">
        <v>100</v>
      </c>
      <c r="E8" s="41"/>
      <c r="F8" s="39" t="s">
        <v>198</v>
      </c>
      <c r="G8" s="41"/>
      <c r="H8" s="41" t="s">
        <v>101</v>
      </c>
      <c r="I8" s="41"/>
      <c r="J8" s="41"/>
      <c r="K8" s="41"/>
      <c r="L8" s="41" t="s">
        <v>222</v>
      </c>
      <c r="M8" s="41"/>
      <c r="N8" s="41" t="s">
        <v>102</v>
      </c>
      <c r="O8" s="41"/>
      <c r="P8" s="41" t="s">
        <v>103</v>
      </c>
      <c r="Q8" s="41"/>
      <c r="R8" s="41" t="s">
        <v>104</v>
      </c>
    </row>
    <row r="9" spans="1:18" s="77" customFormat="1" ht="20.25" customHeight="1">
      <c r="A9" s="2"/>
      <c r="B9" s="183" t="s">
        <v>7</v>
      </c>
      <c r="C9" s="183"/>
      <c r="D9" s="85" t="s">
        <v>105</v>
      </c>
      <c r="E9" s="85"/>
      <c r="F9" s="43" t="s">
        <v>106</v>
      </c>
      <c r="G9" s="85"/>
      <c r="H9" s="41" t="s">
        <v>107</v>
      </c>
      <c r="I9" s="85"/>
      <c r="J9" s="41" t="s">
        <v>108</v>
      </c>
      <c r="K9" s="85"/>
      <c r="L9" s="85" t="s">
        <v>223</v>
      </c>
      <c r="M9" s="85"/>
      <c r="N9" s="41" t="s">
        <v>109</v>
      </c>
      <c r="O9" s="85"/>
      <c r="P9" s="85" t="s">
        <v>110</v>
      </c>
      <c r="Q9" s="85"/>
      <c r="R9" s="85" t="s">
        <v>111</v>
      </c>
    </row>
    <row r="10" spans="1:18" s="48" customFormat="1" ht="20.25" customHeight="1">
      <c r="A10" s="58"/>
      <c r="B10" s="52"/>
      <c r="C10" s="52"/>
      <c r="D10" s="211" t="s">
        <v>8</v>
      </c>
      <c r="E10" s="211"/>
      <c r="F10" s="211"/>
      <c r="G10" s="211"/>
      <c r="H10" s="211"/>
      <c r="I10" s="211"/>
      <c r="J10" s="211"/>
      <c r="K10" s="211"/>
      <c r="L10" s="211"/>
      <c r="M10" s="211"/>
      <c r="N10" s="211"/>
      <c r="O10" s="211"/>
      <c r="P10" s="211"/>
      <c r="Q10" s="211"/>
      <c r="R10" s="211"/>
    </row>
    <row r="11" spans="1:18" s="48" customFormat="1" ht="20.25" customHeight="1">
      <c r="A11" s="58" t="s">
        <v>112</v>
      </c>
      <c r="B11" s="93"/>
      <c r="C11" s="93"/>
      <c r="D11" s="183"/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</row>
    <row r="12" spans="1:18" s="58" customFormat="1" ht="20.25" customHeight="1">
      <c r="A12" s="44" t="s">
        <v>113</v>
      </c>
      <c r="B12" s="186"/>
      <c r="C12" s="186"/>
      <c r="D12" s="28">
        <v>360000000</v>
      </c>
      <c r="E12" s="28"/>
      <c r="F12" s="108">
        <v>234221748</v>
      </c>
      <c r="G12" s="28"/>
      <c r="H12" s="28">
        <v>47900000</v>
      </c>
      <c r="I12" s="28"/>
      <c r="J12" s="28">
        <v>901047927</v>
      </c>
      <c r="K12" s="28"/>
      <c r="L12" s="191" t="s">
        <v>20</v>
      </c>
      <c r="M12" s="28"/>
      <c r="N12" s="28">
        <f>SUM(D12:J12)</f>
        <v>1543169675</v>
      </c>
      <c r="O12" s="28"/>
      <c r="P12" s="28">
        <v>8950836</v>
      </c>
      <c r="Q12" s="28"/>
      <c r="R12" s="28">
        <f>SUM(N12:P12)</f>
        <v>1552120511</v>
      </c>
    </row>
    <row r="13" spans="1:18" s="58" customFormat="1" ht="20.25" customHeight="1">
      <c r="A13" s="44"/>
      <c r="B13" s="186"/>
      <c r="C13" s="186"/>
      <c r="D13" s="28"/>
      <c r="E13" s="28"/>
      <c r="F13" s="10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</row>
    <row r="14" spans="1:18" s="58" customFormat="1" ht="20.25" customHeight="1">
      <c r="A14" s="95" t="s">
        <v>114</v>
      </c>
      <c r="B14" s="186"/>
      <c r="C14" s="186"/>
      <c r="D14" s="28"/>
      <c r="E14" s="28"/>
      <c r="F14" s="10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</row>
    <row r="15" spans="1:18" s="58" customFormat="1" ht="20.25" customHeight="1">
      <c r="A15" s="164" t="s">
        <v>115</v>
      </c>
      <c r="B15" s="186"/>
      <c r="C15" s="186"/>
      <c r="D15" s="28"/>
      <c r="E15" s="28"/>
      <c r="F15" s="10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</row>
    <row r="16" spans="1:18" s="58" customFormat="1" ht="20.25" customHeight="1">
      <c r="A16" s="30" t="s">
        <v>116</v>
      </c>
      <c r="B16" s="96">
        <v>28</v>
      </c>
      <c r="C16" s="96"/>
      <c r="D16" s="175" t="s">
        <v>20</v>
      </c>
      <c r="E16" s="97"/>
      <c r="F16" s="175" t="s">
        <v>20</v>
      </c>
      <c r="G16" s="70"/>
      <c r="H16" s="175" t="s">
        <v>20</v>
      </c>
      <c r="I16" s="113"/>
      <c r="J16" s="135">
        <v>-107999700</v>
      </c>
      <c r="K16" s="113"/>
      <c r="L16" s="175" t="s">
        <v>20</v>
      </c>
      <c r="M16" s="113"/>
      <c r="N16" s="135">
        <f>SUM(D16:J16)</f>
        <v>-107999700</v>
      </c>
      <c r="O16" s="108"/>
      <c r="P16" s="65" t="s">
        <v>20</v>
      </c>
      <c r="Q16" s="113"/>
      <c r="R16" s="136">
        <f>SUM(N16:Q16)</f>
        <v>-107999700</v>
      </c>
    </row>
    <row r="17" spans="1:18" s="58" customFormat="1" ht="20.25" customHeight="1">
      <c r="A17" s="30" t="s">
        <v>117</v>
      </c>
      <c r="B17" s="186"/>
      <c r="C17" s="186"/>
      <c r="D17" s="176" t="s">
        <v>20</v>
      </c>
      <c r="E17" s="74"/>
      <c r="F17" s="176" t="s">
        <v>20</v>
      </c>
      <c r="G17" s="175"/>
      <c r="H17" s="176" t="s">
        <v>20</v>
      </c>
      <c r="I17" s="137"/>
      <c r="J17" s="176" t="s">
        <v>20</v>
      </c>
      <c r="K17" s="138"/>
      <c r="L17" s="176" t="s">
        <v>20</v>
      </c>
      <c r="M17" s="138"/>
      <c r="N17" s="176" t="s">
        <v>20</v>
      </c>
      <c r="O17" s="139"/>
      <c r="P17" s="140">
        <v>-1584044</v>
      </c>
      <c r="Q17" s="137"/>
      <c r="R17" s="141">
        <f>SUM(N17:P17)</f>
        <v>-1584044</v>
      </c>
    </row>
    <row r="18" spans="1:18" s="48" customFormat="1" ht="20.25" customHeight="1">
      <c r="A18" s="26" t="s">
        <v>118</v>
      </c>
      <c r="B18" s="186"/>
      <c r="C18" s="186"/>
      <c r="D18" s="111" t="s">
        <v>20</v>
      </c>
      <c r="E18" s="112"/>
      <c r="F18" s="111" t="s">
        <v>20</v>
      </c>
      <c r="G18" s="70"/>
      <c r="H18" s="111" t="s">
        <v>20</v>
      </c>
      <c r="I18" s="28"/>
      <c r="J18" s="110">
        <f>SUM(J16:J17)</f>
        <v>-107999700</v>
      </c>
      <c r="K18" s="28"/>
      <c r="L18" s="111" t="s">
        <v>20</v>
      </c>
      <c r="M18" s="28"/>
      <c r="N18" s="110">
        <f>SUM(D18:L18)</f>
        <v>-107999700</v>
      </c>
      <c r="O18" s="28">
        <f>SUM(O15:O16)</f>
        <v>0</v>
      </c>
      <c r="P18" s="110">
        <f>SUM(P16:P17)</f>
        <v>-1584044</v>
      </c>
      <c r="Q18" s="28"/>
      <c r="R18" s="110">
        <f>SUM(R16:R17)</f>
        <v>-109583744</v>
      </c>
    </row>
    <row r="19" spans="1:18" s="48" customFormat="1" ht="20.25" customHeight="1">
      <c r="A19" s="44"/>
      <c r="B19" s="186"/>
      <c r="C19" s="186"/>
      <c r="D19" s="28"/>
      <c r="E19" s="28"/>
      <c r="F19" s="10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</row>
    <row r="20" spans="1:18" s="48" customFormat="1" ht="20.25" customHeight="1">
      <c r="A20" s="44" t="s">
        <v>119</v>
      </c>
      <c r="B20" s="41"/>
      <c r="C20" s="41"/>
      <c r="D20" s="133"/>
      <c r="E20" s="47"/>
      <c r="F20" s="113"/>
      <c r="G20" s="47"/>
      <c r="H20" s="133"/>
      <c r="I20" s="47"/>
      <c r="J20" s="133"/>
      <c r="K20" s="47"/>
      <c r="L20" s="47"/>
      <c r="M20" s="47"/>
      <c r="N20" s="133"/>
      <c r="O20" s="47"/>
      <c r="P20" s="134"/>
      <c r="Q20" s="47"/>
      <c r="R20" s="47"/>
    </row>
    <row r="21" spans="1:18" s="44" customFormat="1" ht="20.25" customHeight="1">
      <c r="A21" s="48" t="s">
        <v>120</v>
      </c>
      <c r="B21" s="41"/>
      <c r="C21" s="41"/>
      <c r="D21" s="65" t="s">
        <v>20</v>
      </c>
      <c r="E21" s="97"/>
      <c r="F21" s="65" t="s">
        <v>20</v>
      </c>
      <c r="G21" s="97"/>
      <c r="H21" s="65" t="s">
        <v>20</v>
      </c>
      <c r="I21" s="47"/>
      <c r="J21" s="32">
        <v>188062596</v>
      </c>
      <c r="K21" s="32"/>
      <c r="L21" s="175" t="s">
        <v>20</v>
      </c>
      <c r="M21" s="32"/>
      <c r="N21" s="135">
        <f>SUM(D21:J21)</f>
        <v>188062596</v>
      </c>
      <c r="O21" s="32"/>
      <c r="P21" s="32">
        <v>-2188456</v>
      </c>
      <c r="Q21" s="32"/>
      <c r="R21" s="32">
        <f>SUM(N21:Q21)</f>
        <v>185874140</v>
      </c>
    </row>
    <row r="22" spans="1:18" s="48" customFormat="1" ht="20.25" customHeight="1">
      <c r="A22" s="49" t="s">
        <v>121</v>
      </c>
      <c r="B22" s="41"/>
      <c r="C22" s="41"/>
      <c r="D22" s="66" t="s">
        <v>20</v>
      </c>
      <c r="E22" s="74"/>
      <c r="F22" s="66" t="s">
        <v>20</v>
      </c>
      <c r="G22" s="74"/>
      <c r="H22" s="66" t="s">
        <v>20</v>
      </c>
      <c r="I22" s="114"/>
      <c r="J22" s="66">
        <v>-68917</v>
      </c>
      <c r="K22" s="68"/>
      <c r="L22" s="176" t="s">
        <v>20</v>
      </c>
      <c r="M22" s="68"/>
      <c r="N22" s="109">
        <f>SUM(D22:L22)</f>
        <v>-68917</v>
      </c>
      <c r="O22" s="68"/>
      <c r="P22" s="176" t="s">
        <v>20</v>
      </c>
      <c r="Q22" s="68"/>
      <c r="R22" s="109">
        <f>SUM(N22:Q22)</f>
        <v>-68917</v>
      </c>
    </row>
    <row r="23" spans="1:18" s="48" customFormat="1" ht="20.25" customHeight="1">
      <c r="A23" s="44" t="s">
        <v>86</v>
      </c>
      <c r="B23" s="186"/>
      <c r="C23" s="186"/>
      <c r="D23" s="111" t="s">
        <v>20</v>
      </c>
      <c r="E23" s="112"/>
      <c r="F23" s="111" t="s">
        <v>20</v>
      </c>
      <c r="G23" s="112"/>
      <c r="H23" s="111" t="s">
        <v>20</v>
      </c>
      <c r="I23" s="28"/>
      <c r="J23" s="56">
        <f>SUM(J21:J22)</f>
        <v>187993679</v>
      </c>
      <c r="K23" s="24"/>
      <c r="L23" s="111" t="s">
        <v>20</v>
      </c>
      <c r="M23" s="24"/>
      <c r="N23" s="56">
        <f>SUM(N21:N22)</f>
        <v>187993679</v>
      </c>
      <c r="O23" s="24"/>
      <c r="P23" s="56">
        <f>SUM(P21:P22)</f>
        <v>-2188456</v>
      </c>
      <c r="Q23" s="24"/>
      <c r="R23" s="56">
        <f>SUM(R21:R22)</f>
        <v>185805223</v>
      </c>
    </row>
    <row r="24" spans="1:18" ht="20.25" customHeight="1">
      <c r="A24" s="49"/>
      <c r="B24" s="41"/>
      <c r="C24" s="41"/>
      <c r="D24" s="125"/>
      <c r="E24" s="17"/>
      <c r="F24" s="46"/>
      <c r="G24" s="17"/>
      <c r="H24" s="125"/>
      <c r="I24" s="17"/>
      <c r="J24" s="99"/>
      <c r="K24" s="47"/>
      <c r="L24" s="47"/>
      <c r="M24" s="47"/>
      <c r="N24" s="133"/>
      <c r="O24" s="47"/>
      <c r="P24" s="134"/>
      <c r="Q24" s="47"/>
      <c r="R24" s="47"/>
    </row>
    <row r="25" spans="1:18" ht="20.25" customHeight="1" thickBot="1">
      <c r="A25" s="62" t="s">
        <v>122</v>
      </c>
      <c r="B25" s="41"/>
      <c r="C25" s="41"/>
      <c r="D25" s="100">
        <f>SUM(D12,D18,D23)</f>
        <v>360000000</v>
      </c>
      <c r="E25" s="25"/>
      <c r="F25" s="100">
        <f>SUM(F12,F18,F23)</f>
        <v>234221748</v>
      </c>
      <c r="G25" s="25"/>
      <c r="H25" s="100">
        <f>SUM(H12,H18,H23)</f>
        <v>47900000</v>
      </c>
      <c r="I25" s="25"/>
      <c r="J25" s="100">
        <f>SUM(J12,J18,J23)</f>
        <v>981041906</v>
      </c>
      <c r="K25" s="25"/>
      <c r="L25" s="192" t="s">
        <v>20</v>
      </c>
      <c r="M25" s="25"/>
      <c r="N25" s="100">
        <f>SUM(N12,N18,N23)</f>
        <v>1623163654</v>
      </c>
      <c r="O25" s="25"/>
      <c r="P25" s="100">
        <f>SUM(P12,P18,P23)</f>
        <v>5178336</v>
      </c>
      <c r="Q25" s="23"/>
      <c r="R25" s="100">
        <f>SUM(R12,R18,R23)</f>
        <v>1628341990</v>
      </c>
    </row>
    <row r="26" spans="1:18" ht="20.25" customHeight="1" thickTop="1">
      <c r="A26" s="1"/>
    </row>
    <row r="27" spans="1:18" ht="20.25" customHeight="1">
      <c r="A27" s="91" t="s">
        <v>0</v>
      </c>
    </row>
    <row r="28" spans="1:18" s="93" customFormat="1" ht="20.25" customHeight="1">
      <c r="A28" s="92" t="s">
        <v>123</v>
      </c>
      <c r="B28" s="57"/>
      <c r="C28" s="57"/>
      <c r="D28" s="57"/>
      <c r="E28" s="57"/>
      <c r="F28" s="38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1:18" s="93" customFormat="1" ht="20.25" customHeight="1">
      <c r="A29" s="58"/>
      <c r="B29" s="57"/>
      <c r="C29" s="57"/>
      <c r="D29" s="57"/>
      <c r="E29" s="57"/>
      <c r="F29" s="38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93" customFormat="1" ht="20.25" customHeight="1">
      <c r="A30" s="44"/>
      <c r="B30" s="41"/>
      <c r="C30" s="41"/>
      <c r="D30" s="215" t="s">
        <v>92</v>
      </c>
      <c r="E30" s="215"/>
      <c r="F30" s="215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/>
    </row>
    <row r="31" spans="1:18" s="93" customFormat="1" ht="20.25" customHeight="1">
      <c r="A31" s="44"/>
      <c r="B31" s="41"/>
      <c r="C31" s="41"/>
      <c r="D31" s="186"/>
      <c r="E31" s="186"/>
      <c r="F31" s="186"/>
      <c r="G31" s="186"/>
      <c r="H31" s="186"/>
      <c r="I31" s="186"/>
      <c r="J31" s="186"/>
      <c r="K31" s="186"/>
      <c r="L31" s="41" t="s">
        <v>93</v>
      </c>
      <c r="M31" s="186"/>
      <c r="N31" s="186"/>
      <c r="O31" s="186"/>
      <c r="P31" s="186"/>
      <c r="Q31" s="186"/>
      <c r="R31" s="186"/>
    </row>
    <row r="32" spans="1:18" s="93" customFormat="1" ht="20.25" customHeight="1">
      <c r="A32" s="41"/>
      <c r="B32" s="41"/>
      <c r="C32" s="41"/>
      <c r="D32" s="41"/>
      <c r="E32" s="41"/>
      <c r="F32" s="39"/>
      <c r="G32" s="41"/>
      <c r="H32" s="41"/>
      <c r="I32" s="41"/>
      <c r="J32" s="41"/>
      <c r="K32" s="42"/>
      <c r="L32" s="41" t="s">
        <v>94</v>
      </c>
      <c r="M32" s="42"/>
      <c r="N32" s="41" t="s">
        <v>95</v>
      </c>
      <c r="O32" s="42"/>
      <c r="P32" s="41"/>
      <c r="Q32" s="41"/>
      <c r="R32" s="41"/>
    </row>
    <row r="33" spans="1:18" s="93" customFormat="1" ht="20.25" customHeight="1">
      <c r="A33" s="41"/>
      <c r="B33" s="41"/>
      <c r="C33" s="41"/>
      <c r="D33" s="41" t="s">
        <v>96</v>
      </c>
      <c r="E33" s="41"/>
      <c r="F33" s="39" t="s">
        <v>212</v>
      </c>
      <c r="G33" s="41"/>
      <c r="H33" s="216" t="s">
        <v>97</v>
      </c>
      <c r="I33" s="216"/>
      <c r="J33" s="216"/>
      <c r="K33" s="41"/>
      <c r="L33" s="187" t="s">
        <v>98</v>
      </c>
      <c r="M33" s="41"/>
      <c r="N33" s="41" t="s">
        <v>99</v>
      </c>
      <c r="O33" s="41"/>
      <c r="P33" s="41"/>
      <c r="Q33" s="41"/>
      <c r="R33" s="41"/>
    </row>
    <row r="34" spans="1:18" s="93" customFormat="1" ht="20.25" customHeight="1">
      <c r="A34" s="41"/>
      <c r="B34" s="41"/>
      <c r="C34" s="41"/>
      <c r="D34" s="41" t="s">
        <v>100</v>
      </c>
      <c r="E34" s="41"/>
      <c r="F34" s="39" t="s">
        <v>198</v>
      </c>
      <c r="G34" s="41"/>
      <c r="H34" s="41" t="s">
        <v>101</v>
      </c>
      <c r="I34" s="41"/>
      <c r="J34" s="41"/>
      <c r="K34" s="41"/>
      <c r="L34" s="41" t="s">
        <v>222</v>
      </c>
      <c r="M34" s="41"/>
      <c r="N34" s="41" t="s">
        <v>102</v>
      </c>
      <c r="O34" s="41"/>
      <c r="P34" s="41" t="s">
        <v>103</v>
      </c>
      <c r="Q34" s="41"/>
      <c r="R34" s="41" t="s">
        <v>104</v>
      </c>
    </row>
    <row r="35" spans="1:18" s="93" customFormat="1" ht="20.25" customHeight="1">
      <c r="A35" s="2"/>
      <c r="B35" s="183" t="s">
        <v>7</v>
      </c>
      <c r="C35" s="183"/>
      <c r="D35" s="85" t="s">
        <v>105</v>
      </c>
      <c r="E35" s="85"/>
      <c r="F35" s="43" t="s">
        <v>106</v>
      </c>
      <c r="G35" s="85"/>
      <c r="H35" s="41" t="s">
        <v>107</v>
      </c>
      <c r="I35" s="85"/>
      <c r="J35" s="41" t="s">
        <v>108</v>
      </c>
      <c r="K35" s="85"/>
      <c r="L35" s="85" t="s">
        <v>223</v>
      </c>
      <c r="M35" s="85"/>
      <c r="N35" s="41" t="s">
        <v>109</v>
      </c>
      <c r="O35" s="85"/>
      <c r="P35" s="85" t="s">
        <v>110</v>
      </c>
      <c r="Q35" s="85"/>
      <c r="R35" s="85" t="s">
        <v>111</v>
      </c>
    </row>
    <row r="36" spans="1:18" s="93" customFormat="1" ht="20.25" customHeight="1">
      <c r="D36" s="211" t="s">
        <v>8</v>
      </c>
      <c r="E36" s="211"/>
      <c r="F36" s="211"/>
      <c r="G36" s="211"/>
      <c r="H36" s="211"/>
      <c r="I36" s="211"/>
      <c r="J36" s="211"/>
      <c r="K36" s="211"/>
      <c r="L36" s="211"/>
      <c r="M36" s="211"/>
      <c r="N36" s="211"/>
      <c r="O36" s="211"/>
      <c r="P36" s="211"/>
      <c r="Q36" s="211"/>
      <c r="R36" s="211"/>
    </row>
    <row r="37" spans="1:18" s="93" customFormat="1" ht="20.25" customHeight="1">
      <c r="A37" s="58" t="s">
        <v>124</v>
      </c>
      <c r="D37" s="183"/>
      <c r="E37" s="183"/>
      <c r="F37" s="183"/>
      <c r="G37" s="183"/>
      <c r="H37" s="183"/>
      <c r="I37" s="183"/>
      <c r="J37" s="183"/>
      <c r="K37" s="183"/>
      <c r="L37" s="183"/>
      <c r="M37" s="183"/>
      <c r="N37" s="183"/>
      <c r="O37" s="183"/>
      <c r="P37" s="183"/>
      <c r="Q37" s="183"/>
      <c r="R37" s="183"/>
    </row>
    <row r="38" spans="1:18" s="93" customFormat="1" ht="20.25" customHeight="1">
      <c r="A38" s="44" t="s">
        <v>125</v>
      </c>
      <c r="B38" s="186"/>
      <c r="C38" s="186"/>
      <c r="D38" s="28">
        <v>360000000</v>
      </c>
      <c r="E38" s="28"/>
      <c r="F38" s="108">
        <v>234221748</v>
      </c>
      <c r="G38" s="28"/>
      <c r="H38" s="28">
        <v>47900000</v>
      </c>
      <c r="I38" s="28"/>
      <c r="J38" s="28">
        <v>981041906</v>
      </c>
      <c r="K38" s="28"/>
      <c r="L38" s="191" t="s">
        <v>20</v>
      </c>
      <c r="M38" s="28"/>
      <c r="N38" s="28">
        <f>SUM(D38:L38)</f>
        <v>1623163654</v>
      </c>
      <c r="O38" s="28"/>
      <c r="P38" s="28">
        <v>5178336</v>
      </c>
      <c r="Q38" s="28"/>
      <c r="R38" s="28">
        <f>SUM(N38:P38)</f>
        <v>1628341990</v>
      </c>
    </row>
    <row r="39" spans="1:18" s="93" customFormat="1" ht="20.25" customHeight="1">
      <c r="A39" s="44"/>
      <c r="B39" s="186"/>
      <c r="C39" s="186"/>
      <c r="D39" s="28"/>
      <c r="E39" s="28"/>
      <c r="F39" s="10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</row>
    <row r="40" spans="1:18" s="93" customFormat="1" ht="20.25" customHeight="1">
      <c r="A40" s="95" t="s">
        <v>114</v>
      </c>
      <c r="B40" s="186"/>
      <c r="C40" s="186"/>
      <c r="D40" s="28"/>
      <c r="E40" s="28"/>
      <c r="F40" s="10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</row>
    <row r="41" spans="1:18" s="93" customFormat="1" ht="20.25" customHeight="1">
      <c r="A41" s="29" t="s">
        <v>115</v>
      </c>
      <c r="B41" s="186"/>
      <c r="C41" s="186"/>
      <c r="D41" s="28"/>
      <c r="E41" s="28"/>
      <c r="F41" s="10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</row>
    <row r="42" spans="1:18" s="93" customFormat="1" ht="20.25" customHeight="1">
      <c r="A42" s="30" t="s">
        <v>116</v>
      </c>
      <c r="B42" s="96">
        <v>28</v>
      </c>
      <c r="C42" s="96"/>
      <c r="D42" s="65" t="s">
        <v>20</v>
      </c>
      <c r="E42" s="97"/>
      <c r="F42" s="65" t="s">
        <v>20</v>
      </c>
      <c r="G42" s="97"/>
      <c r="H42" s="65" t="s">
        <v>20</v>
      </c>
      <c r="I42" s="113"/>
      <c r="J42" s="135">
        <v>-125999650</v>
      </c>
      <c r="K42" s="113"/>
      <c r="L42" s="65" t="s">
        <v>20</v>
      </c>
      <c r="M42" s="113"/>
      <c r="N42" s="47">
        <f>SUM(D42:L42)</f>
        <v>-125999650</v>
      </c>
      <c r="O42" s="113"/>
      <c r="P42" s="194" t="s">
        <v>20</v>
      </c>
      <c r="Q42" s="113"/>
      <c r="R42" s="47">
        <f>SUM(N42:P42)</f>
        <v>-125999650</v>
      </c>
    </row>
    <row r="43" spans="1:18" s="93" customFormat="1" ht="20.25" customHeight="1">
      <c r="A43" s="30" t="s">
        <v>117</v>
      </c>
      <c r="B43" s="186"/>
      <c r="C43" s="186"/>
      <c r="D43" s="66" t="s">
        <v>20</v>
      </c>
      <c r="E43" s="74"/>
      <c r="F43" s="66" t="s">
        <v>20</v>
      </c>
      <c r="G43" s="74"/>
      <c r="H43" s="66" t="s">
        <v>20</v>
      </c>
      <c r="I43" s="137"/>
      <c r="J43" s="66" t="s">
        <v>20</v>
      </c>
      <c r="K43" s="138"/>
      <c r="L43" s="66" t="s">
        <v>20</v>
      </c>
      <c r="M43" s="138"/>
      <c r="N43" s="195" t="s">
        <v>20</v>
      </c>
      <c r="O43" s="137"/>
      <c r="P43" s="66">
        <v>-85128</v>
      </c>
      <c r="Q43" s="137"/>
      <c r="R43" s="47">
        <f>SUM(N43:P43)</f>
        <v>-85128</v>
      </c>
    </row>
    <row r="44" spans="1:18" s="93" customFormat="1" ht="20.25" customHeight="1">
      <c r="A44" s="26" t="s">
        <v>118</v>
      </c>
      <c r="B44" s="186"/>
      <c r="C44" s="186"/>
      <c r="D44" s="111" t="s">
        <v>20</v>
      </c>
      <c r="E44" s="112"/>
      <c r="F44" s="111" t="s">
        <v>20</v>
      </c>
      <c r="G44" s="112"/>
      <c r="H44" s="111" t="s">
        <v>20</v>
      </c>
      <c r="I44" s="28"/>
      <c r="J44" s="110">
        <f>SUM(J42:J43)</f>
        <v>-125999650</v>
      </c>
      <c r="K44" s="28"/>
      <c r="L44" s="111" t="s">
        <v>20</v>
      </c>
      <c r="M44" s="28"/>
      <c r="N44" s="110">
        <f>SUM(N42:N43)</f>
        <v>-125999650</v>
      </c>
      <c r="O44" s="28"/>
      <c r="P44" s="110">
        <f>SUM(P42:P43)</f>
        <v>-85128</v>
      </c>
      <c r="Q44" s="28"/>
      <c r="R44" s="110">
        <f>SUM(R42:R43)</f>
        <v>-126084778</v>
      </c>
    </row>
    <row r="45" spans="1:18" s="93" customFormat="1" ht="20.25" customHeight="1">
      <c r="A45" s="44"/>
      <c r="B45" s="186"/>
      <c r="C45" s="186"/>
      <c r="D45" s="28"/>
      <c r="E45" s="28"/>
      <c r="F45" s="10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</row>
    <row r="46" spans="1:18" s="93" customFormat="1" ht="20.25" customHeight="1">
      <c r="A46" s="44" t="s">
        <v>119</v>
      </c>
      <c r="B46" s="41"/>
      <c r="C46" s="41"/>
      <c r="D46" s="133"/>
      <c r="E46" s="47"/>
      <c r="F46" s="113"/>
      <c r="G46" s="47"/>
      <c r="H46" s="133"/>
      <c r="I46" s="47"/>
      <c r="J46" s="133"/>
      <c r="K46" s="47"/>
      <c r="L46" s="47"/>
      <c r="M46" s="47"/>
      <c r="N46" s="133"/>
      <c r="O46" s="47"/>
      <c r="P46" s="134"/>
      <c r="Q46" s="47"/>
      <c r="R46" s="47"/>
    </row>
    <row r="47" spans="1:18" ht="20.25" customHeight="1">
      <c r="A47" s="48" t="s">
        <v>120</v>
      </c>
      <c r="B47" s="41"/>
      <c r="C47" s="41"/>
      <c r="D47" s="65" t="s">
        <v>20</v>
      </c>
      <c r="E47" s="97"/>
      <c r="F47" s="65" t="s">
        <v>20</v>
      </c>
      <c r="G47" s="97"/>
      <c r="H47" s="65" t="s">
        <v>20</v>
      </c>
      <c r="I47" s="47"/>
      <c r="J47" s="32">
        <v>235055925</v>
      </c>
      <c r="K47" s="32"/>
      <c r="L47" s="65" t="s">
        <v>20</v>
      </c>
      <c r="M47" s="151"/>
      <c r="N47" s="47">
        <f>SUM(D47:L47)</f>
        <v>235055925</v>
      </c>
      <c r="O47" s="151"/>
      <c r="P47" s="151">
        <v>1233849</v>
      </c>
      <c r="Q47" s="151"/>
      <c r="R47" s="47">
        <f>SUM(N47:P47)</f>
        <v>236289774</v>
      </c>
    </row>
    <row r="48" spans="1:18" ht="20.25" customHeight="1">
      <c r="A48" s="49" t="s">
        <v>121</v>
      </c>
      <c r="B48" s="41"/>
      <c r="C48" s="41"/>
      <c r="D48" s="66" t="s">
        <v>20</v>
      </c>
      <c r="E48" s="74"/>
      <c r="F48" s="66" t="s">
        <v>20</v>
      </c>
      <c r="G48" s="74"/>
      <c r="H48" s="66" t="s">
        <v>20</v>
      </c>
      <c r="I48" s="114"/>
      <c r="J48" s="66">
        <v>97331</v>
      </c>
      <c r="K48" s="68"/>
      <c r="L48" s="68">
        <v>67021</v>
      </c>
      <c r="M48" s="68"/>
      <c r="N48" s="47">
        <f>SUM(D48:L48)</f>
        <v>164352</v>
      </c>
      <c r="O48" s="193"/>
      <c r="P48" s="66" t="s">
        <v>20</v>
      </c>
      <c r="Q48" s="193"/>
      <c r="R48" s="47">
        <f>SUM(N48:P48)</f>
        <v>164352</v>
      </c>
    </row>
    <row r="49" spans="1:19" ht="20.25" customHeight="1">
      <c r="A49" s="44" t="s">
        <v>86</v>
      </c>
      <c r="B49" s="186"/>
      <c r="C49" s="186"/>
      <c r="D49" s="111" t="s">
        <v>20</v>
      </c>
      <c r="E49" s="112"/>
      <c r="F49" s="111" t="s">
        <v>20</v>
      </c>
      <c r="G49" s="112"/>
      <c r="H49" s="111" t="s">
        <v>20</v>
      </c>
      <c r="I49" s="28"/>
      <c r="J49" s="56">
        <f>SUM(J47:J48)</f>
        <v>235153256</v>
      </c>
      <c r="K49" s="24"/>
      <c r="L49" s="101">
        <f>SUM(L47:L48)</f>
        <v>67021</v>
      </c>
      <c r="M49" s="24"/>
      <c r="N49" s="101">
        <f>SUM(N47:N48)</f>
        <v>235220277</v>
      </c>
      <c r="O49" s="24"/>
      <c r="P49" s="56">
        <f>SUM(P47:P48)</f>
        <v>1233849</v>
      </c>
      <c r="Q49" s="24"/>
      <c r="R49" s="101">
        <f>SUM(R47:R48)</f>
        <v>236454126</v>
      </c>
    </row>
    <row r="50" spans="1:19" ht="20.25" customHeight="1">
      <c r="A50" s="49"/>
      <c r="B50" s="41"/>
      <c r="C50" s="41"/>
      <c r="D50" s="125"/>
      <c r="E50" s="17"/>
      <c r="F50" s="46"/>
      <c r="G50" s="17"/>
      <c r="H50" s="125"/>
      <c r="I50" s="17"/>
      <c r="J50" s="99"/>
      <c r="K50" s="47"/>
      <c r="L50" s="47"/>
      <c r="M50" s="47"/>
      <c r="N50" s="133"/>
      <c r="O50" s="47"/>
      <c r="P50" s="134"/>
      <c r="Q50" s="47"/>
      <c r="R50" s="47"/>
    </row>
    <row r="51" spans="1:19" ht="20.25" customHeight="1" thickBot="1">
      <c r="A51" s="62" t="s">
        <v>126</v>
      </c>
      <c r="B51" s="41"/>
      <c r="C51" s="41"/>
      <c r="D51" s="100">
        <f>SUM(D38,D44,D49)</f>
        <v>360000000</v>
      </c>
      <c r="E51" s="25"/>
      <c r="F51" s="100">
        <f>SUM(F38,F44,F49)</f>
        <v>234221748</v>
      </c>
      <c r="G51" s="25"/>
      <c r="H51" s="100">
        <f>SUM(H38,H44,H49)</f>
        <v>47900000</v>
      </c>
      <c r="I51" s="25"/>
      <c r="J51" s="100">
        <f>SUM(J38,J44,J49)</f>
        <v>1090195512</v>
      </c>
      <c r="K51" s="25"/>
      <c r="L51" s="100">
        <f>SUM(L38,L44,L49)</f>
        <v>67021</v>
      </c>
      <c r="M51" s="25"/>
      <c r="N51" s="100">
        <f>SUM(N38,N44,N49)</f>
        <v>1732384281</v>
      </c>
      <c r="O51" s="25"/>
      <c r="P51" s="100">
        <f>SUM(P38,P44,P49)</f>
        <v>6327057</v>
      </c>
      <c r="Q51" s="23"/>
      <c r="R51" s="100">
        <f>SUM(R38,R44,R49)</f>
        <v>1738711338</v>
      </c>
      <c r="S51" s="103"/>
    </row>
    <row r="52" spans="1:19" ht="20.25" customHeight="1" thickTop="1"/>
    <row r="53" spans="1:19" ht="20.25" customHeight="1">
      <c r="D53" s="161">
        <f>+BS!D66-D51</f>
        <v>0</v>
      </c>
      <c r="E53" s="161"/>
      <c r="F53" s="130">
        <f>+BS!D68-F51</f>
        <v>0</v>
      </c>
      <c r="G53" s="161"/>
      <c r="H53" s="161">
        <f>+BS!D71-H51</f>
        <v>0</v>
      </c>
      <c r="I53" s="161"/>
      <c r="J53" s="161">
        <f>+BS!D72-J51</f>
        <v>0</v>
      </c>
      <c r="K53" s="161"/>
      <c r="L53" s="161">
        <f>+BS!D73-L51</f>
        <v>0</v>
      </c>
      <c r="M53" s="161"/>
      <c r="N53" s="161">
        <f>+BS!D75-N51</f>
        <v>0</v>
      </c>
      <c r="O53" s="161"/>
      <c r="P53" s="161">
        <f>+BS!D76-P51</f>
        <v>0</v>
      </c>
      <c r="Q53" s="161"/>
      <c r="R53" s="161">
        <f>+BS!D77-R51</f>
        <v>0</v>
      </c>
    </row>
    <row r="55" spans="1:19" ht="20.25" customHeight="1">
      <c r="J55" s="157"/>
      <c r="N55" s="157"/>
      <c r="P55" s="157"/>
    </row>
    <row r="68" spans="5:5" ht="20.25" customHeight="1">
      <c r="E68" s="57">
        <v>903314</v>
      </c>
    </row>
    <row r="88" spans="5:5" ht="20.25" customHeight="1">
      <c r="E88" s="57">
        <f>188433-3728</f>
        <v>184705</v>
      </c>
    </row>
    <row r="105" spans="4:10" ht="20.25" customHeight="1">
      <c r="D105" s="57">
        <v>2155062</v>
      </c>
    </row>
    <row r="106" spans="4:10" ht="20.25" customHeight="1">
      <c r="D106" s="57">
        <v>175797</v>
      </c>
    </row>
    <row r="107" spans="4:10" ht="20.25" customHeight="1">
      <c r="D107" s="57">
        <v>255306</v>
      </c>
      <c r="H107" s="57">
        <v>219703</v>
      </c>
      <c r="J107" s="57">
        <v>125542</v>
      </c>
    </row>
    <row r="127" spans="5:5" ht="20.25" customHeight="1">
      <c r="E127" s="57">
        <v>-3728</v>
      </c>
    </row>
    <row r="132" spans="5:5" ht="20.25" customHeight="1">
      <c r="E132" s="57">
        <v>-3728</v>
      </c>
    </row>
    <row r="150" spans="5:5" ht="20.25" customHeight="1">
      <c r="E150" s="57">
        <v>378143</v>
      </c>
    </row>
    <row r="182" spans="4:10" ht="20.25" customHeight="1">
      <c r="D182" s="57">
        <f>D180+D167+D127</f>
        <v>0</v>
      </c>
      <c r="H182" s="57">
        <f>H127+H167+H180</f>
        <v>0</v>
      </c>
      <c r="J182" s="57">
        <f>J127+J167+J180</f>
        <v>0</v>
      </c>
    </row>
    <row r="189" spans="4:10" ht="20.25" customHeight="1">
      <c r="E189" s="57">
        <v>110266</v>
      </c>
    </row>
    <row r="194" spans="5:5" ht="20.25" customHeight="1">
      <c r="E194" s="57">
        <v>110266</v>
      </c>
    </row>
  </sheetData>
  <mergeCells count="6">
    <mergeCell ref="D30:R30"/>
    <mergeCell ref="D36:R36"/>
    <mergeCell ref="D4:R4"/>
    <mergeCell ref="D10:R10"/>
    <mergeCell ref="H7:J7"/>
    <mergeCell ref="H33:J33"/>
  </mergeCells>
  <pageMargins left="0.8" right="0.6" top="0.5" bottom="0.5" header="0.5" footer="0.5"/>
  <pageSetup paperSize="9" scale="68" firstPageNumber="9" orientation="landscape" useFirstPageNumber="1" r:id="rId1"/>
  <headerFooter>
    <oddFooter xml:space="preserve">&amp;LThe accompanying notes are an integral part of these financial statements.
&amp;C
&amp;P&amp;R
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EE99A"/>
  </sheetPr>
  <dimension ref="A1:O196"/>
  <sheetViews>
    <sheetView zoomScaleNormal="100" zoomScaleSheetLayoutView="85" workbookViewId="0">
      <selection activeCell="L46" sqref="L46"/>
    </sheetView>
  </sheetViews>
  <sheetFormatPr defaultRowHeight="20.25" customHeight="1"/>
  <cols>
    <col min="1" max="1" width="56.85546875" style="5" customWidth="1"/>
    <col min="2" max="2" width="6.28515625" style="57" customWidth="1"/>
    <col min="3" max="3" width="1.140625" style="57" customWidth="1"/>
    <col min="4" max="4" width="16.28515625" style="57" customWidth="1"/>
    <col min="5" max="5" width="1.140625" style="57" customWidth="1"/>
    <col min="6" max="6" width="16.28515625" style="38" customWidth="1"/>
    <col min="7" max="7" width="1.140625" style="57" customWidth="1"/>
    <col min="8" max="8" width="16.28515625" style="57" customWidth="1"/>
    <col min="9" max="9" width="1.140625" style="57" customWidth="1"/>
    <col min="10" max="10" width="16.28515625" style="57" customWidth="1"/>
    <col min="11" max="11" width="0.7109375" style="57" customWidth="1"/>
    <col min="12" max="12" width="16.28515625" style="57" customWidth="1"/>
    <col min="13" max="13" width="1.140625" style="57" customWidth="1"/>
    <col min="14" max="14" width="16.28515625" style="57" customWidth="1"/>
    <col min="15" max="16384" width="9.140625" style="5"/>
  </cols>
  <sheetData>
    <row r="1" spans="1:14" ht="20.25" customHeight="1">
      <c r="A1" s="91" t="s">
        <v>0</v>
      </c>
    </row>
    <row r="2" spans="1:14" ht="20.25" customHeight="1">
      <c r="A2" s="92" t="s">
        <v>91</v>
      </c>
    </row>
    <row r="3" spans="1:14" ht="20.25" customHeight="1">
      <c r="A3" s="58"/>
    </row>
    <row r="4" spans="1:14" s="40" customFormat="1" ht="20.25" customHeight="1">
      <c r="A4" s="44"/>
      <c r="B4" s="41"/>
      <c r="C4" s="41"/>
      <c r="D4" s="215" t="s">
        <v>127</v>
      </c>
      <c r="E4" s="215"/>
      <c r="F4" s="215"/>
      <c r="G4" s="215"/>
      <c r="H4" s="215"/>
      <c r="I4" s="215"/>
      <c r="J4" s="215"/>
      <c r="K4" s="215"/>
      <c r="L4" s="215"/>
      <c r="M4" s="215"/>
      <c r="N4" s="215"/>
    </row>
    <row r="5" spans="1:14" s="40" customFormat="1" ht="20.25" customHeight="1">
      <c r="A5" s="44"/>
      <c r="B5" s="41"/>
      <c r="C5" s="41"/>
      <c r="D5" s="186"/>
      <c r="E5" s="186"/>
      <c r="F5" s="186"/>
      <c r="G5" s="186"/>
      <c r="H5" s="186"/>
      <c r="I5" s="186"/>
      <c r="J5" s="186"/>
      <c r="K5" s="186"/>
      <c r="L5" s="41" t="s">
        <v>93</v>
      </c>
      <c r="M5" s="186"/>
      <c r="N5" s="186"/>
    </row>
    <row r="6" spans="1:14" s="40" customFormat="1" ht="20.25" customHeight="1">
      <c r="A6" s="44"/>
      <c r="B6" s="41"/>
      <c r="C6" s="41"/>
      <c r="D6" s="186"/>
      <c r="E6" s="186"/>
      <c r="F6" s="186"/>
      <c r="G6" s="186"/>
      <c r="H6" s="186"/>
      <c r="I6" s="186"/>
      <c r="J6" s="186"/>
      <c r="K6" s="186"/>
      <c r="L6" s="41" t="s">
        <v>94</v>
      </c>
      <c r="M6" s="186"/>
      <c r="N6" s="186"/>
    </row>
    <row r="7" spans="1:14" s="40" customFormat="1" ht="20.25" customHeight="1">
      <c r="A7" s="41"/>
      <c r="B7" s="41"/>
      <c r="C7" s="41"/>
      <c r="D7" s="41" t="s">
        <v>96</v>
      </c>
      <c r="E7" s="41"/>
      <c r="F7" s="39" t="s">
        <v>212</v>
      </c>
      <c r="G7" s="41"/>
      <c r="H7" s="216" t="s">
        <v>97</v>
      </c>
      <c r="I7" s="216"/>
      <c r="J7" s="216"/>
      <c r="K7" s="85"/>
      <c r="L7" s="187" t="s">
        <v>98</v>
      </c>
      <c r="M7" s="41"/>
      <c r="N7" s="41"/>
    </row>
    <row r="8" spans="1:14" s="40" customFormat="1" ht="20.25" customHeight="1">
      <c r="A8" s="41"/>
      <c r="B8" s="41"/>
      <c r="C8" s="41"/>
      <c r="D8" s="41" t="s">
        <v>100</v>
      </c>
      <c r="E8" s="41"/>
      <c r="F8" s="39" t="s">
        <v>198</v>
      </c>
      <c r="G8" s="41"/>
      <c r="H8" s="41" t="s">
        <v>101</v>
      </c>
      <c r="I8" s="41"/>
      <c r="J8" s="41"/>
      <c r="K8" s="41"/>
      <c r="L8" s="41" t="s">
        <v>222</v>
      </c>
      <c r="M8" s="41"/>
      <c r="N8" s="41" t="s">
        <v>104</v>
      </c>
    </row>
    <row r="9" spans="1:14" s="77" customFormat="1" ht="20.25" customHeight="1">
      <c r="A9" s="2"/>
      <c r="B9" s="183" t="s">
        <v>7</v>
      </c>
      <c r="C9" s="183"/>
      <c r="D9" s="85" t="s">
        <v>105</v>
      </c>
      <c r="E9" s="85"/>
      <c r="F9" s="43" t="s">
        <v>106</v>
      </c>
      <c r="G9" s="85"/>
      <c r="H9" s="41" t="s">
        <v>107</v>
      </c>
      <c r="I9" s="85"/>
      <c r="J9" s="41" t="s">
        <v>108</v>
      </c>
      <c r="K9" s="41"/>
      <c r="L9" s="85" t="s">
        <v>223</v>
      </c>
      <c r="M9" s="85"/>
      <c r="N9" s="85" t="s">
        <v>111</v>
      </c>
    </row>
    <row r="10" spans="1:14" s="48" customFormat="1" ht="20.25" customHeight="1">
      <c r="B10" s="93"/>
      <c r="C10" s="93"/>
      <c r="D10" s="211" t="s">
        <v>8</v>
      </c>
      <c r="E10" s="211"/>
      <c r="F10" s="211"/>
      <c r="G10" s="211"/>
      <c r="H10" s="211"/>
      <c r="I10" s="211"/>
      <c r="J10" s="211"/>
      <c r="K10" s="211"/>
      <c r="L10" s="211"/>
      <c r="M10" s="211"/>
      <c r="N10" s="211"/>
    </row>
    <row r="11" spans="1:14" s="48" customFormat="1" ht="20.25" customHeight="1">
      <c r="A11" s="58" t="s">
        <v>112</v>
      </c>
      <c r="B11" s="93"/>
      <c r="C11" s="93"/>
      <c r="D11" s="183"/>
      <c r="E11" s="183"/>
      <c r="F11" s="183"/>
      <c r="G11" s="183"/>
      <c r="H11" s="183"/>
      <c r="I11" s="183"/>
      <c r="J11" s="183"/>
      <c r="K11" s="183"/>
      <c r="L11" s="183"/>
      <c r="M11" s="183"/>
      <c r="N11" s="183"/>
    </row>
    <row r="12" spans="1:14" s="58" customFormat="1" ht="20.25" customHeight="1">
      <c r="A12" s="44" t="s">
        <v>113</v>
      </c>
      <c r="B12" s="186"/>
      <c r="C12" s="186"/>
      <c r="D12" s="126">
        <v>360000000</v>
      </c>
      <c r="E12" s="127"/>
      <c r="F12" s="126">
        <v>234221748</v>
      </c>
      <c r="G12" s="127"/>
      <c r="H12" s="126">
        <v>47900000</v>
      </c>
      <c r="I12" s="126"/>
      <c r="J12" s="126">
        <v>633174377</v>
      </c>
      <c r="K12" s="126"/>
      <c r="L12" s="196" t="s">
        <v>20</v>
      </c>
      <c r="M12" s="126"/>
      <c r="N12" s="128">
        <f>SUM(D12:J12)</f>
        <v>1275296125</v>
      </c>
    </row>
    <row r="13" spans="1:14" s="58" customFormat="1" ht="20.25" customHeight="1">
      <c r="A13" s="44"/>
      <c r="B13" s="186"/>
      <c r="C13" s="186"/>
      <c r="D13" s="51"/>
      <c r="E13" s="51"/>
      <c r="F13" s="45"/>
      <c r="G13" s="51"/>
      <c r="H13" s="51"/>
      <c r="I13" s="51"/>
      <c r="J13" s="51"/>
      <c r="K13" s="51"/>
      <c r="L13" s="51"/>
      <c r="M13" s="51"/>
      <c r="N13" s="51"/>
    </row>
    <row r="14" spans="1:14" s="58" customFormat="1" ht="20.25" customHeight="1">
      <c r="A14" s="95" t="s">
        <v>114</v>
      </c>
      <c r="B14" s="186"/>
      <c r="C14" s="186"/>
      <c r="D14" s="51"/>
      <c r="E14" s="51"/>
      <c r="F14" s="45"/>
      <c r="G14" s="51"/>
      <c r="H14" s="51"/>
      <c r="I14" s="51"/>
      <c r="J14" s="51"/>
      <c r="K14" s="51"/>
      <c r="L14" s="51"/>
      <c r="M14" s="51"/>
      <c r="N14" s="51"/>
    </row>
    <row r="15" spans="1:14" s="58" customFormat="1" ht="20.25" customHeight="1">
      <c r="A15" s="164" t="s">
        <v>115</v>
      </c>
      <c r="B15" s="186"/>
      <c r="C15" s="186"/>
      <c r="D15" s="51"/>
      <c r="E15" s="51"/>
      <c r="F15" s="45"/>
      <c r="G15" s="51"/>
      <c r="H15" s="51"/>
      <c r="I15" s="51"/>
      <c r="J15" s="51"/>
      <c r="K15" s="51"/>
      <c r="L15" s="51"/>
      <c r="M15" s="51"/>
      <c r="N15" s="51"/>
    </row>
    <row r="16" spans="1:14" s="58" customFormat="1" ht="20.25" customHeight="1">
      <c r="A16" s="30" t="s">
        <v>116</v>
      </c>
      <c r="B16" s="96">
        <v>28</v>
      </c>
      <c r="C16" s="96"/>
      <c r="D16" s="176" t="s">
        <v>20</v>
      </c>
      <c r="E16" s="39"/>
      <c r="F16" s="176" t="s">
        <v>20</v>
      </c>
      <c r="G16" s="39"/>
      <c r="H16" s="176" t="s">
        <v>20</v>
      </c>
      <c r="I16" s="127"/>
      <c r="J16" s="154">
        <v>-107999700</v>
      </c>
      <c r="K16" s="172"/>
      <c r="L16" s="176" t="s">
        <v>20</v>
      </c>
      <c r="M16" s="130"/>
      <c r="N16" s="131">
        <f>SUM(J16:M16)</f>
        <v>-107999700</v>
      </c>
    </row>
    <row r="17" spans="1:14" s="48" customFormat="1" ht="20.25" customHeight="1">
      <c r="A17" s="26" t="s">
        <v>118</v>
      </c>
      <c r="B17" s="186"/>
      <c r="C17" s="186"/>
      <c r="D17" s="177" t="s">
        <v>20</v>
      </c>
      <c r="E17" s="98"/>
      <c r="F17" s="177" t="s">
        <v>20</v>
      </c>
      <c r="G17" s="98"/>
      <c r="H17" s="177" t="s">
        <v>20</v>
      </c>
      <c r="I17" s="51"/>
      <c r="J17" s="178">
        <f>SUM(J16)</f>
        <v>-107999700</v>
      </c>
      <c r="K17" s="188"/>
      <c r="L17" s="177" t="s">
        <v>20</v>
      </c>
      <c r="M17" s="51"/>
      <c r="N17" s="101">
        <f>SUM(N16)</f>
        <v>-107999700</v>
      </c>
    </row>
    <row r="18" spans="1:14" s="48" customFormat="1" ht="20.25" customHeight="1">
      <c r="A18" s="44"/>
      <c r="B18" s="186"/>
      <c r="C18" s="186"/>
      <c r="D18" s="51"/>
      <c r="E18" s="51"/>
      <c r="F18" s="45"/>
      <c r="G18" s="51"/>
      <c r="H18" s="51"/>
      <c r="I18" s="51"/>
      <c r="J18" s="51"/>
      <c r="K18" s="51"/>
      <c r="L18" s="51"/>
      <c r="M18" s="51"/>
      <c r="N18" s="51"/>
    </row>
    <row r="19" spans="1:14" s="48" customFormat="1" ht="20.25" customHeight="1">
      <c r="A19" s="44" t="s">
        <v>119</v>
      </c>
      <c r="B19" s="41"/>
      <c r="C19" s="41"/>
      <c r="D19" s="125"/>
      <c r="E19" s="17"/>
      <c r="F19" s="46"/>
      <c r="G19" s="17"/>
      <c r="H19" s="125"/>
      <c r="I19" s="17"/>
      <c r="J19" s="125"/>
      <c r="K19" s="125"/>
      <c r="L19" s="125"/>
      <c r="M19" s="47"/>
      <c r="N19" s="47"/>
    </row>
    <row r="20" spans="1:14" s="44" customFormat="1" ht="20.25" customHeight="1">
      <c r="A20" s="48" t="s">
        <v>120</v>
      </c>
      <c r="B20" s="41"/>
      <c r="C20" s="41"/>
      <c r="D20" s="175" t="s">
        <v>20</v>
      </c>
      <c r="E20" s="74"/>
      <c r="F20" s="175" t="s">
        <v>20</v>
      </c>
      <c r="G20" s="74"/>
      <c r="H20" s="175" t="s">
        <v>20</v>
      </c>
      <c r="I20" s="17"/>
      <c r="J20" s="132">
        <v>177569724</v>
      </c>
      <c r="K20" s="132"/>
      <c r="L20" s="175" t="s">
        <v>20</v>
      </c>
      <c r="M20" s="130"/>
      <c r="N20" s="162">
        <f>SUM(J20:M20)</f>
        <v>177569724</v>
      </c>
    </row>
    <row r="21" spans="1:14" s="48" customFormat="1" ht="20.25" customHeight="1">
      <c r="A21" s="49" t="s">
        <v>121</v>
      </c>
      <c r="B21" s="41"/>
      <c r="C21" s="41"/>
      <c r="D21" s="176" t="s">
        <v>20</v>
      </c>
      <c r="E21" s="74"/>
      <c r="F21" s="176" t="s">
        <v>20</v>
      </c>
      <c r="G21" s="74"/>
      <c r="H21" s="176" t="s">
        <v>20</v>
      </c>
      <c r="I21" s="104"/>
      <c r="J21" s="66">
        <v>664</v>
      </c>
      <c r="K21" s="65"/>
      <c r="L21" s="176" t="s">
        <v>20</v>
      </c>
      <c r="M21" s="68"/>
      <c r="N21" s="66">
        <f>SUM(J21:M21)</f>
        <v>664</v>
      </c>
    </row>
    <row r="22" spans="1:14" s="48" customFormat="1" ht="20.25" customHeight="1">
      <c r="A22" s="44" t="s">
        <v>86</v>
      </c>
      <c r="B22" s="186"/>
      <c r="C22" s="186"/>
      <c r="D22" s="177" t="s">
        <v>20</v>
      </c>
      <c r="E22" s="98"/>
      <c r="F22" s="177" t="s">
        <v>20</v>
      </c>
      <c r="G22" s="98"/>
      <c r="H22" s="177" t="s">
        <v>20</v>
      </c>
      <c r="I22" s="51"/>
      <c r="J22" s="102">
        <f>SUM(J20:J21)</f>
        <v>177570388</v>
      </c>
      <c r="K22" s="173"/>
      <c r="L22" s="177" t="s">
        <v>20</v>
      </c>
      <c r="M22" s="24"/>
      <c r="N22" s="102">
        <f>SUM(D22:J22)</f>
        <v>177570388</v>
      </c>
    </row>
    <row r="23" spans="1:14" ht="20.25" customHeight="1">
      <c r="A23" s="49"/>
      <c r="B23" s="41"/>
      <c r="C23" s="41"/>
      <c r="D23" s="125"/>
      <c r="E23" s="17"/>
      <c r="F23" s="46"/>
      <c r="G23" s="17"/>
      <c r="H23" s="125"/>
      <c r="I23" s="17"/>
      <c r="J23" s="99"/>
      <c r="K23" s="99"/>
      <c r="L23" s="99"/>
      <c r="M23" s="47"/>
      <c r="N23" s="47"/>
    </row>
    <row r="24" spans="1:14" ht="20.25" customHeight="1" thickBot="1">
      <c r="A24" s="62" t="s">
        <v>122</v>
      </c>
      <c r="B24" s="41"/>
      <c r="C24" s="41"/>
      <c r="D24" s="100">
        <f>SUM(D12,D17,D22)</f>
        <v>360000000</v>
      </c>
      <c r="E24" s="25"/>
      <c r="F24" s="100">
        <f>SUM(F12,F17,F22)</f>
        <v>234221748</v>
      </c>
      <c r="G24" s="25"/>
      <c r="H24" s="100">
        <f>SUM(H12,H17,H22)</f>
        <v>47900000</v>
      </c>
      <c r="I24" s="25"/>
      <c r="J24" s="100">
        <f>SUM(J12,J17,J22)</f>
        <v>702745065</v>
      </c>
      <c r="K24" s="173"/>
      <c r="L24" s="192" t="s">
        <v>20</v>
      </c>
      <c r="M24" s="25"/>
      <c r="N24" s="100">
        <f>SUM(N12,N17,N22)</f>
        <v>1344866813</v>
      </c>
    </row>
    <row r="25" spans="1:14" ht="20.25" customHeight="1" thickTop="1">
      <c r="A25" s="1"/>
    </row>
    <row r="26" spans="1:14" ht="20.25" customHeight="1">
      <c r="A26" s="91" t="s">
        <v>0</v>
      </c>
    </row>
    <row r="27" spans="1:14" s="93" customFormat="1" ht="20.25" customHeight="1">
      <c r="A27" s="92" t="s">
        <v>123</v>
      </c>
      <c r="B27" s="57"/>
      <c r="C27" s="57"/>
      <c r="D27" s="57"/>
      <c r="E27" s="57"/>
      <c r="F27" s="38"/>
      <c r="G27" s="57"/>
      <c r="H27" s="57"/>
      <c r="I27" s="57"/>
      <c r="J27" s="57"/>
      <c r="K27" s="57"/>
      <c r="L27" s="57"/>
      <c r="M27" s="57"/>
      <c r="N27" s="57"/>
    </row>
    <row r="28" spans="1:14" s="93" customFormat="1" ht="20.25" customHeight="1">
      <c r="A28" s="58"/>
      <c r="B28" s="57"/>
      <c r="C28" s="57"/>
      <c r="D28" s="57"/>
      <c r="E28" s="57"/>
      <c r="F28" s="38"/>
      <c r="G28" s="57"/>
      <c r="H28" s="57"/>
      <c r="I28" s="57"/>
      <c r="J28" s="57"/>
      <c r="K28" s="57"/>
      <c r="L28" s="57"/>
      <c r="M28" s="57"/>
      <c r="N28" s="57"/>
    </row>
    <row r="29" spans="1:14" s="93" customFormat="1" ht="20.25" customHeight="1">
      <c r="A29" s="44"/>
      <c r="B29" s="41"/>
      <c r="C29" s="41"/>
      <c r="D29" s="215" t="s">
        <v>127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</row>
    <row r="30" spans="1:14" s="93" customFormat="1" ht="20.25" customHeight="1">
      <c r="A30" s="44"/>
      <c r="B30" s="41"/>
      <c r="C30" s="41"/>
      <c r="D30" s="186"/>
      <c r="E30" s="186"/>
      <c r="F30" s="186"/>
      <c r="G30" s="186"/>
      <c r="H30" s="186"/>
      <c r="I30" s="186"/>
      <c r="J30" s="186"/>
      <c r="K30" s="186"/>
      <c r="L30" s="41" t="s">
        <v>93</v>
      </c>
      <c r="M30" s="186"/>
      <c r="N30" s="186"/>
    </row>
    <row r="31" spans="1:14" s="93" customFormat="1" ht="20.25" customHeight="1">
      <c r="A31" s="44"/>
      <c r="B31" s="41"/>
      <c r="C31" s="41"/>
      <c r="D31" s="186"/>
      <c r="E31" s="186"/>
      <c r="F31" s="186"/>
      <c r="G31" s="186"/>
      <c r="H31" s="186"/>
      <c r="I31" s="186"/>
      <c r="J31" s="186"/>
      <c r="K31" s="186"/>
      <c r="L31" s="41" t="s">
        <v>94</v>
      </c>
      <c r="M31" s="186"/>
      <c r="N31" s="186"/>
    </row>
    <row r="32" spans="1:14" s="93" customFormat="1" ht="20.25" customHeight="1">
      <c r="A32" s="41"/>
      <c r="B32" s="41"/>
      <c r="C32" s="41"/>
      <c r="D32" s="41" t="s">
        <v>96</v>
      </c>
      <c r="E32" s="41"/>
      <c r="F32" s="39" t="s">
        <v>212</v>
      </c>
      <c r="G32" s="41"/>
      <c r="H32" s="216" t="s">
        <v>97</v>
      </c>
      <c r="I32" s="216"/>
      <c r="J32" s="216"/>
      <c r="K32" s="85"/>
      <c r="L32" s="187" t="s">
        <v>98</v>
      </c>
      <c r="M32" s="41"/>
      <c r="N32" s="41"/>
    </row>
    <row r="33" spans="1:14" s="93" customFormat="1" ht="20.25" customHeight="1">
      <c r="A33" s="41"/>
      <c r="B33" s="41"/>
      <c r="C33" s="41"/>
      <c r="D33" s="41" t="s">
        <v>100</v>
      </c>
      <c r="E33" s="41"/>
      <c r="F33" s="39" t="s">
        <v>198</v>
      </c>
      <c r="G33" s="41"/>
      <c r="H33" s="41" t="s">
        <v>101</v>
      </c>
      <c r="I33" s="41"/>
      <c r="J33" s="41"/>
      <c r="K33" s="41"/>
      <c r="L33" s="41" t="s">
        <v>222</v>
      </c>
      <c r="M33" s="41"/>
      <c r="N33" s="41" t="s">
        <v>104</v>
      </c>
    </row>
    <row r="34" spans="1:14" s="93" customFormat="1" ht="20.25" customHeight="1">
      <c r="A34" s="2"/>
      <c r="B34" s="183" t="s">
        <v>7</v>
      </c>
      <c r="C34" s="183"/>
      <c r="D34" s="85" t="s">
        <v>105</v>
      </c>
      <c r="E34" s="85"/>
      <c r="F34" s="43" t="s">
        <v>106</v>
      </c>
      <c r="G34" s="85"/>
      <c r="H34" s="41" t="s">
        <v>107</v>
      </c>
      <c r="I34" s="85"/>
      <c r="J34" s="41" t="s">
        <v>108</v>
      </c>
      <c r="K34" s="41"/>
      <c r="L34" s="85" t="s">
        <v>223</v>
      </c>
      <c r="M34" s="85"/>
      <c r="N34" s="85" t="s">
        <v>111</v>
      </c>
    </row>
    <row r="35" spans="1:14" s="93" customFormat="1" ht="20.25" customHeight="1">
      <c r="D35" s="211" t="s">
        <v>8</v>
      </c>
      <c r="E35" s="211"/>
      <c r="F35" s="211"/>
      <c r="G35" s="211"/>
      <c r="H35" s="211"/>
      <c r="I35" s="211"/>
      <c r="J35" s="211"/>
      <c r="K35" s="211"/>
      <c r="L35" s="211"/>
      <c r="M35" s="211"/>
      <c r="N35" s="211"/>
    </row>
    <row r="36" spans="1:14" s="93" customFormat="1" ht="20.25" customHeight="1">
      <c r="A36" s="58" t="s">
        <v>124</v>
      </c>
      <c r="D36" s="183"/>
      <c r="E36" s="183"/>
      <c r="F36" s="183"/>
      <c r="G36" s="183"/>
      <c r="H36" s="183"/>
      <c r="I36" s="183"/>
      <c r="J36" s="183"/>
      <c r="K36" s="183"/>
      <c r="L36" s="183"/>
      <c r="M36" s="183"/>
      <c r="N36" s="183"/>
    </row>
    <row r="37" spans="1:14" s="93" customFormat="1" ht="20.25" customHeight="1">
      <c r="A37" s="44" t="s">
        <v>125</v>
      </c>
      <c r="B37" s="186"/>
      <c r="C37" s="186"/>
      <c r="D37" s="126">
        <v>360000000</v>
      </c>
      <c r="E37" s="127"/>
      <c r="F37" s="126">
        <v>234221748</v>
      </c>
      <c r="G37" s="127"/>
      <c r="H37" s="126">
        <v>47900000</v>
      </c>
      <c r="I37" s="126"/>
      <c r="J37" s="126">
        <v>702745065</v>
      </c>
      <c r="K37" s="126"/>
      <c r="L37" s="197" t="s">
        <v>20</v>
      </c>
      <c r="M37" s="126"/>
      <c r="N37" s="128">
        <f>SUM(D37:L37)</f>
        <v>1344866813</v>
      </c>
    </row>
    <row r="38" spans="1:14" s="93" customFormat="1" ht="20.25" customHeight="1">
      <c r="A38" s="44"/>
      <c r="B38" s="186"/>
      <c r="C38" s="186"/>
      <c r="D38" s="51"/>
      <c r="E38" s="51"/>
      <c r="F38" s="45"/>
      <c r="G38" s="51"/>
      <c r="H38" s="51"/>
      <c r="I38" s="51"/>
      <c r="J38" s="51"/>
      <c r="K38" s="51"/>
      <c r="L38" s="51"/>
      <c r="M38" s="51"/>
      <c r="N38" s="51"/>
    </row>
    <row r="39" spans="1:14" s="93" customFormat="1" ht="20.25" customHeight="1">
      <c r="A39" s="95" t="s">
        <v>128</v>
      </c>
      <c r="B39" s="186"/>
      <c r="C39" s="186"/>
      <c r="D39" s="51"/>
      <c r="E39" s="51"/>
      <c r="F39" s="45"/>
      <c r="G39" s="51"/>
      <c r="H39" s="51"/>
      <c r="I39" s="51"/>
      <c r="J39" s="51"/>
      <c r="K39" s="51"/>
      <c r="L39" s="51"/>
      <c r="M39" s="51"/>
      <c r="N39" s="51"/>
    </row>
    <row r="40" spans="1:14" s="93" customFormat="1" ht="20.25" customHeight="1">
      <c r="A40" s="29" t="s">
        <v>115</v>
      </c>
      <c r="B40" s="186"/>
      <c r="C40" s="186"/>
      <c r="D40" s="51"/>
      <c r="E40" s="51"/>
      <c r="F40" s="45"/>
      <c r="G40" s="51"/>
      <c r="H40" s="51"/>
      <c r="I40" s="51"/>
      <c r="J40" s="51"/>
      <c r="K40" s="51"/>
      <c r="L40" s="51"/>
      <c r="M40" s="51"/>
      <c r="N40" s="51"/>
    </row>
    <row r="41" spans="1:14" s="93" customFormat="1" ht="20.25" customHeight="1">
      <c r="A41" s="30" t="s">
        <v>116</v>
      </c>
      <c r="B41" s="96">
        <v>28</v>
      </c>
      <c r="C41" s="96"/>
      <c r="D41" s="176" t="s">
        <v>20</v>
      </c>
      <c r="E41" s="39"/>
      <c r="F41" s="176" t="s">
        <v>20</v>
      </c>
      <c r="G41" s="179"/>
      <c r="H41" s="176" t="s">
        <v>20</v>
      </c>
      <c r="I41" s="127"/>
      <c r="J41" s="154">
        <v>-125999650</v>
      </c>
      <c r="K41" s="172"/>
      <c r="L41" s="198" t="s">
        <v>20</v>
      </c>
      <c r="M41" s="130"/>
      <c r="N41" s="199">
        <f>SUM(D41:L41)</f>
        <v>-125999650</v>
      </c>
    </row>
    <row r="42" spans="1:14" s="93" customFormat="1" ht="20.25" customHeight="1">
      <c r="A42" s="26" t="s">
        <v>118</v>
      </c>
      <c r="B42" s="186"/>
      <c r="C42" s="186"/>
      <c r="D42" s="177" t="s">
        <v>20</v>
      </c>
      <c r="E42" s="98"/>
      <c r="F42" s="177" t="s">
        <v>20</v>
      </c>
      <c r="G42" s="70"/>
      <c r="H42" s="177" t="s">
        <v>20</v>
      </c>
      <c r="I42" s="51"/>
      <c r="J42" s="67">
        <f>SUM(J39:J41)</f>
        <v>-125999650</v>
      </c>
      <c r="K42" s="188"/>
      <c r="L42" s="177" t="s">
        <v>20</v>
      </c>
      <c r="M42" s="51"/>
      <c r="N42" s="67">
        <f>SUM(N39:N41)</f>
        <v>-125999650</v>
      </c>
    </row>
    <row r="43" spans="1:14" s="93" customFormat="1" ht="20.25" customHeight="1">
      <c r="A43" s="44"/>
      <c r="B43" s="186"/>
      <c r="C43" s="186"/>
      <c r="D43" s="51"/>
      <c r="E43" s="51"/>
      <c r="F43" s="45"/>
      <c r="G43" s="51"/>
      <c r="H43" s="51"/>
      <c r="I43" s="51"/>
      <c r="J43" s="51"/>
      <c r="K43" s="51"/>
      <c r="L43" s="51"/>
      <c r="M43" s="51"/>
      <c r="N43" s="51"/>
    </row>
    <row r="44" spans="1:14" s="93" customFormat="1" ht="20.25" customHeight="1">
      <c r="A44" s="44" t="s">
        <v>119</v>
      </c>
      <c r="B44" s="41"/>
      <c r="C44" s="41"/>
      <c r="D44" s="125"/>
      <c r="E44" s="17"/>
      <c r="F44" s="46"/>
      <c r="G44" s="17"/>
      <c r="H44" s="125"/>
      <c r="I44" s="17"/>
      <c r="J44" s="125"/>
      <c r="K44" s="125"/>
      <c r="L44" s="125"/>
      <c r="M44" s="47"/>
      <c r="N44" s="47"/>
    </row>
    <row r="45" spans="1:14" ht="20.25" customHeight="1">
      <c r="A45" s="48" t="s">
        <v>120</v>
      </c>
      <c r="B45" s="41"/>
      <c r="C45" s="41"/>
      <c r="D45" s="175" t="s">
        <v>20</v>
      </c>
      <c r="E45" s="74"/>
      <c r="F45" s="175" t="s">
        <v>20</v>
      </c>
      <c r="G45" s="74"/>
      <c r="H45" s="175" t="s">
        <v>20</v>
      </c>
      <c r="I45" s="17"/>
      <c r="J45" s="132">
        <v>219065463</v>
      </c>
      <c r="K45" s="132"/>
      <c r="L45" s="194" t="s">
        <v>20</v>
      </c>
      <c r="M45" s="130"/>
      <c r="N45" s="174">
        <f>SUM(D45:L45)</f>
        <v>219065463</v>
      </c>
    </row>
    <row r="46" spans="1:14" ht="20.25" customHeight="1">
      <c r="A46" s="49" t="s">
        <v>121</v>
      </c>
      <c r="B46" s="41"/>
      <c r="C46" s="41"/>
      <c r="D46" s="176" t="s">
        <v>20</v>
      </c>
      <c r="E46" s="74"/>
      <c r="F46" s="176" t="s">
        <v>20</v>
      </c>
      <c r="G46" s="74"/>
      <c r="H46" s="176" t="s">
        <v>20</v>
      </c>
      <c r="I46" s="104"/>
      <c r="J46" s="198" t="s">
        <v>20</v>
      </c>
      <c r="K46" s="65"/>
      <c r="L46" s="65">
        <v>8943</v>
      </c>
      <c r="M46" s="193"/>
      <c r="N46" s="174">
        <f>SUM(D46:L46)</f>
        <v>8943</v>
      </c>
    </row>
    <row r="47" spans="1:14" ht="20.25" customHeight="1">
      <c r="A47" s="44" t="s">
        <v>86</v>
      </c>
      <c r="B47" s="186"/>
      <c r="C47" s="186"/>
      <c r="D47" s="177" t="s">
        <v>20</v>
      </c>
      <c r="E47" s="98"/>
      <c r="F47" s="177" t="s">
        <v>20</v>
      </c>
      <c r="G47" s="98"/>
      <c r="H47" s="177" t="s">
        <v>20</v>
      </c>
      <c r="I47" s="51"/>
      <c r="J47" s="102">
        <f>SUM(J45:J46)</f>
        <v>219065463</v>
      </c>
      <c r="K47" s="173"/>
      <c r="L47" s="102">
        <f>SUM(L45:L46)</f>
        <v>8943</v>
      </c>
      <c r="M47" s="24"/>
      <c r="N47" s="102">
        <f>SUM(N45:N46)</f>
        <v>219074406</v>
      </c>
    </row>
    <row r="48" spans="1:14" ht="20.25" customHeight="1">
      <c r="A48" s="49"/>
      <c r="B48" s="41"/>
      <c r="C48" s="41"/>
      <c r="D48" s="125"/>
      <c r="E48" s="17"/>
      <c r="F48" s="46"/>
      <c r="G48" s="17"/>
      <c r="H48" s="125"/>
      <c r="I48" s="17"/>
      <c r="J48" s="99"/>
      <c r="K48" s="99"/>
      <c r="L48" s="99"/>
      <c r="M48" s="47"/>
      <c r="N48" s="47"/>
    </row>
    <row r="49" spans="1:15" ht="20.25" customHeight="1" thickBot="1">
      <c r="A49" s="62" t="s">
        <v>126</v>
      </c>
      <c r="B49" s="41"/>
      <c r="C49" s="41"/>
      <c r="D49" s="100">
        <f>SUM(D37,D42,D47)</f>
        <v>360000000</v>
      </c>
      <c r="E49" s="25"/>
      <c r="F49" s="100">
        <f>SUM(F37,F42,F47)</f>
        <v>234221748</v>
      </c>
      <c r="G49" s="25"/>
      <c r="H49" s="100">
        <f>SUM(H37,H42,H47)</f>
        <v>47900000</v>
      </c>
      <c r="I49" s="25"/>
      <c r="J49" s="100">
        <f>SUM(J37,J42,J47)</f>
        <v>795810878</v>
      </c>
      <c r="K49" s="173"/>
      <c r="L49" s="100">
        <f>SUM(L37,L42,L47)</f>
        <v>8943</v>
      </c>
      <c r="M49" s="25"/>
      <c r="N49" s="100">
        <f>SUM(N37,N42,N47)</f>
        <v>1437941569</v>
      </c>
      <c r="O49" s="103"/>
    </row>
    <row r="50" spans="1:15" ht="20.25" customHeight="1" thickTop="1"/>
    <row r="51" spans="1:15" ht="20.25" customHeight="1">
      <c r="D51" s="157">
        <f>+BS!H66-D49</f>
        <v>0</v>
      </c>
      <c r="F51" s="174">
        <f>+BS!H68-F49</f>
        <v>0</v>
      </c>
      <c r="H51" s="157">
        <f>+BS!H71-H49</f>
        <v>0</v>
      </c>
      <c r="J51" s="161">
        <f>+BS!H72-J49</f>
        <v>0</v>
      </c>
      <c r="L51" s="157">
        <f>+BS!H73-L49</f>
        <v>0</v>
      </c>
      <c r="N51" s="161">
        <f>+BS!H77-N49</f>
        <v>0</v>
      </c>
    </row>
    <row r="70" spans="5:5" ht="20.25" customHeight="1">
      <c r="E70" s="57">
        <v>903314</v>
      </c>
    </row>
    <row r="90" spans="5:5" ht="20.25" customHeight="1">
      <c r="E90" s="57">
        <f>188433-3728</f>
        <v>184705</v>
      </c>
    </row>
    <row r="103" spans="4:10" ht="20.25" customHeight="1">
      <c r="D103" s="57">
        <v>2155062</v>
      </c>
    </row>
    <row r="104" spans="4:10" ht="20.25" customHeight="1">
      <c r="D104" s="57">
        <v>175797</v>
      </c>
    </row>
    <row r="105" spans="4:10" ht="20.25" customHeight="1">
      <c r="D105" s="57">
        <v>255306</v>
      </c>
      <c r="H105" s="57">
        <v>219703</v>
      </c>
      <c r="J105" s="57">
        <v>125542</v>
      </c>
    </row>
    <row r="129" spans="5:5" ht="20.25" customHeight="1">
      <c r="E129" s="57">
        <v>-3728</v>
      </c>
    </row>
    <row r="134" spans="5:5" ht="20.25" customHeight="1">
      <c r="E134" s="57">
        <v>-3728</v>
      </c>
    </row>
    <row r="152" spans="5:5" ht="20.25" customHeight="1">
      <c r="E152" s="57">
        <v>378143</v>
      </c>
    </row>
    <row r="180" spans="4:10" ht="20.25" customHeight="1">
      <c r="D180" s="57">
        <f>D178+D165+D125</f>
        <v>0</v>
      </c>
      <c r="H180" s="57">
        <f>H125+H165+H178</f>
        <v>0</v>
      </c>
      <c r="J180" s="57">
        <f>J125+J165+J178</f>
        <v>0</v>
      </c>
    </row>
    <row r="191" spans="4:10" ht="20.25" customHeight="1">
      <c r="E191" s="57">
        <v>110266</v>
      </c>
    </row>
    <row r="196" spans="5:5" ht="20.25" customHeight="1">
      <c r="E196" s="57">
        <v>110266</v>
      </c>
    </row>
  </sheetData>
  <mergeCells count="6">
    <mergeCell ref="D35:N35"/>
    <mergeCell ref="D4:N4"/>
    <mergeCell ref="D10:N10"/>
    <mergeCell ref="D29:N29"/>
    <mergeCell ref="H7:J7"/>
    <mergeCell ref="H32:J32"/>
  </mergeCells>
  <pageMargins left="0.8" right="0.6" top="0.5" bottom="0.5" header="0.5" footer="0.5"/>
  <pageSetup paperSize="9" scale="80" firstPageNumber="11" orientation="landscape" useFirstPageNumber="1" r:id="rId1"/>
  <headerFooter>
    <oddFooter xml:space="preserve">&amp;LThe accompanying notes are an integral part of these financial statements.
&amp;C
&amp;P&amp;R
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EE99A"/>
  </sheetPr>
  <dimension ref="A1:N221"/>
  <sheetViews>
    <sheetView view="pageBreakPreview" zoomScale="80" zoomScaleNormal="100" zoomScaleSheetLayoutView="80" workbookViewId="0">
      <selection activeCell="H99" sqref="H99"/>
    </sheetView>
  </sheetViews>
  <sheetFormatPr defaultRowHeight="20.25" customHeight="1"/>
  <cols>
    <col min="1" max="1" width="51.140625" style="1" customWidth="1"/>
    <col min="2" max="2" width="5" style="189" customWidth="1"/>
    <col min="3" max="3" width="0.7109375" style="57" customWidth="1"/>
    <col min="4" max="4" width="15.7109375" style="105" customWidth="1"/>
    <col min="5" max="5" width="1" style="105" customWidth="1"/>
    <col min="6" max="6" width="15.42578125" style="105" customWidth="1"/>
    <col min="7" max="7" width="1" style="105" customWidth="1"/>
    <col min="8" max="8" width="15.85546875" style="105" bestFit="1" customWidth="1"/>
    <col min="9" max="9" width="1" style="105" customWidth="1"/>
    <col min="10" max="10" width="15.85546875" style="105" customWidth="1"/>
    <col min="11" max="11" width="17" style="1" bestFit="1" customWidth="1"/>
    <col min="12" max="12" width="5.140625" style="1" bestFit="1" customWidth="1"/>
    <col min="13" max="13" width="2.7109375" style="1" bestFit="1" customWidth="1"/>
    <col min="14" max="14" width="7.140625" style="1" bestFit="1" customWidth="1"/>
    <col min="15" max="15" width="2.7109375" style="1" bestFit="1" customWidth="1"/>
    <col min="16" max="16384" width="9.140625" style="1"/>
  </cols>
  <sheetData>
    <row r="1" spans="1:12" ht="20.25" customHeight="1">
      <c r="A1" s="91" t="s">
        <v>0</v>
      </c>
    </row>
    <row r="2" spans="1:12" ht="20.25" customHeight="1">
      <c r="A2" s="92" t="s">
        <v>129</v>
      </c>
    </row>
    <row r="3" spans="1:12" ht="12" customHeight="1">
      <c r="A3" s="92"/>
    </row>
    <row r="4" spans="1:12" ht="20.25" customHeight="1">
      <c r="A4" s="92"/>
      <c r="C4" s="41"/>
      <c r="D4" s="217" t="s">
        <v>2</v>
      </c>
      <c r="E4" s="217"/>
      <c r="F4" s="217"/>
      <c r="G4" s="53"/>
      <c r="H4" s="217" t="s">
        <v>3</v>
      </c>
      <c r="I4" s="217"/>
      <c r="J4" s="217"/>
    </row>
    <row r="5" spans="1:12" ht="20.25" customHeight="1">
      <c r="A5" s="58"/>
      <c r="C5" s="41"/>
      <c r="D5" s="217" t="s">
        <v>4</v>
      </c>
      <c r="E5" s="217"/>
      <c r="F5" s="217"/>
      <c r="G5" s="53"/>
      <c r="H5" s="217" t="s">
        <v>4</v>
      </c>
      <c r="I5" s="217"/>
      <c r="J5" s="217"/>
    </row>
    <row r="6" spans="1:12" ht="20.25" customHeight="1">
      <c r="A6" s="58"/>
      <c r="C6" s="41"/>
      <c r="D6" s="214" t="s">
        <v>65</v>
      </c>
      <c r="E6" s="214"/>
      <c r="F6" s="214"/>
      <c r="G6" s="53"/>
      <c r="H6" s="214" t="s">
        <v>65</v>
      </c>
      <c r="I6" s="214"/>
      <c r="J6" s="214"/>
    </row>
    <row r="7" spans="1:12" ht="20.25" customHeight="1">
      <c r="A7" s="58"/>
      <c r="B7" s="189" t="s">
        <v>7</v>
      </c>
      <c r="C7" s="41"/>
      <c r="D7" s="2">
        <v>2017</v>
      </c>
      <c r="E7" s="2"/>
      <c r="F7" s="2">
        <v>2016</v>
      </c>
      <c r="G7" s="2"/>
      <c r="H7" s="2">
        <v>2017</v>
      </c>
      <c r="I7" s="2"/>
      <c r="J7" s="2">
        <v>2016</v>
      </c>
    </row>
    <row r="8" spans="1:12" ht="20.25" customHeight="1">
      <c r="A8" s="58"/>
      <c r="C8" s="41"/>
      <c r="D8" s="218" t="s">
        <v>8</v>
      </c>
      <c r="E8" s="218"/>
      <c r="F8" s="218"/>
      <c r="G8" s="218"/>
      <c r="H8" s="218"/>
      <c r="I8" s="218"/>
      <c r="J8" s="218"/>
    </row>
    <row r="9" spans="1:12" ht="20.25" customHeight="1">
      <c r="A9" s="59" t="s">
        <v>130</v>
      </c>
      <c r="C9" s="118"/>
    </row>
    <row r="10" spans="1:12" ht="20.25" customHeight="1">
      <c r="A10" s="5" t="s">
        <v>81</v>
      </c>
      <c r="D10" s="63">
        <v>236289774</v>
      </c>
      <c r="E10" s="63"/>
      <c r="F10" s="63">
        <v>185874140</v>
      </c>
      <c r="G10" s="63"/>
      <c r="H10" s="32">
        <v>219065463</v>
      </c>
      <c r="I10" s="63"/>
      <c r="J10" s="32">
        <f>PL!J27</f>
        <v>177569724</v>
      </c>
      <c r="K10" s="14"/>
      <c r="L10" s="14"/>
    </row>
    <row r="11" spans="1:12" ht="20.25" customHeight="1">
      <c r="A11" s="93" t="s">
        <v>199</v>
      </c>
      <c r="D11" s="63"/>
      <c r="E11" s="63"/>
      <c r="F11" s="63"/>
      <c r="G11" s="63"/>
      <c r="H11" s="63"/>
      <c r="I11" s="63"/>
      <c r="J11" s="63"/>
      <c r="K11" s="14"/>
    </row>
    <row r="12" spans="1:12" ht="20.25" customHeight="1">
      <c r="A12" s="93" t="s">
        <v>200</v>
      </c>
      <c r="D12" s="63"/>
      <c r="E12" s="63"/>
      <c r="F12" s="63"/>
      <c r="G12" s="63"/>
      <c r="H12" s="63"/>
      <c r="I12" s="63"/>
      <c r="J12" s="63"/>
      <c r="K12" s="14"/>
    </row>
    <row r="13" spans="1:12" ht="20.25" customHeight="1">
      <c r="A13" s="5" t="s">
        <v>80</v>
      </c>
      <c r="D13" s="32">
        <v>60072654</v>
      </c>
      <c r="E13" s="32"/>
      <c r="F13" s="32">
        <v>42999064</v>
      </c>
      <c r="G13" s="32"/>
      <c r="H13" s="32">
        <v>30705867</v>
      </c>
      <c r="I13" s="32"/>
      <c r="J13" s="32">
        <v>33246860</v>
      </c>
      <c r="K13" s="14"/>
      <c r="L13" s="14"/>
    </row>
    <row r="14" spans="1:12" ht="20.25" customHeight="1">
      <c r="A14" s="1" t="s">
        <v>78</v>
      </c>
      <c r="D14" s="142">
        <v>17827361</v>
      </c>
      <c r="E14" s="63"/>
      <c r="F14" s="142">
        <v>22299047</v>
      </c>
      <c r="G14" s="63"/>
      <c r="H14" s="63">
        <v>10899585</v>
      </c>
      <c r="I14" s="63"/>
      <c r="J14" s="63">
        <v>14980240</v>
      </c>
      <c r="K14" s="14"/>
      <c r="L14" s="14"/>
    </row>
    <row r="15" spans="1:12" ht="20.25" customHeight="1">
      <c r="A15" s="1" t="s">
        <v>131</v>
      </c>
      <c r="D15" s="63">
        <v>106367592</v>
      </c>
      <c r="E15" s="63"/>
      <c r="F15" s="63">
        <v>96025935</v>
      </c>
      <c r="G15" s="63"/>
      <c r="H15" s="63">
        <v>100853231</v>
      </c>
      <c r="I15" s="63"/>
      <c r="J15" s="63">
        <v>91456762</v>
      </c>
      <c r="K15" s="14"/>
      <c r="L15" s="14"/>
    </row>
    <row r="16" spans="1:12" ht="20.25" customHeight="1">
      <c r="A16" s="5" t="s">
        <v>145</v>
      </c>
      <c r="B16" s="189">
        <v>18</v>
      </c>
      <c r="D16" s="151">
        <v>10314252</v>
      </c>
      <c r="E16" s="32"/>
      <c r="F16" s="151">
        <v>10731271</v>
      </c>
      <c r="G16" s="32"/>
      <c r="H16" s="53">
        <v>9034457</v>
      </c>
      <c r="I16" s="68"/>
      <c r="J16" s="53">
        <v>9279055</v>
      </c>
      <c r="K16" s="14"/>
      <c r="L16" s="14"/>
    </row>
    <row r="17" spans="1:12" ht="20.25" customHeight="1">
      <c r="A17" s="57" t="s">
        <v>221</v>
      </c>
      <c r="D17" s="142">
        <v>-657654</v>
      </c>
      <c r="E17" s="63"/>
      <c r="F17" s="142">
        <v>2848564</v>
      </c>
      <c r="G17" s="63"/>
      <c r="H17" s="63">
        <v>-388450</v>
      </c>
      <c r="I17" s="63"/>
      <c r="J17" s="63">
        <v>2848666</v>
      </c>
      <c r="K17" s="14"/>
      <c r="L17" s="14"/>
    </row>
    <row r="18" spans="1:12" ht="20.25" customHeight="1">
      <c r="A18" s="1" t="s">
        <v>134</v>
      </c>
      <c r="D18" s="142">
        <v>41040</v>
      </c>
      <c r="E18" s="63"/>
      <c r="F18" s="142">
        <v>100974</v>
      </c>
      <c r="G18" s="143"/>
      <c r="H18" s="53" t="s">
        <v>20</v>
      </c>
      <c r="I18" s="143"/>
      <c r="J18" s="142">
        <v>100974</v>
      </c>
      <c r="K18" s="14"/>
      <c r="L18" s="14"/>
    </row>
    <row r="19" spans="1:12" ht="19.5" customHeight="1">
      <c r="A19" s="1" t="s">
        <v>139</v>
      </c>
      <c r="C19" s="1"/>
      <c r="D19" s="166">
        <v>-574811</v>
      </c>
      <c r="E19" s="167"/>
      <c r="F19" s="53" t="s">
        <v>20</v>
      </c>
      <c r="G19" s="167"/>
      <c r="H19" s="166">
        <v>-481464</v>
      </c>
      <c r="I19" s="167"/>
      <c r="J19" s="53" t="s">
        <v>20</v>
      </c>
    </row>
    <row r="20" spans="1:12" ht="20.25" customHeight="1">
      <c r="A20" s="168" t="s">
        <v>144</v>
      </c>
      <c r="D20" s="63">
        <v>966868</v>
      </c>
      <c r="E20" s="63"/>
      <c r="F20" s="63">
        <v>-198195</v>
      </c>
      <c r="G20" s="63"/>
      <c r="H20" s="144">
        <v>-519204</v>
      </c>
      <c r="I20" s="63"/>
      <c r="J20" s="144">
        <v>-4495944</v>
      </c>
      <c r="K20" s="14"/>
      <c r="L20" s="14"/>
    </row>
    <row r="21" spans="1:12" ht="20.25" customHeight="1">
      <c r="A21" s="5" t="s">
        <v>201</v>
      </c>
      <c r="B21" s="189">
        <v>9</v>
      </c>
      <c r="D21" s="32">
        <v>-203575</v>
      </c>
      <c r="E21" s="32"/>
      <c r="F21" s="32">
        <v>8141208</v>
      </c>
      <c r="G21" s="32"/>
      <c r="H21" s="53" t="s">
        <v>20</v>
      </c>
      <c r="I21" s="32"/>
      <c r="J21" s="53" t="s">
        <v>20</v>
      </c>
      <c r="K21" s="14"/>
      <c r="L21" s="14"/>
    </row>
    <row r="22" spans="1:12" ht="20.25" customHeight="1">
      <c r="A22" s="5" t="s">
        <v>135</v>
      </c>
      <c r="D22" s="63"/>
      <c r="E22" s="63"/>
      <c r="F22" s="63"/>
      <c r="G22" s="63"/>
      <c r="H22" s="63"/>
      <c r="I22" s="63"/>
      <c r="J22" s="63"/>
      <c r="K22" s="14"/>
      <c r="L22" s="14"/>
    </row>
    <row r="23" spans="1:12" ht="20.25" customHeight="1">
      <c r="A23" s="61" t="s">
        <v>136</v>
      </c>
      <c r="B23" s="189">
        <v>7</v>
      </c>
      <c r="D23" s="63">
        <v>1001586</v>
      </c>
      <c r="E23" s="63"/>
      <c r="F23" s="63">
        <v>33740061</v>
      </c>
      <c r="G23" s="63"/>
      <c r="H23" s="63">
        <v>764228</v>
      </c>
      <c r="I23" s="63"/>
      <c r="J23" s="63">
        <v>16131576</v>
      </c>
      <c r="K23" s="14"/>
      <c r="L23" s="14"/>
    </row>
    <row r="24" spans="1:12" ht="20.25" customHeight="1">
      <c r="A24" s="61" t="s">
        <v>137</v>
      </c>
      <c r="B24" s="189">
        <v>8</v>
      </c>
      <c r="D24" s="63">
        <v>4437182</v>
      </c>
      <c r="E24" s="63"/>
      <c r="F24" s="63">
        <v>434297</v>
      </c>
      <c r="G24" s="63"/>
      <c r="H24" s="63">
        <v>4437182</v>
      </c>
      <c r="I24" s="63"/>
      <c r="J24" s="63">
        <v>434297</v>
      </c>
      <c r="K24" s="14"/>
      <c r="L24" s="14"/>
    </row>
    <row r="25" spans="1:12" ht="20.25" customHeight="1">
      <c r="A25" s="61" t="s">
        <v>138</v>
      </c>
      <c r="B25" s="189">
        <v>9</v>
      </c>
      <c r="D25" s="53" t="s">
        <v>20</v>
      </c>
      <c r="E25" s="63"/>
      <c r="F25" s="53" t="s">
        <v>20</v>
      </c>
      <c r="G25" s="63"/>
      <c r="H25" s="53" t="s">
        <v>20</v>
      </c>
      <c r="I25" s="63"/>
      <c r="J25" s="53">
        <v>2205000</v>
      </c>
      <c r="K25" s="14"/>
      <c r="L25" s="14"/>
    </row>
    <row r="26" spans="1:12" ht="19.5" customHeight="1">
      <c r="A26" s="57" t="s">
        <v>140</v>
      </c>
      <c r="C26" s="1"/>
      <c r="D26" s="166">
        <v>14584</v>
      </c>
      <c r="E26" s="167"/>
      <c r="F26" s="53" t="s">
        <v>20</v>
      </c>
      <c r="G26" s="167"/>
      <c r="H26" s="166">
        <v>14584</v>
      </c>
      <c r="I26" s="167"/>
      <c r="J26" s="53" t="s">
        <v>20</v>
      </c>
    </row>
    <row r="27" spans="1:12" ht="20.25" customHeight="1">
      <c r="A27" s="5" t="s">
        <v>141</v>
      </c>
      <c r="K27" s="14"/>
      <c r="L27" s="14"/>
    </row>
    <row r="28" spans="1:12" ht="20.25" customHeight="1">
      <c r="A28" s="5" t="s">
        <v>142</v>
      </c>
      <c r="D28" s="32">
        <v>1790145</v>
      </c>
      <c r="E28" s="32"/>
      <c r="F28" s="32">
        <v>2728986</v>
      </c>
      <c r="G28" s="32"/>
      <c r="H28" s="32">
        <v>1756895</v>
      </c>
      <c r="I28" s="32"/>
      <c r="J28" s="32">
        <v>2731401</v>
      </c>
      <c r="K28" s="14"/>
      <c r="L28" s="14"/>
    </row>
    <row r="29" spans="1:12" ht="20.25" customHeight="1">
      <c r="A29" s="1" t="s">
        <v>143</v>
      </c>
      <c r="D29" s="32">
        <v>249159</v>
      </c>
      <c r="E29" s="32"/>
      <c r="F29" s="53" t="s">
        <v>20</v>
      </c>
      <c r="G29" s="32"/>
      <c r="H29" s="32">
        <v>246995</v>
      </c>
      <c r="I29" s="32"/>
      <c r="J29" s="53" t="s">
        <v>20</v>
      </c>
      <c r="K29" s="14"/>
      <c r="L29" s="14"/>
    </row>
    <row r="30" spans="1:12" ht="20.25" customHeight="1">
      <c r="A30" s="1" t="s">
        <v>133</v>
      </c>
      <c r="B30" s="189">
        <v>10</v>
      </c>
      <c r="D30" s="53" t="s">
        <v>20</v>
      </c>
      <c r="E30" s="143"/>
      <c r="F30" s="53" t="s">
        <v>20</v>
      </c>
      <c r="G30" s="63"/>
      <c r="H30" s="63">
        <v>-39914872</v>
      </c>
      <c r="I30" s="63"/>
      <c r="J30" s="63">
        <v>-25562355</v>
      </c>
      <c r="K30" s="14"/>
      <c r="L30" s="14"/>
    </row>
    <row r="31" spans="1:12" ht="20.25" customHeight="1">
      <c r="A31" s="1" t="s">
        <v>132</v>
      </c>
      <c r="D31" s="37">
        <v>-10095827</v>
      </c>
      <c r="E31" s="63"/>
      <c r="F31" s="37">
        <v>-9387031</v>
      </c>
      <c r="G31" s="63"/>
      <c r="H31" s="37">
        <v>-9266571</v>
      </c>
      <c r="I31" s="63"/>
      <c r="J31" s="37">
        <v>-8603770</v>
      </c>
      <c r="K31" s="14"/>
      <c r="L31" s="14"/>
    </row>
    <row r="32" spans="1:12" ht="20.25" customHeight="1">
      <c r="A32" s="58"/>
      <c r="B32" s="201"/>
      <c r="C32" s="58"/>
      <c r="D32" s="63">
        <f>SUM(D10:D31)</f>
        <v>427840330</v>
      </c>
      <c r="E32" s="63"/>
      <c r="F32" s="63">
        <f>SUM(F10:F31)</f>
        <v>396338321</v>
      </c>
      <c r="G32" s="63"/>
      <c r="H32" s="63">
        <f>SUM(H10:H31)</f>
        <v>327207926</v>
      </c>
      <c r="I32" s="63"/>
      <c r="J32" s="63">
        <f>SUM(J10:J31)</f>
        <v>312322486</v>
      </c>
      <c r="K32" s="14"/>
    </row>
    <row r="33" spans="1:12" ht="20.25" customHeight="1">
      <c r="A33" s="58"/>
      <c r="B33" s="201"/>
      <c r="C33" s="58"/>
      <c r="D33" s="63"/>
      <c r="E33" s="63"/>
      <c r="F33" s="63"/>
      <c r="G33" s="63"/>
      <c r="H33" s="63"/>
      <c r="I33" s="63"/>
      <c r="J33" s="63"/>
      <c r="K33" s="14"/>
    </row>
    <row r="34" spans="1:12" ht="20.25" customHeight="1">
      <c r="A34" s="93" t="s">
        <v>146</v>
      </c>
      <c r="D34" s="1"/>
      <c r="E34" s="1"/>
      <c r="F34" s="1"/>
      <c r="G34" s="1"/>
      <c r="H34" s="1"/>
      <c r="I34" s="1"/>
      <c r="J34" s="1"/>
      <c r="K34" s="14"/>
    </row>
    <row r="35" spans="1:12" ht="20.25" customHeight="1">
      <c r="A35" s="57" t="s">
        <v>202</v>
      </c>
      <c r="D35" s="145">
        <v>42489640</v>
      </c>
      <c r="E35" s="119"/>
      <c r="F35" s="145">
        <v>65425067</v>
      </c>
      <c r="G35" s="119"/>
      <c r="H35" s="145">
        <v>21914218</v>
      </c>
      <c r="I35" s="119"/>
      <c r="J35" s="145">
        <v>-18762169</v>
      </c>
      <c r="K35" s="14"/>
      <c r="L35" s="14"/>
    </row>
    <row r="36" spans="1:12" ht="20.25" customHeight="1">
      <c r="A36" s="60" t="s">
        <v>147</v>
      </c>
      <c r="D36" s="145">
        <v>-106446766</v>
      </c>
      <c r="E36" s="119"/>
      <c r="F36" s="145">
        <v>70461691</v>
      </c>
      <c r="G36" s="119"/>
      <c r="H36" s="145">
        <v>-88932539</v>
      </c>
      <c r="I36" s="119"/>
      <c r="J36" s="145">
        <v>62155257</v>
      </c>
      <c r="K36" s="14"/>
      <c r="L36" s="14"/>
    </row>
    <row r="37" spans="1:12" ht="20.25" customHeight="1">
      <c r="A37" s="1" t="s">
        <v>14</v>
      </c>
      <c r="D37" s="46">
        <v>34798097</v>
      </c>
      <c r="E37" s="46"/>
      <c r="F37" s="46">
        <v>360107437</v>
      </c>
      <c r="G37" s="46"/>
      <c r="H37" s="46">
        <v>5106304</v>
      </c>
      <c r="I37" s="46"/>
      <c r="J37" s="46">
        <v>438287163</v>
      </c>
      <c r="K37" s="14"/>
      <c r="L37" s="14"/>
    </row>
    <row r="38" spans="1:12" ht="20.25" customHeight="1">
      <c r="A38" s="1" t="s">
        <v>148</v>
      </c>
      <c r="D38" s="46">
        <v>10947410</v>
      </c>
      <c r="E38" s="46"/>
      <c r="F38" s="46">
        <v>7631494</v>
      </c>
      <c r="G38" s="46"/>
      <c r="H38" s="46">
        <v>7838370</v>
      </c>
      <c r="I38" s="46"/>
      <c r="J38" s="46">
        <v>4438281</v>
      </c>
      <c r="K38" s="14"/>
      <c r="L38" s="14"/>
    </row>
    <row r="39" spans="1:12" ht="20.25" customHeight="1">
      <c r="A39" s="57" t="s">
        <v>27</v>
      </c>
      <c r="D39" s="158">
        <v>32306</v>
      </c>
      <c r="E39" s="46"/>
      <c r="F39" s="158">
        <v>397183</v>
      </c>
      <c r="G39" s="46"/>
      <c r="H39" s="158">
        <v>34350</v>
      </c>
      <c r="I39" s="46"/>
      <c r="J39" s="158">
        <v>385200</v>
      </c>
      <c r="K39" s="14"/>
      <c r="L39" s="14"/>
    </row>
    <row r="40" spans="1:12" ht="20.25" customHeight="1">
      <c r="A40" s="57" t="s">
        <v>194</v>
      </c>
      <c r="D40" s="145">
        <v>-83001099</v>
      </c>
      <c r="E40" s="136"/>
      <c r="F40" s="136">
        <v>-182687237</v>
      </c>
      <c r="G40" s="136"/>
      <c r="H40" s="136">
        <v>-105366231</v>
      </c>
      <c r="I40" s="136"/>
      <c r="J40" s="136">
        <v>-190396177</v>
      </c>
      <c r="K40" s="14"/>
      <c r="L40" s="14"/>
    </row>
    <row r="41" spans="1:12" ht="20.25" customHeight="1">
      <c r="A41" s="57" t="s">
        <v>39</v>
      </c>
      <c r="D41" s="145">
        <v>-16404864</v>
      </c>
      <c r="E41" s="136"/>
      <c r="F41" s="136">
        <v>5044379</v>
      </c>
      <c r="G41" s="136"/>
      <c r="H41" s="136">
        <v>-15537926</v>
      </c>
      <c r="I41" s="136"/>
      <c r="J41" s="136">
        <v>6437082</v>
      </c>
      <c r="K41" s="14"/>
      <c r="L41" s="14"/>
    </row>
    <row r="42" spans="1:12" ht="20.25" customHeight="1">
      <c r="A42" s="57" t="s">
        <v>45</v>
      </c>
      <c r="D42" s="136">
        <v>-5000000</v>
      </c>
      <c r="E42" s="136"/>
      <c r="F42" s="200" t="s">
        <v>20</v>
      </c>
      <c r="G42" s="136"/>
      <c r="H42" s="136">
        <v>-5000000</v>
      </c>
      <c r="I42" s="136"/>
      <c r="J42" s="200" t="s">
        <v>20</v>
      </c>
      <c r="K42" s="14"/>
      <c r="L42" s="14"/>
    </row>
    <row r="43" spans="1:12" ht="20.25" customHeight="1">
      <c r="A43" s="57" t="s">
        <v>213</v>
      </c>
      <c r="D43" s="155">
        <f>SUM(D32:D42)</f>
        <v>305255054</v>
      </c>
      <c r="E43" s="63"/>
      <c r="F43" s="155">
        <f>SUM(F32:F42)</f>
        <v>722718335</v>
      </c>
      <c r="G43" s="63"/>
      <c r="H43" s="155">
        <f>SUM(H32:H42)</f>
        <v>147264472</v>
      </c>
      <c r="I43" s="63"/>
      <c r="J43" s="155">
        <f>SUM(J32:J42)</f>
        <v>614867123</v>
      </c>
      <c r="K43" s="14"/>
    </row>
    <row r="44" spans="1:12" ht="20.25" customHeight="1">
      <c r="A44" s="1" t="s">
        <v>149</v>
      </c>
      <c r="D44" s="32">
        <v>-2348730</v>
      </c>
      <c r="E44" s="32"/>
      <c r="F44" s="32">
        <v>-2530026</v>
      </c>
      <c r="G44" s="32"/>
      <c r="H44" s="32">
        <v>-2348730</v>
      </c>
      <c r="I44" s="32"/>
      <c r="J44" s="32">
        <v>-2050908</v>
      </c>
      <c r="K44" s="14"/>
      <c r="L44" s="14"/>
    </row>
    <row r="45" spans="1:12" ht="20.25" customHeight="1">
      <c r="A45" s="57" t="s">
        <v>191</v>
      </c>
      <c r="D45" s="32"/>
      <c r="E45" s="32"/>
      <c r="F45" s="32"/>
      <c r="G45" s="32"/>
      <c r="H45" s="32"/>
      <c r="I45" s="32"/>
      <c r="J45" s="32"/>
      <c r="K45" s="14"/>
      <c r="L45" s="14"/>
    </row>
    <row r="46" spans="1:12" ht="20.25" customHeight="1">
      <c r="A46" s="57" t="s">
        <v>192</v>
      </c>
      <c r="B46" s="189">
        <v>18</v>
      </c>
      <c r="D46" s="209" t="s">
        <v>20</v>
      </c>
      <c r="E46" s="209"/>
      <c r="F46" s="209" t="s">
        <v>20</v>
      </c>
      <c r="G46" s="32"/>
      <c r="H46" s="32">
        <v>1660893</v>
      </c>
      <c r="I46" s="32"/>
      <c r="J46" s="209" t="s">
        <v>20</v>
      </c>
      <c r="K46" s="14"/>
      <c r="L46" s="14"/>
    </row>
    <row r="47" spans="1:12" ht="20.25" customHeight="1">
      <c r="A47" s="57" t="s">
        <v>150</v>
      </c>
      <c r="D47" s="32">
        <v>28647363</v>
      </c>
      <c r="E47" s="32"/>
      <c r="F47" s="32">
        <v>29683962</v>
      </c>
      <c r="G47" s="32"/>
      <c r="H47" s="32">
        <v>27593352</v>
      </c>
      <c r="I47" s="32"/>
      <c r="J47" s="32">
        <v>27584150</v>
      </c>
      <c r="K47" s="14"/>
      <c r="L47" s="14"/>
    </row>
    <row r="48" spans="1:12" ht="20.25" customHeight="1">
      <c r="A48" s="1" t="s">
        <v>151</v>
      </c>
      <c r="D48" s="32">
        <v>-106305441</v>
      </c>
      <c r="E48" s="32"/>
      <c r="F48" s="32">
        <v>-103174445</v>
      </c>
      <c r="G48" s="32"/>
      <c r="H48" s="32">
        <v>-85189454</v>
      </c>
      <c r="I48" s="32"/>
      <c r="J48" s="32">
        <v>-87781094</v>
      </c>
      <c r="K48" s="14"/>
      <c r="L48" s="14"/>
    </row>
    <row r="49" spans="1:11" ht="20.25" customHeight="1">
      <c r="A49" s="58" t="s">
        <v>214</v>
      </c>
      <c r="D49" s="163">
        <f>SUM(D43:D48)</f>
        <v>225248246</v>
      </c>
      <c r="E49" s="136"/>
      <c r="F49" s="163">
        <f>SUM(F43:F48)</f>
        <v>646697826</v>
      </c>
      <c r="G49" s="136"/>
      <c r="H49" s="163">
        <f>SUM(H43:H48)</f>
        <v>88980533</v>
      </c>
      <c r="I49" s="136"/>
      <c r="J49" s="163">
        <f>SUM(J43:J48)</f>
        <v>552619271</v>
      </c>
      <c r="K49" s="14"/>
    </row>
    <row r="50" spans="1:11" ht="20.25" customHeight="1">
      <c r="D50" s="24"/>
      <c r="E50" s="24"/>
      <c r="F50" s="24"/>
      <c r="G50" s="24"/>
      <c r="H50" s="24"/>
      <c r="I50" s="24"/>
      <c r="J50" s="24"/>
      <c r="K50" s="14"/>
    </row>
    <row r="51" spans="1:11" ht="20.25" customHeight="1">
      <c r="A51" s="91" t="s">
        <v>0</v>
      </c>
    </row>
    <row r="52" spans="1:11" ht="20.25" customHeight="1">
      <c r="A52" s="92" t="s">
        <v>129</v>
      </c>
    </row>
    <row r="53" spans="1:11" ht="12" customHeight="1">
      <c r="A53" s="92"/>
    </row>
    <row r="54" spans="1:11" ht="20.25" customHeight="1">
      <c r="A54" s="92"/>
      <c r="C54" s="41"/>
      <c r="D54" s="217" t="s">
        <v>2</v>
      </c>
      <c r="E54" s="217"/>
      <c r="F54" s="217"/>
      <c r="G54" s="53"/>
      <c r="H54" s="217" t="s">
        <v>3</v>
      </c>
      <c r="I54" s="217"/>
      <c r="J54" s="217"/>
    </row>
    <row r="55" spans="1:11" ht="20.25" customHeight="1">
      <c r="A55" s="58"/>
      <c r="C55" s="41"/>
      <c r="D55" s="217" t="s">
        <v>4</v>
      </c>
      <c r="E55" s="217"/>
      <c r="F55" s="217"/>
      <c r="G55" s="53"/>
      <c r="H55" s="217" t="s">
        <v>4</v>
      </c>
      <c r="I55" s="217"/>
      <c r="J55" s="217"/>
    </row>
    <row r="56" spans="1:11" ht="20.25" customHeight="1">
      <c r="A56" s="58"/>
      <c r="C56" s="41"/>
      <c r="D56" s="214" t="s">
        <v>65</v>
      </c>
      <c r="E56" s="214"/>
      <c r="F56" s="214"/>
      <c r="G56" s="53"/>
      <c r="H56" s="214" t="s">
        <v>65</v>
      </c>
      <c r="I56" s="214"/>
      <c r="J56" s="214"/>
    </row>
    <row r="57" spans="1:11" ht="20.25" customHeight="1">
      <c r="A57" s="58"/>
      <c r="B57" s="189" t="s">
        <v>7</v>
      </c>
      <c r="C57" s="41"/>
      <c r="D57" s="2">
        <v>2017</v>
      </c>
      <c r="E57" s="2"/>
      <c r="F57" s="2">
        <v>2016</v>
      </c>
      <c r="G57" s="2"/>
      <c r="H57" s="2">
        <v>2017</v>
      </c>
      <c r="I57" s="2"/>
      <c r="J57" s="2">
        <v>2016</v>
      </c>
    </row>
    <row r="58" spans="1:11" ht="20.25" customHeight="1">
      <c r="A58" s="58"/>
      <c r="C58" s="41"/>
      <c r="D58" s="218" t="s">
        <v>8</v>
      </c>
      <c r="E58" s="218"/>
      <c r="F58" s="218"/>
      <c r="G58" s="218"/>
      <c r="H58" s="218"/>
      <c r="I58" s="218"/>
      <c r="J58" s="218"/>
    </row>
    <row r="59" spans="1:11" ht="20.25" customHeight="1">
      <c r="A59" s="59" t="s">
        <v>152</v>
      </c>
      <c r="D59" s="63"/>
      <c r="E59" s="63"/>
      <c r="F59" s="63"/>
      <c r="G59" s="63"/>
      <c r="H59" s="63"/>
      <c r="I59" s="63"/>
      <c r="J59" s="63"/>
      <c r="K59" s="14"/>
    </row>
    <row r="60" spans="1:11" ht="20.25" customHeight="1">
      <c r="A60" s="5" t="s">
        <v>156</v>
      </c>
      <c r="D60" s="147">
        <v>1254204</v>
      </c>
      <c r="E60" s="147"/>
      <c r="F60" s="147">
        <v>9475955</v>
      </c>
      <c r="G60" s="147"/>
      <c r="H60" s="147">
        <v>1254204</v>
      </c>
      <c r="I60" s="147"/>
      <c r="J60" s="147">
        <v>9475955</v>
      </c>
      <c r="K60" s="14"/>
    </row>
    <row r="61" spans="1:11" ht="20.25" customHeight="1">
      <c r="A61" s="1" t="s">
        <v>154</v>
      </c>
      <c r="C61" s="1"/>
      <c r="D61" s="167">
        <v>1211169960</v>
      </c>
      <c r="E61" s="167"/>
      <c r="F61" s="169" t="s">
        <v>20</v>
      </c>
      <c r="G61" s="167"/>
      <c r="H61" s="8">
        <v>901130000</v>
      </c>
      <c r="I61" s="167"/>
      <c r="J61" s="169" t="s">
        <v>20</v>
      </c>
    </row>
    <row r="62" spans="1:11" ht="20.25" customHeight="1">
      <c r="A62" s="57" t="s">
        <v>155</v>
      </c>
      <c r="B62" s="189">
        <v>6</v>
      </c>
      <c r="C62" s="1"/>
      <c r="D62" s="167">
        <v>-1445660000</v>
      </c>
      <c r="E62" s="167"/>
      <c r="F62" s="202">
        <v>-256328179</v>
      </c>
      <c r="G62" s="167"/>
      <c r="H62" s="167">
        <v>-1014510000</v>
      </c>
      <c r="I62" s="167"/>
      <c r="J62" s="202">
        <v>-245000830</v>
      </c>
    </row>
    <row r="63" spans="1:11" ht="20.25" customHeight="1">
      <c r="A63" s="5" t="s">
        <v>215</v>
      </c>
      <c r="D63" s="148">
        <v>62220000</v>
      </c>
      <c r="E63" s="148"/>
      <c r="F63" s="148">
        <v>19137095</v>
      </c>
      <c r="G63" s="148"/>
      <c r="H63" s="129">
        <v>62220000</v>
      </c>
      <c r="I63" s="148"/>
      <c r="J63" s="129">
        <v>15000016</v>
      </c>
      <c r="K63" s="14"/>
    </row>
    <row r="64" spans="1:11" ht="20.25" customHeight="1">
      <c r="A64" s="5" t="s">
        <v>160</v>
      </c>
      <c r="K64" s="14"/>
    </row>
    <row r="65" spans="1:11" ht="20.25" customHeight="1">
      <c r="A65" s="1" t="s">
        <v>161</v>
      </c>
      <c r="D65" s="147">
        <v>717634</v>
      </c>
      <c r="E65" s="147"/>
      <c r="F65" s="147">
        <v>775282</v>
      </c>
      <c r="G65" s="147"/>
      <c r="H65" s="147">
        <v>465654</v>
      </c>
      <c r="I65" s="147"/>
      <c r="J65" s="147">
        <v>769778</v>
      </c>
      <c r="K65" s="14"/>
    </row>
    <row r="66" spans="1:11" ht="20.25" customHeight="1">
      <c r="A66" s="57" t="s">
        <v>158</v>
      </c>
      <c r="D66" s="147">
        <v>-29540551</v>
      </c>
      <c r="E66" s="147"/>
      <c r="F66" s="147">
        <v>-228089137</v>
      </c>
      <c r="G66" s="147"/>
      <c r="H66" s="147">
        <v>-28204946</v>
      </c>
      <c r="I66" s="147"/>
      <c r="J66" s="147">
        <v>-220533135</v>
      </c>
      <c r="K66" s="14"/>
    </row>
    <row r="67" spans="1:11" ht="20.25" customHeight="1">
      <c r="A67" s="57" t="s">
        <v>159</v>
      </c>
      <c r="D67" s="147">
        <v>-408247</v>
      </c>
      <c r="E67" s="147"/>
      <c r="F67" s="147">
        <v>-7334430</v>
      </c>
      <c r="G67" s="147"/>
      <c r="H67" s="147">
        <v>-381245</v>
      </c>
      <c r="I67" s="147"/>
      <c r="J67" s="147">
        <v>-7334429</v>
      </c>
      <c r="K67" s="14"/>
    </row>
    <row r="68" spans="1:11" ht="20.25" customHeight="1">
      <c r="A68" s="5" t="s">
        <v>157</v>
      </c>
      <c r="D68" s="129">
        <v>-287833</v>
      </c>
      <c r="E68" s="147"/>
      <c r="F68" s="129">
        <v>-4654657</v>
      </c>
      <c r="G68" s="147"/>
      <c r="H68" s="129">
        <v>-287833</v>
      </c>
      <c r="I68" s="147"/>
      <c r="J68" s="129">
        <v>-4350146</v>
      </c>
      <c r="K68" s="14"/>
    </row>
    <row r="69" spans="1:11" ht="20.25" customHeight="1">
      <c r="A69" s="5" t="s">
        <v>133</v>
      </c>
      <c r="D69" s="122" t="s">
        <v>20</v>
      </c>
      <c r="E69" s="147"/>
      <c r="F69" s="147">
        <v>1146400</v>
      </c>
      <c r="G69" s="147"/>
      <c r="H69" s="146">
        <v>39914872</v>
      </c>
      <c r="I69" s="147"/>
      <c r="J69" s="146">
        <v>25562355</v>
      </c>
      <c r="K69" s="14"/>
    </row>
    <row r="70" spans="1:11" ht="20.25" customHeight="1">
      <c r="A70" s="1" t="s">
        <v>153</v>
      </c>
      <c r="D70" s="147">
        <v>10203276</v>
      </c>
      <c r="E70" s="147"/>
      <c r="F70" s="147">
        <v>10459669</v>
      </c>
      <c r="G70" s="147"/>
      <c r="H70" s="147">
        <v>9422332</v>
      </c>
      <c r="I70" s="147"/>
      <c r="J70" s="147">
        <v>8716427</v>
      </c>
      <c r="K70" s="14"/>
    </row>
    <row r="71" spans="1:11" ht="20.25" customHeight="1">
      <c r="A71" s="58" t="s">
        <v>216</v>
      </c>
      <c r="D71" s="21">
        <f>SUM(D60:D70)</f>
        <v>-190331557</v>
      </c>
      <c r="E71" s="24"/>
      <c r="F71" s="21">
        <f>SUM(F60:F70)</f>
        <v>-455412002</v>
      </c>
      <c r="G71" s="24"/>
      <c r="H71" s="21">
        <f>SUM(H60:H70)</f>
        <v>-28976962</v>
      </c>
      <c r="I71" s="24"/>
      <c r="J71" s="21">
        <f>SUM(J60:J70)</f>
        <v>-417694009</v>
      </c>
      <c r="K71" s="14"/>
    </row>
    <row r="72" spans="1:11" ht="20.25" customHeight="1">
      <c r="A72" s="58"/>
      <c r="D72" s="24"/>
      <c r="E72" s="24"/>
      <c r="F72" s="24"/>
      <c r="G72" s="24"/>
      <c r="H72" s="24"/>
      <c r="I72" s="24"/>
      <c r="J72" s="24"/>
      <c r="K72" s="14"/>
    </row>
    <row r="73" spans="1:11" ht="20.25" customHeight="1">
      <c r="A73" s="59" t="s">
        <v>162</v>
      </c>
      <c r="D73" s="63"/>
      <c r="E73" s="63"/>
      <c r="F73" s="63"/>
      <c r="G73" s="63"/>
      <c r="H73" s="63"/>
      <c r="I73" s="63"/>
      <c r="J73" s="63"/>
      <c r="K73" s="14"/>
    </row>
    <row r="74" spans="1:11" ht="20.25" customHeight="1">
      <c r="A74" s="57" t="s">
        <v>164</v>
      </c>
      <c r="C74" s="1"/>
      <c r="D74" s="148"/>
      <c r="E74" s="148"/>
      <c r="F74" s="148"/>
      <c r="G74" s="148"/>
      <c r="H74" s="148"/>
      <c r="I74" s="148"/>
      <c r="J74" s="148"/>
    </row>
    <row r="75" spans="1:11" ht="20.25" customHeight="1">
      <c r="A75" s="57" t="s">
        <v>165</v>
      </c>
      <c r="C75" s="1"/>
      <c r="D75" s="147">
        <v>2542755334</v>
      </c>
      <c r="E75" s="147"/>
      <c r="F75" s="166">
        <v>2273321185</v>
      </c>
      <c r="G75" s="147"/>
      <c r="H75" s="147">
        <v>1778755334</v>
      </c>
      <c r="I75" s="147"/>
      <c r="J75" s="147">
        <v>1806434453</v>
      </c>
    </row>
    <row r="76" spans="1:11" ht="20.25" customHeight="1">
      <c r="A76" s="57" t="s">
        <v>166</v>
      </c>
      <c r="C76" s="1"/>
      <c r="D76" s="147"/>
      <c r="E76" s="147"/>
      <c r="F76" s="147"/>
      <c r="G76" s="147"/>
      <c r="H76" s="147"/>
      <c r="I76" s="147"/>
      <c r="J76" s="147"/>
    </row>
    <row r="77" spans="1:11" ht="20.25" customHeight="1">
      <c r="A77" s="57" t="s">
        <v>165</v>
      </c>
      <c r="C77" s="1"/>
      <c r="D77" s="147">
        <v>-2583950962</v>
      </c>
      <c r="E77" s="147"/>
      <c r="F77" s="147">
        <v>-2402671914</v>
      </c>
      <c r="G77" s="147"/>
      <c r="H77" s="147">
        <v>-1804276191</v>
      </c>
      <c r="I77" s="147"/>
      <c r="J77" s="147">
        <v>-1905440827</v>
      </c>
    </row>
    <row r="78" spans="1:11" ht="20.25" customHeight="1">
      <c r="A78" s="5" t="s">
        <v>167</v>
      </c>
      <c r="D78" s="147">
        <v>187519640</v>
      </c>
      <c r="E78" s="147"/>
      <c r="F78" s="147">
        <v>17909125</v>
      </c>
      <c r="G78" s="147"/>
      <c r="H78" s="147">
        <v>187519640</v>
      </c>
      <c r="I78" s="147"/>
      <c r="J78" s="147">
        <v>17909125</v>
      </c>
      <c r="K78" s="14"/>
    </row>
    <row r="79" spans="1:11" ht="20.25" customHeight="1">
      <c r="A79" s="5" t="s">
        <v>168</v>
      </c>
      <c r="D79" s="147">
        <v>-122997570</v>
      </c>
      <c r="E79" s="147"/>
      <c r="F79" s="129" t="s">
        <v>20</v>
      </c>
      <c r="G79" s="147"/>
      <c r="H79" s="147">
        <v>-122997570</v>
      </c>
      <c r="I79" s="147"/>
      <c r="J79" s="129" t="s">
        <v>20</v>
      </c>
      <c r="K79" s="14"/>
    </row>
    <row r="80" spans="1:11" ht="20.25" customHeight="1">
      <c r="A80" s="94" t="s">
        <v>170</v>
      </c>
      <c r="D80" s="119">
        <v>89906610</v>
      </c>
      <c r="E80" s="147"/>
      <c r="F80" s="119">
        <v>41692760</v>
      </c>
      <c r="G80" s="147"/>
      <c r="H80" s="129" t="s">
        <v>20</v>
      </c>
      <c r="I80" s="129"/>
      <c r="J80" s="147">
        <v>3961987</v>
      </c>
      <c r="K80" s="14"/>
    </row>
    <row r="81" spans="1:14" ht="20.25" customHeight="1">
      <c r="A81" s="94" t="s">
        <v>171</v>
      </c>
      <c r="D81" s="119">
        <v>-1098678</v>
      </c>
      <c r="E81" s="147"/>
      <c r="F81" s="119">
        <v>-1050617</v>
      </c>
      <c r="G81" s="147"/>
      <c r="H81" s="147">
        <v>-1098678</v>
      </c>
      <c r="I81" s="129"/>
      <c r="J81" s="147">
        <v>-1050617</v>
      </c>
      <c r="K81" s="14"/>
    </row>
    <row r="82" spans="1:14" ht="20.25" customHeight="1">
      <c r="A82" s="94" t="s">
        <v>172</v>
      </c>
      <c r="D82" s="129" t="s">
        <v>20</v>
      </c>
      <c r="E82" s="147"/>
      <c r="F82" s="119">
        <v>16829146</v>
      </c>
      <c r="G82" s="147"/>
      <c r="H82" s="129" t="s">
        <v>20</v>
      </c>
      <c r="I82" s="129"/>
      <c r="J82" s="147">
        <v>16829146</v>
      </c>
      <c r="K82" s="14"/>
    </row>
    <row r="83" spans="1:14" ht="20.25" customHeight="1">
      <c r="A83" s="5" t="s">
        <v>173</v>
      </c>
      <c r="D83" s="147">
        <v>2353160</v>
      </c>
      <c r="E83" s="147"/>
      <c r="F83" s="147">
        <v>78407953</v>
      </c>
      <c r="G83" s="147"/>
      <c r="H83" s="147">
        <v>2353160</v>
      </c>
      <c r="I83" s="147"/>
      <c r="J83" s="147">
        <v>78407953</v>
      </c>
      <c r="K83" s="14"/>
    </row>
    <row r="84" spans="1:14" ht="20.25" customHeight="1">
      <c r="A84" s="5" t="s">
        <v>174</v>
      </c>
      <c r="D84" s="129">
        <v>-24352101</v>
      </c>
      <c r="E84" s="147"/>
      <c r="F84" s="129">
        <v>-4754597</v>
      </c>
      <c r="G84" s="147"/>
      <c r="H84" s="129">
        <v>-24352101</v>
      </c>
      <c r="I84" s="129"/>
      <c r="J84" s="129">
        <v>-4754597</v>
      </c>
      <c r="K84" s="14"/>
    </row>
    <row r="85" spans="1:14" ht="20.25" customHeight="1">
      <c r="A85" s="94" t="s">
        <v>175</v>
      </c>
      <c r="D85" s="147">
        <v>19227610</v>
      </c>
      <c r="E85" s="147"/>
      <c r="F85" s="129" t="s">
        <v>20</v>
      </c>
      <c r="G85" s="147"/>
      <c r="H85" s="147">
        <v>19227610</v>
      </c>
      <c r="I85" s="147"/>
      <c r="J85" s="129" t="s">
        <v>20</v>
      </c>
      <c r="K85" s="14"/>
    </row>
    <row r="86" spans="1:14" ht="20.25" customHeight="1">
      <c r="A86" s="94" t="s">
        <v>176</v>
      </c>
      <c r="D86" s="147">
        <v>-111547174</v>
      </c>
      <c r="E86" s="147"/>
      <c r="F86" s="147">
        <v>-111161304</v>
      </c>
      <c r="G86" s="147"/>
      <c r="H86" s="147">
        <v>-45901546</v>
      </c>
      <c r="I86" s="129"/>
      <c r="J86" s="147">
        <v>-47196244</v>
      </c>
      <c r="K86" s="14"/>
    </row>
    <row r="87" spans="1:14" ht="20.25" customHeight="1">
      <c r="A87" s="5" t="s">
        <v>169</v>
      </c>
      <c r="D87" s="147">
        <v>-126073636</v>
      </c>
      <c r="E87" s="147"/>
      <c r="F87" s="147">
        <v>-108825856</v>
      </c>
      <c r="G87" s="147"/>
      <c r="H87" s="147">
        <v>-125988508</v>
      </c>
      <c r="I87" s="129"/>
      <c r="J87" s="147">
        <v>-107691811</v>
      </c>
      <c r="K87" s="14"/>
    </row>
    <row r="88" spans="1:14" ht="20.25" customHeight="1">
      <c r="A88" s="1" t="s">
        <v>163</v>
      </c>
      <c r="D88" s="147">
        <v>-17937448</v>
      </c>
      <c r="E88" s="147"/>
      <c r="F88" s="147">
        <v>-24867629</v>
      </c>
      <c r="G88" s="147"/>
      <c r="H88" s="147">
        <v>-11006519</v>
      </c>
      <c r="I88" s="129"/>
      <c r="J88" s="147">
        <v>-17532316</v>
      </c>
      <c r="K88" s="14"/>
    </row>
    <row r="89" spans="1:14" ht="20.25" hidden="1" customHeight="1">
      <c r="A89" s="5" t="s">
        <v>177</v>
      </c>
      <c r="D89" s="53">
        <v>903314</v>
      </c>
      <c r="E89" s="147"/>
      <c r="F89" s="53">
        <v>903314</v>
      </c>
      <c r="G89" s="147"/>
      <c r="H89" s="53"/>
      <c r="I89" s="129"/>
      <c r="J89" s="53"/>
      <c r="K89" s="14"/>
    </row>
    <row r="90" spans="1:14" ht="20.25" customHeight="1">
      <c r="A90" s="58" t="s">
        <v>178</v>
      </c>
      <c r="D90" s="21">
        <f>SUM(D75:D88)</f>
        <v>-146195215</v>
      </c>
      <c r="E90" s="147"/>
      <c r="F90" s="21">
        <f>SUM(F75:F88)</f>
        <v>-225171748</v>
      </c>
      <c r="G90" s="147"/>
      <c r="H90" s="21">
        <f>SUM(H75:H88)</f>
        <v>-147765369</v>
      </c>
      <c r="I90" s="129"/>
      <c r="J90" s="21">
        <f>SUM(J75:J88)</f>
        <v>-160123748</v>
      </c>
      <c r="K90" s="14"/>
    </row>
    <row r="91" spans="1:14" ht="20.25" customHeight="1">
      <c r="A91" s="58"/>
      <c r="D91" s="24"/>
      <c r="E91" s="147"/>
      <c r="F91" s="24"/>
      <c r="G91" s="147"/>
      <c r="H91" s="24"/>
      <c r="I91" s="129"/>
      <c r="J91" s="24"/>
      <c r="K91" s="14"/>
    </row>
    <row r="92" spans="1:14" ht="20.25" customHeight="1">
      <c r="A92" s="58" t="s">
        <v>179</v>
      </c>
      <c r="D92" s="25">
        <f>D49+D71+D90</f>
        <v>-111278526</v>
      </c>
      <c r="E92" s="25">
        <v>0</v>
      </c>
      <c r="F92" s="25">
        <f>F49+F71+F90</f>
        <v>-33885924</v>
      </c>
      <c r="G92" s="25"/>
      <c r="H92" s="25">
        <f>H49+H71+H90</f>
        <v>-87761798</v>
      </c>
      <c r="I92" s="25">
        <v>0</v>
      </c>
      <c r="J92" s="25">
        <f>J49+J71+J90</f>
        <v>-25198486</v>
      </c>
      <c r="K92" s="14"/>
    </row>
    <row r="93" spans="1:14" ht="20.25" customHeight="1">
      <c r="A93" s="5" t="s">
        <v>180</v>
      </c>
      <c r="D93" s="136">
        <v>179352447</v>
      </c>
      <c r="E93" s="136"/>
      <c r="F93" s="136">
        <v>213238371</v>
      </c>
      <c r="G93" s="136"/>
      <c r="H93" s="136">
        <v>121606842</v>
      </c>
      <c r="I93" s="136"/>
      <c r="J93" s="136">
        <v>146805328</v>
      </c>
      <c r="K93" s="14"/>
    </row>
    <row r="94" spans="1:14" ht="20.25" customHeight="1" thickBot="1">
      <c r="A94" s="58" t="s">
        <v>181</v>
      </c>
      <c r="D94" s="34">
        <f>SUM(D92:D93)</f>
        <v>68073921</v>
      </c>
      <c r="E94" s="25"/>
      <c r="F94" s="34">
        <f>SUM(F92:F93)</f>
        <v>179352447</v>
      </c>
      <c r="G94" s="25"/>
      <c r="H94" s="34">
        <f>SUM(H92:H93)</f>
        <v>33845044</v>
      </c>
      <c r="I94" s="25"/>
      <c r="J94" s="34">
        <f>SUM(J92:J93)</f>
        <v>121606842</v>
      </c>
      <c r="K94" s="13">
        <f>D94-BS!D10</f>
        <v>0</v>
      </c>
      <c r="N94" s="13">
        <f>H94-BS!H10</f>
        <v>0</v>
      </c>
    </row>
    <row r="95" spans="1:14" ht="20.25" customHeight="1" thickTop="1"/>
    <row r="96" spans="1:14" ht="20.25" customHeight="1">
      <c r="A96" s="59" t="s">
        <v>182</v>
      </c>
      <c r="B96" s="41"/>
      <c r="D96" s="149"/>
      <c r="E96" s="149"/>
      <c r="F96" s="149"/>
      <c r="G96" s="149"/>
      <c r="H96" s="149"/>
      <c r="I96" s="150"/>
      <c r="J96" s="149"/>
    </row>
    <row r="97" spans="1:10" ht="20.25" customHeight="1">
      <c r="A97" s="57" t="s">
        <v>183</v>
      </c>
      <c r="B97" s="41"/>
      <c r="D97" s="149"/>
      <c r="E97" s="149"/>
      <c r="F97" s="149"/>
      <c r="G97" s="149"/>
      <c r="H97" s="149"/>
      <c r="I97" s="150"/>
      <c r="J97" s="149"/>
    </row>
    <row r="98" spans="1:10" ht="20.25" customHeight="1">
      <c r="A98" s="57" t="s">
        <v>184</v>
      </c>
      <c r="B98" s="41"/>
      <c r="D98" s="53">
        <v>39300000</v>
      </c>
      <c r="E98" s="203"/>
      <c r="F98" s="53" t="s">
        <v>20</v>
      </c>
      <c r="G98" s="203"/>
      <c r="H98" s="53">
        <v>10000000</v>
      </c>
      <c r="I98" s="160"/>
      <c r="J98" s="169" t="s">
        <v>20</v>
      </c>
    </row>
    <row r="99" spans="1:10" ht="20.25" customHeight="1">
      <c r="A99" s="57" t="s">
        <v>185</v>
      </c>
      <c r="B99" s="41"/>
      <c r="D99" s="159">
        <v>14350132</v>
      </c>
      <c r="E99" s="159"/>
      <c r="F99" s="159">
        <v>6097947</v>
      </c>
      <c r="G99" s="159"/>
      <c r="H99" s="159">
        <v>14350132</v>
      </c>
      <c r="I99" s="159"/>
      <c r="J99" s="159">
        <v>6097947</v>
      </c>
    </row>
    <row r="100" spans="1:10" ht="20.25" customHeight="1">
      <c r="A100" s="5" t="s">
        <v>186</v>
      </c>
      <c r="B100" s="41"/>
      <c r="D100" s="159">
        <v>9284244</v>
      </c>
      <c r="E100" s="159"/>
      <c r="F100" s="169" t="s">
        <v>20</v>
      </c>
      <c r="G100" s="159"/>
      <c r="H100" s="159">
        <v>9284244</v>
      </c>
      <c r="I100" s="159"/>
      <c r="J100" s="169" t="s">
        <v>20</v>
      </c>
    </row>
    <row r="101" spans="1:10" ht="20.25" customHeight="1">
      <c r="A101" s="57" t="s">
        <v>187</v>
      </c>
      <c r="B101" s="41"/>
      <c r="D101" s="159">
        <v>833175</v>
      </c>
      <c r="E101" s="159"/>
      <c r="F101" s="169" t="s">
        <v>20</v>
      </c>
      <c r="G101" s="159"/>
      <c r="H101" s="159">
        <v>833175</v>
      </c>
      <c r="I101" s="159"/>
      <c r="J101" s="169" t="s">
        <v>20</v>
      </c>
    </row>
    <row r="102" spans="1:10" ht="20.25" customHeight="1">
      <c r="A102" s="57" t="s">
        <v>188</v>
      </c>
      <c r="B102" s="41"/>
      <c r="D102" s="159">
        <v>848095</v>
      </c>
      <c r="E102" s="159"/>
      <c r="F102" s="159">
        <v>324486</v>
      </c>
      <c r="G102" s="159"/>
      <c r="H102" s="159">
        <v>848095</v>
      </c>
      <c r="I102" s="159"/>
      <c r="J102" s="159">
        <v>324486</v>
      </c>
    </row>
    <row r="103" spans="1:10" ht="20.25" customHeight="1">
      <c r="A103" s="5" t="s">
        <v>37</v>
      </c>
      <c r="B103" s="41"/>
      <c r="D103" s="159">
        <v>3251926</v>
      </c>
      <c r="E103" s="159"/>
      <c r="F103" s="159">
        <v>3240784</v>
      </c>
      <c r="G103" s="159"/>
      <c r="H103" s="159">
        <v>10460071</v>
      </c>
      <c r="I103" s="159"/>
      <c r="J103" s="159">
        <v>1034929</v>
      </c>
    </row>
    <row r="104" spans="1:10" ht="20.25" customHeight="1">
      <c r="A104" s="1" t="s">
        <v>189</v>
      </c>
      <c r="B104" s="41"/>
      <c r="D104" s="159"/>
      <c r="E104" s="159"/>
      <c r="F104" s="169"/>
      <c r="G104" s="159"/>
      <c r="H104" s="159"/>
      <c r="I104" s="159"/>
      <c r="J104" s="169"/>
    </row>
    <row r="105" spans="1:10" ht="20.25" customHeight="1">
      <c r="A105" s="1" t="s">
        <v>190</v>
      </c>
      <c r="B105" s="41"/>
      <c r="D105" s="159"/>
      <c r="E105" s="159"/>
      <c r="F105" s="159"/>
      <c r="G105" s="159"/>
      <c r="H105" s="159"/>
      <c r="I105" s="159"/>
      <c r="J105" s="169"/>
    </row>
    <row r="106" spans="1:10" ht="20.25" customHeight="1">
      <c r="A106" s="57" t="s">
        <v>203</v>
      </c>
      <c r="D106" s="159">
        <v>2663841</v>
      </c>
      <c r="E106" s="159"/>
      <c r="F106" s="169" t="s">
        <v>20</v>
      </c>
      <c r="G106" s="159"/>
      <c r="H106" s="159">
        <v>2663841</v>
      </c>
      <c r="I106" s="159"/>
      <c r="J106" s="169" t="s">
        <v>20</v>
      </c>
    </row>
    <row r="108" spans="1:10" ht="20.25" customHeight="1">
      <c r="D108" s="105">
        <f>D94-BS!D10</f>
        <v>0</v>
      </c>
      <c r="F108" s="105">
        <f>F94-BS!F10</f>
        <v>0</v>
      </c>
      <c r="H108" s="105">
        <f>H94-BS!H10</f>
        <v>0</v>
      </c>
      <c r="J108" s="105">
        <f>J94-BS!J10</f>
        <v>0</v>
      </c>
    </row>
    <row r="154" spans="4:12" ht="20.25" customHeight="1">
      <c r="D154" s="105">
        <v>-3728</v>
      </c>
      <c r="F154" s="105">
        <v>-3728</v>
      </c>
      <c r="L154" s="14"/>
    </row>
    <row r="159" spans="4:12" ht="20.25" customHeight="1">
      <c r="D159" s="105">
        <v>-3728</v>
      </c>
      <c r="F159" s="105">
        <v>-3728</v>
      </c>
    </row>
    <row r="177" spans="4:6" ht="20.25" customHeight="1">
      <c r="D177" s="105">
        <v>378143</v>
      </c>
      <c r="F177" s="105">
        <v>378143</v>
      </c>
    </row>
    <row r="216" spans="4:6" ht="20.25" customHeight="1">
      <c r="D216" s="105">
        <v>110266</v>
      </c>
      <c r="F216" s="105">
        <v>110266</v>
      </c>
    </row>
    <row r="221" spans="4:6" ht="20.25" customHeight="1">
      <c r="D221" s="105">
        <v>110266</v>
      </c>
      <c r="F221" s="105">
        <v>110266</v>
      </c>
    </row>
  </sheetData>
  <mergeCells count="14">
    <mergeCell ref="D58:J58"/>
    <mergeCell ref="D8:J8"/>
    <mergeCell ref="D54:F54"/>
    <mergeCell ref="H54:J54"/>
    <mergeCell ref="D56:F56"/>
    <mergeCell ref="H56:J56"/>
    <mergeCell ref="D55:F55"/>
    <mergeCell ref="H55:J55"/>
    <mergeCell ref="D4:F4"/>
    <mergeCell ref="H4:J4"/>
    <mergeCell ref="D5:F5"/>
    <mergeCell ref="H5:J5"/>
    <mergeCell ref="D6:F6"/>
    <mergeCell ref="H6:J6"/>
  </mergeCells>
  <pageMargins left="0.8" right="0.6" top="0.5" bottom="0.5" header="0.5" footer="0.5"/>
  <pageSetup paperSize="9" scale="70" firstPageNumber="13" orientation="portrait" useFirstPageNumber="1" r:id="rId1"/>
  <headerFooter>
    <oddFooter xml:space="preserve">&amp;LThe accompanying notes are an integral part of these financial statements.
&amp;C
&amp;P&amp;R
</oddFooter>
  </headerFooter>
  <rowBreaks count="1" manualBreakCount="1">
    <brk id="50" max="16383" man="1"/>
  </rowBreaks>
  <ignoredErrors>
    <ignoredError sqref="E49 E43 G49:I49 G43:I43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0CCEEB8E3D284CBE04BA5BA2F6326A" ma:contentTypeVersion="9" ma:contentTypeDescription="Create a new document." ma:contentTypeScope="" ma:versionID="d05fb398654959b2fb6c1991653dc695">
  <xsd:schema xmlns:xsd="http://www.w3.org/2001/XMLSchema" xmlns:xs="http://www.w3.org/2001/XMLSchema" xmlns:p="http://schemas.microsoft.com/office/2006/metadata/properties" xmlns:ns2="ec395b81-07b9-4795-bc85-915ec2713600" xmlns:ns3="6703afa6-37ab-4e8e-b18d-d485b5495caf" targetNamespace="http://schemas.microsoft.com/office/2006/metadata/properties" ma:root="true" ma:fieldsID="0b5e27108041aff2b3ac4382a3596dee" ns2:_="" ns3:_="">
    <xsd:import namespace="ec395b81-07b9-4795-bc85-915ec2713600"/>
    <xsd:import namespace="6703afa6-37ab-4e8e-b18d-d485b5495ca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395b81-07b9-4795-bc85-915ec271360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03afa6-37ab-4e8e-b18d-d485b5495c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B8ABD40-BE0C-4C04-AF9F-50F539F9B0E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7AA1DD-9B1C-4FDE-8B34-B53F88794B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395b81-07b9-4795-bc85-915ec2713600"/>
    <ds:schemaRef ds:uri="6703afa6-37ab-4e8e-b18d-d485b5495c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Equity 10-11</vt:lpstr>
      <vt:lpstr>Equity MSC 12-13</vt:lpstr>
      <vt:lpstr>CF</vt:lpstr>
      <vt:lpstr>BS!Print_Area</vt:lpstr>
      <vt:lpstr>CF!Print_Area</vt:lpstr>
      <vt:lpstr>'Equity 10-11'!Print_Area</vt:lpstr>
      <vt:lpstr>'Equity MSC 12-13'!Print_Area</vt:lpstr>
      <vt:lpstr>PL!Print_Area</vt:lpstr>
      <vt:lpstr>BS!Title2nd</vt:lpstr>
      <vt:lpstr>PL!Title2nd</vt:lpstr>
    </vt:vector>
  </TitlesOfParts>
  <Manager/>
  <Company>KPMG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lkanoknark</dc:creator>
  <cp:keywords/>
  <dc:description/>
  <cp:lastModifiedBy>Tanyaporn, In-o-chanon</cp:lastModifiedBy>
  <cp:revision/>
  <cp:lastPrinted>2018-02-23T16:14:08Z</cp:lastPrinted>
  <dcterms:created xsi:type="dcterms:W3CDTF">2016-05-09T18:00:15Z</dcterms:created>
  <dcterms:modified xsi:type="dcterms:W3CDTF">2018-02-23T18:40:08Z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0x010100F40CCEEB8E3D284CBE04BA5BA2F6326A</vt:lpwstr>
  </property>
</Properties>
</file>