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TEW\PCL\งบการเงิน\2560\Year end\"/>
    </mc:Choice>
  </mc:AlternateContent>
  <bookViews>
    <workbookView xWindow="60" yWindow="315" windowWidth="10155" windowHeight="6255" activeTab="2"/>
  </bookViews>
  <sheets>
    <sheet name="ENG_BS" sheetId="16" r:id="rId1"/>
    <sheet name="ENG_PL" sheetId="17" r:id="rId2"/>
    <sheet name="ENG_SE" sheetId="18" r:id="rId3"/>
    <sheet name="ENG_CF" sheetId="21" r:id="rId4"/>
  </sheets>
  <definedNames>
    <definedName name="_xlnm.Print_Area" localSheetId="0">ENG_BS!$A$1:$J$76</definedName>
    <definedName name="_xlnm.Print_Area" localSheetId="3">ENG_CF!$A$1:$F$97</definedName>
    <definedName name="_xlnm.Print_Area" localSheetId="1">ENG_PL!$A$1:$I$37</definedName>
    <definedName name="_xlnm.Print_Area" localSheetId="2">ENG_SE!$A$1:$L$25</definedName>
  </definedNames>
  <calcPr calcId="162913" iterate="1"/>
</workbook>
</file>

<file path=xl/calcChain.xml><?xml version="1.0" encoding="utf-8"?>
<calcChain xmlns="http://schemas.openxmlformats.org/spreadsheetml/2006/main">
  <c r="A39" i="21" l="1"/>
  <c r="A37" i="21"/>
  <c r="A76" i="21" s="1"/>
  <c r="A3" i="18" l="1"/>
  <c r="A36" i="16"/>
  <c r="A34" i="16"/>
  <c r="A78" i="21"/>
</calcChain>
</file>

<file path=xl/sharedStrings.xml><?xml version="1.0" encoding="utf-8"?>
<sst xmlns="http://schemas.openxmlformats.org/spreadsheetml/2006/main" count="200" uniqueCount="165">
  <si>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</si>
  <si>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</si>
  <si>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</si>
  <si>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</si>
  <si>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</si>
  <si>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</si>
  <si>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</si>
  <si>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</si>
  <si>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</si>
  <si>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Restricted fixed deposits at banks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</si>
  <si>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</si>
  <si>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</si>
  <si>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</si>
  <si>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</si>
  <si>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</si>
  <si>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</si>
  <si>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</si>
  <si>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</si>
  <si>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</si>
  <si>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</si>
  <si>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</si>
  <si>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Liabilities under hire purchase and finance lease agreements - net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</si>
  <si>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</si>
  <si>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</si>
  <si>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</si>
  <si>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</si>
  <si>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</si>
  <si>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</si>
  <si>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</si>
  <si>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</si>
  <si>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</si>
  <si>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</si>
  <si>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</si>
  <si>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</si>
  <si>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</si>
  <si>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</si>
  <si>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</si>
  <si>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</si>
  <si>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</si>
  <si>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</si>
  <si>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</si>
  <si>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</si>
  <si>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</si>
  <si>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</si>
  <si>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</si>
  <si>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</si>
  <si>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</si>
  <si>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Fully Paid-up</t>
  </si>
  <si>
    <t>for</t>
  </si>
  <si>
    <t xml:space="preserve">Shareholders’ </t>
  </si>
  <si>
    <t>Share Capital</t>
  </si>
  <si>
    <t>Legal Reserve</t>
  </si>
  <si>
    <t>Equity</t>
  </si>
  <si>
    <t>Current portion of liabilities under hire purchase and</t>
  </si>
  <si>
    <t>finance lease agreements</t>
  </si>
  <si>
    <t>Net sales</t>
  </si>
  <si>
    <t>Authorized share capital</t>
  </si>
  <si>
    <t xml:space="preserve">Current portion of long-term borrowings </t>
  </si>
  <si>
    <t>In Baht</t>
  </si>
  <si>
    <t>The accompanying notes are an integral part of these financial statements.</t>
  </si>
  <si>
    <t>Total Comprehensive Income for the Year</t>
  </si>
  <si>
    <t>PROFIT FOR THE YEAR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</si>
  <si>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</si>
  <si>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</si>
  <si>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</si>
  <si>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</si>
  <si>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</si>
  <si>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</si>
  <si>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Profit before income tax expense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</si>
  <si>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</si>
  <si>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</si>
  <si>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</si>
  <si>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</si>
  <si>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</si>
  <si>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</si>
  <si>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</si>
  <si>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</si>
  <si>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</si>
  <si>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</si>
  <si>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Net Cash Used in Investing Activities</t>
  </si>
  <si>
    <t>CASH FLOWS FROM FINANCING ACTIVITIES</t>
  </si>
  <si>
    <t>borrowings from financial institutions</t>
  </si>
  <si>
    <t>Repayments of long-term borrowings</t>
  </si>
  <si>
    <t>Interest paid</t>
  </si>
  <si>
    <t>CASH EQUIVALENTS</t>
  </si>
  <si>
    <t xml:space="preserve">CASH AND CASH EQUIVALENTS </t>
  </si>
  <si>
    <t>Supplementary disclosures of cash flow information:</t>
  </si>
  <si>
    <t>Current accounts at banks</t>
  </si>
  <si>
    <t>Savings deposits at banks</t>
  </si>
  <si>
    <t>b.  Non-cash transactions</t>
  </si>
  <si>
    <t>Interest expense</t>
  </si>
  <si>
    <t>Loss on written-off and obsolete inventories</t>
  </si>
  <si>
    <t>Proceeds from sales of equipment</t>
  </si>
  <si>
    <t>Equipment transferred from inventories</t>
  </si>
  <si>
    <t>Inventories - net</t>
  </si>
  <si>
    <t>Basic Earnings per Share</t>
  </si>
  <si>
    <t>STATEMENTS OF CHANGES IN SHAREHOLDERS’ EQUITY</t>
  </si>
  <si>
    <t>Increase in short-term borrowings from related person</t>
  </si>
  <si>
    <t>2016</t>
  </si>
  <si>
    <t>Ending Balance as at December 31, 2016</t>
  </si>
  <si>
    <t>Premium on shares</t>
  </si>
  <si>
    <t xml:space="preserve">Premium on </t>
  </si>
  <si>
    <t>Proceeds from increase in share capital</t>
  </si>
  <si>
    <t>Appropriation for legal reserve</t>
  </si>
  <si>
    <t>Payment of dividends</t>
  </si>
  <si>
    <t>Net Cash Used in by Operating Activities</t>
  </si>
  <si>
    <t>Repayments for short-term borrowings from other persons</t>
  </si>
  <si>
    <t xml:space="preserve">Issued and fully paid-up share capital </t>
  </si>
  <si>
    <t>280,000,000 common shares, Baht 0.50 par value in 2016</t>
  </si>
  <si>
    <t xml:space="preserve">- Actuarial gain on measurement of liability for post-employment </t>
  </si>
  <si>
    <t>Gain on sales of equipment</t>
  </si>
  <si>
    <t>Cash paid in operating activities</t>
  </si>
  <si>
    <t xml:space="preserve">Proceeds from public offering (net of expenses on offering of </t>
  </si>
  <si>
    <t>Dividends paid</t>
  </si>
  <si>
    <t>Proceeds from public offering</t>
  </si>
  <si>
    <t>Other Comprehensive Income for the Year</t>
  </si>
  <si>
    <t xml:space="preserve">Decrease in liabilities under hire purchase and </t>
  </si>
  <si>
    <t>TECHNO MEDICAL PUBLIC COMPANY LIMITED</t>
  </si>
  <si>
    <t>-   Advances for inventories</t>
  </si>
  <si>
    <t>-   Value-added tax and pending input tax</t>
  </si>
  <si>
    <t>STATEMENTS OF COMPREHENSIVE INCOME</t>
  </si>
  <si>
    <t>Finance costs</t>
  </si>
  <si>
    <t>Weighted Average Number of Common Shares</t>
  </si>
  <si>
    <t>Shares</t>
  </si>
  <si>
    <t>Total comprehensive income for the year</t>
  </si>
  <si>
    <t>Additions to intangible assets</t>
  </si>
  <si>
    <t>Repayments of short-term borrowings from related person</t>
  </si>
  <si>
    <t>Additions to property, plant and equipment</t>
  </si>
  <si>
    <t>AS AT  DECEMBER 31, 2017 AND 2016</t>
  </si>
  <si>
    <t>2017</t>
  </si>
  <si>
    <t>FOR THE YEARS ENDED DECEMBER 31, 2017 AND 2016</t>
  </si>
  <si>
    <t>Beginning Balance as at January 1, 2016</t>
  </si>
  <si>
    <t>Ending Balance as at December 31, 2017</t>
  </si>
  <si>
    <t>Other non-current assets - net</t>
  </si>
  <si>
    <t>308,000,000 common shares, Baht 0.50 par value in 2017 and</t>
  </si>
  <si>
    <t>307,999,987 common shares, Baht 0.50 par value in 2017</t>
  </si>
  <si>
    <t>and 280,000,000 common shares, Baht 0.50 par value in 2016</t>
  </si>
  <si>
    <t>Land not used in operations</t>
  </si>
  <si>
    <t>Purchases of equipment by means of payables</t>
  </si>
  <si>
    <t>Land not used in operations transferred from fixed assets</t>
  </si>
  <si>
    <t>Other non-current assets transferred from fixed assets</t>
  </si>
  <si>
    <t>Increase in long-term borrowings</t>
  </si>
  <si>
    <t>Gain on exchange rate</t>
  </si>
  <si>
    <t>7, 10, 11, 13</t>
  </si>
  <si>
    <t>15, 18</t>
  </si>
  <si>
    <t>14, 22</t>
  </si>
  <si>
    <t>4, 14, 22</t>
  </si>
  <si>
    <t>11, 13</t>
  </si>
  <si>
    <t>Unrealized loss (gain)  on exchange rate</t>
  </si>
  <si>
    <t>Net Cash Provided by (Used in) Financing Activities</t>
  </si>
  <si>
    <t>NET INCREASE (DECREASE)  IN CASH AND</t>
  </si>
  <si>
    <t>Distribution costs</t>
  </si>
  <si>
    <t>Short-term borrowings from financial institutions</t>
  </si>
  <si>
    <t>-   Advances to employees</t>
  </si>
  <si>
    <t>Item that will not be reclassified subsequently to profit or loss</t>
  </si>
  <si>
    <t>benefits (net of income tax expense of Baht 322,208) in 2016</t>
  </si>
  <si>
    <t>Decrease (increase) in restricted deposits at banks</t>
  </si>
  <si>
    <t>Increase (decrease) in short-term</t>
  </si>
  <si>
    <t>Baht 14,465,404 in 2016)</t>
  </si>
  <si>
    <t>Stock dividends</t>
  </si>
  <si>
    <t>Interest on long-term loan capitalized as cost of fixed assets</t>
  </si>
  <si>
    <t>Cash on hand</t>
  </si>
  <si>
    <t>Cash and Cash Equivalents at the Beginning of the Year</t>
  </si>
  <si>
    <t>a.  Cash and cash equivalents at the end of the year</t>
  </si>
  <si>
    <t>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</si>
</sst>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7" formatCode="_-* #,##0_-;\-* #,##0_-;_-* &quot;-&quot;??_-;_-@_-"/>
    <numFmt numFmtId="168" formatCode="B1mmm\-yy"/>
    <numFmt numFmtId="169" formatCode="_(* #,##0.000_);_(* \(#,##0.000\);_(* &quot;-&quot;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2" fillId="0" borderId="0" xfId="0" applyFont="1" applyFill="1" applyBorder="1" applyAlignme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167" fontId="4" fillId="0" borderId="0" xfId="4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 wrapText="1"/>
    </xf>
    <xf numFmtId="0" fontId="4" fillId="0" borderId="0" xfId="10" applyFont="1" applyBorder="1" applyAlignment="1">
      <alignment horizontal="center" vertical="top"/>
    </xf>
    <xf numFmtId="0" fontId="5" fillId="0" borderId="0" xfId="8" applyFont="1" applyAlignment="1">
      <alignment vertical="center"/>
    </xf>
    <xf numFmtId="0" fontId="4" fillId="0" borderId="3" xfId="10" quotePrefix="1" applyFont="1" applyBorder="1" applyAlignment="1">
      <alignment horizontal="center" vertical="center"/>
    </xf>
    <xf numFmtId="168" fontId="4" fillId="0" borderId="3" xfId="10" quotePrefix="1" applyNumberFormat="1" applyFont="1" applyBorder="1" applyAlignment="1">
      <alignment horizontal="center" vertical="center"/>
    </xf>
    <xf numFmtId="164" fontId="4" fillId="0" borderId="0" xfId="1" applyFont="1" applyBorder="1" applyAlignment="1">
      <alignment horizontal="center" vertical="center"/>
    </xf>
    <xf numFmtId="164" fontId="4" fillId="0" borderId="0" xfId="1" applyFont="1" applyFill="1" applyBorder="1" applyAlignment="1">
      <alignment vertical="center"/>
    </xf>
    <xf numFmtId="165" fontId="4" fillId="0" borderId="0" xfId="1" applyNumberFormat="1" applyFont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0" fontId="6" fillId="0" borderId="0" xfId="10" applyAlignment="1">
      <alignment vertical="center"/>
    </xf>
    <xf numFmtId="165" fontId="4" fillId="0" borderId="4" xfId="10" applyNumberFormat="1" applyFont="1" applyBorder="1" applyAlignment="1">
      <alignment horizontal="right" vertical="center"/>
    </xf>
    <xf numFmtId="165" fontId="6" fillId="0" borderId="0" xfId="10" applyNumberFormat="1" applyAlignment="1">
      <alignment vertical="center"/>
    </xf>
    <xf numFmtId="167" fontId="4" fillId="0" borderId="0" xfId="10" applyNumberFormat="1" applyFont="1" applyBorder="1" applyAlignment="1">
      <alignment horizontal="right" vertical="center"/>
    </xf>
    <xf numFmtId="167" fontId="4" fillId="0" borderId="5" xfId="10" applyNumberFormat="1" applyFont="1" applyBorder="1" applyAlignment="1">
      <alignment horizontal="right" vertical="center"/>
    </xf>
    <xf numFmtId="165" fontId="4" fillId="0" borderId="0" xfId="10" applyNumberFormat="1" applyFont="1" applyBorder="1" applyAlignment="1">
      <alignment horizontal="right" vertical="center"/>
    </xf>
    <xf numFmtId="0" fontId="4" fillId="0" borderId="0" xfId="10" applyFont="1" applyBorder="1" applyAlignment="1">
      <alignment horizontal="righ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4" fillId="0" borderId="3" xfId="10" quotePrefix="1" applyNumberFormat="1" applyFont="1" applyFill="1" applyBorder="1" applyAlignment="1">
      <alignment horizontal="center"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165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right" vertical="center" wrapText="1"/>
    </xf>
    <xf numFmtId="165" fontId="4" fillId="0" borderId="1" xfId="5" applyNumberFormat="1" applyFont="1" applyBorder="1" applyAlignment="1">
      <alignment vertical="center"/>
    </xf>
    <xf numFmtId="165" fontId="4" fillId="0" borderId="0" xfId="5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164" fontId="4" fillId="0" borderId="4" xfId="1" applyFont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4" fillId="0" borderId="0" xfId="10" quotePrefix="1" applyFont="1" applyFill="1" applyAlignment="1">
      <alignment vertical="center"/>
    </xf>
    <xf numFmtId="165" fontId="4" fillId="0" borderId="2" xfId="7" applyNumberFormat="1" applyFont="1" applyFill="1" applyBorder="1" applyAlignment="1">
      <alignment vertical="center"/>
    </xf>
    <xf numFmtId="165" fontId="4" fillId="0" borderId="1" xfId="10" applyNumberFormat="1" applyFont="1" applyBorder="1" applyAlignment="1">
      <alignment vertical="center"/>
    </xf>
    <xf numFmtId="0" fontId="2" fillId="0" borderId="0" xfId="13" applyFont="1" applyFill="1" applyAlignment="1">
      <alignment horizontal="center"/>
    </xf>
    <xf numFmtId="0" fontId="2" fillId="0" borderId="0" xfId="12" applyFont="1" applyFill="1" applyAlignment="1">
      <alignment horizontal="center"/>
    </xf>
    <xf numFmtId="165" fontId="2" fillId="0" borderId="0" xfId="4" applyNumberFormat="1" applyFont="1" applyFill="1" applyBorder="1" applyAlignment="1"/>
    <xf numFmtId="0" fontId="4" fillId="0" borderId="0" xfId="0" applyFont="1" applyFill="1" applyBorder="1" applyAlignment="1"/>
    <xf numFmtId="169" fontId="4" fillId="0" borderId="5" xfId="10" applyNumberFormat="1" applyFont="1" applyBorder="1" applyAlignment="1">
      <alignment horizontal="right" vertical="center"/>
    </xf>
    <xf numFmtId="169" fontId="4" fillId="0" borderId="0" xfId="10" applyNumberFormat="1" applyFont="1" applyAlignment="1">
      <alignment horizontal="right" vertical="center"/>
    </xf>
    <xf numFmtId="0" fontId="4" fillId="0" borderId="4" xfId="10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Normal_mic007a071c-06t-1 Rev 6" xfId="12"/>
    <cellStyle name="ปกติ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38"/>
  <sheetViews>
    <sheetView zoomScaleNormal="100" zoomScaleSheetLayoutView="96" workbookViewId="0">
      <selection activeCell="E1" sqref="E1:I1048576"/>
    </sheetView>
  </sheetViews>
  <sheetFormatPr defaultRowHeight="21" customHeight="1" x14ac:dyDescent="0.5"/>
  <cols>
    <col min="1" max="3" width="2.7109375" style="8" customWidth="1"/>
    <col min="4" max="4" width="53.5703125" style="8" customWidth="1"/>
    <col min="5" max="5" width="9.7109375" style="14" customWidth="1"/>
    <col min="6" max="6" width="1.7109375" style="8" customWidth="1"/>
    <col min="7" max="7" width="18.7109375" style="8" customWidth="1"/>
    <col min="8" max="8" width="1.7109375" style="8" customWidth="1"/>
    <col min="9" max="9" width="18.7109375" style="8" customWidth="1"/>
    <col min="10" max="10" width="1.140625" style="8" customWidth="1"/>
    <col min="11" max="16384" width="9.140625" style="8"/>
  </cols>
  <sheetData>
    <row r="1" spans="1:10" ht="20.25" customHeight="1" x14ac:dyDescent="0.5">
      <c r="A1" s="19" t="s">
        <v>117</v>
      </c>
      <c r="B1" s="19"/>
      <c r="C1" s="19"/>
      <c r="D1" s="19"/>
    </row>
    <row r="2" spans="1:10" ht="20.25" customHeight="1" x14ac:dyDescent="0.5">
      <c r="A2" s="7" t="s">
        <v>0</v>
      </c>
    </row>
    <row r="3" spans="1:10" ht="20.25" customHeight="1" x14ac:dyDescent="0.5">
      <c r="A3" s="9" t="s">
        <v>128</v>
      </c>
    </row>
    <row r="4" spans="1:10" ht="20.25" customHeight="1" x14ac:dyDescent="0.5"/>
    <row r="5" spans="1:10" ht="20.25" customHeight="1" x14ac:dyDescent="0.5">
      <c r="A5" s="7" t="s">
        <v>1</v>
      </c>
    </row>
    <row r="6" spans="1:10" ht="20.25" customHeight="1" x14ac:dyDescent="0.5">
      <c r="A6" s="7"/>
    </row>
    <row r="7" spans="1:10" ht="20.25" customHeight="1" x14ac:dyDescent="0.5">
      <c r="A7" s="7"/>
      <c r="G7" s="89" t="s">
        <v>58</v>
      </c>
      <c r="H7" s="89"/>
      <c r="I7" s="89"/>
      <c r="J7" s="10"/>
    </row>
    <row r="8" spans="1:10" ht="20.25" customHeight="1" x14ac:dyDescent="0.5">
      <c r="A8" s="7"/>
      <c r="E8" s="76" t="s">
        <v>2</v>
      </c>
      <c r="G8" s="35" t="s">
        <v>129</v>
      </c>
      <c r="H8" s="11"/>
      <c r="I8" s="35" t="s">
        <v>98</v>
      </c>
      <c r="J8" s="12"/>
    </row>
    <row r="9" spans="1:10" ht="20.25" customHeight="1" x14ac:dyDescent="0.5">
      <c r="A9" s="7" t="s">
        <v>3</v>
      </c>
      <c r="E9" s="12"/>
    </row>
    <row r="10" spans="1:10" ht="20.25" customHeight="1" x14ac:dyDescent="0.5">
      <c r="A10" s="8" t="s">
        <v>4</v>
      </c>
      <c r="E10" s="12"/>
      <c r="G10" s="2">
        <v>45203845</v>
      </c>
      <c r="I10" s="2">
        <v>118283067</v>
      </c>
      <c r="J10" s="2"/>
    </row>
    <row r="11" spans="1:10" ht="20.25" customHeight="1" x14ac:dyDescent="0.5">
      <c r="A11" s="8" t="s">
        <v>31</v>
      </c>
      <c r="E11" s="12">
        <v>5</v>
      </c>
      <c r="G11" s="2">
        <v>250241324</v>
      </c>
      <c r="I11" s="2">
        <v>193834930</v>
      </c>
      <c r="J11" s="2"/>
    </row>
    <row r="12" spans="1:10" ht="20.25" customHeight="1" x14ac:dyDescent="0.5">
      <c r="A12" s="8" t="s">
        <v>94</v>
      </c>
      <c r="E12" s="12">
        <v>6</v>
      </c>
      <c r="G12" s="2">
        <v>205578563</v>
      </c>
      <c r="I12" s="2">
        <v>200926550</v>
      </c>
      <c r="J12" s="2"/>
    </row>
    <row r="13" spans="1:10" ht="20.25" customHeight="1" x14ac:dyDescent="0.5">
      <c r="A13" s="8" t="s">
        <v>6</v>
      </c>
      <c r="E13" s="12"/>
      <c r="G13" s="2"/>
      <c r="I13" s="2"/>
      <c r="J13" s="2"/>
    </row>
    <row r="14" spans="1:10" ht="20.25" customHeight="1" x14ac:dyDescent="0.5">
      <c r="A14" s="15" t="s">
        <v>119</v>
      </c>
      <c r="E14" s="12"/>
      <c r="G14" s="2">
        <v>7896324</v>
      </c>
      <c r="I14" s="2">
        <v>7274957</v>
      </c>
      <c r="J14" s="2"/>
    </row>
    <row r="15" spans="1:10" ht="20.25" customHeight="1" x14ac:dyDescent="0.5">
      <c r="A15" s="79" t="s">
        <v>118</v>
      </c>
      <c r="B15" s="14"/>
      <c r="C15" s="14"/>
      <c r="D15" s="14"/>
      <c r="E15" s="12"/>
      <c r="G15" s="2">
        <v>5120492</v>
      </c>
      <c r="I15" s="2">
        <v>288446</v>
      </c>
      <c r="J15" s="2"/>
    </row>
    <row r="16" spans="1:10" ht="20.25" customHeight="1" x14ac:dyDescent="0.5">
      <c r="A16" s="79" t="s">
        <v>153</v>
      </c>
      <c r="B16" s="14"/>
      <c r="C16" s="14"/>
      <c r="D16" s="14"/>
      <c r="E16" s="12"/>
      <c r="G16" s="2">
        <v>3232997</v>
      </c>
      <c r="I16" s="2">
        <v>1891059</v>
      </c>
      <c r="J16" s="2"/>
    </row>
    <row r="17" spans="1:10" ht="20.25" customHeight="1" x14ac:dyDescent="0.5">
      <c r="A17" s="14" t="s">
        <v>64</v>
      </c>
      <c r="B17" s="14"/>
      <c r="C17" s="14"/>
      <c r="D17" s="14"/>
      <c r="E17" s="12"/>
      <c r="G17" s="2">
        <v>2260533</v>
      </c>
      <c r="I17" s="2">
        <v>3668412</v>
      </c>
      <c r="J17" s="2"/>
    </row>
    <row r="18" spans="1:10" ht="20.25" customHeight="1" x14ac:dyDescent="0.5">
      <c r="A18" s="14" t="s">
        <v>65</v>
      </c>
      <c r="B18" s="14"/>
      <c r="C18" s="14"/>
      <c r="D18" s="14"/>
      <c r="E18" s="12"/>
      <c r="G18" s="2">
        <v>1927135</v>
      </c>
      <c r="I18" s="2">
        <v>2029461</v>
      </c>
      <c r="J18" s="2"/>
    </row>
    <row r="19" spans="1:10" ht="20.25" customHeight="1" x14ac:dyDescent="0.5">
      <c r="A19" s="19" t="s">
        <v>7</v>
      </c>
      <c r="B19" s="14"/>
      <c r="C19" s="14"/>
      <c r="D19" s="14"/>
      <c r="E19" s="12"/>
      <c r="G19" s="3">
        <v>521461213</v>
      </c>
      <c r="I19" s="3">
        <v>528196882</v>
      </c>
      <c r="J19" s="2"/>
    </row>
    <row r="20" spans="1:10" ht="20.25" customHeight="1" x14ac:dyDescent="0.5">
      <c r="A20" s="7"/>
      <c r="E20" s="12"/>
      <c r="G20" s="2"/>
      <c r="I20" s="2"/>
      <c r="J20" s="2"/>
    </row>
    <row r="21" spans="1:10" ht="20.25" customHeight="1" x14ac:dyDescent="0.5">
      <c r="A21" s="7" t="s">
        <v>8</v>
      </c>
      <c r="E21" s="12"/>
      <c r="G21" s="2"/>
      <c r="I21" s="2"/>
      <c r="J21" s="2"/>
    </row>
    <row r="22" spans="1:10" ht="20.25" customHeight="1" x14ac:dyDescent="0.5">
      <c r="A22" s="8" t="s">
        <v>9</v>
      </c>
      <c r="E22" s="12">
        <v>10</v>
      </c>
      <c r="G22" s="2">
        <v>40333179</v>
      </c>
      <c r="I22" s="2">
        <v>41383234</v>
      </c>
      <c r="J22" s="2"/>
    </row>
    <row r="23" spans="1:10" ht="20.25" customHeight="1" x14ac:dyDescent="0.5">
      <c r="A23" s="8" t="s">
        <v>10</v>
      </c>
      <c r="E23" s="12" t="s">
        <v>143</v>
      </c>
      <c r="G23" s="2">
        <v>91237235</v>
      </c>
      <c r="I23" s="2">
        <v>124062337</v>
      </c>
      <c r="J23" s="2"/>
    </row>
    <row r="24" spans="1:10" ht="20.25" customHeight="1" x14ac:dyDescent="0.5">
      <c r="A24" s="8" t="s">
        <v>137</v>
      </c>
      <c r="E24" s="12">
        <v>8</v>
      </c>
      <c r="G24" s="2">
        <v>46800000</v>
      </c>
      <c r="I24" s="2">
        <v>0</v>
      </c>
      <c r="J24" s="2"/>
    </row>
    <row r="25" spans="1:10" ht="20.25" customHeight="1" x14ac:dyDescent="0.5">
      <c r="A25" s="8" t="s">
        <v>11</v>
      </c>
      <c r="E25" s="12">
        <v>9</v>
      </c>
      <c r="G25" s="2">
        <v>2495143</v>
      </c>
      <c r="I25" s="2">
        <v>2870442</v>
      </c>
      <c r="J25" s="2"/>
    </row>
    <row r="26" spans="1:10" ht="20.25" customHeight="1" x14ac:dyDescent="0.5">
      <c r="A26" s="8" t="s">
        <v>12</v>
      </c>
      <c r="E26" s="12">
        <v>17</v>
      </c>
      <c r="G26" s="2">
        <v>3194515</v>
      </c>
      <c r="I26" s="2">
        <v>3018383</v>
      </c>
      <c r="J26" s="2"/>
    </row>
    <row r="27" spans="1:10" ht="20.25" customHeight="1" x14ac:dyDescent="0.5">
      <c r="A27" s="8" t="s">
        <v>133</v>
      </c>
      <c r="E27" s="12">
        <v>24</v>
      </c>
      <c r="G27" s="2">
        <v>4165126</v>
      </c>
      <c r="I27" s="2">
        <v>1420522</v>
      </c>
      <c r="J27" s="2"/>
    </row>
    <row r="28" spans="1:10" ht="20.25" customHeight="1" x14ac:dyDescent="0.5">
      <c r="A28" s="7" t="s">
        <v>14</v>
      </c>
      <c r="E28" s="12"/>
      <c r="G28" s="3">
        <v>188225198</v>
      </c>
      <c r="I28" s="3">
        <v>172754918</v>
      </c>
      <c r="J28" s="2"/>
    </row>
    <row r="29" spans="1:10" ht="20.25" customHeight="1" x14ac:dyDescent="0.5">
      <c r="E29" s="12"/>
      <c r="G29" s="2"/>
      <c r="I29" s="2"/>
      <c r="J29" s="2"/>
    </row>
    <row r="30" spans="1:10" ht="20.25" customHeight="1" thickBot="1" x14ac:dyDescent="0.55000000000000004">
      <c r="A30" s="7" t="s">
        <v>15</v>
      </c>
      <c r="E30" s="12"/>
      <c r="G30" s="4">
        <v>709686411</v>
      </c>
      <c r="I30" s="4">
        <v>700951800</v>
      </c>
      <c r="J30" s="2"/>
    </row>
    <row r="31" spans="1:10" ht="20.25" customHeight="1" thickTop="1" x14ac:dyDescent="0.5">
      <c r="A31" s="7"/>
      <c r="E31" s="12"/>
      <c r="G31" s="2"/>
      <c r="I31" s="2"/>
      <c r="J31" s="2"/>
    </row>
    <row r="32" spans="1:10" ht="20.25" customHeight="1" x14ac:dyDescent="0.5">
      <c r="A32" s="7"/>
      <c r="E32" s="12"/>
      <c r="G32" s="2"/>
      <c r="I32" s="2"/>
      <c r="J32" s="2"/>
    </row>
    <row r="33" spans="1:10" ht="20.25" customHeight="1" x14ac:dyDescent="0.5">
      <c r="A33" s="8" t="s">
        <v>59</v>
      </c>
    </row>
    <row r="34" spans="1:10" ht="20.25" customHeight="1" x14ac:dyDescent="0.5">
      <c r="A34" s="7" t="str">
        <f>A1</f>
        <v>TECHNO MEDICAL PUBLIC COMPANY LIMITED</v>
      </c>
      <c r="B34" s="7"/>
      <c r="C34" s="7"/>
      <c r="D34" s="7"/>
    </row>
    <row r="35" spans="1:10" ht="20.25" customHeight="1" x14ac:dyDescent="0.5">
      <c r="A35" s="7" t="s">
        <v>0</v>
      </c>
    </row>
    <row r="36" spans="1:10" ht="20.25" customHeight="1" x14ac:dyDescent="0.5">
      <c r="A36" s="7" t="str">
        <f>A3</f>
        <v>AS AT  DECEMBER 31, 2017 AND 2016</v>
      </c>
    </row>
    <row r="37" spans="1:10" ht="20.25" customHeight="1" x14ac:dyDescent="0.5"/>
    <row r="38" spans="1:10" ht="20.25" customHeight="1" x14ac:dyDescent="0.5">
      <c r="A38" s="7" t="s">
        <v>16</v>
      </c>
    </row>
    <row r="39" spans="1:10" ht="20.25" customHeight="1" x14ac:dyDescent="0.5">
      <c r="A39" s="7"/>
    </row>
    <row r="40" spans="1:10" ht="20.25" customHeight="1" x14ac:dyDescent="0.5">
      <c r="A40" s="7"/>
      <c r="G40" s="89" t="s">
        <v>58</v>
      </c>
      <c r="H40" s="89"/>
      <c r="I40" s="89"/>
      <c r="J40" s="10"/>
    </row>
    <row r="41" spans="1:10" ht="20.25" customHeight="1" x14ac:dyDescent="0.5">
      <c r="A41" s="7"/>
      <c r="E41" s="76" t="s">
        <v>2</v>
      </c>
      <c r="G41" s="36" t="s">
        <v>129</v>
      </c>
      <c r="H41" s="11"/>
      <c r="I41" s="36" t="s">
        <v>98</v>
      </c>
      <c r="J41" s="12"/>
    </row>
    <row r="42" spans="1:10" ht="20.25" customHeight="1" x14ac:dyDescent="0.5">
      <c r="A42" s="7" t="s">
        <v>17</v>
      </c>
    </row>
    <row r="43" spans="1:10" ht="20.25" customHeight="1" x14ac:dyDescent="0.5">
      <c r="A43" s="8" t="s">
        <v>152</v>
      </c>
      <c r="E43" s="12">
        <v>10</v>
      </c>
      <c r="G43" s="17">
        <v>164934344</v>
      </c>
      <c r="I43" s="17">
        <v>193879894</v>
      </c>
    </row>
    <row r="44" spans="1:10" ht="20.25" customHeight="1" x14ac:dyDescent="0.5">
      <c r="A44" s="8" t="s">
        <v>33</v>
      </c>
      <c r="E44" s="12"/>
      <c r="G44" s="17">
        <v>75114212</v>
      </c>
      <c r="I44" s="17">
        <v>90106492</v>
      </c>
      <c r="J44" s="5"/>
    </row>
    <row r="45" spans="1:10" ht="20.25" customHeight="1" x14ac:dyDescent="0.5">
      <c r="A45" s="8" t="s">
        <v>57</v>
      </c>
      <c r="E45" s="12">
        <v>11</v>
      </c>
      <c r="G45" s="17">
        <v>12046051</v>
      </c>
      <c r="I45" s="17">
        <v>8087768</v>
      </c>
      <c r="J45" s="5"/>
    </row>
    <row r="46" spans="1:10" ht="20.25" customHeight="1" x14ac:dyDescent="0.5">
      <c r="A46" s="8" t="s">
        <v>53</v>
      </c>
      <c r="E46" s="12"/>
      <c r="G46" s="17"/>
    </row>
    <row r="47" spans="1:10" ht="20.25" customHeight="1" x14ac:dyDescent="0.5">
      <c r="A47" s="8" t="s">
        <v>54</v>
      </c>
      <c r="E47" s="12">
        <v>13</v>
      </c>
      <c r="G47" s="17">
        <v>206521</v>
      </c>
      <c r="I47" s="17">
        <v>1847883</v>
      </c>
    </row>
    <row r="48" spans="1:10" ht="20.25" customHeight="1" x14ac:dyDescent="0.5">
      <c r="A48" s="8" t="s">
        <v>18</v>
      </c>
      <c r="E48" s="12"/>
      <c r="G48" s="17">
        <v>2112605</v>
      </c>
      <c r="I48" s="17">
        <v>0</v>
      </c>
    </row>
    <row r="49" spans="1:10" ht="20.25" customHeight="1" x14ac:dyDescent="0.5">
      <c r="A49" s="8" t="s">
        <v>34</v>
      </c>
      <c r="E49" s="12">
        <v>12</v>
      </c>
      <c r="G49" s="17">
        <v>30187241</v>
      </c>
      <c r="I49" s="17">
        <v>25253983</v>
      </c>
      <c r="J49" s="5"/>
    </row>
    <row r="50" spans="1:10" ht="20.25" customHeight="1" x14ac:dyDescent="0.5">
      <c r="A50" s="7" t="s">
        <v>19</v>
      </c>
      <c r="E50" s="12"/>
      <c r="G50" s="3">
        <v>284600974</v>
      </c>
      <c r="I50" s="3">
        <v>319176020</v>
      </c>
      <c r="J50" s="5"/>
    </row>
    <row r="51" spans="1:10" ht="20.25" customHeight="1" x14ac:dyDescent="0.5">
      <c r="A51" s="18"/>
      <c r="D51" s="20"/>
      <c r="E51" s="12"/>
      <c r="G51" s="2"/>
      <c r="I51" s="2"/>
      <c r="J51" s="5"/>
    </row>
    <row r="52" spans="1:10" ht="20.25" customHeight="1" x14ac:dyDescent="0.5">
      <c r="A52" s="7" t="s">
        <v>20</v>
      </c>
      <c r="E52" s="12"/>
      <c r="G52" s="2"/>
      <c r="I52" s="2"/>
      <c r="J52" s="5"/>
    </row>
    <row r="53" spans="1:10" ht="20.25" customHeight="1" x14ac:dyDescent="0.5">
      <c r="A53" s="8" t="s">
        <v>35</v>
      </c>
      <c r="E53" s="12">
        <v>11</v>
      </c>
      <c r="G53" s="2">
        <v>19060091</v>
      </c>
      <c r="I53" s="2">
        <v>11824311</v>
      </c>
      <c r="J53" s="5"/>
    </row>
    <row r="54" spans="1:10" ht="20.25" customHeight="1" x14ac:dyDescent="0.5">
      <c r="A54" s="8" t="s">
        <v>21</v>
      </c>
      <c r="E54" s="12">
        <v>13</v>
      </c>
      <c r="G54" s="2">
        <v>181714</v>
      </c>
      <c r="I54" s="2">
        <v>388232</v>
      </c>
      <c r="J54" s="5"/>
    </row>
    <row r="55" spans="1:10" ht="20.25" customHeight="1" x14ac:dyDescent="0.5">
      <c r="A55" s="8" t="s">
        <v>22</v>
      </c>
      <c r="E55" s="12">
        <v>14</v>
      </c>
      <c r="G55" s="2">
        <v>15453821</v>
      </c>
      <c r="I55" s="2">
        <v>12989477</v>
      </c>
      <c r="J55" s="5"/>
    </row>
    <row r="56" spans="1:10" ht="20.25" customHeight="1" x14ac:dyDescent="0.5">
      <c r="A56" s="7" t="s">
        <v>23</v>
      </c>
      <c r="E56" s="12"/>
      <c r="G56" s="3">
        <v>34695626</v>
      </c>
      <c r="I56" s="3">
        <v>25202020</v>
      </c>
      <c r="J56" s="5"/>
    </row>
    <row r="57" spans="1:10" ht="20.25" customHeight="1" x14ac:dyDescent="0.5">
      <c r="A57" s="7"/>
      <c r="E57" s="12"/>
      <c r="G57" s="2"/>
      <c r="I57" s="2"/>
      <c r="J57" s="5"/>
    </row>
    <row r="58" spans="1:10" ht="20.25" customHeight="1" x14ac:dyDescent="0.5">
      <c r="A58" s="7" t="s">
        <v>24</v>
      </c>
      <c r="E58" s="12"/>
      <c r="G58" s="6">
        <v>319296600</v>
      </c>
      <c r="I58" s="6">
        <v>344378040</v>
      </c>
      <c r="J58" s="5"/>
    </row>
    <row r="59" spans="1:10" ht="20.25" customHeight="1" x14ac:dyDescent="0.5">
      <c r="A59" s="7"/>
      <c r="E59" s="12"/>
      <c r="G59" s="5"/>
      <c r="I59" s="5"/>
      <c r="J59" s="5"/>
    </row>
    <row r="60" spans="1:10" ht="20.25" customHeight="1" x14ac:dyDescent="0.5">
      <c r="A60" s="7" t="s">
        <v>25</v>
      </c>
      <c r="E60" s="12"/>
    </row>
    <row r="61" spans="1:10" ht="20.25" customHeight="1" x14ac:dyDescent="0.5">
      <c r="A61" s="8" t="s">
        <v>56</v>
      </c>
      <c r="E61" s="12"/>
    </row>
    <row r="62" spans="1:10" ht="20.25" customHeight="1" x14ac:dyDescent="0.5">
      <c r="A62" s="8" t="s">
        <v>134</v>
      </c>
      <c r="E62" s="12"/>
    </row>
    <row r="63" spans="1:10" ht="20.25" customHeight="1" thickBot="1" x14ac:dyDescent="0.55000000000000004">
      <c r="A63" s="8" t="s">
        <v>108</v>
      </c>
      <c r="E63" s="12">
        <v>18</v>
      </c>
      <c r="G63" s="4">
        <v>154000000</v>
      </c>
      <c r="I63" s="4">
        <v>140000000</v>
      </c>
    </row>
    <row r="64" spans="1:10" ht="20.25" customHeight="1" thickTop="1" x14ac:dyDescent="0.5">
      <c r="A64" s="8" t="s">
        <v>107</v>
      </c>
      <c r="E64" s="12"/>
      <c r="G64" s="2"/>
      <c r="I64" s="2"/>
    </row>
    <row r="65" spans="1:9" ht="20.25" customHeight="1" x14ac:dyDescent="0.5">
      <c r="A65" s="8" t="s">
        <v>135</v>
      </c>
      <c r="E65" s="12"/>
      <c r="G65" s="2"/>
      <c r="I65" s="2"/>
    </row>
    <row r="66" spans="1:9" ht="20.25" customHeight="1" x14ac:dyDescent="0.5">
      <c r="A66" s="8" t="s">
        <v>136</v>
      </c>
      <c r="E66" s="12">
        <v>18</v>
      </c>
      <c r="G66" s="2">
        <v>153999994</v>
      </c>
      <c r="I66" s="2">
        <v>140000000</v>
      </c>
    </row>
    <row r="67" spans="1:9" ht="20.25" customHeight="1" x14ac:dyDescent="0.5">
      <c r="A67" s="8" t="s">
        <v>100</v>
      </c>
      <c r="E67" s="12">
        <v>18</v>
      </c>
      <c r="G67" s="2">
        <v>184034596</v>
      </c>
      <c r="I67" s="2">
        <v>184034596</v>
      </c>
    </row>
    <row r="68" spans="1:9" ht="20.25" customHeight="1" x14ac:dyDescent="0.5">
      <c r="A68" s="8" t="s">
        <v>26</v>
      </c>
      <c r="B68" s="13"/>
      <c r="E68" s="12"/>
      <c r="G68" s="2"/>
      <c r="I68" s="2"/>
    </row>
    <row r="69" spans="1:9" ht="20.25" customHeight="1" x14ac:dyDescent="0.5">
      <c r="A69" s="15" t="s">
        <v>5</v>
      </c>
      <c r="B69" s="8" t="s">
        <v>27</v>
      </c>
      <c r="E69" s="12">
        <v>15</v>
      </c>
      <c r="G69" s="2">
        <v>7230000</v>
      </c>
      <c r="I69" s="2">
        <v>5430000</v>
      </c>
    </row>
    <row r="70" spans="1:9" ht="20.25" customHeight="1" x14ac:dyDescent="0.5">
      <c r="A70" s="15" t="s">
        <v>5</v>
      </c>
      <c r="B70" s="8" t="s">
        <v>28</v>
      </c>
      <c r="E70" s="12"/>
      <c r="G70" s="2">
        <v>45125221</v>
      </c>
      <c r="I70" s="2">
        <v>27109164</v>
      </c>
    </row>
    <row r="71" spans="1:9" ht="20.25" customHeight="1" x14ac:dyDescent="0.5">
      <c r="A71" s="7" t="s">
        <v>29</v>
      </c>
      <c r="E71" s="12"/>
      <c r="G71" s="3">
        <v>390389811</v>
      </c>
      <c r="I71" s="3">
        <v>356573760</v>
      </c>
    </row>
    <row r="72" spans="1:9" ht="20.25" customHeight="1" x14ac:dyDescent="0.5">
      <c r="A72" s="7"/>
      <c r="E72" s="12"/>
    </row>
    <row r="73" spans="1:9" ht="20.25" customHeight="1" thickBot="1" x14ac:dyDescent="0.55000000000000004">
      <c r="A73" s="7" t="s">
        <v>30</v>
      </c>
      <c r="E73" s="12"/>
      <c r="G73" s="4">
        <v>709686411</v>
      </c>
      <c r="I73" s="4">
        <v>700951800</v>
      </c>
    </row>
    <row r="74" spans="1:9" ht="20.25" customHeight="1" thickTop="1" x14ac:dyDescent="0.5"/>
    <row r="75" spans="1:9" ht="20.25" customHeight="1" x14ac:dyDescent="0.5">
      <c r="A75" s="21" t="s">
        <v>59</v>
      </c>
    </row>
    <row r="76" spans="1:9" ht="20.25" customHeight="1" x14ac:dyDescent="0.5"/>
    <row r="77" spans="1:9" ht="20.25" customHeight="1" x14ac:dyDescent="0.5"/>
    <row r="78" spans="1:9" ht="20.25" customHeight="1" x14ac:dyDescent="0.5"/>
    <row r="79" spans="1:9" ht="20.25" customHeight="1" x14ac:dyDescent="0.5"/>
    <row r="80" spans="1:9" ht="20.25" customHeight="1" x14ac:dyDescent="0.5"/>
    <row r="81" ht="20.25" customHeight="1" x14ac:dyDescent="0.5"/>
    <row r="82" ht="20.25" customHeight="1" x14ac:dyDescent="0.5"/>
    <row r="83" ht="20.25" customHeight="1" x14ac:dyDescent="0.5"/>
    <row r="84" ht="20.25" customHeight="1" x14ac:dyDescent="0.5"/>
    <row r="85" ht="20.25" customHeight="1" x14ac:dyDescent="0.5"/>
    <row r="86" ht="20.25" customHeight="1" x14ac:dyDescent="0.5"/>
    <row r="87" ht="20.25" customHeight="1" x14ac:dyDescent="0.5"/>
    <row r="88" ht="20.25" customHeight="1" x14ac:dyDescent="0.5"/>
    <row r="89" ht="20.25" customHeight="1" x14ac:dyDescent="0.5"/>
    <row r="90" ht="20.25" customHeight="1" x14ac:dyDescent="0.5"/>
    <row r="91" ht="20.25" customHeight="1" x14ac:dyDescent="0.5"/>
    <row r="92" ht="20.25" customHeight="1" x14ac:dyDescent="0.5"/>
    <row r="93" ht="20.25" customHeight="1" x14ac:dyDescent="0.5"/>
    <row r="94" ht="20.25" customHeight="1" x14ac:dyDescent="0.5"/>
    <row r="95" ht="20.25" customHeight="1" x14ac:dyDescent="0.5"/>
    <row r="96" ht="20.25" customHeight="1" x14ac:dyDescent="0.5"/>
    <row r="97" ht="20.25" customHeight="1" x14ac:dyDescent="0.5"/>
    <row r="98" ht="20.25" customHeight="1" x14ac:dyDescent="0.5"/>
    <row r="99" ht="20.25" customHeight="1" x14ac:dyDescent="0.5"/>
    <row r="100" ht="23.25" customHeight="1" x14ac:dyDescent="0.5"/>
    <row r="101" ht="23.25" customHeight="1" x14ac:dyDescent="0.5"/>
    <row r="102" ht="23.25" customHeight="1" x14ac:dyDescent="0.5"/>
    <row r="103" ht="23.25" customHeight="1" x14ac:dyDescent="0.5"/>
    <row r="104" ht="23.25" customHeight="1" x14ac:dyDescent="0.5"/>
    <row r="105" ht="23.25" customHeight="1" x14ac:dyDescent="0.5"/>
    <row r="106" ht="23.25" customHeight="1" x14ac:dyDescent="0.5"/>
    <row r="107" ht="23.25" customHeight="1" x14ac:dyDescent="0.5"/>
    <row r="108" ht="23.25" customHeight="1" x14ac:dyDescent="0.5"/>
    <row r="109" ht="23.25" customHeight="1" x14ac:dyDescent="0.5"/>
    <row r="110" ht="23.25" customHeight="1" x14ac:dyDescent="0.5"/>
    <row r="111" ht="23.25" customHeight="1" x14ac:dyDescent="0.5"/>
    <row r="112" ht="23.25" customHeight="1" x14ac:dyDescent="0.5"/>
    <row r="113" ht="23.25" customHeight="1" x14ac:dyDescent="0.5"/>
    <row r="114" ht="23.25" customHeight="1" x14ac:dyDescent="0.5"/>
    <row r="115" ht="23.25" customHeight="1" x14ac:dyDescent="0.5"/>
    <row r="116" ht="23.25" customHeight="1" x14ac:dyDescent="0.5"/>
    <row r="117" ht="23.25" customHeight="1" x14ac:dyDescent="0.5"/>
    <row r="118" ht="23.25" customHeight="1" x14ac:dyDescent="0.5"/>
    <row r="119" ht="23.25" customHeight="1" x14ac:dyDescent="0.5"/>
    <row r="120" ht="23.25" customHeight="1" x14ac:dyDescent="0.5"/>
    <row r="121" ht="23.25" customHeight="1" x14ac:dyDescent="0.5"/>
    <row r="122" ht="23.25" customHeight="1" x14ac:dyDescent="0.5"/>
    <row r="123" ht="23.25" customHeight="1" x14ac:dyDescent="0.5"/>
    <row r="124" ht="23.25" customHeight="1" x14ac:dyDescent="0.5"/>
    <row r="125" ht="23.25" customHeight="1" x14ac:dyDescent="0.5"/>
    <row r="126" ht="23.25" customHeight="1" x14ac:dyDescent="0.5"/>
    <row r="127" ht="23.25" customHeight="1" x14ac:dyDescent="0.5"/>
    <row r="128" ht="22.5" customHeight="1" x14ac:dyDescent="0.5"/>
    <row r="129" ht="22.5" customHeight="1" x14ac:dyDescent="0.5"/>
    <row r="130" ht="22.5" customHeight="1" x14ac:dyDescent="0.5"/>
    <row r="131" ht="22.5" customHeight="1" x14ac:dyDescent="0.5"/>
    <row r="132" ht="22.5" customHeight="1" x14ac:dyDescent="0.5"/>
    <row r="133" ht="22.5" customHeight="1" x14ac:dyDescent="0.5"/>
    <row r="134" ht="22.5" customHeight="1" x14ac:dyDescent="0.5"/>
    <row r="135" ht="22.5" customHeight="1" x14ac:dyDescent="0.5"/>
    <row r="136" ht="22.5" customHeight="1" x14ac:dyDescent="0.5"/>
    <row r="137" ht="21.95" customHeight="1" x14ac:dyDescent="0.5"/>
    <row r="138" ht="21.95" customHeight="1" x14ac:dyDescent="0.5"/>
  </sheetData>
  <mergeCells count="2">
    <mergeCell ref="G7:I7"/>
    <mergeCell ref="G40:I40"/>
  </mergeCells>
  <pageMargins left="0.59055118110236227" right="0.19685039370078741" top="0.78740157480314965" bottom="0.19685039370078741" header="0.19685039370078741" footer="0.19685039370078741"/>
  <pageSetup paperSize="9" scale="88" firstPageNumber="4" orientation="portrait" useFirstPageNumber="1" r:id="rId1"/>
  <headerFooter alignWithMargins="0">
    <oddFooter>&amp;R&amp;"Times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topLeftCell="A15" zoomScaleNormal="100" zoomScaleSheetLayoutView="55" workbookViewId="0">
      <selection activeCell="E15" sqref="E1:I1048576"/>
    </sheetView>
  </sheetViews>
  <sheetFormatPr defaultRowHeight="23.1" customHeight="1" x14ac:dyDescent="0.5"/>
  <cols>
    <col min="1" max="3" width="2.7109375" style="8" customWidth="1"/>
    <col min="4" max="4" width="48.85546875" style="8" customWidth="1"/>
    <col min="5" max="5" width="11" style="12" customWidth="1"/>
    <col min="6" max="6" width="5.5703125" style="8" customWidth="1"/>
    <col min="7" max="7" width="16.28515625" style="8" customWidth="1"/>
    <col min="8" max="8" width="3" style="8" customWidth="1"/>
    <col min="9" max="9" width="16.42578125" style="8" customWidth="1"/>
    <col min="10" max="10" width="4.140625" style="8" customWidth="1"/>
    <col min="11" max="16384" width="9.140625" style="8"/>
  </cols>
  <sheetData>
    <row r="1" spans="1:10" ht="23.1" customHeight="1" x14ac:dyDescent="0.5">
      <c r="A1" s="19" t="s">
        <v>117</v>
      </c>
      <c r="B1" s="19"/>
      <c r="C1" s="7"/>
      <c r="D1" s="7"/>
      <c r="I1" s="26"/>
      <c r="J1" s="21"/>
    </row>
    <row r="2" spans="1:10" ht="23.1" customHeight="1" x14ac:dyDescent="0.5">
      <c r="A2" s="7" t="s">
        <v>120</v>
      </c>
      <c r="I2" s="26"/>
      <c r="J2" s="21"/>
    </row>
    <row r="3" spans="1:10" ht="23.1" customHeight="1" x14ac:dyDescent="0.5">
      <c r="A3" s="22" t="s">
        <v>130</v>
      </c>
      <c r="J3" s="23"/>
    </row>
    <row r="4" spans="1:10" ht="23.1" customHeight="1" x14ac:dyDescent="0.5">
      <c r="A4" s="22"/>
      <c r="J4" s="23"/>
    </row>
    <row r="5" spans="1:10" ht="23.1" customHeight="1" x14ac:dyDescent="0.5">
      <c r="A5" s="7"/>
      <c r="F5" s="13"/>
      <c r="G5" s="89" t="s">
        <v>58</v>
      </c>
      <c r="H5" s="89"/>
      <c r="I5" s="89"/>
      <c r="J5" s="13"/>
    </row>
    <row r="6" spans="1:10" ht="23.1" customHeight="1" x14ac:dyDescent="0.5">
      <c r="A6" s="7"/>
      <c r="E6" s="76" t="s">
        <v>2</v>
      </c>
      <c r="F6" s="13"/>
      <c r="G6" s="35">
        <v>2017</v>
      </c>
      <c r="H6" s="11"/>
      <c r="I6" s="35">
        <v>2016</v>
      </c>
      <c r="J6" s="10"/>
    </row>
    <row r="7" spans="1:10" ht="23.1" customHeight="1" x14ac:dyDescent="0.5">
      <c r="A7" s="7" t="s">
        <v>36</v>
      </c>
      <c r="F7" s="13"/>
      <c r="G7" s="13"/>
      <c r="H7" s="13"/>
      <c r="I7" s="13"/>
      <c r="J7" s="13"/>
    </row>
    <row r="8" spans="1:10" ht="23.1" customHeight="1" x14ac:dyDescent="0.5">
      <c r="A8" s="8" t="s">
        <v>55</v>
      </c>
      <c r="D8" s="24"/>
      <c r="G8" s="2">
        <v>628482719</v>
      </c>
      <c r="I8" s="2">
        <v>555820859</v>
      </c>
      <c r="J8" s="2"/>
    </row>
    <row r="9" spans="1:10" ht="23.1" customHeight="1" x14ac:dyDescent="0.5">
      <c r="A9" s="8" t="s">
        <v>142</v>
      </c>
      <c r="F9" s="26"/>
      <c r="G9" s="2">
        <v>5253533</v>
      </c>
      <c r="H9" s="26"/>
      <c r="I9" s="2">
        <v>828616</v>
      </c>
      <c r="J9" s="2"/>
    </row>
    <row r="10" spans="1:10" ht="23.1" customHeight="1" x14ac:dyDescent="0.5">
      <c r="A10" s="8" t="s">
        <v>37</v>
      </c>
      <c r="D10" s="24"/>
      <c r="G10" s="2">
        <v>853888</v>
      </c>
      <c r="I10" s="2">
        <v>1365555</v>
      </c>
      <c r="J10" s="2"/>
    </row>
    <row r="11" spans="1:10" ht="23.1" customHeight="1" x14ac:dyDescent="0.5">
      <c r="A11" s="7" t="s">
        <v>38</v>
      </c>
      <c r="G11" s="25">
        <v>634590140</v>
      </c>
      <c r="I11" s="25">
        <v>558015030</v>
      </c>
      <c r="J11" s="5"/>
    </row>
    <row r="12" spans="1:10" ht="23.1" customHeight="1" x14ac:dyDescent="0.5">
      <c r="A12" s="7"/>
      <c r="G12" s="2"/>
      <c r="I12" s="2"/>
      <c r="J12" s="5"/>
    </row>
    <row r="13" spans="1:10" ht="23.1" customHeight="1" x14ac:dyDescent="0.5">
      <c r="A13" s="7" t="s">
        <v>39</v>
      </c>
      <c r="F13" s="26"/>
      <c r="G13" s="2"/>
      <c r="H13" s="26"/>
      <c r="I13" s="2"/>
      <c r="J13" s="5"/>
    </row>
    <row r="14" spans="1:10" ht="23.1" customHeight="1" x14ac:dyDescent="0.5">
      <c r="A14" s="8" t="s">
        <v>42</v>
      </c>
      <c r="F14" s="26"/>
      <c r="G14" s="2">
        <v>372637834</v>
      </c>
      <c r="H14" s="26"/>
      <c r="I14" s="2">
        <v>326159509</v>
      </c>
      <c r="J14" s="2"/>
    </row>
    <row r="15" spans="1:10" ht="23.1" customHeight="1" x14ac:dyDescent="0.5">
      <c r="A15" s="8" t="s">
        <v>151</v>
      </c>
      <c r="E15" s="12" t="s">
        <v>145</v>
      </c>
      <c r="F15" s="26"/>
      <c r="G15" s="2">
        <v>129104725</v>
      </c>
      <c r="H15" s="26"/>
      <c r="I15" s="2">
        <v>112268485</v>
      </c>
      <c r="J15" s="2"/>
    </row>
    <row r="16" spans="1:10" ht="23.1" customHeight="1" x14ac:dyDescent="0.5">
      <c r="A16" s="8" t="s">
        <v>40</v>
      </c>
      <c r="E16" s="12" t="s">
        <v>146</v>
      </c>
      <c r="F16" s="26"/>
      <c r="G16" s="2">
        <v>80684013</v>
      </c>
      <c r="H16" s="26"/>
      <c r="I16" s="2">
        <v>78732273</v>
      </c>
      <c r="J16" s="2"/>
    </row>
    <row r="17" spans="1:10" ht="23.1" customHeight="1" x14ac:dyDescent="0.5">
      <c r="A17" s="8" t="s">
        <v>121</v>
      </c>
      <c r="E17" s="12" t="s">
        <v>147</v>
      </c>
      <c r="F17" s="26"/>
      <c r="G17" s="6">
        <v>8053542</v>
      </c>
      <c r="H17" s="26"/>
      <c r="I17" s="6">
        <v>10211180</v>
      </c>
      <c r="J17" s="5"/>
    </row>
    <row r="18" spans="1:10" ht="23.1" customHeight="1" x14ac:dyDescent="0.5">
      <c r="A18" s="7" t="s">
        <v>41</v>
      </c>
      <c r="F18" s="26"/>
      <c r="G18" s="27">
        <v>590480114</v>
      </c>
      <c r="H18" s="26"/>
      <c r="I18" s="27">
        <v>527371447</v>
      </c>
      <c r="J18" s="5"/>
    </row>
    <row r="19" spans="1:10" ht="23.1" customHeight="1" x14ac:dyDescent="0.5">
      <c r="A19" s="28"/>
      <c r="F19" s="26"/>
      <c r="G19" s="2"/>
      <c r="H19" s="26"/>
      <c r="I19" s="2"/>
      <c r="J19" s="5"/>
    </row>
    <row r="20" spans="1:10" ht="23.1" customHeight="1" x14ac:dyDescent="0.5">
      <c r="A20" s="7" t="s">
        <v>63</v>
      </c>
      <c r="B20" s="7"/>
      <c r="F20" s="26"/>
      <c r="G20" s="29">
        <v>44110026</v>
      </c>
      <c r="H20" s="26"/>
      <c r="I20" s="29">
        <v>30643583</v>
      </c>
      <c r="J20" s="5"/>
    </row>
    <row r="21" spans="1:10" ht="23.1" customHeight="1" x14ac:dyDescent="0.5">
      <c r="A21" s="7"/>
      <c r="B21" s="7"/>
      <c r="F21" s="26"/>
      <c r="G21" s="2"/>
      <c r="H21" s="26"/>
      <c r="I21" s="2"/>
      <c r="J21" s="5"/>
    </row>
    <row r="22" spans="1:10" ht="23.1" customHeight="1" x14ac:dyDescent="0.5">
      <c r="A22" s="7" t="s">
        <v>62</v>
      </c>
      <c r="E22" s="12">
        <v>17</v>
      </c>
      <c r="F22" s="26"/>
      <c r="G22" s="6">
        <v>8738411</v>
      </c>
      <c r="H22" s="26"/>
      <c r="I22" s="6">
        <v>3738342</v>
      </c>
      <c r="J22" s="5"/>
    </row>
    <row r="23" spans="1:10" ht="23.1" customHeight="1" x14ac:dyDescent="0.5">
      <c r="A23" s="7"/>
      <c r="F23" s="26"/>
      <c r="G23" s="2"/>
      <c r="H23" s="26"/>
      <c r="I23" s="2"/>
      <c r="J23" s="5"/>
    </row>
    <row r="24" spans="1:10" ht="23.1" customHeight="1" x14ac:dyDescent="0.5">
      <c r="A24" s="7" t="s">
        <v>61</v>
      </c>
      <c r="F24" s="26"/>
      <c r="G24" s="46">
        <v>35371615</v>
      </c>
      <c r="H24" s="47"/>
      <c r="I24" s="46">
        <v>26905241</v>
      </c>
      <c r="J24" s="5"/>
    </row>
    <row r="25" spans="1:10" ht="23.1" customHeight="1" x14ac:dyDescent="0.5">
      <c r="A25" s="7"/>
      <c r="F25" s="26"/>
      <c r="G25" s="46"/>
      <c r="H25" s="47"/>
      <c r="I25" s="46"/>
      <c r="J25" s="5"/>
    </row>
    <row r="26" spans="1:10" ht="23.1" customHeight="1" x14ac:dyDescent="0.5">
      <c r="A26" s="7" t="s">
        <v>115</v>
      </c>
      <c r="F26" s="26"/>
      <c r="G26" s="46"/>
      <c r="H26" s="47"/>
      <c r="I26" s="46"/>
      <c r="J26" s="5"/>
    </row>
    <row r="27" spans="1:10" ht="23.1" customHeight="1" x14ac:dyDescent="0.5">
      <c r="A27" s="77" t="s">
        <v>154</v>
      </c>
      <c r="F27" s="26"/>
      <c r="G27" s="46"/>
      <c r="H27" s="47"/>
      <c r="I27" s="46"/>
      <c r="J27" s="5"/>
    </row>
    <row r="28" spans="1:10" ht="23.1" customHeight="1" x14ac:dyDescent="0.5">
      <c r="A28" s="78" t="s">
        <v>109</v>
      </c>
      <c r="F28" s="26"/>
      <c r="G28" s="2"/>
      <c r="H28" s="26"/>
      <c r="I28" s="2"/>
      <c r="J28" s="5"/>
    </row>
    <row r="29" spans="1:10" s="41" customFormat="1" ht="21.95" customHeight="1" x14ac:dyDescent="0.5">
      <c r="A29" s="20" t="s">
        <v>155</v>
      </c>
      <c r="E29" s="12"/>
      <c r="F29" s="13"/>
      <c r="G29" s="42">
        <v>0</v>
      </c>
      <c r="H29" s="26"/>
      <c r="I29" s="42">
        <v>1288831</v>
      </c>
      <c r="J29" s="43"/>
    </row>
    <row r="30" spans="1:10" s="41" customFormat="1" ht="21.95" customHeight="1" x14ac:dyDescent="0.5">
      <c r="A30" s="7"/>
      <c r="E30" s="12"/>
      <c r="F30" s="13"/>
      <c r="G30" s="26"/>
      <c r="H30" s="26"/>
      <c r="I30" s="44"/>
      <c r="J30" s="43"/>
    </row>
    <row r="31" spans="1:10" s="41" customFormat="1" ht="21.95" customHeight="1" thickBot="1" x14ac:dyDescent="0.55000000000000004">
      <c r="A31" s="7" t="s">
        <v>60</v>
      </c>
      <c r="E31" s="12"/>
      <c r="F31" s="13"/>
      <c r="G31" s="45">
        <v>35371615</v>
      </c>
      <c r="H31" s="26"/>
      <c r="I31" s="45">
        <v>28194072</v>
      </c>
      <c r="J31" s="43"/>
    </row>
    <row r="32" spans="1:10" s="41" customFormat="1" ht="21.95" customHeight="1" thickTop="1" x14ac:dyDescent="0.5">
      <c r="A32" s="7"/>
      <c r="E32" s="12"/>
      <c r="F32" s="13"/>
      <c r="G32" s="26"/>
      <c r="H32" s="26"/>
      <c r="I32" s="26"/>
      <c r="J32" s="43"/>
    </row>
    <row r="33" spans="1:10" s="41" customFormat="1" ht="21.95" customHeight="1" thickBot="1" x14ac:dyDescent="0.55000000000000004">
      <c r="A33" s="7" t="s">
        <v>95</v>
      </c>
      <c r="E33" s="12">
        <v>19</v>
      </c>
      <c r="F33" s="13"/>
      <c r="G33" s="86">
        <v>0.11484291069142155</v>
      </c>
      <c r="H33" s="87"/>
      <c r="I33" s="86">
        <v>0.11420888178026387</v>
      </c>
      <c r="J33" s="43"/>
    </row>
    <row r="34" spans="1:10" s="41" customFormat="1" ht="21.95" hidden="1" customHeight="1" thickTop="1" x14ac:dyDescent="0.5">
      <c r="A34" s="7"/>
      <c r="E34" s="12"/>
      <c r="F34" s="13"/>
      <c r="G34" s="26"/>
      <c r="H34" s="26"/>
      <c r="I34" s="26"/>
      <c r="J34" s="43"/>
    </row>
    <row r="35" spans="1:10" s="41" customFormat="1" ht="21.95" hidden="1" customHeight="1" thickBot="1" x14ac:dyDescent="0.55000000000000004">
      <c r="A35" s="7" t="s">
        <v>122</v>
      </c>
      <c r="E35" s="12"/>
      <c r="F35" s="13"/>
      <c r="G35" s="4">
        <v>307999987</v>
      </c>
      <c r="H35" s="26"/>
      <c r="I35" s="4">
        <v>235579235</v>
      </c>
      <c r="J35" s="43"/>
    </row>
    <row r="36" spans="1:10" s="41" customFormat="1" ht="21.95" customHeight="1" thickTop="1" x14ac:dyDescent="0.5">
      <c r="A36" s="7"/>
      <c r="E36" s="12"/>
      <c r="F36" s="13"/>
      <c r="G36" s="2"/>
      <c r="H36" s="26"/>
      <c r="I36" s="2"/>
      <c r="J36" s="43"/>
    </row>
    <row r="37" spans="1:10" ht="23.1" customHeight="1" x14ac:dyDescent="0.5">
      <c r="A37" s="21" t="s">
        <v>59</v>
      </c>
    </row>
  </sheetData>
  <mergeCells count="1">
    <mergeCell ref="G5:I5"/>
  </mergeCells>
  <pageMargins left="0.59055118110236227" right="0.19685039370078741" top="0.82677165354330717" bottom="0.19685039370078741" header="0.19685039370078741" footer="0.19685039370078741"/>
  <pageSetup paperSize="9" scale="94" firstPageNumber="6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9"/>
  <sheetViews>
    <sheetView tabSelected="1" zoomScaleNormal="100" zoomScaleSheetLayoutView="124" workbookViewId="0">
      <selection activeCell="R12" sqref="R12"/>
    </sheetView>
  </sheetViews>
  <sheetFormatPr defaultRowHeight="24" customHeight="1" x14ac:dyDescent="0.5"/>
  <cols>
    <col min="1" max="1" width="41.5703125" style="8" customWidth="1"/>
    <col min="2" max="2" width="7.7109375" style="10" customWidth="1"/>
    <col min="3" max="3" width="1.140625" style="10" customWidth="1"/>
    <col min="4" max="4" width="16" style="8" customWidth="1"/>
    <col min="5" max="5" width="1.140625" style="8" customWidth="1"/>
    <col min="6" max="6" width="16" style="8" customWidth="1"/>
    <col min="7" max="7" width="1.140625" style="10" customWidth="1"/>
    <col min="8" max="8" width="16" style="8" customWidth="1"/>
    <col min="9" max="9" width="1.140625" style="10" customWidth="1"/>
    <col min="10" max="10" width="16" style="8" customWidth="1"/>
    <col min="11" max="11" width="1.140625" style="10" customWidth="1"/>
    <col min="12" max="12" width="16" style="10" customWidth="1"/>
    <col min="13" max="13" width="1.7109375" style="10" customWidth="1"/>
    <col min="14" max="16384" width="9.140625" style="8"/>
  </cols>
  <sheetData>
    <row r="1" spans="1:12" ht="24" customHeight="1" x14ac:dyDescent="0.5">
      <c r="A1" s="19" t="s">
        <v>117</v>
      </c>
      <c r="L1" s="26"/>
    </row>
    <row r="2" spans="1:12" ht="24" customHeight="1" x14ac:dyDescent="0.5">
      <c r="A2" s="7" t="s">
        <v>96</v>
      </c>
      <c r="L2" s="26"/>
    </row>
    <row r="3" spans="1:12" ht="24" customHeight="1" x14ac:dyDescent="0.5">
      <c r="A3" s="7" t="str">
        <f>ENG_PL!A3</f>
        <v>FOR THE YEARS ENDED DECEMBER 31, 2017 AND 2016</v>
      </c>
    </row>
    <row r="4" spans="1:12" ht="24" customHeight="1" x14ac:dyDescent="0.2">
      <c r="A4" s="30"/>
    </row>
    <row r="5" spans="1:12" ht="24" customHeight="1" x14ac:dyDescent="0.5">
      <c r="D5" s="89" t="s">
        <v>58</v>
      </c>
      <c r="E5" s="89"/>
      <c r="F5" s="89"/>
      <c r="G5" s="89"/>
      <c r="H5" s="89"/>
      <c r="I5" s="89"/>
      <c r="J5" s="89"/>
      <c r="K5" s="89"/>
      <c r="L5" s="89"/>
    </row>
    <row r="6" spans="1:12" s="10" customFormat="1" ht="24" customHeight="1" x14ac:dyDescent="0.5">
      <c r="A6" s="8"/>
      <c r="D6" s="31"/>
      <c r="E6" s="31"/>
      <c r="F6" s="31"/>
      <c r="H6" s="89" t="s">
        <v>43</v>
      </c>
      <c r="I6" s="89"/>
      <c r="J6" s="89"/>
    </row>
    <row r="7" spans="1:12" s="10" customFormat="1" ht="24" customHeight="1" x14ac:dyDescent="0.5">
      <c r="A7" s="8"/>
      <c r="D7" s="31" t="s">
        <v>44</v>
      </c>
      <c r="E7" s="31"/>
      <c r="F7" s="31"/>
      <c r="H7" s="31" t="s">
        <v>45</v>
      </c>
      <c r="I7" s="31"/>
      <c r="J7" s="31"/>
      <c r="L7" s="31" t="s">
        <v>46</v>
      </c>
    </row>
    <row r="8" spans="1:12" s="10" customFormat="1" ht="24" customHeight="1" x14ac:dyDescent="0.5">
      <c r="A8" s="8"/>
      <c r="D8" s="31" t="s">
        <v>47</v>
      </c>
      <c r="E8" s="31"/>
      <c r="F8" s="31" t="s">
        <v>101</v>
      </c>
      <c r="H8" s="31" t="s">
        <v>48</v>
      </c>
      <c r="J8" s="32"/>
      <c r="L8" s="31" t="s">
        <v>49</v>
      </c>
    </row>
    <row r="9" spans="1:12" s="10" customFormat="1" ht="24" customHeight="1" x14ac:dyDescent="0.5">
      <c r="A9" s="8"/>
      <c r="B9" s="76" t="s">
        <v>2</v>
      </c>
      <c r="D9" s="88" t="s">
        <v>50</v>
      </c>
      <c r="E9" s="31"/>
      <c r="F9" s="88" t="s">
        <v>123</v>
      </c>
      <c r="G9" s="33"/>
      <c r="H9" s="88" t="s">
        <v>51</v>
      </c>
      <c r="I9" s="33"/>
      <c r="J9" s="88" t="s">
        <v>28</v>
      </c>
      <c r="K9" s="33"/>
      <c r="L9" s="88" t="s">
        <v>52</v>
      </c>
    </row>
    <row r="10" spans="1:12" s="10" customFormat="1" ht="24" customHeight="1" x14ac:dyDescent="0.5">
      <c r="A10" s="7" t="s">
        <v>131</v>
      </c>
      <c r="D10" s="40">
        <v>23000000</v>
      </c>
      <c r="E10" s="40">
        <v>0</v>
      </c>
      <c r="F10" s="40">
        <v>0</v>
      </c>
      <c r="G10" s="40">
        <v>0</v>
      </c>
      <c r="H10" s="40">
        <v>710000</v>
      </c>
      <c r="I10" s="40">
        <v>0</v>
      </c>
      <c r="J10" s="40">
        <v>136555092</v>
      </c>
      <c r="K10" s="40"/>
      <c r="L10" s="40">
        <v>160265092</v>
      </c>
    </row>
    <row r="11" spans="1:12" s="10" customFormat="1" ht="24" customHeight="1" x14ac:dyDescent="0.45">
      <c r="A11" s="14" t="s">
        <v>102</v>
      </c>
      <c r="B11" s="82">
        <v>18</v>
      </c>
      <c r="C11" s="31"/>
      <c r="D11" s="40">
        <v>77000000</v>
      </c>
      <c r="E11" s="40"/>
      <c r="F11" s="40">
        <v>0</v>
      </c>
      <c r="G11" s="40"/>
      <c r="H11" s="40">
        <v>0</v>
      </c>
      <c r="I11" s="40"/>
      <c r="J11" s="40">
        <v>0</v>
      </c>
      <c r="K11" s="40"/>
      <c r="L11" s="40">
        <v>77000000</v>
      </c>
    </row>
    <row r="12" spans="1:12" s="10" customFormat="1" ht="24" customHeight="1" x14ac:dyDescent="0.45">
      <c r="A12" s="8" t="s">
        <v>114</v>
      </c>
      <c r="B12" s="82">
        <v>18</v>
      </c>
      <c r="C12" s="31"/>
      <c r="D12" s="40">
        <v>40000000</v>
      </c>
      <c r="E12" s="40"/>
      <c r="F12" s="40">
        <v>184034596</v>
      </c>
      <c r="G12" s="40"/>
      <c r="H12" s="40">
        <v>0</v>
      </c>
      <c r="I12" s="40"/>
      <c r="J12" s="40">
        <v>0</v>
      </c>
      <c r="K12" s="40"/>
      <c r="L12" s="40">
        <v>224034596</v>
      </c>
    </row>
    <row r="13" spans="1:12" s="10" customFormat="1" ht="24" customHeight="1" x14ac:dyDescent="0.45">
      <c r="A13" s="14" t="s">
        <v>103</v>
      </c>
      <c r="B13" s="82" t="s">
        <v>144</v>
      </c>
      <c r="C13" s="31"/>
      <c r="D13" s="40">
        <v>0</v>
      </c>
      <c r="E13" s="40"/>
      <c r="F13" s="40">
        <v>0</v>
      </c>
      <c r="G13" s="40"/>
      <c r="H13" s="40">
        <v>4720000</v>
      </c>
      <c r="I13" s="40"/>
      <c r="J13" s="40">
        <v>-4720000</v>
      </c>
      <c r="K13" s="40"/>
      <c r="L13" s="40">
        <v>0</v>
      </c>
    </row>
    <row r="14" spans="1:12" s="10" customFormat="1" ht="24" customHeight="1" x14ac:dyDescent="0.45">
      <c r="A14" s="14" t="s">
        <v>104</v>
      </c>
      <c r="B14" s="83">
        <v>18</v>
      </c>
      <c r="C14" s="31"/>
      <c r="D14" s="40">
        <v>0</v>
      </c>
      <c r="E14" s="40"/>
      <c r="F14" s="40">
        <v>0</v>
      </c>
      <c r="G14" s="40"/>
      <c r="H14" s="40">
        <v>0</v>
      </c>
      <c r="I14" s="40"/>
      <c r="J14" s="40">
        <v>-132920000</v>
      </c>
      <c r="K14" s="40"/>
      <c r="L14" s="40">
        <v>-132920000</v>
      </c>
    </row>
    <row r="15" spans="1:12" s="10" customFormat="1" ht="24" customHeight="1" x14ac:dyDescent="0.5">
      <c r="A15" s="8" t="s">
        <v>124</v>
      </c>
      <c r="D15" s="37">
        <v>0</v>
      </c>
      <c r="E15" s="37"/>
      <c r="F15" s="75">
        <v>0</v>
      </c>
      <c r="G15" s="38"/>
      <c r="H15" s="37">
        <v>0</v>
      </c>
      <c r="I15" s="38"/>
      <c r="J15" s="39">
        <v>28194072</v>
      </c>
      <c r="K15" s="40"/>
      <c r="L15" s="40">
        <v>28194072</v>
      </c>
    </row>
    <row r="16" spans="1:12" s="10" customFormat="1" ht="24" customHeight="1" x14ac:dyDescent="0.5">
      <c r="A16" s="34" t="s">
        <v>99</v>
      </c>
      <c r="D16" s="80">
        <v>140000000</v>
      </c>
      <c r="E16" s="5"/>
      <c r="F16" s="80">
        <v>184034596</v>
      </c>
      <c r="G16" s="5"/>
      <c r="H16" s="80">
        <v>5430000</v>
      </c>
      <c r="I16" s="5"/>
      <c r="J16" s="80">
        <v>27109164</v>
      </c>
      <c r="K16" s="5"/>
      <c r="L16" s="80">
        <v>356573760</v>
      </c>
    </row>
    <row r="17" spans="1:12" s="10" customFormat="1" ht="24" customHeight="1" x14ac:dyDescent="0.45">
      <c r="A17" s="14" t="s">
        <v>103</v>
      </c>
      <c r="B17" s="82" t="s">
        <v>144</v>
      </c>
      <c r="D17" s="5">
        <v>0</v>
      </c>
      <c r="E17" s="5"/>
      <c r="F17" s="5">
        <v>0</v>
      </c>
      <c r="G17" s="5"/>
      <c r="H17" s="5">
        <v>1800000</v>
      </c>
      <c r="I17" s="5"/>
      <c r="J17" s="5">
        <v>-1800000</v>
      </c>
      <c r="K17" s="5"/>
      <c r="L17" s="5">
        <v>0</v>
      </c>
    </row>
    <row r="18" spans="1:12" s="10" customFormat="1" ht="24" customHeight="1" x14ac:dyDescent="0.45">
      <c r="A18" s="14" t="s">
        <v>104</v>
      </c>
      <c r="B18" s="83">
        <v>18</v>
      </c>
      <c r="D18" s="5">
        <v>13999994</v>
      </c>
      <c r="E18" s="8"/>
      <c r="F18" s="5">
        <v>0</v>
      </c>
      <c r="H18" s="5">
        <v>0</v>
      </c>
      <c r="J18" s="5">
        <v>-15555558</v>
      </c>
      <c r="L18" s="5">
        <v>-1555564</v>
      </c>
    </row>
    <row r="19" spans="1:12" s="10" customFormat="1" ht="24" customHeight="1" x14ac:dyDescent="0.5">
      <c r="A19" s="8" t="s">
        <v>124</v>
      </c>
      <c r="D19" s="5">
        <v>0</v>
      </c>
      <c r="E19" s="16"/>
      <c r="F19" s="5">
        <v>0</v>
      </c>
      <c r="G19" s="16">
        <v>0</v>
      </c>
      <c r="H19" s="5">
        <v>0</v>
      </c>
      <c r="I19" s="16">
        <v>0</v>
      </c>
      <c r="J19" s="5">
        <v>35371615</v>
      </c>
      <c r="K19" s="16">
        <v>0</v>
      </c>
      <c r="L19" s="5">
        <v>35371615</v>
      </c>
    </row>
    <row r="20" spans="1:12" s="10" customFormat="1" ht="24" customHeight="1" thickBot="1" x14ac:dyDescent="0.55000000000000004">
      <c r="A20" s="34" t="s">
        <v>132</v>
      </c>
      <c r="D20" s="81">
        <v>153999994</v>
      </c>
      <c r="E20" s="16">
        <v>0</v>
      </c>
      <c r="F20" s="81">
        <v>184034596</v>
      </c>
      <c r="G20" s="16">
        <v>0</v>
      </c>
      <c r="H20" s="81">
        <v>7230000</v>
      </c>
      <c r="I20" s="16">
        <v>0</v>
      </c>
      <c r="J20" s="81">
        <v>45125221</v>
      </c>
      <c r="K20" s="16">
        <v>0</v>
      </c>
      <c r="L20" s="81">
        <v>390389811</v>
      </c>
    </row>
    <row r="21" spans="1:12" s="10" customFormat="1" ht="24" customHeight="1" thickTop="1" x14ac:dyDescent="0.5">
      <c r="A21" s="8"/>
      <c r="D21" s="16"/>
      <c r="E21" s="16"/>
      <c r="F21" s="16"/>
      <c r="H21" s="16"/>
      <c r="J21" s="16"/>
      <c r="L21" s="16"/>
    </row>
    <row r="22" spans="1:12" s="10" customFormat="1" ht="24" customHeight="1" x14ac:dyDescent="0.5">
      <c r="A22" s="21" t="s">
        <v>59</v>
      </c>
      <c r="D22" s="16"/>
      <c r="E22" s="16"/>
      <c r="F22" s="16"/>
      <c r="H22" s="16"/>
      <c r="J22" s="16"/>
      <c r="L22" s="16"/>
    </row>
    <row r="23" spans="1:12" s="10" customFormat="1" ht="24" customHeight="1" x14ac:dyDescent="0.5">
      <c r="A23" s="8"/>
      <c r="D23" s="8"/>
      <c r="E23" s="8"/>
      <c r="F23" s="8"/>
      <c r="H23" s="8"/>
      <c r="J23" s="8"/>
    </row>
    <row r="24" spans="1:12" s="10" customFormat="1" ht="24" customHeight="1" x14ac:dyDescent="0.5">
      <c r="A24" s="8"/>
      <c r="D24" s="8"/>
      <c r="E24" s="8"/>
      <c r="F24" s="8"/>
      <c r="H24" s="8"/>
      <c r="J24" s="8"/>
    </row>
    <row r="25" spans="1:12" s="10" customFormat="1" ht="24" customHeight="1" x14ac:dyDescent="0.5">
      <c r="A25" s="8"/>
      <c r="D25" s="8"/>
      <c r="E25" s="8"/>
      <c r="F25" s="8"/>
      <c r="H25" s="8"/>
      <c r="J25" s="8"/>
    </row>
    <row r="26" spans="1:12" s="10" customFormat="1" ht="24" customHeight="1" x14ac:dyDescent="0.5">
      <c r="A26" s="8"/>
      <c r="D26" s="8"/>
      <c r="E26" s="8"/>
      <c r="F26" s="8"/>
      <c r="H26" s="8"/>
      <c r="J26" s="8"/>
    </row>
    <row r="27" spans="1:12" s="10" customFormat="1" ht="24" customHeight="1" x14ac:dyDescent="0.5">
      <c r="A27" s="8"/>
      <c r="D27" s="8"/>
      <c r="E27" s="8"/>
      <c r="F27" s="8"/>
      <c r="H27" s="8"/>
      <c r="J27" s="8"/>
    </row>
    <row r="28" spans="1:12" s="10" customFormat="1" ht="24" customHeight="1" x14ac:dyDescent="0.5">
      <c r="A28" s="8"/>
      <c r="D28" s="8"/>
      <c r="E28" s="8"/>
      <c r="F28" s="8"/>
      <c r="H28" s="8"/>
      <c r="J28" s="8"/>
    </row>
    <row r="29" spans="1:12" s="10" customFormat="1" ht="24" customHeight="1" x14ac:dyDescent="0.5">
      <c r="A29" s="8"/>
      <c r="D29" s="8"/>
      <c r="E29" s="8"/>
      <c r="F29" s="8"/>
      <c r="H29" s="8"/>
      <c r="J29" s="8"/>
    </row>
  </sheetData>
  <mergeCells count="2">
    <mergeCell ref="D5:L5"/>
    <mergeCell ref="H6:J6"/>
  </mergeCells>
  <pageMargins left="0.59055118110236227" right="0.15748031496062992" top="0.78740157480314965" bottom="0.19685039370078741" header="0.19685039370078741" footer="0.19685039370078741"/>
  <pageSetup paperSize="9" scale="76" firstPageNumber="7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90"/>
  <sheetViews>
    <sheetView topLeftCell="A10" zoomScale="115" zoomScaleNormal="115" zoomScaleSheetLayoutView="100" workbookViewId="0">
      <selection activeCell="C1" sqref="C1"/>
    </sheetView>
  </sheetViews>
  <sheetFormatPr defaultRowHeight="23.1" customHeight="1" x14ac:dyDescent="0.5"/>
  <cols>
    <col min="1" max="1" width="3.42578125" style="14" customWidth="1"/>
    <col min="2" max="2" width="2.7109375" style="14" customWidth="1"/>
    <col min="3" max="3" width="63.140625" style="14" customWidth="1"/>
    <col min="4" max="4" width="19.140625" style="14" customWidth="1"/>
    <col min="5" max="5" width="4" style="14" customWidth="1"/>
    <col min="6" max="6" width="19.140625" style="14" customWidth="1"/>
    <col min="7" max="16384" width="9.140625" style="14"/>
  </cols>
  <sheetData>
    <row r="1" spans="1:6" ht="23.1" customHeight="1" x14ac:dyDescent="0.5">
      <c r="A1" s="19" t="s">
        <v>117</v>
      </c>
      <c r="B1" s="48"/>
      <c r="C1" s="49"/>
      <c r="D1" s="50"/>
      <c r="E1" s="48"/>
      <c r="F1" s="50"/>
    </row>
    <row r="2" spans="1:6" ht="23.1" customHeight="1" x14ac:dyDescent="0.5">
      <c r="A2" s="52" t="s">
        <v>66</v>
      </c>
      <c r="B2" s="48"/>
      <c r="C2" s="48"/>
      <c r="D2" s="50"/>
      <c r="E2" s="48"/>
      <c r="F2" s="50"/>
    </row>
    <row r="3" spans="1:6" ht="23.1" customHeight="1" x14ac:dyDescent="0.5">
      <c r="A3" s="19" t="s">
        <v>130</v>
      </c>
      <c r="B3" s="48"/>
      <c r="C3" s="48"/>
      <c r="D3" s="50"/>
      <c r="E3" s="48"/>
      <c r="F3" s="50"/>
    </row>
    <row r="4" spans="1:6" ht="23.1" customHeight="1" x14ac:dyDescent="0.5">
      <c r="A4" s="53"/>
      <c r="B4" s="48"/>
      <c r="C4" s="48"/>
      <c r="D4" s="50"/>
      <c r="E4" s="48"/>
      <c r="F4" s="50"/>
    </row>
    <row r="5" spans="1:6" ht="23.1" customHeight="1" x14ac:dyDescent="0.5">
      <c r="A5" s="54"/>
      <c r="B5" s="48"/>
      <c r="C5" s="48"/>
      <c r="D5" s="90" t="s">
        <v>58</v>
      </c>
      <c r="E5" s="90"/>
      <c r="F5" s="90"/>
    </row>
    <row r="6" spans="1:6" ht="23.1" customHeight="1" x14ac:dyDescent="0.5">
      <c r="A6" s="54"/>
      <c r="B6" s="48"/>
      <c r="C6" s="48"/>
      <c r="D6" s="55">
        <v>2017</v>
      </c>
      <c r="E6" s="56"/>
      <c r="F6" s="55">
        <v>2016</v>
      </c>
    </row>
    <row r="7" spans="1:6" ht="23.1" customHeight="1" x14ac:dyDescent="0.5">
      <c r="A7" s="19" t="s">
        <v>67</v>
      </c>
      <c r="E7" s="54"/>
      <c r="F7" s="69"/>
    </row>
    <row r="8" spans="1:6" ht="23.1" customHeight="1" x14ac:dyDescent="0.5">
      <c r="A8" s="14" t="s">
        <v>68</v>
      </c>
      <c r="D8" s="70">
        <v>44110026</v>
      </c>
      <c r="E8" s="70"/>
      <c r="F8" s="70">
        <v>30643583</v>
      </c>
    </row>
    <row r="9" spans="1:6" ht="23.1" customHeight="1" x14ac:dyDescent="0.5">
      <c r="A9" s="14" t="s">
        <v>69</v>
      </c>
      <c r="D9" s="70"/>
      <c r="E9" s="70"/>
      <c r="F9" s="70"/>
    </row>
    <row r="10" spans="1:6" ht="23.1" customHeight="1" x14ac:dyDescent="0.5">
      <c r="A10" s="14" t="s">
        <v>70</v>
      </c>
      <c r="D10" s="70">
        <v>10199056</v>
      </c>
      <c r="E10" s="70"/>
      <c r="F10" s="70">
        <v>9759921</v>
      </c>
    </row>
    <row r="11" spans="1:6" ht="23.1" customHeight="1" x14ac:dyDescent="0.5">
      <c r="A11" s="14" t="s">
        <v>71</v>
      </c>
      <c r="D11" s="70">
        <v>2604344</v>
      </c>
      <c r="E11" s="70"/>
      <c r="F11" s="70">
        <v>2191527</v>
      </c>
    </row>
    <row r="12" spans="1:6" ht="23.1" customHeight="1" x14ac:dyDescent="0.5">
      <c r="A12" s="14" t="s">
        <v>148</v>
      </c>
      <c r="D12" s="70">
        <v>-173763</v>
      </c>
      <c r="E12" s="70"/>
      <c r="F12" s="70">
        <v>1080675</v>
      </c>
    </row>
    <row r="13" spans="1:6" ht="23.1" customHeight="1" x14ac:dyDescent="0.5">
      <c r="A13" s="14" t="s">
        <v>91</v>
      </c>
      <c r="D13" s="70">
        <v>1263852</v>
      </c>
      <c r="E13" s="70"/>
      <c r="F13" s="70">
        <v>4934559</v>
      </c>
    </row>
    <row r="14" spans="1:6" ht="23.1" customHeight="1" x14ac:dyDescent="0.5">
      <c r="A14" s="14" t="s">
        <v>110</v>
      </c>
      <c r="D14" s="70">
        <v>-79067</v>
      </c>
      <c r="E14" s="70"/>
      <c r="F14" s="70">
        <v>-696179</v>
      </c>
    </row>
    <row r="15" spans="1:6" ht="23.1" customHeight="1" x14ac:dyDescent="0.5">
      <c r="A15" s="14" t="s">
        <v>72</v>
      </c>
      <c r="D15" s="70">
        <v>-629471</v>
      </c>
      <c r="E15" s="70"/>
      <c r="F15" s="70">
        <v>-491896</v>
      </c>
    </row>
    <row r="16" spans="1:6" ht="23.1" customHeight="1" x14ac:dyDescent="0.5">
      <c r="A16" s="14" t="s">
        <v>90</v>
      </c>
      <c r="D16" s="70">
        <v>8053542</v>
      </c>
      <c r="E16" s="70"/>
      <c r="F16" s="70">
        <v>10211180</v>
      </c>
    </row>
    <row r="17" spans="1:8" ht="23.1" customHeight="1" x14ac:dyDescent="0.5">
      <c r="A17" s="14" t="s">
        <v>73</v>
      </c>
      <c r="D17" s="70"/>
      <c r="E17" s="70"/>
      <c r="F17" s="70"/>
    </row>
    <row r="18" spans="1:8" ht="23.1" customHeight="1" x14ac:dyDescent="0.5">
      <c r="A18" s="14" t="s">
        <v>31</v>
      </c>
      <c r="D18" s="70">
        <v>-56406394</v>
      </c>
      <c r="E18" s="70"/>
      <c r="F18" s="70">
        <v>-11959819</v>
      </c>
    </row>
    <row r="19" spans="1:8" ht="23.1" customHeight="1" x14ac:dyDescent="0.5">
      <c r="A19" s="14" t="s">
        <v>32</v>
      </c>
      <c r="D19" s="70">
        <v>-5915865</v>
      </c>
      <c r="E19" s="70"/>
      <c r="F19" s="70">
        <v>-54910648</v>
      </c>
    </row>
    <row r="20" spans="1:8" ht="23.1" customHeight="1" x14ac:dyDescent="0.5">
      <c r="A20" s="14" t="s">
        <v>6</v>
      </c>
      <c r="D20" s="70">
        <v>-5357914</v>
      </c>
      <c r="E20" s="70"/>
      <c r="F20" s="70">
        <v>-5804935</v>
      </c>
    </row>
    <row r="21" spans="1:8" ht="23.1" customHeight="1" x14ac:dyDescent="0.5">
      <c r="A21" s="14" t="s">
        <v>13</v>
      </c>
      <c r="D21" s="70">
        <v>-825221</v>
      </c>
      <c r="E21" s="70"/>
      <c r="F21" s="70">
        <v>46433</v>
      </c>
    </row>
    <row r="22" spans="1:8" ht="23.1" customHeight="1" x14ac:dyDescent="0.5">
      <c r="A22" s="14" t="s">
        <v>74</v>
      </c>
      <c r="D22" s="70"/>
      <c r="E22" s="70"/>
      <c r="F22" s="70"/>
    </row>
    <row r="23" spans="1:8" ht="23.1" customHeight="1" x14ac:dyDescent="0.5">
      <c r="A23" s="14" t="s">
        <v>33</v>
      </c>
      <c r="D23" s="70">
        <v>-14828805</v>
      </c>
      <c r="E23" s="70"/>
      <c r="F23" s="70">
        <v>13749157</v>
      </c>
    </row>
    <row r="24" spans="1:8" ht="23.1" customHeight="1" x14ac:dyDescent="0.5">
      <c r="A24" s="14" t="s">
        <v>34</v>
      </c>
      <c r="D24" s="70">
        <v>-111688</v>
      </c>
      <c r="E24" s="70"/>
      <c r="F24" s="70">
        <v>-4270557</v>
      </c>
    </row>
    <row r="25" spans="1:8" ht="23.1" customHeight="1" x14ac:dyDescent="0.5">
      <c r="A25" s="14" t="s">
        <v>22</v>
      </c>
      <c r="D25" s="71">
        <v>-140000</v>
      </c>
      <c r="E25" s="70"/>
      <c r="F25" s="71">
        <v>-110000</v>
      </c>
    </row>
    <row r="26" spans="1:8" ht="23.1" customHeight="1" x14ac:dyDescent="0.5">
      <c r="A26" s="14" t="s">
        <v>111</v>
      </c>
      <c r="D26" s="70">
        <v>-18237368</v>
      </c>
      <c r="E26" s="70"/>
      <c r="F26" s="70">
        <v>-5626999</v>
      </c>
    </row>
    <row r="27" spans="1:8" ht="23.1" customHeight="1" x14ac:dyDescent="0.5">
      <c r="A27" s="14" t="s">
        <v>75</v>
      </c>
      <c r="D27" s="71">
        <v>-6801938</v>
      </c>
      <c r="E27" s="70"/>
      <c r="F27" s="71">
        <v>-8820748</v>
      </c>
    </row>
    <row r="28" spans="1:8" ht="23.1" customHeight="1" x14ac:dyDescent="0.5">
      <c r="A28" s="19" t="s">
        <v>105</v>
      </c>
      <c r="D28" s="71">
        <v>-25039306</v>
      </c>
      <c r="E28" s="70"/>
      <c r="F28" s="71">
        <v>-14447747</v>
      </c>
      <c r="G28" s="57"/>
      <c r="H28" s="57"/>
    </row>
    <row r="29" spans="1:8" ht="23.1" customHeight="1" x14ac:dyDescent="0.5">
      <c r="D29" s="58"/>
      <c r="E29" s="5"/>
      <c r="F29" s="58"/>
    </row>
    <row r="30" spans="1:8" ht="23.1" customHeight="1" x14ac:dyDescent="0.5">
      <c r="A30" s="19" t="s">
        <v>77</v>
      </c>
      <c r="D30" s="58"/>
      <c r="E30" s="54"/>
      <c r="F30" s="11"/>
    </row>
    <row r="31" spans="1:8" ht="23.1" customHeight="1" x14ac:dyDescent="0.5">
      <c r="A31" s="14" t="s">
        <v>156</v>
      </c>
      <c r="D31" s="72">
        <v>1050055</v>
      </c>
      <c r="E31" s="58"/>
      <c r="F31" s="72">
        <v>-11410240</v>
      </c>
    </row>
    <row r="32" spans="1:8" ht="23.1" customHeight="1" x14ac:dyDescent="0.5">
      <c r="A32" s="14" t="s">
        <v>127</v>
      </c>
      <c r="D32" s="72">
        <v>-20651254</v>
      </c>
      <c r="E32" s="58"/>
      <c r="F32" s="72">
        <v>-27918804</v>
      </c>
    </row>
    <row r="33" spans="1:8" ht="23.1" customHeight="1" x14ac:dyDescent="0.5">
      <c r="A33" s="14" t="s">
        <v>125</v>
      </c>
      <c r="D33" s="72">
        <v>-119467</v>
      </c>
      <c r="E33" s="58"/>
      <c r="F33" s="72">
        <v>-943390</v>
      </c>
    </row>
    <row r="34" spans="1:8" ht="23.1" customHeight="1" x14ac:dyDescent="0.5">
      <c r="A34" s="14" t="s">
        <v>92</v>
      </c>
      <c r="D34" s="72">
        <v>120082</v>
      </c>
      <c r="E34" s="58"/>
      <c r="F34" s="72">
        <v>770467</v>
      </c>
    </row>
    <row r="35" spans="1:8" ht="23.1" customHeight="1" x14ac:dyDescent="0.5">
      <c r="A35" s="58" t="s">
        <v>78</v>
      </c>
      <c r="D35" s="72">
        <v>731796</v>
      </c>
      <c r="E35" s="58"/>
      <c r="F35" s="72">
        <v>588535</v>
      </c>
    </row>
    <row r="36" spans="1:8" ht="23.1" customHeight="1" x14ac:dyDescent="0.5">
      <c r="A36" s="19" t="s">
        <v>79</v>
      </c>
      <c r="D36" s="73">
        <v>-18868788</v>
      </c>
      <c r="E36" s="59"/>
      <c r="F36" s="73">
        <v>-38913432</v>
      </c>
      <c r="G36" s="57"/>
      <c r="H36" s="57"/>
    </row>
    <row r="37" spans="1:8" ht="23.1" customHeight="1" x14ac:dyDescent="0.5">
      <c r="A37" s="19" t="str">
        <f>+A1</f>
        <v>TECHNO MEDICAL PUBLIC COMPANY LIMITED</v>
      </c>
      <c r="B37" s="48"/>
      <c r="C37" s="49"/>
      <c r="D37" s="50"/>
      <c r="E37" s="48"/>
      <c r="F37" s="50"/>
    </row>
    <row r="38" spans="1:8" ht="23.1" customHeight="1" x14ac:dyDescent="0.5">
      <c r="A38" s="52" t="s">
        <v>76</v>
      </c>
      <c r="B38" s="48"/>
      <c r="C38" s="48"/>
      <c r="D38" s="50"/>
      <c r="E38" s="48"/>
      <c r="F38" s="50"/>
    </row>
    <row r="39" spans="1:8" ht="23.1" customHeight="1" x14ac:dyDescent="0.5">
      <c r="A39" s="19" t="str">
        <f>+A3</f>
        <v>FOR THE YEARS ENDED DECEMBER 31, 2017 AND 2016</v>
      </c>
      <c r="B39" s="48"/>
      <c r="C39" s="48"/>
      <c r="D39" s="50"/>
      <c r="E39" s="48"/>
      <c r="F39" s="50"/>
    </row>
    <row r="40" spans="1:8" ht="23.1" customHeight="1" x14ac:dyDescent="0.5">
      <c r="A40" s="53"/>
      <c r="B40" s="48"/>
      <c r="C40" s="48"/>
      <c r="D40" s="50"/>
      <c r="E40" s="48"/>
      <c r="F40" s="50"/>
    </row>
    <row r="41" spans="1:8" ht="23.1" customHeight="1" x14ac:dyDescent="0.5">
      <c r="A41" s="54"/>
      <c r="B41" s="48"/>
      <c r="C41" s="48"/>
      <c r="D41" s="90" t="s">
        <v>58</v>
      </c>
      <c r="E41" s="90"/>
      <c r="F41" s="90"/>
    </row>
    <row r="42" spans="1:8" ht="23.1" customHeight="1" x14ac:dyDescent="0.5">
      <c r="A42" s="54"/>
      <c r="B42" s="48"/>
      <c r="C42" s="48"/>
      <c r="D42" s="55">
        <v>2017</v>
      </c>
      <c r="E42" s="56"/>
      <c r="F42" s="55">
        <v>2016</v>
      </c>
    </row>
    <row r="43" spans="1:8" ht="23.1" customHeight="1" x14ac:dyDescent="0.5">
      <c r="A43" s="19" t="s">
        <v>80</v>
      </c>
      <c r="D43" s="60"/>
      <c r="E43" s="60"/>
      <c r="F43" s="60"/>
    </row>
    <row r="44" spans="1:8" ht="23.1" customHeight="1" x14ac:dyDescent="0.5">
      <c r="A44" s="14" t="s">
        <v>157</v>
      </c>
      <c r="D44" s="60"/>
      <c r="E44" s="60"/>
      <c r="F44" s="60"/>
    </row>
    <row r="45" spans="1:8" ht="23.1" customHeight="1" x14ac:dyDescent="0.5">
      <c r="A45" s="14" t="s">
        <v>81</v>
      </c>
      <c r="D45" s="59">
        <v>-28964819</v>
      </c>
      <c r="E45" s="59"/>
      <c r="F45" s="59">
        <v>708043</v>
      </c>
    </row>
    <row r="46" spans="1:8" ht="23.1" customHeight="1" x14ac:dyDescent="0.5">
      <c r="A46" s="14" t="s">
        <v>116</v>
      </c>
      <c r="F46" s="59"/>
    </row>
    <row r="47" spans="1:8" ht="23.1" customHeight="1" x14ac:dyDescent="0.5">
      <c r="A47" s="14" t="s">
        <v>54</v>
      </c>
      <c r="D47" s="59">
        <v>-1847880</v>
      </c>
      <c r="E47" s="59"/>
      <c r="F47" s="59">
        <v>-2026778</v>
      </c>
    </row>
    <row r="48" spans="1:8" ht="23.1" customHeight="1" x14ac:dyDescent="0.5">
      <c r="A48" s="14" t="s">
        <v>102</v>
      </c>
      <c r="D48" s="59">
        <v>0</v>
      </c>
      <c r="E48" s="59"/>
      <c r="F48" s="59">
        <v>77000000</v>
      </c>
    </row>
    <row r="49" spans="1:6" ht="23.1" customHeight="1" x14ac:dyDescent="0.5">
      <c r="A49" s="14" t="s">
        <v>112</v>
      </c>
      <c r="D49" s="59"/>
      <c r="E49" s="59"/>
      <c r="F49" s="59"/>
    </row>
    <row r="50" spans="1:6" ht="23.1" customHeight="1" x14ac:dyDescent="0.5">
      <c r="A50" s="14" t="s">
        <v>158</v>
      </c>
      <c r="D50" s="59">
        <v>0</v>
      </c>
      <c r="E50" s="59"/>
      <c r="F50" s="59">
        <v>225534596</v>
      </c>
    </row>
    <row r="51" spans="1:6" ht="23.1" customHeight="1" x14ac:dyDescent="0.5">
      <c r="A51" s="14" t="s">
        <v>106</v>
      </c>
      <c r="D51" s="59">
        <v>0</v>
      </c>
      <c r="E51" s="59"/>
      <c r="F51" s="59">
        <v>-15000000</v>
      </c>
    </row>
    <row r="52" spans="1:6" ht="23.1" customHeight="1" x14ac:dyDescent="0.5">
      <c r="A52" s="14" t="s">
        <v>97</v>
      </c>
      <c r="D52" s="59">
        <v>0</v>
      </c>
      <c r="E52" s="59"/>
      <c r="F52" s="59">
        <v>13000000</v>
      </c>
    </row>
    <row r="53" spans="1:6" ht="23.1" customHeight="1" x14ac:dyDescent="0.5">
      <c r="A53" s="14" t="s">
        <v>126</v>
      </c>
      <c r="D53" s="59">
        <v>0</v>
      </c>
      <c r="E53" s="59"/>
      <c r="F53" s="59">
        <v>-13000000</v>
      </c>
    </row>
    <row r="54" spans="1:6" s="1" customFormat="1" ht="24" customHeight="1" x14ac:dyDescent="0.45">
      <c r="A54" s="14" t="s">
        <v>141</v>
      </c>
      <c r="C54" s="84"/>
      <c r="D54" s="59">
        <v>19300000</v>
      </c>
      <c r="E54" s="85"/>
      <c r="F54" s="59">
        <v>0</v>
      </c>
    </row>
    <row r="55" spans="1:6" ht="23.1" customHeight="1" x14ac:dyDescent="0.5">
      <c r="A55" s="14" t="s">
        <v>82</v>
      </c>
      <c r="D55" s="59">
        <v>-8105937</v>
      </c>
      <c r="E55" s="59"/>
      <c r="F55" s="59">
        <v>-9542943</v>
      </c>
    </row>
    <row r="56" spans="1:6" ht="23.1" customHeight="1" x14ac:dyDescent="0.5">
      <c r="A56" s="14" t="s">
        <v>113</v>
      </c>
      <c r="D56" s="59">
        <v>-1555564</v>
      </c>
      <c r="E56" s="59"/>
      <c r="F56" s="59">
        <v>-132920000</v>
      </c>
    </row>
    <row r="57" spans="1:6" ht="23.1" customHeight="1" x14ac:dyDescent="0.5">
      <c r="A57" s="14" t="s">
        <v>83</v>
      </c>
      <c r="D57" s="59">
        <v>-7996928</v>
      </c>
      <c r="E57" s="59"/>
      <c r="F57" s="59">
        <v>-10211180</v>
      </c>
    </row>
    <row r="58" spans="1:6" ht="23.1" customHeight="1" x14ac:dyDescent="0.5">
      <c r="A58" s="51" t="s">
        <v>149</v>
      </c>
      <c r="D58" s="73">
        <v>-29171128</v>
      </c>
      <c r="E58" s="59"/>
      <c r="F58" s="73">
        <v>133541738</v>
      </c>
    </row>
    <row r="59" spans="1:6" ht="23.1" customHeight="1" x14ac:dyDescent="0.5">
      <c r="A59" s="19"/>
      <c r="D59" s="59"/>
      <c r="E59" s="60"/>
      <c r="F59" s="61"/>
    </row>
    <row r="60" spans="1:6" ht="23.1" customHeight="1" x14ac:dyDescent="0.5">
      <c r="A60" s="19" t="s">
        <v>150</v>
      </c>
    </row>
    <row r="61" spans="1:6" ht="23.1" customHeight="1" x14ac:dyDescent="0.5">
      <c r="A61" s="19" t="s">
        <v>84</v>
      </c>
      <c r="D61" s="60">
        <v>-73079222</v>
      </c>
      <c r="E61" s="60"/>
      <c r="F61" s="60">
        <v>80180559</v>
      </c>
    </row>
    <row r="62" spans="1:6" ht="23.1" customHeight="1" x14ac:dyDescent="0.5">
      <c r="D62" s="60"/>
      <c r="E62" s="60"/>
      <c r="F62" s="59"/>
    </row>
    <row r="63" spans="1:6" ht="23.1" customHeight="1" x14ac:dyDescent="0.5">
      <c r="A63" s="19" t="s">
        <v>162</v>
      </c>
      <c r="D63" s="74">
        <v>118283067</v>
      </c>
      <c r="E63" s="59"/>
      <c r="F63" s="74">
        <v>38102508</v>
      </c>
    </row>
    <row r="64" spans="1:6" ht="23.1" customHeight="1" x14ac:dyDescent="0.5">
      <c r="D64" s="59"/>
      <c r="E64" s="59"/>
      <c r="F64" s="59"/>
    </row>
    <row r="65" spans="1:6" ht="23.1" customHeight="1" x14ac:dyDescent="0.5">
      <c r="A65" s="19" t="s">
        <v>85</v>
      </c>
      <c r="B65" s="62"/>
    </row>
    <row r="66" spans="1:6" ht="23.1" customHeight="1" thickBot="1" x14ac:dyDescent="0.55000000000000004">
      <c r="A66" s="19" t="s">
        <v>164</v>
      </c>
      <c r="B66" s="62"/>
      <c r="D66" s="63">
        <v>45203845</v>
      </c>
      <c r="E66" s="59"/>
      <c r="F66" s="63">
        <v>118283067</v>
      </c>
    </row>
    <row r="67" spans="1:6" ht="23.1" customHeight="1" thickTop="1" x14ac:dyDescent="0.5">
      <c r="A67" s="19"/>
      <c r="B67" s="62"/>
      <c r="D67" s="59"/>
      <c r="E67" s="59"/>
      <c r="F67" s="59"/>
    </row>
    <row r="68" spans="1:6" ht="23.1" customHeight="1" x14ac:dyDescent="0.5">
      <c r="A68" s="7" t="s">
        <v>86</v>
      </c>
      <c r="B68" s="8"/>
      <c r="C68" s="8"/>
      <c r="D68" s="64"/>
      <c r="E68" s="65"/>
      <c r="F68" s="60"/>
    </row>
    <row r="69" spans="1:6" ht="23.1" customHeight="1" x14ac:dyDescent="0.5">
      <c r="A69" s="7" t="s">
        <v>163</v>
      </c>
      <c r="B69" s="8"/>
      <c r="C69" s="8"/>
      <c r="D69" s="64"/>
      <c r="E69" s="65"/>
      <c r="F69" s="60"/>
    </row>
    <row r="70" spans="1:6" ht="23.1" customHeight="1" x14ac:dyDescent="0.5">
      <c r="A70" s="8" t="s">
        <v>161</v>
      </c>
      <c r="B70" s="8"/>
      <c r="C70" s="8"/>
      <c r="D70" s="64">
        <v>126365</v>
      </c>
      <c r="E70" s="64"/>
      <c r="F70" s="64">
        <v>35400</v>
      </c>
    </row>
    <row r="71" spans="1:6" ht="23.1" customHeight="1" x14ac:dyDescent="0.5">
      <c r="A71" s="8" t="s">
        <v>87</v>
      </c>
      <c r="B71" s="8"/>
      <c r="C71" s="8"/>
      <c r="D71" s="64">
        <v>39509845</v>
      </c>
      <c r="E71" s="64"/>
      <c r="F71" s="64">
        <v>64556438</v>
      </c>
    </row>
    <row r="72" spans="1:6" ht="23.1" customHeight="1" x14ac:dyDescent="0.5">
      <c r="A72" s="8" t="s">
        <v>88</v>
      </c>
      <c r="B72" s="8"/>
      <c r="C72" s="8"/>
      <c r="D72" s="64">
        <v>5567635</v>
      </c>
      <c r="E72" s="64"/>
      <c r="F72" s="64">
        <v>53691229</v>
      </c>
    </row>
    <row r="73" spans="1:6" ht="23.1" customHeight="1" thickBot="1" x14ac:dyDescent="0.55000000000000004">
      <c r="A73" s="8" t="s">
        <v>46</v>
      </c>
      <c r="B73" s="8"/>
      <c r="C73" s="8"/>
      <c r="D73" s="66">
        <v>45203845</v>
      </c>
      <c r="E73" s="59"/>
      <c r="F73" s="66">
        <v>118283067</v>
      </c>
    </row>
    <row r="74" spans="1:6" ht="23.1" customHeight="1" thickTop="1" x14ac:dyDescent="0.5">
      <c r="A74" s="8"/>
      <c r="B74" s="8"/>
      <c r="C74" s="8"/>
      <c r="D74" s="67"/>
      <c r="E74" s="59"/>
      <c r="F74" s="67"/>
    </row>
    <row r="75" spans="1:6" ht="23.1" customHeight="1" x14ac:dyDescent="0.5">
      <c r="A75" s="8"/>
      <c r="B75" s="8"/>
      <c r="C75" s="8"/>
      <c r="D75" s="67"/>
      <c r="E75" s="59"/>
      <c r="F75" s="67"/>
    </row>
    <row r="76" spans="1:6" ht="23.1" customHeight="1" x14ac:dyDescent="0.5">
      <c r="A76" s="19" t="str">
        <f>+A37</f>
        <v>TECHNO MEDICAL PUBLIC COMPANY LIMITED</v>
      </c>
      <c r="B76" s="48"/>
      <c r="C76" s="49"/>
      <c r="D76" s="67"/>
      <c r="E76" s="59"/>
      <c r="F76" s="67"/>
    </row>
    <row r="77" spans="1:6" ht="23.1" customHeight="1" x14ac:dyDescent="0.5">
      <c r="A77" s="52" t="s">
        <v>76</v>
      </c>
      <c r="B77" s="48"/>
      <c r="C77" s="49"/>
      <c r="D77" s="67"/>
      <c r="E77" s="59"/>
      <c r="F77" s="67"/>
    </row>
    <row r="78" spans="1:6" ht="23.1" customHeight="1" x14ac:dyDescent="0.5">
      <c r="A78" s="19" t="str">
        <f>+A39</f>
        <v>FOR THE YEARS ENDED DECEMBER 31, 2017 AND 2016</v>
      </c>
      <c r="B78" s="48"/>
      <c r="C78" s="49"/>
      <c r="D78" s="67"/>
      <c r="E78" s="59"/>
      <c r="F78" s="67"/>
    </row>
    <row r="79" spans="1:6" ht="23.1" customHeight="1" x14ac:dyDescent="0.5">
      <c r="A79" s="52"/>
      <c r="B79" s="48"/>
      <c r="C79" s="48"/>
      <c r="D79" s="67"/>
      <c r="E79" s="59"/>
      <c r="F79" s="67"/>
    </row>
    <row r="80" spans="1:6" ht="23.1" customHeight="1" x14ac:dyDescent="0.5">
      <c r="A80" s="8"/>
      <c r="B80" s="8"/>
      <c r="C80" s="8"/>
      <c r="D80" s="90" t="s">
        <v>58</v>
      </c>
      <c r="E80" s="90"/>
      <c r="F80" s="90"/>
    </row>
    <row r="81" spans="1:6" ht="23.1" customHeight="1" x14ac:dyDescent="0.5">
      <c r="A81" s="8"/>
      <c r="B81" s="8"/>
      <c r="C81" s="8"/>
      <c r="D81" s="55">
        <v>2017</v>
      </c>
      <c r="E81" s="56"/>
      <c r="F81" s="55">
        <v>2016</v>
      </c>
    </row>
    <row r="82" spans="1:6" ht="23.1" customHeight="1" x14ac:dyDescent="0.5">
      <c r="A82" s="19" t="s">
        <v>89</v>
      </c>
    </row>
    <row r="83" spans="1:6" ht="23.1" customHeight="1" x14ac:dyDescent="0.5">
      <c r="A83" s="14" t="s">
        <v>138</v>
      </c>
      <c r="D83" s="64">
        <v>4975500</v>
      </c>
      <c r="E83" s="64"/>
      <c r="F83" s="64">
        <v>0</v>
      </c>
    </row>
    <row r="84" spans="1:6" ht="23.1" customHeight="1" x14ac:dyDescent="0.5">
      <c r="A84" s="14" t="s">
        <v>139</v>
      </c>
      <c r="D84" s="64">
        <v>46800000</v>
      </c>
      <c r="E84" s="64"/>
      <c r="F84" s="64">
        <v>0</v>
      </c>
    </row>
    <row r="85" spans="1:6" ht="23.1" customHeight="1" x14ac:dyDescent="0.5">
      <c r="A85" s="14" t="s">
        <v>140</v>
      </c>
      <c r="D85" s="64">
        <v>2380035</v>
      </c>
      <c r="E85" s="64"/>
      <c r="F85" s="64">
        <v>0</v>
      </c>
    </row>
    <row r="86" spans="1:6" ht="23.1" customHeight="1" x14ac:dyDescent="0.5">
      <c r="A86" s="14" t="s">
        <v>160</v>
      </c>
      <c r="D86" s="64">
        <v>12832</v>
      </c>
      <c r="E86" s="64"/>
      <c r="F86" s="64">
        <v>0</v>
      </c>
    </row>
    <row r="87" spans="1:6" ht="23.1" customHeight="1" x14ac:dyDescent="0.5">
      <c r="A87" s="14" t="s">
        <v>93</v>
      </c>
      <c r="D87" s="64">
        <v>0</v>
      </c>
      <c r="E87" s="64"/>
      <c r="F87" s="64">
        <v>2927956</v>
      </c>
    </row>
    <row r="88" spans="1:6" ht="23.1" customHeight="1" x14ac:dyDescent="0.5">
      <c r="A88" s="14" t="s">
        <v>159</v>
      </c>
      <c r="D88" s="64">
        <v>13999994</v>
      </c>
      <c r="E88" s="64"/>
      <c r="F88" s="64">
        <v>0</v>
      </c>
    </row>
    <row r="89" spans="1:6" ht="23.1" customHeight="1" x14ac:dyDescent="0.5">
      <c r="D89" s="59"/>
      <c r="E89" s="59"/>
      <c r="F89" s="59"/>
    </row>
    <row r="90" spans="1:6" ht="23.1" customHeight="1" x14ac:dyDescent="0.5">
      <c r="A90" s="68" t="s">
        <v>59</v>
      </c>
    </row>
  </sheetData>
  <mergeCells count="3">
    <mergeCell ref="D5:F5"/>
    <mergeCell ref="D41:F41"/>
    <mergeCell ref="D80:F80"/>
  </mergeCells>
  <pageMargins left="0.70866141732283472" right="0.70866141732283472" top="0.74803149606299213" bottom="0.74803149606299213" header="0.31496062992125984" footer="0.31496062992125984"/>
  <pageSetup paperSize="9" scale="85" firstPageNumber="8" orientation="portrait" useFirstPageNumber="1" r:id="rId1"/>
  <headerFooter>
    <oddFooter>&amp;R
&amp;"Times New Roman,Regular"&amp;11&amp;P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ENG_BS</vt:lpstr>
      <vt:lpstr>ENG_PL</vt:lpstr>
      <vt:lpstr>ENG_SE</vt:lpstr>
      <vt:lpstr>ENG_CF</vt:lpstr>
      <vt:lpstr>ENG_BS!Print_Area</vt:lpstr>
      <vt:lpstr>ENG_CF!Print_Area</vt:lpstr>
      <vt:lpstr>ENG_PL!Print_Area</vt:lpstr>
      <vt:lpstr>ENG_SE!Print_Area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TM</cp:lastModifiedBy>
  <cp:lastPrinted>2018-02-22T07:56:07Z</cp:lastPrinted>
  <dcterms:created xsi:type="dcterms:W3CDTF">2004-12-07T08:50:51Z</dcterms:created>
  <dcterms:modified xsi:type="dcterms:W3CDTF">2018-02-24T08:48:51Z</dcterms:modified>
</cp:coreProperties>
</file>