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305" yWindow="825" windowWidth="10185" windowHeight="10530" activeTab="1"/>
  </bookViews>
  <sheets>
    <sheet name="BS" sheetId="1" r:id="rId1"/>
    <sheet name="PL" sheetId="4" r:id="rId2"/>
    <sheet name="statement of change" sheetId="2" r:id="rId3"/>
  </sheets>
  <definedNames>
    <definedName name="_xlnm.Print_Area" localSheetId="0">BS!$A$1:$G$68</definedName>
    <definedName name="_xlnm.Print_Area" localSheetId="1">PL!$A$1:$G$103</definedName>
  </definedNames>
  <calcPr calcId="124519" calcOnSave="0"/>
</workbook>
</file>

<file path=xl/calcChain.xml><?xml version="1.0" encoding="utf-8"?>
<calcChain xmlns="http://schemas.openxmlformats.org/spreadsheetml/2006/main">
  <c r="G82" i="4"/>
  <c r="E82"/>
  <c r="J19" i="2" l="1"/>
  <c r="E27" i="4"/>
  <c r="E28" s="1"/>
  <c r="E15"/>
  <c r="E11"/>
  <c r="E10"/>
  <c r="E60" i="1"/>
  <c r="E47"/>
  <c r="E43"/>
  <c r="E48" s="1"/>
  <c r="E23"/>
  <c r="E15"/>
  <c r="E16" i="4" l="1"/>
  <c r="E18" s="1"/>
  <c r="E20" s="1"/>
  <c r="E61" i="1"/>
  <c r="E24"/>
  <c r="L14" i="2"/>
  <c r="D14"/>
  <c r="L10"/>
  <c r="J10"/>
  <c r="H10"/>
  <c r="F10"/>
  <c r="D10"/>
  <c r="E62" i="1" l="1"/>
  <c r="E29" i="4"/>
  <c r="L17" i="2"/>
  <c r="L19" s="1"/>
  <c r="N7"/>
  <c r="G15" i="4" l="1"/>
  <c r="G87" l="1"/>
  <c r="G27"/>
  <c r="G28" s="1"/>
  <c r="G10"/>
  <c r="G11" s="1"/>
  <c r="G60" i="1"/>
  <c r="G47"/>
  <c r="G43"/>
  <c r="G48" s="1"/>
  <c r="G61" s="1"/>
  <c r="G23"/>
  <c r="G15"/>
  <c r="G24" s="1"/>
  <c r="G62" l="1"/>
  <c r="G16" i="4"/>
  <c r="G18" s="1"/>
  <c r="G20" l="1"/>
  <c r="G29" s="1"/>
  <c r="G42"/>
  <c r="G54" s="1"/>
  <c r="G67" s="1"/>
  <c r="G69" s="1"/>
  <c r="G88" s="1"/>
  <c r="G90" s="1"/>
  <c r="G91" s="1"/>
  <c r="N11" i="2" l="1"/>
  <c r="H19" l="1"/>
  <c r="F19"/>
  <c r="D19"/>
  <c r="N18"/>
  <c r="J14"/>
  <c r="J16" s="1"/>
  <c r="H14"/>
  <c r="H16" s="1"/>
  <c r="F14"/>
  <c r="F16" s="1"/>
  <c r="D16"/>
  <c r="N9"/>
  <c r="F22" l="1"/>
  <c r="J22"/>
  <c r="H22"/>
  <c r="L16"/>
  <c r="D22"/>
  <c r="N8" l="1"/>
  <c r="N10" s="1"/>
  <c r="N12"/>
  <c r="N13" l="1"/>
  <c r="J23"/>
  <c r="H23"/>
  <c r="F23"/>
  <c r="D23"/>
  <c r="H24" l="1"/>
  <c r="E87" i="4"/>
  <c r="L23" i="2" l="1"/>
  <c r="E42" i="4" l="1"/>
  <c r="E54" s="1"/>
  <c r="E67" s="1"/>
  <c r="N17" i="2" l="1"/>
  <c r="N19" s="1"/>
  <c r="E69" i="4"/>
  <c r="E88" s="1"/>
  <c r="E90" s="1"/>
  <c r="E91" s="1"/>
  <c r="N14" i="2"/>
  <c r="N16" s="1"/>
  <c r="L22" l="1"/>
  <c r="N21"/>
  <c r="D24" l="1"/>
  <c r="N20"/>
  <c r="N22" s="1"/>
  <c r="J24" l="1"/>
  <c r="F24" l="1"/>
  <c r="N23" l="1"/>
  <c r="L24"/>
  <c r="N24" l="1"/>
</calcChain>
</file>

<file path=xl/sharedStrings.xml><?xml version="1.0" encoding="utf-8"?>
<sst xmlns="http://schemas.openxmlformats.org/spreadsheetml/2006/main" count="209" uniqueCount="166">
  <si>
    <t>บริษัท ไอร่า แฟคตอริ่ง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</si>
  <si>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</si>
  <si>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</si>
  <si>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</si>
  <si>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</si>
  <si>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</si>
  <si>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</si>
  <si>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</si>
  <si>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</si>
  <si>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</si>
  <si>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</si>
  <si>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</si>
  <si>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</si>
  <si>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</si>
  <si>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</si>
  <si>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</si>
  <si>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</si>
  <si>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เงินประกันจากการซื้อสิทธิเรียกร้อง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</si>
  <si>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</si>
  <si>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</si>
  <si>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</si>
  <si>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</si>
  <si>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</si>
  <si>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</si>
  <si>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</si>
  <si>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</si>
  <si>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</si>
  <si>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</si>
  <si>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</si>
  <si>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</si>
  <si>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</si>
  <si>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</si>
  <si>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</si>
  <si>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</si>
  <si>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</si>
  <si>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</si>
  <si>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</si>
  <si>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</si>
  <si>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รายได้ดอกเบี้ยจากการซื้อสิทธิเรียกร้อง</t>
  </si>
  <si>
    <t>ค่าธรรมเนียมและบริการรับ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</si>
  <si>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</si>
  <si>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</si>
  <si>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</si>
  <si>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</si>
  <si>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</si>
  <si>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ค่าใช้จ่ายทางการเงิน</t>
  </si>
  <si>
    <t>กำไรขาดทุนเบ็ดเสร็จอื่น:</t>
  </si>
  <si>
    <t>(หน่วย: บาท)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</si>
  <si>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</si>
  <si>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</si>
  <si>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</si>
  <si>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</si>
  <si>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</si>
  <si>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</si>
  <si>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</si>
  <si>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กำไรจากการจำหน่ายอุปกรณ์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</si>
  <si>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</si>
  <si>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</si>
  <si>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</si>
  <si>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</si>
  <si>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ลูกหนี้จากการซื้อสิทธิเรียกร้อง</t>
  </si>
  <si>
    <t xml:space="preserve">   ลูกหนี้เงินให้กู้ยืม</t>
  </si>
  <si>
    <t xml:space="preserve">   สินทรัพย์หมุนเวียนอื่น</t>
  </si>
  <si>
    <t xml:space="preserve">   เงินมัดจำและเงินประกัน</t>
  </si>
  <si>
    <t>หนี้สินดำเนินงานเพิ่มขึ้น (ลดลง)</t>
  </si>
  <si>
    <t xml:space="preserve">   เงินประกันจากการซื้อสิทธิเรียกร้อง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</si>
  <si>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</si>
  <si>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</si>
  <si>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</si>
  <si>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</si>
  <si>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</si>
  <si>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</si>
  <si>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</si>
  <si>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</si>
  <si>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</si>
  <si>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</si>
  <si>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กำไรสะสม</t>
  </si>
  <si>
    <t>รวม</t>
  </si>
  <si>
    <t>และชำระแล้ว</t>
  </si>
  <si>
    <t>หุ้นสามัญ</t>
  </si>
  <si>
    <t>จัดสรรแล้ว</t>
  </si>
  <si>
    <t>ยังไม่ได้จัดสรร</t>
  </si>
  <si>
    <t>ส่วนของผู้ถือหุ้น</t>
  </si>
  <si>
    <t>ลูกหนี้จากการซื้อสิทธิเรียกร้อง</t>
  </si>
  <si>
    <t>อุปกรณ์</t>
  </si>
  <si>
    <t xml:space="preserve">   ทุนออกจำหน่ายและชำระเต็มมูลค่าแล้ว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</si>
  <si>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</si>
  <si>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</si>
  <si>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</si>
  <si>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</si>
  <si>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</si>
  <si>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9</t>
  </si>
  <si>
    <t>เจ้าหนี้อื่น</t>
  </si>
  <si>
    <t>ลูกหนี้อื่น</t>
  </si>
  <si>
    <t xml:space="preserve">   ลูกหนี้อื่น</t>
  </si>
  <si>
    <t xml:space="preserve">   เจ้าหนี้อื่น</t>
  </si>
  <si>
    <t>10</t>
  </si>
  <si>
    <t>7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</si>
  <si>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</si>
  <si>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</si>
  <si>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</si>
  <si>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</si>
  <si>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ส่วนทุน</t>
  </si>
  <si>
    <t>จากบริษัทใหญ่</t>
  </si>
  <si>
    <t>ส่วนทุนจากบริษัทใหญ่</t>
  </si>
  <si>
    <t>หนี้สินไม่หมุนเวียนอื่น</t>
  </si>
  <si>
    <t>การจ่ายโดยใช้หุ้นเป็นเกณฑ์</t>
  </si>
  <si>
    <t xml:space="preserve">   รายการจ่ายโดยใช้หุ้นเป็นเกณฑ์</t>
  </si>
  <si>
    <t xml:space="preserve">   หนี้สินไม่หมุนเวียนอื่น</t>
  </si>
  <si>
    <t>11</t>
  </si>
  <si>
    <t>ณ วันที่</t>
  </si>
  <si>
    <t>สินทรัพย์รอการขาย</t>
  </si>
  <si>
    <t xml:space="preserve">   จ่ายผลประโยชน์ระยะยาวพนักงาน</t>
  </si>
  <si>
    <t xml:space="preserve">   ค่าเผื่อการด้อยค่าของสินทรัพย์รอการขาย</t>
  </si>
  <si>
    <t xml:space="preserve">      หุ้นสามัญ 1,600,000,000 หุ้น มูลค่าหุ้นละ 0.25 บาท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</si>
  <si>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</si>
  <si>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</si>
  <si>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</si>
  <si>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ผลกำไรจากการประมาณการตามหลักคณิตศาสตร์ประกันภัย </t>
  </si>
  <si>
    <t>สินทรัพย์ไม่มีตัวตน</t>
  </si>
  <si>
    <t xml:space="preserve">   หนี้สูญและหนี้สงสัยจะสูญ </t>
  </si>
  <si>
    <t>ข้อมูลกระแสเงินสดเปิดเผยเพิ่มเติม</t>
  </si>
  <si>
    <t>รายการที่ไม่ใช่เงินสด</t>
  </si>
  <si>
    <t xml:space="preserve">      - สุทธิจากภาษีเงินได้</t>
  </si>
  <si>
    <t xml:space="preserve">   ผลกำไรจากการประมาณการตามหลักคณิตศาสตร์ประกันภัย </t>
  </si>
  <si>
    <t>31 ธันวาคม 2559</t>
  </si>
  <si>
    <t>ยอดคงเหลือ ณ วันที่ 31 ธันวาคม 2559</t>
  </si>
  <si>
    <t>18</t>
  </si>
  <si>
    <t>6</t>
  </si>
  <si>
    <t>เงินสดและรายการเทียบเท่าเงินสดเพิ่มขึ้น (ลดลง) สุทธิ</t>
  </si>
  <si>
    <t xml:space="preserve">   ค่าเสื่อมราคาและค่าตัดจำหน่าย</t>
  </si>
  <si>
    <t>ลูกหนี้เงินให้กู้ยืม - สุทธิจากส่วนที่ถึงกำหนดชำระภายในหนึ่งปี</t>
  </si>
  <si>
    <t>12</t>
  </si>
  <si>
    <t>เงินปันผลค้างจ่าย</t>
  </si>
  <si>
    <t>เจ้าหนี้เงินรอคืน</t>
  </si>
  <si>
    <t xml:space="preserve">   ค่าใช้จ่ายผลประโยชน์ระยะยาวของพนักงาน</t>
  </si>
  <si>
    <t>เงินสดจ่ายซื้ออุปกรณ์</t>
  </si>
  <si>
    <t>เงินสดจ่ายซื้อสินทรัพย์ไม่มีตัวตน</t>
  </si>
  <si>
    <t>เงินสดจ่ายดอกเบี้ย</t>
  </si>
  <si>
    <t>เงินสดจ่ายเงินปันผล</t>
  </si>
  <si>
    <t xml:space="preserve">เงินปันผลจ่าย </t>
  </si>
  <si>
    <t xml:space="preserve">โอนไปสำรองตามกฎหมาย </t>
  </si>
  <si>
    <t>6, 8</t>
  </si>
  <si>
    <t>ณ วันที่ 31 ธันวาคม 2560</t>
  </si>
  <si>
    <t>31 ธันวาคม 2560</t>
  </si>
  <si>
    <t>สำหรับปีสิ้นสุดวันที่ 31 ธันวาคม 2560</t>
  </si>
  <si>
    <t>ยอดคงเหลือ ณ วันที่ 31 ธันวาคม 2560</t>
  </si>
  <si>
    <t>หนี้สูญและหนี้สงสัยจะสูญ</t>
  </si>
  <si>
    <t xml:space="preserve">   กำไรสำหรับปี (บาท/หุ้น)</t>
  </si>
  <si>
    <t>สินทรัพย์ภาษีเงินได้ของงวดปัจจุบัน</t>
  </si>
  <si>
    <t>17</t>
  </si>
  <si>
    <t>เงินกู้ยืมระยะสั้นจากสถาบันการเงิน</t>
  </si>
  <si>
    <t>13</t>
  </si>
  <si>
    <t>6, 21</t>
  </si>
  <si>
    <t>15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</si>
  <si>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</si>
  <si>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</si>
  <si>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กำไรจากการจำหน่ายสินทรัพย์รอการขาย</t>
  </si>
  <si>
    <t>เงินสดรับจากการจำหน่ายสินทรัพย์รอการขาย</t>
  </si>
  <si>
    <t>เงินสดจาก (ใช้ไปใน) กิจกรรมดำเนินงาน</t>
  </si>
  <si>
    <t>เงินกู้ยืมระยะสั้นจากสถาบันการเงินเพิ่มขึ้น (ลดลง)</t>
  </si>
  <si>
    <t>ยอดคงเหลือ ณ วันที่ 1 มกราคม 2559</t>
  </si>
  <si>
    <t>ยอดคงเหลือ ณ วันที่ 1 มกราคม 2560</t>
  </si>
  <si>
    <t xml:space="preserve">   เจ้าหนี้อื่นจากการซื้ออุปกรณ์</t>
  </si>
  <si>
    <t xml:space="preserve">   เงินปันผลค้างจ่าย</t>
  </si>
  <si>
    <t xml:space="preserve">   หนี้สูญตัดบัญชี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</si>
</sst>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-* #,##0_-;\-* #,##0_-;_-* &quot;-&quot;??_-;_-@_-"/>
    <numFmt numFmtId="192" formatCode="_(* #,##0.0000_);_(* \(#,##0.00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0">
    <xf numFmtId="0" fontId="0" fillId="0" borderId="0" xfId="0"/>
    <xf numFmtId="187" fontId="4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top"/>
    </xf>
    <xf numFmtId="189" fontId="4" fillId="0" borderId="0" xfId="0" applyNumberFormat="1" applyFont="1" applyFill="1" applyBorder="1" applyAlignment="1">
      <alignment horizontal="center" vertical="top"/>
    </xf>
    <xf numFmtId="189" fontId="4" fillId="0" borderId="1" xfId="0" applyNumberFormat="1" applyFont="1" applyFill="1" applyBorder="1" applyAlignment="1">
      <alignment horizontal="center" vertical="top"/>
    </xf>
    <xf numFmtId="37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2" applyNumberFormat="1" applyFont="1" applyFill="1" applyAlignment="1">
      <alignment horizontal="left" vertical="justify"/>
    </xf>
    <xf numFmtId="191" fontId="4" fillId="0" borderId="0" xfId="2" applyNumberFormat="1" applyFont="1" applyFill="1"/>
    <xf numFmtId="0" fontId="2" fillId="0" borderId="0" xfId="0" applyFont="1" applyFill="1" applyAlignment="1"/>
    <xf numFmtId="0" fontId="4" fillId="0" borderId="0" xfId="0" applyFont="1" applyFill="1" applyAlignment="1">
      <alignment horizontal="right" vertical="top"/>
    </xf>
    <xf numFmtId="0" fontId="4" fillId="0" borderId="0" xfId="2" applyNumberFormat="1" applyFont="1" applyFill="1" applyAlignment="1"/>
    <xf numFmtId="191" fontId="2" fillId="0" borderId="0" xfId="2" applyNumberFormat="1" applyFont="1" applyFill="1" applyBorder="1" applyAlignment="1"/>
    <xf numFmtId="191" fontId="4" fillId="0" borderId="0" xfId="2" applyNumberFormat="1" applyFont="1" applyFill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center" vertical="justify"/>
    </xf>
    <xf numFmtId="4" fontId="4" fillId="0" borderId="0" xfId="1" applyNumberFormat="1" applyFont="1" applyFill="1" applyBorder="1" applyAlignment="1">
      <alignment vertical="justify"/>
    </xf>
    <xf numFmtId="191" fontId="4" fillId="0" borderId="0" xfId="2" applyNumberFormat="1" applyFont="1" applyFill="1" applyBorder="1"/>
    <xf numFmtId="0" fontId="2" fillId="0" borderId="0" xfId="2" applyNumberFormat="1" applyFont="1" applyFill="1" applyAlignment="1"/>
    <xf numFmtId="191" fontId="4" fillId="0" borderId="0" xfId="2" applyNumberFormat="1" applyFont="1" applyFill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4" fillId="0" borderId="0" xfId="0" applyNumberFormat="1" applyFont="1" applyFill="1"/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/>
    <xf numFmtId="187" fontId="4" fillId="0" borderId="0" xfId="1" applyNumberFormat="1" applyFont="1" applyFill="1" applyBorder="1" applyAlignment="1">
      <alignment horizontal="right"/>
    </xf>
    <xf numFmtId="187" fontId="4" fillId="0" borderId="6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left"/>
    </xf>
    <xf numFmtId="187" fontId="4" fillId="0" borderId="0" xfId="1" applyNumberFormat="1" applyFont="1" applyFill="1" applyAlignment="1"/>
    <xf numFmtId="4" fontId="4" fillId="0" borderId="0" xfId="1" applyNumberFormat="1" applyFont="1" applyFill="1"/>
    <xf numFmtId="3" fontId="4" fillId="0" borderId="0" xfId="1" applyNumberFormat="1" applyFont="1" applyFill="1"/>
    <xf numFmtId="187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91" fontId="3" fillId="0" borderId="0" xfId="2" applyNumberFormat="1" applyFont="1" applyFill="1" applyAlignment="1">
      <alignment horizontal="center"/>
    </xf>
    <xf numFmtId="191" fontId="3" fillId="0" borderId="0" xfId="2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87" fontId="5" fillId="0" borderId="0" xfId="1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 wrapText="1"/>
    </xf>
    <xf numFmtId="187" fontId="4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189" fontId="4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4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87" fontId="4" fillId="0" borderId="6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vertical="center"/>
    </xf>
    <xf numFmtId="192" fontId="4" fillId="0" borderId="3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left" vertical="center"/>
    </xf>
    <xf numFmtId="187" fontId="4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4" fillId="0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/>
    </xf>
  </cellXfs>
  <cellStyles count="3">
    <cellStyle name="Comma" xfId="1" builtinId="3"/>
    <cellStyle name="Comma_Chg in share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showGridLines="0" view="pageBreakPreview" topLeftCell="A55" zoomScaleNormal="97" zoomScaleSheetLayoutView="100" workbookViewId="0">
      <selection activeCell="E60" sqref="E60"/>
    </sheetView>
  </sheetViews>
  <sheetFormatPr defaultColWidth="11" defaultRowHeight="23.25"/>
  <cols>
    <col min="1" max="1" width="35.42578125" style="44" customWidth="1"/>
    <col min="2" max="2" width="17.7109375" style="6" customWidth="1"/>
    <col min="3" max="3" width="9.42578125" style="41" customWidth="1"/>
    <col min="4" max="4" width="2.140625" style="6" customWidth="1"/>
    <col min="5" max="5" width="14.7109375" style="59" customWidth="1"/>
    <col min="6" max="6" width="2.140625" style="48" customWidth="1"/>
    <col min="7" max="7" width="14.7109375" style="59" customWidth="1"/>
    <col min="8" max="29" width="40.7109375" style="6" customWidth="1"/>
    <col min="30" max="16384" width="11" style="6"/>
  </cols>
  <sheetData>
    <row r="1" spans="1:7">
      <c r="A1" s="39" t="s">
        <v>0</v>
      </c>
      <c r="B1" s="40"/>
      <c r="D1" s="40"/>
      <c r="E1" s="42"/>
      <c r="F1" s="42"/>
      <c r="G1" s="42"/>
    </row>
    <row r="2" spans="1:7">
      <c r="A2" s="43" t="s">
        <v>1</v>
      </c>
      <c r="B2" s="40"/>
      <c r="D2" s="40"/>
      <c r="E2" s="42"/>
      <c r="F2" s="42"/>
      <c r="G2" s="42"/>
    </row>
    <row r="3" spans="1:7">
      <c r="A3" s="5" t="s">
        <v>143</v>
      </c>
      <c r="B3" s="40"/>
      <c r="D3" s="40"/>
      <c r="E3" s="42"/>
      <c r="F3" s="42"/>
      <c r="G3" s="42"/>
    </row>
    <row r="4" spans="1:7">
      <c r="B4" s="45"/>
      <c r="C4" s="46"/>
      <c r="D4" s="47"/>
      <c r="E4" s="48"/>
      <c r="G4" s="49" t="s">
        <v>47</v>
      </c>
    </row>
    <row r="5" spans="1:7">
      <c r="B5" s="45"/>
      <c r="C5" s="46"/>
      <c r="D5" s="47"/>
      <c r="E5" s="50" t="s">
        <v>110</v>
      </c>
      <c r="G5" s="50" t="s">
        <v>110</v>
      </c>
    </row>
    <row r="6" spans="1:7">
      <c r="A6" s="43"/>
      <c r="B6" s="51"/>
      <c r="C6" s="52" t="s">
        <v>2</v>
      </c>
      <c r="D6" s="53"/>
      <c r="E6" s="54" t="s">
        <v>144</v>
      </c>
      <c r="F6" s="55"/>
      <c r="G6" s="54" t="s">
        <v>125</v>
      </c>
    </row>
    <row r="7" spans="1:7">
      <c r="A7" s="43" t="s">
        <v>3</v>
      </c>
      <c r="B7" s="51"/>
      <c r="C7" s="46"/>
      <c r="D7" s="53"/>
      <c r="E7" s="56"/>
      <c r="F7" s="56"/>
      <c r="G7" s="57"/>
    </row>
    <row r="8" spans="1:7">
      <c r="A8" s="58" t="s">
        <v>4</v>
      </c>
    </row>
    <row r="9" spans="1:7">
      <c r="A9" s="60" t="s">
        <v>5</v>
      </c>
      <c r="C9" s="61" t="s">
        <v>97</v>
      </c>
      <c r="E9" s="62">
        <v>61065496</v>
      </c>
      <c r="F9" s="50"/>
      <c r="G9" s="62">
        <v>62940607</v>
      </c>
    </row>
    <row r="10" spans="1:7">
      <c r="A10" s="60" t="s">
        <v>83</v>
      </c>
      <c r="C10" s="61" t="s">
        <v>142</v>
      </c>
      <c r="E10" s="62">
        <v>2648427861</v>
      </c>
      <c r="F10" s="50"/>
      <c r="G10" s="62">
        <v>2116439480</v>
      </c>
    </row>
    <row r="11" spans="1:7">
      <c r="A11" s="60" t="s">
        <v>6</v>
      </c>
      <c r="C11" s="61" t="s">
        <v>91</v>
      </c>
      <c r="E11" s="1">
        <v>15689503</v>
      </c>
      <c r="F11" s="63"/>
      <c r="G11" s="1">
        <v>6032000</v>
      </c>
    </row>
    <row r="12" spans="1:7">
      <c r="A12" s="60" t="s">
        <v>93</v>
      </c>
      <c r="C12" s="61"/>
      <c r="E12" s="1">
        <v>46002</v>
      </c>
      <c r="F12" s="63"/>
      <c r="G12" s="1">
        <v>2388092</v>
      </c>
    </row>
    <row r="13" spans="1:7">
      <c r="A13" s="60" t="s">
        <v>149</v>
      </c>
      <c r="C13" s="61"/>
      <c r="E13" s="1">
        <v>4286285</v>
      </c>
      <c r="F13" s="63"/>
      <c r="G13" s="1">
        <v>0</v>
      </c>
    </row>
    <row r="14" spans="1:7">
      <c r="A14" s="60" t="s">
        <v>7</v>
      </c>
      <c r="C14" s="61"/>
      <c r="E14" s="1">
        <v>430291</v>
      </c>
      <c r="F14" s="50"/>
      <c r="G14" s="1">
        <v>778895</v>
      </c>
    </row>
    <row r="15" spans="1:7">
      <c r="A15" s="39" t="s">
        <v>8</v>
      </c>
      <c r="C15" s="61"/>
      <c r="E15" s="64">
        <f>SUM(E9:E14)</f>
        <v>2729945438</v>
      </c>
      <c r="F15" s="50"/>
      <c r="G15" s="64">
        <f>SUM(G9:G14)</f>
        <v>2188579074</v>
      </c>
    </row>
    <row r="16" spans="1:7">
      <c r="A16" s="39" t="s">
        <v>9</v>
      </c>
      <c r="C16" s="61"/>
      <c r="E16" s="62"/>
      <c r="F16" s="50"/>
      <c r="G16" s="62"/>
    </row>
    <row r="17" spans="1:8">
      <c r="A17" s="60" t="s">
        <v>131</v>
      </c>
      <c r="C17" s="61" t="s">
        <v>91</v>
      </c>
      <c r="E17" s="62">
        <v>22762961</v>
      </c>
      <c r="F17" s="50"/>
      <c r="G17" s="62">
        <v>24628005</v>
      </c>
    </row>
    <row r="18" spans="1:8">
      <c r="A18" s="60" t="s">
        <v>84</v>
      </c>
      <c r="C18" s="61" t="s">
        <v>96</v>
      </c>
      <c r="E18" s="62">
        <v>7946888</v>
      </c>
      <c r="F18" s="50"/>
      <c r="G18" s="62">
        <v>11523794</v>
      </c>
    </row>
    <row r="19" spans="1:8">
      <c r="A19" s="60" t="s">
        <v>119</v>
      </c>
      <c r="C19" s="61" t="s">
        <v>109</v>
      </c>
      <c r="E19" s="62">
        <v>6099617</v>
      </c>
      <c r="F19" s="50"/>
      <c r="G19" s="62">
        <v>4098641</v>
      </c>
    </row>
    <row r="20" spans="1:8">
      <c r="A20" s="60" t="s">
        <v>10</v>
      </c>
      <c r="C20" s="61"/>
      <c r="E20" s="62">
        <v>1729148</v>
      </c>
      <c r="F20" s="50"/>
      <c r="G20" s="62">
        <v>1729148</v>
      </c>
    </row>
    <row r="21" spans="1:8">
      <c r="A21" s="60" t="s">
        <v>101</v>
      </c>
      <c r="C21" s="61" t="s">
        <v>150</v>
      </c>
      <c r="E21" s="62">
        <v>4317913</v>
      </c>
      <c r="F21" s="50"/>
      <c r="G21" s="62">
        <v>4847222</v>
      </c>
      <c r="H21" s="48"/>
    </row>
    <row r="22" spans="1:8">
      <c r="A22" s="60" t="s">
        <v>111</v>
      </c>
      <c r="C22" s="61" t="s">
        <v>132</v>
      </c>
      <c r="E22" s="65">
        <v>7076300</v>
      </c>
      <c r="F22" s="50"/>
      <c r="G22" s="65">
        <v>9230900</v>
      </c>
      <c r="H22" s="48"/>
    </row>
    <row r="23" spans="1:8">
      <c r="A23" s="39" t="s">
        <v>11</v>
      </c>
      <c r="E23" s="64">
        <f>SUM(E17:E22)</f>
        <v>49932827</v>
      </c>
      <c r="F23" s="50"/>
      <c r="G23" s="64">
        <f>SUM(G17:G22)</f>
        <v>56057710</v>
      </c>
    </row>
    <row r="24" spans="1:8" ht="24" thickBot="1">
      <c r="A24" s="39" t="s">
        <v>12</v>
      </c>
      <c r="E24" s="66">
        <f>SUM(E15,E23)</f>
        <v>2779878265</v>
      </c>
      <c r="F24" s="50"/>
      <c r="G24" s="66">
        <f>SUM(G15,G23)</f>
        <v>2244636784</v>
      </c>
    </row>
    <row r="25" spans="1:8" ht="24" thickTop="1">
      <c r="A25" s="39"/>
      <c r="E25" s="1"/>
      <c r="F25" s="50"/>
      <c r="G25" s="1"/>
    </row>
    <row r="26" spans="1:8">
      <c r="A26" s="106" t="s">
        <v>13</v>
      </c>
      <c r="B26" s="106"/>
      <c r="C26" s="106"/>
      <c r="D26" s="106"/>
      <c r="E26" s="106"/>
      <c r="F26" s="106"/>
      <c r="G26" s="106"/>
    </row>
    <row r="27" spans="1:8">
      <c r="A27" s="67"/>
      <c r="B27" s="67"/>
      <c r="C27" s="67"/>
      <c r="D27" s="67"/>
      <c r="E27" s="67"/>
      <c r="F27" s="67"/>
      <c r="G27" s="67"/>
    </row>
    <row r="28" spans="1:8" ht="21" customHeight="1">
      <c r="A28" s="39" t="s">
        <v>0</v>
      </c>
      <c r="B28" s="40"/>
      <c r="D28" s="40"/>
      <c r="E28" s="42"/>
      <c r="F28" s="42"/>
      <c r="G28" s="42"/>
    </row>
    <row r="29" spans="1:8" ht="21" customHeight="1">
      <c r="A29" s="39" t="s">
        <v>14</v>
      </c>
      <c r="B29" s="68"/>
      <c r="C29" s="69"/>
      <c r="D29" s="68"/>
      <c r="E29" s="42"/>
      <c r="F29" s="42"/>
      <c r="G29" s="42"/>
    </row>
    <row r="30" spans="1:8" ht="21" customHeight="1">
      <c r="A30" s="5" t="s">
        <v>143</v>
      </c>
      <c r="B30" s="40"/>
      <c r="D30" s="40"/>
      <c r="E30" s="42"/>
      <c r="F30" s="42"/>
      <c r="G30" s="42"/>
    </row>
    <row r="31" spans="1:8">
      <c r="B31" s="45"/>
      <c r="C31" s="46"/>
      <c r="D31" s="47"/>
      <c r="E31" s="48"/>
      <c r="G31" s="49" t="s">
        <v>47</v>
      </c>
    </row>
    <row r="32" spans="1:8">
      <c r="B32" s="45"/>
      <c r="C32" s="46"/>
      <c r="D32" s="47"/>
      <c r="E32" s="50" t="s">
        <v>110</v>
      </c>
      <c r="G32" s="50" t="s">
        <v>110</v>
      </c>
    </row>
    <row r="33" spans="1:7">
      <c r="A33" s="43"/>
      <c r="B33" s="51"/>
      <c r="C33" s="52" t="s">
        <v>2</v>
      </c>
      <c r="D33" s="53"/>
      <c r="E33" s="54" t="s">
        <v>144</v>
      </c>
      <c r="F33" s="55"/>
      <c r="G33" s="54" t="s">
        <v>125</v>
      </c>
    </row>
    <row r="34" spans="1:7" ht="21" customHeight="1">
      <c r="A34" s="39" t="s">
        <v>15</v>
      </c>
      <c r="B34" s="45"/>
      <c r="C34" s="70"/>
      <c r="D34" s="53"/>
      <c r="E34" s="6"/>
      <c r="F34" s="56"/>
      <c r="G34" s="57"/>
    </row>
    <row r="35" spans="1:7" ht="21" customHeight="1">
      <c r="A35" s="58" t="s">
        <v>16</v>
      </c>
      <c r="B35" s="71"/>
      <c r="D35" s="71"/>
      <c r="E35" s="72"/>
      <c r="F35" s="73"/>
      <c r="G35" s="72"/>
    </row>
    <row r="36" spans="1:7" ht="21" customHeight="1">
      <c r="A36" s="44" t="s">
        <v>151</v>
      </c>
      <c r="B36" s="71"/>
      <c r="C36" s="41" t="s">
        <v>152</v>
      </c>
      <c r="D36" s="71"/>
      <c r="E36" s="62">
        <v>2107000000</v>
      </c>
      <c r="F36" s="73"/>
      <c r="G36" s="62">
        <v>1545000000</v>
      </c>
    </row>
    <row r="37" spans="1:7" ht="21" customHeight="1">
      <c r="A37" s="60" t="s">
        <v>17</v>
      </c>
      <c r="E37" s="62">
        <v>37252109</v>
      </c>
      <c r="F37" s="50"/>
      <c r="G37" s="62">
        <v>52592129</v>
      </c>
    </row>
    <row r="38" spans="1:7" ht="21" customHeight="1">
      <c r="A38" s="60" t="s">
        <v>133</v>
      </c>
      <c r="C38" s="41" t="s">
        <v>153</v>
      </c>
      <c r="E38" s="62">
        <v>35200000</v>
      </c>
      <c r="F38" s="50"/>
      <c r="G38" s="62">
        <v>20800000</v>
      </c>
    </row>
    <row r="39" spans="1:7" ht="21" customHeight="1">
      <c r="A39" s="60" t="s">
        <v>134</v>
      </c>
      <c r="E39" s="62">
        <v>37099930</v>
      </c>
      <c r="F39" s="50"/>
      <c r="G39" s="62">
        <v>57592472</v>
      </c>
    </row>
    <row r="40" spans="1:7" ht="21" customHeight="1">
      <c r="A40" s="60" t="s">
        <v>92</v>
      </c>
      <c r="C40" s="41" t="s">
        <v>128</v>
      </c>
      <c r="E40" s="62">
        <v>6007195</v>
      </c>
      <c r="F40" s="50"/>
      <c r="G40" s="62">
        <v>7078513</v>
      </c>
    </row>
    <row r="41" spans="1:7" ht="21" customHeight="1">
      <c r="A41" s="60" t="s">
        <v>18</v>
      </c>
      <c r="E41" s="62">
        <v>0</v>
      </c>
      <c r="F41" s="50"/>
      <c r="G41" s="62">
        <v>6513922</v>
      </c>
    </row>
    <row r="42" spans="1:7" ht="21" customHeight="1">
      <c r="A42" s="60" t="s">
        <v>19</v>
      </c>
      <c r="B42" s="74"/>
      <c r="C42" s="61"/>
      <c r="D42" s="74"/>
      <c r="E42" s="65">
        <v>2274841</v>
      </c>
      <c r="F42" s="50"/>
      <c r="G42" s="65">
        <v>1386504</v>
      </c>
    </row>
    <row r="43" spans="1:7" ht="21" customHeight="1">
      <c r="A43" s="39" t="s">
        <v>20</v>
      </c>
      <c r="E43" s="64">
        <f>SUM(E36:E42)</f>
        <v>2224834075</v>
      </c>
      <c r="F43" s="63"/>
      <c r="G43" s="64">
        <f>SUM(G36:G42)</f>
        <v>1690963540</v>
      </c>
    </row>
    <row r="44" spans="1:7" ht="21" customHeight="1">
      <c r="A44" s="39" t="s">
        <v>21</v>
      </c>
      <c r="E44" s="1"/>
      <c r="F44" s="63"/>
      <c r="G44" s="1"/>
    </row>
    <row r="45" spans="1:7" ht="21" customHeight="1">
      <c r="A45" s="60" t="s">
        <v>22</v>
      </c>
      <c r="C45" s="36">
        <v>14</v>
      </c>
      <c r="E45" s="1">
        <v>9017600</v>
      </c>
      <c r="F45" s="63"/>
      <c r="G45" s="1">
        <v>13492784</v>
      </c>
    </row>
    <row r="46" spans="1:7" ht="21" customHeight="1">
      <c r="A46" s="60" t="s">
        <v>105</v>
      </c>
      <c r="C46" s="36"/>
      <c r="E46" s="65">
        <v>729129</v>
      </c>
      <c r="F46" s="63"/>
      <c r="G46" s="65">
        <v>717854</v>
      </c>
    </row>
    <row r="47" spans="1:7" ht="21" customHeight="1">
      <c r="A47" s="39" t="s">
        <v>23</v>
      </c>
      <c r="E47" s="65">
        <f>SUM(E45:E46)</f>
        <v>9746729</v>
      </c>
      <c r="F47" s="63"/>
      <c r="G47" s="65">
        <f>SUM(G45:G46)</f>
        <v>14210638</v>
      </c>
    </row>
    <row r="48" spans="1:7" ht="21" customHeight="1">
      <c r="A48" s="39" t="s">
        <v>24</v>
      </c>
      <c r="E48" s="65">
        <f>SUM(E43,E47)</f>
        <v>2234580804</v>
      </c>
      <c r="F48" s="50"/>
      <c r="G48" s="65">
        <f>SUM(G43,G47)</f>
        <v>1705174178</v>
      </c>
    </row>
    <row r="49" spans="1:7" ht="21" customHeight="1">
      <c r="A49" s="43" t="s">
        <v>25</v>
      </c>
      <c r="E49" s="62"/>
      <c r="F49" s="50"/>
      <c r="G49" s="62"/>
    </row>
    <row r="50" spans="1:7" ht="21" customHeight="1">
      <c r="A50" s="75" t="s">
        <v>26</v>
      </c>
      <c r="C50" s="36"/>
      <c r="D50" s="76"/>
      <c r="E50" s="7"/>
      <c r="F50" s="50"/>
      <c r="G50" s="7"/>
    </row>
    <row r="51" spans="1:7" ht="21" customHeight="1">
      <c r="A51" s="60" t="s">
        <v>27</v>
      </c>
      <c r="C51" s="36"/>
      <c r="D51" s="76"/>
      <c r="E51" s="7"/>
      <c r="F51" s="50"/>
      <c r="G51" s="7"/>
    </row>
    <row r="52" spans="1:7" ht="21" customHeight="1" thickBot="1">
      <c r="A52" s="60" t="s">
        <v>114</v>
      </c>
      <c r="C52" s="36"/>
      <c r="D52" s="76"/>
      <c r="E52" s="77">
        <v>400000000</v>
      </c>
      <c r="F52" s="50"/>
      <c r="G52" s="77">
        <v>400000000</v>
      </c>
    </row>
    <row r="53" spans="1:7" ht="21" customHeight="1" thickTop="1">
      <c r="A53" s="60" t="s">
        <v>85</v>
      </c>
      <c r="C53" s="78"/>
      <c r="D53" s="76"/>
      <c r="E53" s="6"/>
      <c r="F53" s="6"/>
      <c r="G53" s="6"/>
    </row>
    <row r="54" spans="1:7" ht="21" customHeight="1">
      <c r="A54" s="60" t="s">
        <v>114</v>
      </c>
      <c r="C54" s="36"/>
      <c r="D54" s="76"/>
      <c r="E54" s="7">
        <v>400000000</v>
      </c>
      <c r="F54" s="50"/>
      <c r="G54" s="7">
        <v>400000000</v>
      </c>
    </row>
    <row r="55" spans="1:7" ht="21" customHeight="1">
      <c r="A55" s="60" t="s">
        <v>28</v>
      </c>
      <c r="E55" s="62">
        <v>75844889</v>
      </c>
      <c r="F55" s="50"/>
      <c r="G55" s="62">
        <v>75844889</v>
      </c>
    </row>
    <row r="56" spans="1:7" ht="21" customHeight="1">
      <c r="A56" s="60" t="s">
        <v>104</v>
      </c>
      <c r="E56" s="62">
        <v>406077</v>
      </c>
      <c r="F56" s="50"/>
      <c r="G56" s="62">
        <v>406077</v>
      </c>
    </row>
    <row r="57" spans="1:7" ht="21" customHeight="1">
      <c r="A57" s="60" t="s">
        <v>29</v>
      </c>
      <c r="E57" s="62"/>
      <c r="F57" s="50"/>
      <c r="G57" s="62"/>
    </row>
    <row r="58" spans="1:7" ht="21" customHeight="1">
      <c r="A58" s="60" t="s">
        <v>30</v>
      </c>
      <c r="C58" s="41" t="s">
        <v>154</v>
      </c>
      <c r="E58" s="62">
        <v>25410000</v>
      </c>
      <c r="F58" s="50"/>
      <c r="G58" s="62">
        <v>22710000</v>
      </c>
    </row>
    <row r="59" spans="1:7" ht="21" customHeight="1">
      <c r="A59" s="60" t="s">
        <v>31</v>
      </c>
      <c r="E59" s="62">
        <v>43636495</v>
      </c>
      <c r="F59" s="63"/>
      <c r="G59" s="62">
        <v>40501640</v>
      </c>
    </row>
    <row r="60" spans="1:7" ht="21" customHeight="1">
      <c r="A60" s="58" t="s">
        <v>32</v>
      </c>
      <c r="E60" s="64">
        <f>SUM(E54:E59)</f>
        <v>545297461</v>
      </c>
      <c r="F60" s="50"/>
      <c r="G60" s="64">
        <f>SUM(G54:G59)</f>
        <v>539462606</v>
      </c>
    </row>
    <row r="61" spans="1:7" ht="21" customHeight="1" thickBot="1">
      <c r="A61" s="39" t="s">
        <v>33</v>
      </c>
      <c r="E61" s="66">
        <f>+E48+E60</f>
        <v>2779878265</v>
      </c>
      <c r="F61" s="50"/>
      <c r="G61" s="66">
        <f>+G48+G60</f>
        <v>2244636784</v>
      </c>
    </row>
    <row r="62" spans="1:7" ht="13.5" customHeight="1" thickTop="1">
      <c r="A62" s="39"/>
      <c r="E62" s="1">
        <f>E61-E24</f>
        <v>0</v>
      </c>
      <c r="F62" s="50"/>
      <c r="G62" s="1">
        <f>G61-G24</f>
        <v>0</v>
      </c>
    </row>
    <row r="63" spans="1:7" ht="21.75" customHeight="1">
      <c r="A63" s="44" t="s">
        <v>13</v>
      </c>
      <c r="B63" s="79"/>
      <c r="C63" s="80"/>
      <c r="D63" s="79"/>
      <c r="E63" s="79"/>
      <c r="F63" s="67"/>
      <c r="G63" s="79"/>
    </row>
    <row r="64" spans="1:7" ht="15" customHeight="1">
      <c r="B64" s="79"/>
      <c r="C64" s="80"/>
      <c r="D64" s="79"/>
      <c r="E64" s="79"/>
      <c r="F64" s="67"/>
      <c r="G64" s="67"/>
    </row>
    <row r="65" spans="1:7" ht="15" customHeight="1">
      <c r="A65" s="81"/>
      <c r="B65" s="81"/>
      <c r="C65" s="80"/>
      <c r="D65" s="79"/>
      <c r="E65" s="79"/>
      <c r="F65" s="67"/>
      <c r="G65" s="67"/>
    </row>
    <row r="66" spans="1:7" ht="22.5" customHeight="1">
      <c r="A66" s="82"/>
      <c r="B66" s="83"/>
      <c r="C66" s="80"/>
      <c r="D66" s="79"/>
      <c r="E66" s="79"/>
      <c r="F66" s="67"/>
      <c r="G66" s="67"/>
    </row>
    <row r="67" spans="1:7" ht="21.75" customHeight="1">
      <c r="C67" s="60" t="s">
        <v>34</v>
      </c>
      <c r="D67" s="79"/>
      <c r="E67" s="79"/>
      <c r="F67" s="67"/>
      <c r="G67" s="67"/>
    </row>
    <row r="68" spans="1:7" ht="27.75" customHeight="1">
      <c r="A68" s="81"/>
      <c r="B68" s="81"/>
      <c r="C68" s="80"/>
      <c r="D68" s="79"/>
      <c r="E68" s="79"/>
      <c r="F68" s="67"/>
      <c r="G68" s="67"/>
    </row>
    <row r="69" spans="1:7" s="84" customFormat="1" ht="23.25" customHeight="1">
      <c r="A69" s="82"/>
      <c r="C69" s="46"/>
      <c r="E69" s="8"/>
      <c r="F69" s="63"/>
      <c r="G69" s="8"/>
    </row>
    <row r="70" spans="1:7" s="84" customFormat="1" ht="23.25" customHeight="1">
      <c r="A70" s="82"/>
      <c r="C70" s="46"/>
      <c r="E70" s="85"/>
      <c r="F70" s="86"/>
      <c r="G70" s="85"/>
    </row>
    <row r="71" spans="1:7" s="84" customFormat="1">
      <c r="A71" s="82"/>
      <c r="C71" s="46"/>
      <c r="E71" s="87"/>
      <c r="F71" s="88"/>
      <c r="G71" s="87"/>
    </row>
    <row r="72" spans="1:7" s="84" customFormat="1">
      <c r="A72" s="89"/>
      <c r="C72" s="46"/>
      <c r="E72" s="87"/>
      <c r="F72" s="88"/>
      <c r="G72" s="87"/>
    </row>
    <row r="73" spans="1:7" s="84" customFormat="1">
      <c r="A73" s="89"/>
      <c r="C73" s="46"/>
      <c r="E73" s="1"/>
      <c r="F73" s="88"/>
      <c r="G73" s="1"/>
    </row>
    <row r="74" spans="1:7" s="84" customFormat="1">
      <c r="A74" s="89"/>
      <c r="C74" s="46"/>
      <c r="E74" s="87"/>
      <c r="F74" s="88"/>
      <c r="G74" s="87"/>
    </row>
    <row r="75" spans="1:7" s="84" customFormat="1">
      <c r="A75" s="89"/>
      <c r="C75" s="46"/>
      <c r="E75" s="87"/>
      <c r="F75" s="88"/>
      <c r="G75" s="87"/>
    </row>
    <row r="76" spans="1:7" s="84" customFormat="1">
      <c r="A76" s="89"/>
      <c r="C76" s="46"/>
      <c r="E76" s="87"/>
      <c r="F76" s="88"/>
      <c r="G76" s="87"/>
    </row>
    <row r="77" spans="1:7" s="84" customFormat="1">
      <c r="A77" s="89"/>
      <c r="C77" s="46"/>
      <c r="E77" s="87"/>
      <c r="F77" s="88"/>
      <c r="G77" s="87"/>
    </row>
    <row r="78" spans="1:7" s="84" customFormat="1">
      <c r="A78" s="82"/>
      <c r="C78" s="46"/>
      <c r="E78" s="87"/>
      <c r="F78" s="88"/>
      <c r="G78" s="87"/>
    </row>
    <row r="79" spans="1:7" s="84" customFormat="1">
      <c r="A79" s="89"/>
      <c r="C79" s="46"/>
      <c r="E79" s="87"/>
      <c r="F79" s="88"/>
      <c r="G79" s="87"/>
    </row>
    <row r="80" spans="1:7" s="84" customFormat="1">
      <c r="A80" s="89"/>
      <c r="C80" s="46"/>
      <c r="E80" s="87"/>
      <c r="F80" s="88"/>
      <c r="G80" s="87"/>
    </row>
    <row r="81" spans="1:7" s="84" customFormat="1">
      <c r="A81" s="90"/>
      <c r="C81" s="46"/>
      <c r="E81" s="87"/>
      <c r="F81" s="88"/>
      <c r="G81" s="87"/>
    </row>
    <row r="82" spans="1:7" s="84" customFormat="1">
      <c r="A82" s="90"/>
      <c r="C82" s="46"/>
      <c r="E82" s="87"/>
      <c r="F82" s="88"/>
      <c r="G82" s="87"/>
    </row>
    <row r="83" spans="1:7" s="84" customFormat="1">
      <c r="A83" s="82"/>
      <c r="C83" s="46"/>
      <c r="E83" s="87"/>
      <c r="F83" s="88"/>
      <c r="G83" s="87"/>
    </row>
    <row r="84" spans="1:7" s="84" customFormat="1">
      <c r="A84" s="82"/>
      <c r="C84" s="46"/>
      <c r="E84" s="87"/>
      <c r="F84" s="88"/>
      <c r="G84" s="87"/>
    </row>
  </sheetData>
  <mergeCells count="1">
    <mergeCell ref="A26:G26"/>
  </mergeCells>
  <pageMargins left="0.98425196850393704" right="0.196850393700787" top="0.55000000000000004" bottom="0.196850393700787" header="0.196850393700787" footer="0.196850393700787"/>
  <pageSetup paperSize="9" scale="90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19"/>
  <sheetViews>
    <sheetView showGridLines="0" tabSelected="1" view="pageBreakPreview" topLeftCell="A79" zoomScaleNormal="97" zoomScaleSheetLayoutView="100" workbookViewId="0">
      <selection activeCell="E95" sqref="E95"/>
    </sheetView>
  </sheetViews>
  <sheetFormatPr defaultColWidth="11" defaultRowHeight="23.25"/>
  <cols>
    <col min="1" max="1" width="35.42578125" style="44" customWidth="1"/>
    <col min="2" max="2" width="12.7109375" style="6" customWidth="1"/>
    <col min="3" max="3" width="9.42578125" style="41" customWidth="1"/>
    <col min="4" max="4" width="2.140625" style="6" customWidth="1"/>
    <col min="5" max="5" width="14.7109375" style="59" customWidth="1"/>
    <col min="6" max="6" width="2.140625" style="48" customWidth="1"/>
    <col min="7" max="7" width="14.7109375" style="59" customWidth="1"/>
    <col min="8" max="8" width="2.140625" style="48" customWidth="1"/>
    <col min="9" max="9" width="14.7109375" style="59" customWidth="1"/>
    <col min="10" max="31" width="40.7109375" style="6" customWidth="1"/>
    <col min="32" max="16384" width="11" style="6"/>
  </cols>
  <sheetData>
    <row r="1" spans="1:9">
      <c r="A1" s="39" t="s">
        <v>0</v>
      </c>
      <c r="B1" s="40"/>
      <c r="C1" s="91"/>
      <c r="D1" s="40"/>
      <c r="E1" s="42"/>
      <c r="F1" s="42"/>
      <c r="G1" s="42"/>
      <c r="H1" s="42"/>
      <c r="I1" s="42"/>
    </row>
    <row r="2" spans="1:9">
      <c r="A2" s="39" t="s">
        <v>35</v>
      </c>
      <c r="B2" s="40"/>
      <c r="C2" s="91"/>
      <c r="D2" s="40"/>
      <c r="E2" s="42"/>
      <c r="F2" s="42"/>
      <c r="G2" s="42"/>
      <c r="H2" s="42"/>
      <c r="I2" s="42"/>
    </row>
    <row r="3" spans="1:9">
      <c r="A3" s="5" t="s">
        <v>145</v>
      </c>
      <c r="B3" s="40"/>
      <c r="C3" s="91"/>
      <c r="D3" s="40"/>
      <c r="E3" s="42"/>
      <c r="F3" s="42"/>
      <c r="G3" s="42"/>
      <c r="H3" s="42"/>
      <c r="I3" s="42"/>
    </row>
    <row r="4" spans="1:9">
      <c r="B4" s="45"/>
      <c r="C4" s="46"/>
      <c r="D4" s="47"/>
      <c r="E4" s="48"/>
      <c r="G4" s="49" t="s">
        <v>47</v>
      </c>
      <c r="I4" s="7"/>
    </row>
    <row r="5" spans="1:9">
      <c r="A5" s="43"/>
      <c r="B5" s="51"/>
      <c r="C5" s="52" t="s">
        <v>2</v>
      </c>
      <c r="D5" s="53"/>
      <c r="E5" s="54">
        <v>2560</v>
      </c>
      <c r="F5" s="55"/>
      <c r="G5" s="54">
        <v>2559</v>
      </c>
      <c r="H5" s="55"/>
      <c r="I5" s="92"/>
    </row>
    <row r="6" spans="1:9">
      <c r="A6" s="43" t="s">
        <v>36</v>
      </c>
      <c r="C6" s="46"/>
      <c r="D6" s="93"/>
      <c r="E6" s="8"/>
      <c r="F6" s="63"/>
      <c r="G6" s="8"/>
      <c r="H6" s="63"/>
      <c r="I6" s="8"/>
    </row>
    <row r="7" spans="1:9">
      <c r="A7" s="43" t="s">
        <v>37</v>
      </c>
      <c r="I7" s="87"/>
    </row>
    <row r="8" spans="1:9">
      <c r="A8" s="60" t="s">
        <v>38</v>
      </c>
      <c r="E8" s="62">
        <v>172274151</v>
      </c>
      <c r="F8" s="50"/>
      <c r="G8" s="62">
        <v>149893662</v>
      </c>
      <c r="H8" s="50"/>
      <c r="I8" s="1"/>
    </row>
    <row r="9" spans="1:9">
      <c r="A9" s="60" t="s">
        <v>39</v>
      </c>
      <c r="E9" s="1">
        <v>46805042</v>
      </c>
      <c r="F9" s="50"/>
      <c r="G9" s="1">
        <v>37856026</v>
      </c>
      <c r="H9" s="50"/>
      <c r="I9" s="1"/>
    </row>
    <row r="10" spans="1:9">
      <c r="A10" s="60" t="s">
        <v>40</v>
      </c>
      <c r="E10" s="65">
        <f>1750285+99757</f>
        <v>1850042</v>
      </c>
      <c r="F10" s="50"/>
      <c r="G10" s="65">
        <f>1182177+657043</f>
        <v>1839220</v>
      </c>
      <c r="H10" s="50"/>
      <c r="I10" s="1"/>
    </row>
    <row r="11" spans="1:9">
      <c r="A11" s="39" t="s">
        <v>41</v>
      </c>
      <c r="E11" s="64">
        <f>SUM(E8:E10)</f>
        <v>220929235</v>
      </c>
      <c r="F11" s="50"/>
      <c r="G11" s="64">
        <f>SUM(G8:G10)</f>
        <v>189588908</v>
      </c>
      <c r="H11" s="50"/>
      <c r="I11" s="1"/>
    </row>
    <row r="12" spans="1:9">
      <c r="A12" s="43" t="s">
        <v>42</v>
      </c>
      <c r="E12" s="62"/>
      <c r="F12" s="50"/>
      <c r="G12" s="62"/>
      <c r="H12" s="50"/>
      <c r="I12" s="1"/>
    </row>
    <row r="13" spans="1:9">
      <c r="A13" s="60" t="s">
        <v>43</v>
      </c>
      <c r="E13" s="62">
        <v>95882790</v>
      </c>
      <c r="F13" s="50"/>
      <c r="G13" s="62">
        <v>83089754</v>
      </c>
      <c r="H13" s="50"/>
      <c r="I13" s="1"/>
    </row>
    <row r="14" spans="1:9">
      <c r="A14" s="60" t="s">
        <v>147</v>
      </c>
      <c r="E14" s="62">
        <v>18716870</v>
      </c>
      <c r="F14" s="50"/>
      <c r="G14" s="62">
        <v>3250812</v>
      </c>
      <c r="H14" s="50"/>
      <c r="I14" s="1"/>
    </row>
    <row r="15" spans="1:9">
      <c r="A15" s="39" t="s">
        <v>44</v>
      </c>
      <c r="E15" s="64">
        <f>SUM(E13:E14)</f>
        <v>114599660</v>
      </c>
      <c r="F15" s="50"/>
      <c r="G15" s="64">
        <f>SUM(G13:G14)</f>
        <v>86340566</v>
      </c>
      <c r="H15" s="50"/>
      <c r="I15" s="1"/>
    </row>
    <row r="16" spans="1:9">
      <c r="A16" s="39" t="s">
        <v>99</v>
      </c>
      <c r="E16" s="94">
        <f>E11-E15</f>
        <v>106329575</v>
      </c>
      <c r="F16" s="50"/>
      <c r="G16" s="94">
        <f>G11-G15</f>
        <v>103248342</v>
      </c>
      <c r="H16" s="50"/>
      <c r="I16" s="1"/>
    </row>
    <row r="17" spans="1:9">
      <c r="A17" s="60" t="s">
        <v>45</v>
      </c>
      <c r="C17" s="41" t="s">
        <v>128</v>
      </c>
      <c r="E17" s="65">
        <v>-51082782</v>
      </c>
      <c r="F17" s="50"/>
      <c r="G17" s="65">
        <v>-38851077</v>
      </c>
      <c r="H17" s="50"/>
      <c r="I17" s="1"/>
    </row>
    <row r="18" spans="1:9">
      <c r="A18" s="39" t="s">
        <v>100</v>
      </c>
      <c r="E18" s="1">
        <f>SUM(E16:E17)</f>
        <v>55246793</v>
      </c>
      <c r="F18" s="63"/>
      <c r="G18" s="1">
        <f>SUM(G16:G17)</f>
        <v>64397265</v>
      </c>
      <c r="H18" s="63"/>
      <c r="I18" s="1"/>
    </row>
    <row r="19" spans="1:9">
      <c r="A19" s="60" t="s">
        <v>98</v>
      </c>
      <c r="C19" s="41" t="s">
        <v>150</v>
      </c>
      <c r="E19" s="65">
        <v>-1977129</v>
      </c>
      <c r="F19" s="63"/>
      <c r="G19" s="65">
        <v>-13632489</v>
      </c>
      <c r="H19" s="63"/>
      <c r="I19" s="1"/>
    </row>
    <row r="20" spans="1:9">
      <c r="A20" s="39" t="s">
        <v>86</v>
      </c>
      <c r="E20" s="64">
        <f>SUM(E18:E19)</f>
        <v>53269664</v>
      </c>
      <c r="F20" s="63"/>
      <c r="G20" s="64">
        <f>SUM(G18:G19)</f>
        <v>50764776</v>
      </c>
      <c r="H20" s="63"/>
      <c r="I20" s="1"/>
    </row>
    <row r="21" spans="1:9">
      <c r="A21" s="39"/>
      <c r="E21" s="1"/>
      <c r="F21" s="63"/>
      <c r="G21" s="1"/>
      <c r="H21" s="63"/>
      <c r="I21" s="1"/>
    </row>
    <row r="22" spans="1:9">
      <c r="A22" s="39" t="s">
        <v>46</v>
      </c>
      <c r="E22" s="6"/>
      <c r="F22" s="6"/>
      <c r="G22" s="6"/>
      <c r="H22" s="6"/>
      <c r="I22" s="84"/>
    </row>
    <row r="23" spans="1:9">
      <c r="A23" s="95" t="s">
        <v>115</v>
      </c>
      <c r="E23" s="6"/>
      <c r="F23" s="6"/>
      <c r="G23" s="6"/>
      <c r="H23" s="6"/>
      <c r="I23" s="84"/>
    </row>
    <row r="24" spans="1:9">
      <c r="A24" s="60" t="s">
        <v>118</v>
      </c>
      <c r="E24" s="6"/>
      <c r="F24" s="6"/>
      <c r="G24" s="6"/>
      <c r="H24" s="6"/>
      <c r="I24" s="84"/>
    </row>
    <row r="25" spans="1:9">
      <c r="A25" s="60" t="s">
        <v>116</v>
      </c>
      <c r="E25" s="65">
        <v>3765191</v>
      </c>
      <c r="F25" s="84"/>
      <c r="G25" s="65">
        <v>1740108</v>
      </c>
      <c r="H25" s="6"/>
      <c r="I25" s="84"/>
    </row>
    <row r="26" spans="1:9">
      <c r="A26" s="60" t="s">
        <v>117</v>
      </c>
      <c r="E26" s="6"/>
      <c r="F26" s="6"/>
      <c r="G26" s="6"/>
      <c r="H26" s="6"/>
      <c r="I26" s="84"/>
    </row>
    <row r="27" spans="1:9">
      <c r="A27" s="60" t="s">
        <v>116</v>
      </c>
      <c r="E27" s="65">
        <f>SUM(E25:E26)</f>
        <v>3765191</v>
      </c>
      <c r="F27" s="6"/>
      <c r="G27" s="65">
        <f>SUM(G25:G26)</f>
        <v>1740108</v>
      </c>
      <c r="H27" s="6"/>
      <c r="I27" s="84"/>
    </row>
    <row r="28" spans="1:9">
      <c r="A28" s="60" t="s">
        <v>87</v>
      </c>
      <c r="E28" s="1">
        <f>SUM(E27)</f>
        <v>3765191</v>
      </c>
      <c r="F28" s="63"/>
      <c r="G28" s="1">
        <f>SUM(G27)</f>
        <v>1740108</v>
      </c>
      <c r="H28" s="63"/>
      <c r="I28" s="1"/>
    </row>
    <row r="29" spans="1:9" ht="24" thickBot="1">
      <c r="A29" s="39" t="s">
        <v>88</v>
      </c>
      <c r="E29" s="96">
        <f>SUM(E20,E28)</f>
        <v>57034855</v>
      </c>
      <c r="F29" s="63"/>
      <c r="G29" s="96">
        <f>SUM(G20,G28)</f>
        <v>52504884</v>
      </c>
      <c r="H29" s="63"/>
      <c r="I29" s="1"/>
    </row>
    <row r="30" spans="1:9" ht="24" thickTop="1">
      <c r="A30" s="39"/>
      <c r="E30" s="1"/>
      <c r="F30" s="63"/>
      <c r="G30" s="1"/>
      <c r="H30" s="63"/>
      <c r="I30" s="1"/>
    </row>
    <row r="31" spans="1:9">
      <c r="A31" s="58" t="s">
        <v>48</v>
      </c>
      <c r="C31" s="41" t="s">
        <v>127</v>
      </c>
      <c r="E31" s="1"/>
      <c r="F31" s="63"/>
      <c r="G31" s="1"/>
      <c r="H31" s="63"/>
      <c r="I31" s="1"/>
    </row>
    <row r="32" spans="1:9">
      <c r="A32" s="60" t="s">
        <v>49</v>
      </c>
      <c r="D32" s="41"/>
      <c r="E32" s="41"/>
      <c r="F32" s="41"/>
      <c r="G32" s="41"/>
      <c r="I32" s="97"/>
    </row>
    <row r="33" spans="1:9" ht="24" thickBot="1">
      <c r="A33" s="60" t="s">
        <v>148</v>
      </c>
      <c r="E33" s="98">
        <v>3.3300000000000003E-2</v>
      </c>
      <c r="G33" s="98">
        <v>3.1699999999999999E-2</v>
      </c>
      <c r="I33" s="1"/>
    </row>
    <row r="34" spans="1:9" ht="24" thickTop="1">
      <c r="A34" s="60"/>
      <c r="E34" s="1"/>
      <c r="G34" s="1"/>
      <c r="I34" s="1"/>
    </row>
    <row r="35" spans="1:9" ht="23.25" customHeight="1">
      <c r="A35" s="67" t="s">
        <v>13</v>
      </c>
      <c r="B35" s="67"/>
      <c r="C35" s="67"/>
      <c r="D35" s="67"/>
      <c r="E35" s="67"/>
      <c r="F35" s="67"/>
      <c r="G35" s="67"/>
      <c r="H35" s="67"/>
      <c r="I35" s="67"/>
    </row>
    <row r="36" spans="1:9">
      <c r="A36" s="39" t="s">
        <v>0</v>
      </c>
      <c r="B36" s="40"/>
      <c r="C36" s="91"/>
      <c r="D36" s="40"/>
      <c r="E36" s="42"/>
      <c r="F36" s="42"/>
      <c r="G36" s="42"/>
      <c r="H36" s="42"/>
      <c r="I36" s="99"/>
    </row>
    <row r="37" spans="1:9" ht="23.25" customHeight="1">
      <c r="A37" s="39" t="s">
        <v>50</v>
      </c>
      <c r="B37" s="40"/>
      <c r="C37" s="91"/>
      <c r="D37" s="40"/>
      <c r="E37" s="42"/>
      <c r="F37" s="42"/>
      <c r="G37" s="42"/>
      <c r="H37" s="42"/>
      <c r="I37" s="99"/>
    </row>
    <row r="38" spans="1:9" ht="23.25" customHeight="1">
      <c r="A38" s="5" t="s">
        <v>145</v>
      </c>
      <c r="B38" s="40"/>
      <c r="C38" s="91"/>
      <c r="D38" s="40"/>
      <c r="E38" s="42"/>
      <c r="F38" s="42"/>
      <c r="G38" s="42"/>
      <c r="H38" s="42"/>
      <c r="I38" s="99"/>
    </row>
    <row r="39" spans="1:9">
      <c r="B39" s="45"/>
      <c r="C39" s="46"/>
      <c r="D39" s="47"/>
      <c r="E39" s="48"/>
      <c r="G39" s="49" t="s">
        <v>47</v>
      </c>
      <c r="I39" s="7"/>
    </row>
    <row r="40" spans="1:9">
      <c r="A40" s="43"/>
      <c r="B40" s="51"/>
      <c r="C40" s="52" t="s">
        <v>2</v>
      </c>
      <c r="D40" s="53"/>
      <c r="E40" s="54">
        <v>2560</v>
      </c>
      <c r="F40" s="55"/>
      <c r="G40" s="54">
        <v>2559</v>
      </c>
      <c r="H40" s="55"/>
      <c r="I40" s="92"/>
    </row>
    <row r="41" spans="1:9" ht="23.25" customHeight="1">
      <c r="A41" s="9" t="s">
        <v>51</v>
      </c>
      <c r="E41" s="62"/>
      <c r="F41" s="49"/>
      <c r="G41" s="62"/>
      <c r="H41" s="49"/>
      <c r="I41" s="1"/>
    </row>
    <row r="42" spans="1:9" ht="23.25" customHeight="1">
      <c r="A42" s="6" t="s">
        <v>52</v>
      </c>
      <c r="E42" s="59">
        <f>E18</f>
        <v>55246793</v>
      </c>
      <c r="G42" s="59">
        <f>G18</f>
        <v>64397265</v>
      </c>
      <c r="I42" s="87"/>
    </row>
    <row r="43" spans="1:9" ht="23.25" customHeight="1">
      <c r="A43" s="44" t="s">
        <v>53</v>
      </c>
      <c r="I43" s="87"/>
    </row>
    <row r="44" spans="1:9" ht="23.25" customHeight="1">
      <c r="A44" s="44" t="s">
        <v>54</v>
      </c>
      <c r="I44" s="87"/>
    </row>
    <row r="45" spans="1:9" ht="23.25" customHeight="1">
      <c r="A45" s="6" t="s">
        <v>130</v>
      </c>
      <c r="E45" s="59">
        <v>5519905</v>
      </c>
      <c r="G45" s="59">
        <v>4398303</v>
      </c>
      <c r="I45" s="87"/>
    </row>
    <row r="46" spans="1:9" ht="23.25" customHeight="1">
      <c r="A46" s="6" t="s">
        <v>120</v>
      </c>
      <c r="E46" s="59">
        <v>18716870</v>
      </c>
      <c r="G46" s="59">
        <v>3250812</v>
      </c>
      <c r="I46" s="87"/>
    </row>
    <row r="47" spans="1:9" ht="23.25" customHeight="1">
      <c r="A47" s="6" t="s">
        <v>55</v>
      </c>
      <c r="E47" s="1">
        <v>-6094</v>
      </c>
      <c r="F47" s="88"/>
      <c r="G47" s="1">
        <v>-561864</v>
      </c>
      <c r="H47" s="88"/>
      <c r="I47" s="1"/>
    </row>
    <row r="48" spans="1:9" ht="23.25" customHeight="1">
      <c r="A48" s="6" t="s">
        <v>157</v>
      </c>
      <c r="E48" s="1">
        <v>-93400</v>
      </c>
      <c r="F48" s="88"/>
      <c r="G48" s="1">
        <v>0</v>
      </c>
      <c r="H48" s="88"/>
      <c r="I48" s="1"/>
    </row>
    <row r="49" spans="1:9" ht="23.25" customHeight="1">
      <c r="A49" s="6" t="s">
        <v>113</v>
      </c>
      <c r="E49" s="1">
        <v>1848000</v>
      </c>
      <c r="F49" s="88"/>
      <c r="G49" s="1">
        <v>622300</v>
      </c>
      <c r="H49" s="88"/>
      <c r="I49" s="1"/>
    </row>
    <row r="50" spans="1:9" ht="23.25" customHeight="1">
      <c r="A50" s="6" t="s">
        <v>135</v>
      </c>
      <c r="E50" s="87">
        <v>2431125</v>
      </c>
      <c r="F50" s="88"/>
      <c r="G50" s="87">
        <v>2295646</v>
      </c>
      <c r="H50" s="88"/>
      <c r="I50" s="87"/>
    </row>
    <row r="51" spans="1:9" ht="23.25" customHeight="1">
      <c r="A51" s="6" t="s">
        <v>107</v>
      </c>
      <c r="E51" s="87">
        <v>0</v>
      </c>
      <c r="F51" s="88"/>
      <c r="G51" s="87">
        <v>86705</v>
      </c>
      <c r="H51" s="88"/>
      <c r="I51" s="87"/>
    </row>
    <row r="52" spans="1:9" ht="23.25" customHeight="1">
      <c r="A52" s="6" t="s">
        <v>56</v>
      </c>
      <c r="E52" s="100">
        <v>51082782</v>
      </c>
      <c r="G52" s="100">
        <v>38851077</v>
      </c>
      <c r="I52" s="87"/>
    </row>
    <row r="53" spans="1:9" ht="23.25" customHeight="1">
      <c r="A53" s="44" t="s">
        <v>57</v>
      </c>
      <c r="I53" s="87"/>
    </row>
    <row r="54" spans="1:9" ht="23.25" customHeight="1">
      <c r="A54" s="44" t="s">
        <v>58</v>
      </c>
      <c r="E54" s="59">
        <f>SUM(E42:E52)</f>
        <v>134745981</v>
      </c>
      <c r="G54" s="59">
        <f>SUM(G42:G52)</f>
        <v>113340244</v>
      </c>
      <c r="I54" s="87"/>
    </row>
    <row r="55" spans="1:9" ht="23.25" customHeight="1">
      <c r="A55" s="44" t="s">
        <v>59</v>
      </c>
      <c r="I55" s="87"/>
    </row>
    <row r="56" spans="1:9" ht="23.25" customHeight="1">
      <c r="A56" s="6" t="s">
        <v>60</v>
      </c>
      <c r="E56" s="59">
        <v>-549489466</v>
      </c>
      <c r="G56" s="59">
        <v>229482894</v>
      </c>
      <c r="I56" s="87"/>
    </row>
    <row r="57" spans="1:9" ht="23.25" customHeight="1">
      <c r="A57" s="6" t="s">
        <v>61</v>
      </c>
      <c r="E57" s="59">
        <v>-9006663</v>
      </c>
      <c r="G57" s="59">
        <v>-25238959</v>
      </c>
      <c r="I57" s="87"/>
    </row>
    <row r="58" spans="1:9" ht="23.25" customHeight="1">
      <c r="A58" s="6" t="s">
        <v>94</v>
      </c>
      <c r="E58" s="59">
        <v>2340509</v>
      </c>
      <c r="G58" s="59">
        <v>-2088061</v>
      </c>
      <c r="I58" s="87"/>
    </row>
    <row r="59" spans="1:9" ht="23.25" customHeight="1">
      <c r="A59" s="6" t="s">
        <v>62</v>
      </c>
      <c r="E59" s="59">
        <v>348604</v>
      </c>
      <c r="G59" s="59">
        <v>-233228</v>
      </c>
      <c r="I59" s="87"/>
    </row>
    <row r="60" spans="1:9" ht="23.25" customHeight="1">
      <c r="A60" s="6" t="s">
        <v>63</v>
      </c>
      <c r="E60" s="59">
        <v>0</v>
      </c>
      <c r="G60" s="59">
        <v>-610101</v>
      </c>
      <c r="I60" s="87"/>
    </row>
    <row r="61" spans="1:9" ht="23.25" customHeight="1">
      <c r="A61" s="44" t="s">
        <v>64</v>
      </c>
      <c r="I61" s="87"/>
    </row>
    <row r="62" spans="1:9" ht="23.25" customHeight="1">
      <c r="A62" s="6" t="s">
        <v>65</v>
      </c>
      <c r="E62" s="59">
        <v>-15340020</v>
      </c>
      <c r="G62" s="59">
        <v>6313596</v>
      </c>
      <c r="I62" s="87"/>
    </row>
    <row r="63" spans="1:9" ht="23.25" customHeight="1">
      <c r="A63" s="6" t="s">
        <v>95</v>
      </c>
      <c r="E63" s="59">
        <v>-1289099</v>
      </c>
      <c r="G63" s="59">
        <v>2801019</v>
      </c>
      <c r="I63" s="87"/>
    </row>
    <row r="64" spans="1:9" ht="23.25" customHeight="1">
      <c r="A64" s="6" t="s">
        <v>66</v>
      </c>
      <c r="E64" s="59">
        <v>-19604205</v>
      </c>
      <c r="G64" s="59">
        <v>40082792</v>
      </c>
      <c r="I64" s="87"/>
    </row>
    <row r="65" spans="1:9" ht="23.25" customHeight="1">
      <c r="A65" s="6" t="s">
        <v>112</v>
      </c>
      <c r="E65" s="59">
        <v>-2199820</v>
      </c>
      <c r="G65" s="59">
        <v>0</v>
      </c>
      <c r="I65" s="87"/>
    </row>
    <row r="66" spans="1:9" ht="23.25" customHeight="1">
      <c r="A66" s="6" t="s">
        <v>108</v>
      </c>
      <c r="E66" s="100">
        <v>11275</v>
      </c>
      <c r="F66" s="88"/>
      <c r="G66" s="100">
        <v>86443</v>
      </c>
      <c r="H66" s="88"/>
      <c r="I66" s="87"/>
    </row>
    <row r="67" spans="1:9" ht="23.25" customHeight="1">
      <c r="A67" s="60" t="s">
        <v>159</v>
      </c>
      <c r="E67" s="87">
        <f>SUM(E54:E66)</f>
        <v>-459482904</v>
      </c>
      <c r="F67" s="88"/>
      <c r="G67" s="87">
        <f>SUM(G54:G66)</f>
        <v>363936639</v>
      </c>
      <c r="H67" s="88"/>
      <c r="I67" s="87"/>
    </row>
    <row r="68" spans="1:9" ht="23.25" customHeight="1">
      <c r="A68" s="6" t="s">
        <v>67</v>
      </c>
      <c r="E68" s="100">
        <v>-13189325</v>
      </c>
      <c r="F68" s="88"/>
      <c r="G68" s="100">
        <v>-12929609</v>
      </c>
      <c r="H68" s="88"/>
      <c r="I68" s="87"/>
    </row>
    <row r="69" spans="1:9" ht="23.25" customHeight="1">
      <c r="A69" s="9" t="s">
        <v>155</v>
      </c>
      <c r="E69" s="100">
        <f>SUM(E67:E68)</f>
        <v>-472672229</v>
      </c>
      <c r="G69" s="100">
        <f>SUM(G67:G68)</f>
        <v>351007030</v>
      </c>
      <c r="I69" s="87"/>
    </row>
    <row r="70" spans="1:9" ht="12" customHeight="1">
      <c r="A70" s="9"/>
      <c r="E70" s="87"/>
      <c r="G70" s="87"/>
      <c r="I70" s="87"/>
    </row>
    <row r="71" spans="1:9" ht="23.25" customHeight="1">
      <c r="A71" s="84" t="s">
        <v>13</v>
      </c>
      <c r="B71" s="84"/>
      <c r="C71" s="84"/>
      <c r="D71" s="84"/>
      <c r="E71" s="84"/>
      <c r="F71" s="84"/>
      <c r="G71" s="84"/>
      <c r="H71" s="84"/>
      <c r="I71" s="84"/>
    </row>
    <row r="72" spans="1:9">
      <c r="A72" s="39" t="s">
        <v>0</v>
      </c>
      <c r="B72" s="40"/>
      <c r="C72" s="91"/>
      <c r="D72" s="40"/>
      <c r="E72" s="42"/>
      <c r="F72" s="42"/>
      <c r="G72" s="42"/>
      <c r="H72" s="42"/>
      <c r="I72" s="99"/>
    </row>
    <row r="73" spans="1:9" ht="23.25" customHeight="1">
      <c r="A73" s="101" t="s">
        <v>68</v>
      </c>
      <c r="B73" s="40"/>
      <c r="C73" s="91"/>
      <c r="D73" s="40"/>
      <c r="E73" s="42"/>
      <c r="F73" s="42"/>
      <c r="G73" s="42"/>
      <c r="H73" s="42"/>
      <c r="I73" s="99"/>
    </row>
    <row r="74" spans="1:9" ht="23.25" customHeight="1">
      <c r="A74" s="5" t="s">
        <v>145</v>
      </c>
      <c r="B74" s="40"/>
      <c r="C74" s="91"/>
      <c r="D74" s="40"/>
      <c r="E74" s="42"/>
      <c r="F74" s="42"/>
      <c r="G74" s="42"/>
      <c r="H74" s="42"/>
      <c r="I74" s="99"/>
    </row>
    <row r="75" spans="1:9" ht="23.25" customHeight="1">
      <c r="A75" s="40"/>
      <c r="B75" s="40"/>
      <c r="C75" s="91"/>
      <c r="D75" s="40"/>
      <c r="E75" s="42"/>
      <c r="F75" s="42"/>
      <c r="G75" s="49" t="s">
        <v>47</v>
      </c>
      <c r="H75" s="42"/>
      <c r="I75" s="7"/>
    </row>
    <row r="76" spans="1:9" ht="23.25" customHeight="1">
      <c r="A76" s="40"/>
      <c r="B76" s="45"/>
      <c r="C76" s="52" t="s">
        <v>2</v>
      </c>
      <c r="D76" s="53"/>
      <c r="E76" s="102">
        <v>2560</v>
      </c>
      <c r="F76" s="103"/>
      <c r="G76" s="102">
        <v>2559</v>
      </c>
      <c r="H76" s="103"/>
      <c r="I76" s="56"/>
    </row>
    <row r="77" spans="1:9" ht="23.25" customHeight="1">
      <c r="A77" s="9" t="s">
        <v>69</v>
      </c>
      <c r="I77" s="87"/>
    </row>
    <row r="78" spans="1:9" ht="23.25" customHeight="1">
      <c r="A78" s="6" t="s">
        <v>136</v>
      </c>
      <c r="E78" s="59">
        <v>-2657100</v>
      </c>
      <c r="G78" s="59">
        <v>-5035494</v>
      </c>
      <c r="I78" s="87"/>
    </row>
    <row r="79" spans="1:9" ht="23.25" customHeight="1">
      <c r="A79" s="6" t="s">
        <v>137</v>
      </c>
      <c r="E79" s="59">
        <v>-2366974</v>
      </c>
      <c r="G79" s="59">
        <v>-3782767</v>
      </c>
      <c r="I79" s="87"/>
    </row>
    <row r="80" spans="1:9" ht="23.25" customHeight="1">
      <c r="A80" s="6" t="s">
        <v>70</v>
      </c>
      <c r="E80" s="62">
        <v>6100</v>
      </c>
      <c r="G80" s="62">
        <v>561964</v>
      </c>
      <c r="I80" s="1"/>
    </row>
    <row r="81" spans="1:9" ht="23.25" customHeight="1">
      <c r="A81" s="6" t="s">
        <v>158</v>
      </c>
      <c r="E81" s="62">
        <v>400000</v>
      </c>
      <c r="G81" s="62">
        <v>0</v>
      </c>
      <c r="I81" s="1"/>
    </row>
    <row r="82" spans="1:9" ht="23.25" customHeight="1">
      <c r="A82" s="9" t="s">
        <v>71</v>
      </c>
      <c r="E82" s="104">
        <f>SUM(E78:E81)</f>
        <v>-4617974</v>
      </c>
      <c r="G82" s="104">
        <f>SUM(G78:G81)</f>
        <v>-8256297</v>
      </c>
      <c r="I82" s="87"/>
    </row>
    <row r="83" spans="1:9" ht="23.25" customHeight="1">
      <c r="A83" s="9" t="s">
        <v>72</v>
      </c>
      <c r="I83" s="87"/>
    </row>
    <row r="84" spans="1:9" ht="23.25" customHeight="1">
      <c r="A84" s="6" t="s">
        <v>160</v>
      </c>
      <c r="E84" s="59">
        <v>562000000</v>
      </c>
      <c r="G84" s="59">
        <v>-184637225</v>
      </c>
      <c r="I84" s="87"/>
    </row>
    <row r="85" spans="1:9" ht="23.25" customHeight="1">
      <c r="A85" s="6" t="s">
        <v>138</v>
      </c>
      <c r="E85" s="87">
        <v>-49784908</v>
      </c>
      <c r="F85" s="88"/>
      <c r="G85" s="87">
        <v>-36578209</v>
      </c>
      <c r="H85" s="88"/>
      <c r="I85" s="87"/>
    </row>
    <row r="86" spans="1:9" ht="23.25" customHeight="1">
      <c r="A86" s="6" t="s">
        <v>139</v>
      </c>
      <c r="E86" s="59">
        <v>-36800000</v>
      </c>
      <c r="G86" s="59">
        <v>-64000000</v>
      </c>
      <c r="I86" s="87"/>
    </row>
    <row r="87" spans="1:9" ht="23.25" customHeight="1">
      <c r="A87" s="9" t="s">
        <v>156</v>
      </c>
      <c r="E87" s="104">
        <f>SUM(E84:E86)</f>
        <v>475415092</v>
      </c>
      <c r="G87" s="104">
        <f>SUM(G84:G86)</f>
        <v>-285215434</v>
      </c>
      <c r="I87" s="87"/>
    </row>
    <row r="88" spans="1:9" ht="23.25" customHeight="1">
      <c r="A88" s="9" t="s">
        <v>129</v>
      </c>
      <c r="E88" s="59">
        <f>E69+E82+E87</f>
        <v>-1875111</v>
      </c>
      <c r="G88" s="59">
        <f>G69+G82+G87</f>
        <v>57535299</v>
      </c>
      <c r="I88" s="87"/>
    </row>
    <row r="89" spans="1:9" ht="23.25" customHeight="1">
      <c r="A89" s="6" t="s">
        <v>89</v>
      </c>
      <c r="E89" s="59">
        <v>62940607</v>
      </c>
      <c r="G89" s="59">
        <v>5405308</v>
      </c>
      <c r="I89" s="87"/>
    </row>
    <row r="90" spans="1:9" ht="23.25" customHeight="1" thickBot="1">
      <c r="A90" s="9" t="s">
        <v>90</v>
      </c>
      <c r="C90" s="41" t="s">
        <v>97</v>
      </c>
      <c r="E90" s="105">
        <f>SUM(E88:E89)</f>
        <v>61065496</v>
      </c>
      <c r="G90" s="105">
        <f>SUM(G88:G89)</f>
        <v>62940607</v>
      </c>
      <c r="I90" s="87"/>
    </row>
    <row r="91" spans="1:9" ht="23.25" customHeight="1" thickTop="1">
      <c r="A91" s="9"/>
      <c r="E91" s="87">
        <f>E90-BS!E9</f>
        <v>0</v>
      </c>
      <c r="G91" s="87">
        <f>G90-BS!G9</f>
        <v>0</v>
      </c>
      <c r="I91" s="87"/>
    </row>
    <row r="92" spans="1:9" ht="23.25" customHeight="1">
      <c r="A92" s="9" t="s">
        <v>121</v>
      </c>
      <c r="E92" s="87"/>
      <c r="G92" s="87"/>
      <c r="I92" s="87"/>
    </row>
    <row r="93" spans="1:9" ht="23.25" customHeight="1">
      <c r="A93" s="6" t="s">
        <v>122</v>
      </c>
      <c r="E93" s="87"/>
      <c r="G93" s="87"/>
      <c r="I93" s="87"/>
    </row>
    <row r="94" spans="1:9" ht="23.25" customHeight="1">
      <c r="A94" s="6" t="s">
        <v>165</v>
      </c>
      <c r="E94" s="87">
        <v>60630336</v>
      </c>
      <c r="G94" s="87">
        <v>1905122</v>
      </c>
      <c r="I94" s="87"/>
    </row>
    <row r="95" spans="1:9" ht="23.25" customHeight="1">
      <c r="A95" s="6" t="s">
        <v>163</v>
      </c>
      <c r="E95" s="87">
        <v>460100</v>
      </c>
      <c r="G95" s="87">
        <v>1540194</v>
      </c>
      <c r="I95" s="87"/>
    </row>
    <row r="96" spans="1:9" ht="23.25" customHeight="1">
      <c r="A96" s="6" t="s">
        <v>164</v>
      </c>
      <c r="E96" s="87">
        <v>35200000</v>
      </c>
      <c r="G96" s="87">
        <v>20800000</v>
      </c>
      <c r="I96" s="87"/>
    </row>
    <row r="97" spans="1:9" ht="23.25" customHeight="1">
      <c r="A97" s="6" t="s">
        <v>124</v>
      </c>
      <c r="E97" s="87"/>
      <c r="F97" s="88"/>
      <c r="G97" s="87"/>
      <c r="I97" s="87"/>
    </row>
    <row r="98" spans="1:9" ht="23.25" customHeight="1">
      <c r="A98" s="6" t="s">
        <v>123</v>
      </c>
      <c r="E98" s="87">
        <v>3765191</v>
      </c>
      <c r="F98" s="88"/>
      <c r="G98" s="87">
        <v>1740108</v>
      </c>
      <c r="I98" s="87"/>
    </row>
    <row r="99" spans="1:9" ht="23.25" customHeight="1">
      <c r="A99" s="6"/>
      <c r="E99" s="87"/>
      <c r="G99" s="87"/>
      <c r="I99" s="87"/>
    </row>
    <row r="100" spans="1:9" s="84" customFormat="1" ht="23.25" customHeight="1">
      <c r="A100" s="84" t="s">
        <v>13</v>
      </c>
    </row>
    <row r="101" spans="1:9" s="84" customFormat="1" ht="23.25" customHeight="1">
      <c r="A101" s="107"/>
      <c r="B101" s="107"/>
      <c r="C101" s="107"/>
      <c r="D101" s="107"/>
      <c r="E101" s="107"/>
      <c r="F101" s="107"/>
      <c r="G101" s="107"/>
    </row>
    <row r="102" spans="1:9" s="84" customFormat="1" ht="23.25" customHeight="1">
      <c r="A102" s="108"/>
      <c r="B102" s="108"/>
      <c r="C102" s="108"/>
      <c r="D102" s="108"/>
      <c r="E102" s="108"/>
      <c r="F102" s="108"/>
      <c r="G102" s="108"/>
    </row>
    <row r="103" spans="1:9" s="84" customFormat="1" ht="23.25" customHeight="1">
      <c r="A103" s="107"/>
      <c r="B103" s="107"/>
      <c r="C103" s="107"/>
      <c r="D103" s="107"/>
      <c r="E103" s="107"/>
      <c r="F103" s="107"/>
      <c r="G103" s="107"/>
    </row>
    <row r="104" spans="1:9" s="84" customFormat="1" ht="23.25" customHeight="1">
      <c r="A104" s="82"/>
      <c r="C104" s="46"/>
      <c r="E104" s="8"/>
      <c r="F104" s="63"/>
      <c r="G104" s="8"/>
      <c r="H104" s="63"/>
      <c r="I104" s="8"/>
    </row>
    <row r="105" spans="1:9" s="84" customFormat="1" ht="23.25" customHeight="1">
      <c r="A105" s="82"/>
      <c r="C105" s="46"/>
      <c r="E105" s="85"/>
      <c r="F105" s="86"/>
      <c r="G105" s="85"/>
      <c r="H105" s="86"/>
      <c r="I105" s="85"/>
    </row>
    <row r="106" spans="1:9" s="84" customFormat="1">
      <c r="A106" s="82"/>
      <c r="C106" s="46"/>
      <c r="E106" s="87"/>
      <c r="F106" s="88"/>
      <c r="G106" s="87"/>
      <c r="H106" s="88"/>
      <c r="I106" s="87"/>
    </row>
    <row r="107" spans="1:9" s="84" customFormat="1">
      <c r="A107" s="89"/>
      <c r="C107" s="46"/>
      <c r="E107" s="87"/>
      <c r="F107" s="88"/>
      <c r="G107" s="87"/>
      <c r="H107" s="88"/>
      <c r="I107" s="87"/>
    </row>
    <row r="108" spans="1:9" s="84" customFormat="1">
      <c r="A108" s="89"/>
      <c r="C108" s="46"/>
      <c r="E108" s="1"/>
      <c r="F108" s="88"/>
      <c r="G108" s="1"/>
      <c r="H108" s="88"/>
      <c r="I108" s="1"/>
    </row>
    <row r="109" spans="1:9" s="84" customFormat="1">
      <c r="A109" s="89"/>
      <c r="C109" s="46"/>
      <c r="E109" s="87"/>
      <c r="F109" s="88"/>
      <c r="G109" s="87"/>
      <c r="H109" s="88"/>
      <c r="I109" s="87"/>
    </row>
    <row r="110" spans="1:9" s="84" customFormat="1">
      <c r="A110" s="89"/>
      <c r="C110" s="46"/>
      <c r="E110" s="87"/>
      <c r="F110" s="88"/>
      <c r="G110" s="87"/>
      <c r="H110" s="88"/>
      <c r="I110" s="87"/>
    </row>
    <row r="111" spans="1:9" s="84" customFormat="1">
      <c r="A111" s="89"/>
      <c r="C111" s="46"/>
      <c r="E111" s="87"/>
      <c r="F111" s="88"/>
      <c r="G111" s="87"/>
      <c r="H111" s="88"/>
      <c r="I111" s="87"/>
    </row>
    <row r="112" spans="1:9" s="84" customFormat="1">
      <c r="A112" s="89"/>
      <c r="C112" s="46"/>
      <c r="E112" s="87"/>
      <c r="F112" s="88"/>
      <c r="G112" s="87"/>
      <c r="H112" s="88"/>
      <c r="I112" s="87"/>
    </row>
    <row r="113" spans="1:9" s="84" customFormat="1">
      <c r="A113" s="82"/>
      <c r="C113" s="46"/>
      <c r="E113" s="87"/>
      <c r="F113" s="88"/>
      <c r="G113" s="87"/>
      <c r="H113" s="88"/>
      <c r="I113" s="87"/>
    </row>
    <row r="114" spans="1:9" s="84" customFormat="1">
      <c r="A114" s="89"/>
      <c r="C114" s="46"/>
      <c r="E114" s="87"/>
      <c r="F114" s="88"/>
      <c r="G114" s="87"/>
      <c r="H114" s="88"/>
      <c r="I114" s="87"/>
    </row>
    <row r="115" spans="1:9" s="84" customFormat="1">
      <c r="A115" s="89"/>
      <c r="C115" s="46"/>
      <c r="E115" s="87"/>
      <c r="F115" s="88"/>
      <c r="G115" s="87"/>
      <c r="H115" s="88"/>
      <c r="I115" s="87"/>
    </row>
    <row r="116" spans="1:9" s="84" customFormat="1">
      <c r="A116" s="90"/>
      <c r="C116" s="46"/>
      <c r="E116" s="87"/>
      <c r="F116" s="88"/>
      <c r="G116" s="87"/>
      <c r="H116" s="88"/>
      <c r="I116" s="87"/>
    </row>
    <row r="117" spans="1:9" s="84" customFormat="1">
      <c r="A117" s="90"/>
      <c r="C117" s="46"/>
      <c r="E117" s="87"/>
      <c r="F117" s="88"/>
      <c r="G117" s="87"/>
      <c r="H117" s="88"/>
      <c r="I117" s="87"/>
    </row>
    <row r="118" spans="1:9" s="84" customFormat="1">
      <c r="A118" s="82"/>
      <c r="C118" s="46"/>
      <c r="E118" s="87"/>
      <c r="F118" s="88"/>
      <c r="G118" s="87"/>
      <c r="H118" s="88"/>
      <c r="I118" s="87"/>
    </row>
    <row r="119" spans="1:9" s="84" customFormat="1">
      <c r="A119" s="82"/>
      <c r="C119" s="46"/>
      <c r="E119" s="87"/>
      <c r="F119" s="88"/>
      <c r="G119" s="87"/>
      <c r="H119" s="88"/>
      <c r="I119" s="87"/>
    </row>
  </sheetData>
  <mergeCells count="3">
    <mergeCell ref="A101:G101"/>
    <mergeCell ref="A102:G102"/>
    <mergeCell ref="A103:G103"/>
  </mergeCells>
  <pageMargins left="0.98425196850393704" right="0.196850393700787" top="0.78740157480314998" bottom="0.196850393700787" header="0.196850393700787" footer="0.196850393700787"/>
  <pageSetup paperSize="9" scale="95" orientation="portrait" r:id="rId1"/>
  <rowBreaks count="2" manualBreakCount="2">
    <brk id="35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28"/>
  <sheetViews>
    <sheetView showGridLines="0" view="pageBreakPreview" topLeftCell="A16" zoomScaleNormal="110" zoomScaleSheetLayoutView="100" workbookViewId="0">
      <selection activeCell="J22" sqref="J22"/>
    </sheetView>
  </sheetViews>
  <sheetFormatPr defaultRowHeight="22.5" customHeight="1"/>
  <cols>
    <col min="1" max="1" width="49.85546875" style="26" customWidth="1"/>
    <col min="2" max="2" width="12.7109375" style="25" customWidth="1"/>
    <col min="3" max="3" width="1.7109375" style="33" customWidth="1"/>
    <col min="4" max="4" width="14.7109375" style="33" customWidth="1"/>
    <col min="5" max="5" width="1.7109375" style="33" customWidth="1"/>
    <col min="6" max="6" width="14.7109375" style="33" customWidth="1"/>
    <col min="7" max="7" width="1.7109375" style="33" customWidth="1"/>
    <col min="8" max="8" width="14.7109375" style="33" customWidth="1"/>
    <col min="9" max="9" width="1.7109375" style="33" customWidth="1"/>
    <col min="10" max="10" width="14.7109375" style="33" customWidth="1"/>
    <col min="11" max="11" width="1.7109375" style="33" customWidth="1"/>
    <col min="12" max="12" width="14.7109375" style="33" customWidth="1"/>
    <col min="13" max="13" width="1.7109375" style="33" customWidth="1"/>
    <col min="14" max="14" width="14.7109375" style="33" customWidth="1"/>
    <col min="15" max="16384" width="9.140625" style="25"/>
  </cols>
  <sheetData>
    <row r="1" spans="1:16" s="12" customFormat="1" ht="22.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s="12" customFormat="1" ht="22.5" customHeight="1">
      <c r="A2" s="13" t="s">
        <v>73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P2" s="2"/>
    </row>
    <row r="3" spans="1:16" s="12" customFormat="1" ht="22.5" customHeight="1">
      <c r="A3" s="5" t="s">
        <v>145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P3" s="2"/>
    </row>
    <row r="4" spans="1:16" s="12" customFormat="1" ht="22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4" t="s">
        <v>47</v>
      </c>
    </row>
    <row r="5" spans="1:16" s="12" customFormat="1" ht="22.5" customHeight="1">
      <c r="A5" s="15"/>
      <c r="B5" s="16"/>
      <c r="C5" s="18"/>
      <c r="D5" s="17" t="s">
        <v>74</v>
      </c>
      <c r="E5" s="18"/>
      <c r="F5" s="3" t="s">
        <v>75</v>
      </c>
      <c r="G5" s="18"/>
      <c r="H5" s="3" t="s">
        <v>102</v>
      </c>
      <c r="I5" s="19"/>
      <c r="J5" s="109" t="s">
        <v>76</v>
      </c>
      <c r="K5" s="109"/>
      <c r="L5" s="109"/>
      <c r="M5" s="20"/>
      <c r="N5" s="19" t="s">
        <v>77</v>
      </c>
    </row>
    <row r="6" spans="1:16" s="12" customFormat="1" ht="22.5" customHeight="1">
      <c r="A6" s="15"/>
      <c r="B6" s="4" t="s">
        <v>2</v>
      </c>
      <c r="C6" s="18"/>
      <c r="D6" s="4" t="s">
        <v>78</v>
      </c>
      <c r="E6" s="18"/>
      <c r="F6" s="4" t="s">
        <v>79</v>
      </c>
      <c r="G6" s="18"/>
      <c r="H6" s="4" t="s">
        <v>103</v>
      </c>
      <c r="I6" s="19"/>
      <c r="J6" s="4" t="s">
        <v>80</v>
      </c>
      <c r="K6" s="18"/>
      <c r="L6" s="4" t="s">
        <v>81</v>
      </c>
      <c r="M6" s="20"/>
      <c r="N6" s="4" t="s">
        <v>82</v>
      </c>
      <c r="O6" s="21"/>
      <c r="P6" s="21"/>
    </row>
    <row r="7" spans="1:16" s="12" customFormat="1" ht="22.5" customHeight="1">
      <c r="A7" s="22" t="s">
        <v>161</v>
      </c>
      <c r="B7" s="9"/>
      <c r="C7" s="7"/>
      <c r="D7" s="3">
        <v>400000000</v>
      </c>
      <c r="E7" s="18"/>
      <c r="F7" s="3">
        <v>75844889</v>
      </c>
      <c r="G7" s="18"/>
      <c r="H7" s="3">
        <v>319372</v>
      </c>
      <c r="I7" s="19"/>
      <c r="J7" s="3">
        <v>19710000</v>
      </c>
      <c r="K7" s="18"/>
      <c r="L7" s="3">
        <v>75796756</v>
      </c>
      <c r="M7" s="27"/>
      <c r="N7" s="7">
        <f>SUM(D7:L7)</f>
        <v>571671017</v>
      </c>
    </row>
    <row r="8" spans="1:16" s="12" customFormat="1" ht="22.5" customHeight="1">
      <c r="A8" s="6" t="s">
        <v>86</v>
      </c>
      <c r="B8" s="9"/>
      <c r="C8" s="7"/>
      <c r="D8" s="7">
        <v>0</v>
      </c>
      <c r="E8" s="7"/>
      <c r="F8" s="7">
        <v>0</v>
      </c>
      <c r="G8" s="7"/>
      <c r="H8" s="7">
        <v>0</v>
      </c>
      <c r="I8" s="7"/>
      <c r="J8" s="7">
        <v>0</v>
      </c>
      <c r="K8" s="7"/>
      <c r="L8" s="7">
        <v>50764776</v>
      </c>
      <c r="M8" s="27"/>
      <c r="N8" s="7">
        <f t="shared" ref="N8:N11" si="0">SUM(D8:L8)</f>
        <v>50764776</v>
      </c>
    </row>
    <row r="9" spans="1:16" s="12" customFormat="1" ht="22.5" customHeight="1">
      <c r="A9" s="6" t="s">
        <v>87</v>
      </c>
      <c r="B9" s="9"/>
      <c r="C9" s="7"/>
      <c r="D9" s="35">
        <v>0</v>
      </c>
      <c r="E9" s="7"/>
      <c r="F9" s="35">
        <v>0</v>
      </c>
      <c r="G9" s="7"/>
      <c r="H9" s="35">
        <v>0</v>
      </c>
      <c r="I9" s="7"/>
      <c r="J9" s="35">
        <v>0</v>
      </c>
      <c r="K9" s="7"/>
      <c r="L9" s="35">
        <v>1740108</v>
      </c>
      <c r="M9" s="27"/>
      <c r="N9" s="35">
        <f t="shared" si="0"/>
        <v>1740108</v>
      </c>
    </row>
    <row r="10" spans="1:16" s="12" customFormat="1" ht="22.5" customHeight="1">
      <c r="A10" s="6" t="s">
        <v>88</v>
      </c>
      <c r="B10" s="6"/>
      <c r="C10" s="8"/>
      <c r="D10" s="1">
        <f>SUM(D8:D9)</f>
        <v>0</v>
      </c>
      <c r="E10" s="1"/>
      <c r="F10" s="1">
        <f>SUM(F8:F9)</f>
        <v>0</v>
      </c>
      <c r="G10" s="1"/>
      <c r="H10" s="1">
        <f>SUM(H8:H9)</f>
        <v>0</v>
      </c>
      <c r="I10" s="1"/>
      <c r="J10" s="1">
        <f>SUM(J8:J9)</f>
        <v>0</v>
      </c>
      <c r="K10" s="1"/>
      <c r="L10" s="1">
        <f>SUM(L8:L9)</f>
        <v>52504884</v>
      </c>
      <c r="M10" s="28"/>
      <c r="N10" s="1">
        <f>SUM(N8:N9)</f>
        <v>52504884</v>
      </c>
    </row>
    <row r="11" spans="1:16" s="12" customFormat="1" ht="22.5" customHeight="1">
      <c r="A11" s="6" t="s">
        <v>106</v>
      </c>
      <c r="B11" s="36">
        <v>4.17</v>
      </c>
      <c r="C11" s="8"/>
      <c r="D11" s="7">
        <v>0</v>
      </c>
      <c r="E11" s="7"/>
      <c r="F11" s="7">
        <v>0</v>
      </c>
      <c r="G11" s="7"/>
      <c r="H11" s="7">
        <v>86705</v>
      </c>
      <c r="I11" s="7"/>
      <c r="J11" s="7">
        <v>0</v>
      </c>
      <c r="K11" s="7"/>
      <c r="L11" s="7">
        <v>0</v>
      </c>
      <c r="M11" s="28"/>
      <c r="N11" s="7">
        <f t="shared" si="0"/>
        <v>86705</v>
      </c>
    </row>
    <row r="12" spans="1:16" s="12" customFormat="1" ht="22.5" customHeight="1">
      <c r="A12" s="6" t="s">
        <v>140</v>
      </c>
      <c r="B12" s="36">
        <v>21</v>
      </c>
      <c r="C12" s="7"/>
      <c r="D12" s="1">
        <v>0</v>
      </c>
      <c r="E12" s="1"/>
      <c r="F12" s="1">
        <v>0</v>
      </c>
      <c r="G12" s="1"/>
      <c r="H12" s="1">
        <v>0</v>
      </c>
      <c r="I12" s="1"/>
      <c r="J12" s="1">
        <v>0</v>
      </c>
      <c r="K12" s="1"/>
      <c r="L12" s="1">
        <v>-84800000</v>
      </c>
      <c r="M12" s="27"/>
      <c r="N12" s="7">
        <f>SUM(D12:L12)</f>
        <v>-84800000</v>
      </c>
    </row>
    <row r="13" spans="1:16" s="12" customFormat="1" ht="22.5" customHeight="1">
      <c r="A13" s="6" t="s">
        <v>141</v>
      </c>
      <c r="B13" s="36">
        <v>15</v>
      </c>
      <c r="C13" s="8"/>
      <c r="D13" s="1">
        <v>0</v>
      </c>
      <c r="E13" s="1"/>
      <c r="F13" s="1">
        <v>0</v>
      </c>
      <c r="G13" s="1"/>
      <c r="H13" s="1">
        <v>0</v>
      </c>
      <c r="I13" s="1"/>
      <c r="J13" s="1">
        <v>3000000</v>
      </c>
      <c r="K13" s="1"/>
      <c r="L13" s="1">
        <v>-3000000</v>
      </c>
      <c r="M13" s="28"/>
      <c r="N13" s="29">
        <f>SUM(D13:M13)</f>
        <v>0</v>
      </c>
    </row>
    <row r="14" spans="1:16" s="12" customFormat="1" ht="22.5" customHeight="1" thickBot="1">
      <c r="A14" s="9" t="s">
        <v>126</v>
      </c>
      <c r="B14" s="37"/>
      <c r="C14" s="7"/>
      <c r="D14" s="30">
        <f>SUM(D7,D10:D13)</f>
        <v>400000000</v>
      </c>
      <c r="E14" s="7"/>
      <c r="F14" s="30">
        <f>SUM(F7,F10:F13)</f>
        <v>75844889</v>
      </c>
      <c r="G14" s="7"/>
      <c r="H14" s="30">
        <f>SUM(H7,H10:H13)</f>
        <v>406077</v>
      </c>
      <c r="I14" s="7"/>
      <c r="J14" s="30">
        <f>SUM(J7,J10:J13)</f>
        <v>22710000</v>
      </c>
      <c r="K14" s="7"/>
      <c r="L14" s="30">
        <f>SUM(L7,L10:L13)</f>
        <v>40501640</v>
      </c>
      <c r="M14" s="7"/>
      <c r="N14" s="30">
        <f>SUM(N7,N10:N13)</f>
        <v>539462606</v>
      </c>
    </row>
    <row r="15" spans="1:16" s="12" customFormat="1" ht="24.75" customHeight="1" thickTop="1">
      <c r="A15" s="22"/>
      <c r="B15" s="37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6" s="12" customFormat="1" ht="22.5" customHeight="1">
      <c r="A16" s="22" t="s">
        <v>162</v>
      </c>
      <c r="B16" s="38"/>
      <c r="C16" s="18"/>
      <c r="D16" s="3">
        <f>SUM(D14)</f>
        <v>400000000</v>
      </c>
      <c r="E16" s="18"/>
      <c r="F16" s="3">
        <f>SUM(F14)</f>
        <v>75844889</v>
      </c>
      <c r="G16" s="18"/>
      <c r="H16" s="3">
        <f>SUM(H14)</f>
        <v>406077</v>
      </c>
      <c r="I16" s="19"/>
      <c r="J16" s="3">
        <f>SUM(J14)</f>
        <v>22710000</v>
      </c>
      <c r="K16" s="18"/>
      <c r="L16" s="3">
        <f>SUM(L14)</f>
        <v>40501640</v>
      </c>
      <c r="M16" s="20"/>
      <c r="N16" s="3">
        <f>SUM(N14)</f>
        <v>539462606</v>
      </c>
      <c r="O16" s="21"/>
      <c r="P16" s="21"/>
    </row>
    <row r="17" spans="1:15" s="12" customFormat="1" ht="22.5" customHeight="1">
      <c r="A17" s="6" t="s">
        <v>86</v>
      </c>
      <c r="B17" s="36"/>
      <c r="C17" s="7"/>
      <c r="D17" s="7">
        <v>0</v>
      </c>
      <c r="E17" s="7"/>
      <c r="F17" s="7">
        <v>0</v>
      </c>
      <c r="G17" s="7"/>
      <c r="H17" s="7">
        <v>0</v>
      </c>
      <c r="I17" s="7"/>
      <c r="J17" s="7">
        <v>0</v>
      </c>
      <c r="K17" s="7"/>
      <c r="L17" s="7">
        <f>PL!E20</f>
        <v>53269664</v>
      </c>
      <c r="M17" s="27"/>
      <c r="N17" s="7">
        <f t="shared" ref="N17:N18" si="1">SUM(D17:L17)</f>
        <v>53269664</v>
      </c>
    </row>
    <row r="18" spans="1:15" s="12" customFormat="1" ht="22.5" customHeight="1">
      <c r="A18" s="6" t="s">
        <v>87</v>
      </c>
      <c r="B18" s="36"/>
      <c r="C18" s="7"/>
      <c r="D18" s="35">
        <v>0</v>
      </c>
      <c r="E18" s="7"/>
      <c r="F18" s="35">
        <v>0</v>
      </c>
      <c r="G18" s="7"/>
      <c r="H18" s="35">
        <v>0</v>
      </c>
      <c r="I18" s="7"/>
      <c r="J18" s="35">
        <v>0</v>
      </c>
      <c r="K18" s="7"/>
      <c r="L18" s="35">
        <v>3765191</v>
      </c>
      <c r="M18" s="27"/>
      <c r="N18" s="35">
        <f t="shared" si="1"/>
        <v>3765191</v>
      </c>
    </row>
    <row r="19" spans="1:15" s="12" customFormat="1" ht="23.25">
      <c r="A19" s="6" t="s">
        <v>88</v>
      </c>
      <c r="B19" s="37"/>
      <c r="C19" s="1"/>
      <c r="D19" s="1">
        <f>SUM(D17:D18)</f>
        <v>0</v>
      </c>
      <c r="E19" s="1"/>
      <c r="F19" s="1">
        <f>SUM(F17:F18)</f>
        <v>0</v>
      </c>
      <c r="G19" s="1"/>
      <c r="H19" s="1">
        <f>SUM(H17:H18)</f>
        <v>0</v>
      </c>
      <c r="I19" s="1"/>
      <c r="J19" s="1">
        <f>SUM(J17:J18)</f>
        <v>0</v>
      </c>
      <c r="K19" s="1"/>
      <c r="L19" s="1">
        <f>SUM(L17:L18)</f>
        <v>57034855</v>
      </c>
      <c r="M19" s="1"/>
      <c r="N19" s="1">
        <f>SUM(N17:N18)</f>
        <v>57034855</v>
      </c>
    </row>
    <row r="20" spans="1:15" s="12" customFormat="1" ht="23.25">
      <c r="A20" s="6" t="s">
        <v>140</v>
      </c>
      <c r="B20" s="36">
        <v>21</v>
      </c>
      <c r="C20" s="1"/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  <c r="K20" s="1"/>
      <c r="L20" s="1">
        <v>-51200000</v>
      </c>
      <c r="M20" s="1"/>
      <c r="N20" s="1">
        <f>SUM(D20:M20)</f>
        <v>-51200000</v>
      </c>
    </row>
    <row r="21" spans="1:15" s="12" customFormat="1" ht="23.25">
      <c r="A21" s="6" t="s">
        <v>141</v>
      </c>
      <c r="B21" s="36">
        <v>15</v>
      </c>
      <c r="C21" s="1"/>
      <c r="D21" s="1">
        <v>0</v>
      </c>
      <c r="E21" s="1"/>
      <c r="F21" s="1">
        <v>0</v>
      </c>
      <c r="G21" s="1"/>
      <c r="H21" s="1">
        <v>0</v>
      </c>
      <c r="I21" s="1"/>
      <c r="J21" s="1">
        <v>2700000</v>
      </c>
      <c r="K21" s="1"/>
      <c r="L21" s="1">
        <v>-2700000</v>
      </c>
      <c r="M21" s="1"/>
      <c r="N21" s="1">
        <f t="shared" ref="N21" si="2">SUM(D21:M21)</f>
        <v>0</v>
      </c>
    </row>
    <row r="22" spans="1:15" s="12" customFormat="1" ht="24" thickBot="1">
      <c r="A22" s="9" t="s">
        <v>146</v>
      </c>
      <c r="B22" s="37"/>
      <c r="C22" s="7"/>
      <c r="D22" s="30">
        <f>SUM(D16,D19:D21)</f>
        <v>400000000</v>
      </c>
      <c r="E22" s="7"/>
      <c r="F22" s="30">
        <f>SUM(F16,F19:F21)</f>
        <v>75844889</v>
      </c>
      <c r="G22" s="7"/>
      <c r="H22" s="30">
        <f>SUM(H16,H19:H21)</f>
        <v>406077</v>
      </c>
      <c r="I22" s="7"/>
      <c r="J22" s="30">
        <f>SUM(J16,J19:J21)</f>
        <v>25410000</v>
      </c>
      <c r="K22" s="7"/>
      <c r="L22" s="30">
        <f>SUM(L16,L19:L21)</f>
        <v>43636495</v>
      </c>
      <c r="M22" s="7"/>
      <c r="N22" s="30">
        <f>SUM(N16,N19:N21)</f>
        <v>545297461</v>
      </c>
    </row>
    <row r="23" spans="1:15" s="12" customFormat="1" ht="24" thickTop="1">
      <c r="A23" s="22"/>
      <c r="B23" s="23"/>
      <c r="C23" s="7"/>
      <c r="D23" s="7">
        <f>D14-BS!G54</f>
        <v>0</v>
      </c>
      <c r="E23" s="7"/>
      <c r="F23" s="7">
        <f>F14-BS!G55</f>
        <v>0</v>
      </c>
      <c r="G23" s="7"/>
      <c r="H23" s="7">
        <f>H14-BS!G56</f>
        <v>0</v>
      </c>
      <c r="I23" s="7"/>
      <c r="J23" s="7">
        <f>J14-BS!G58</f>
        <v>0</v>
      </c>
      <c r="K23" s="7"/>
      <c r="L23" s="7">
        <f>L14-BS!G59</f>
        <v>0</v>
      </c>
      <c r="M23" s="7"/>
      <c r="N23" s="7">
        <f>N14-BS!G60</f>
        <v>0</v>
      </c>
    </row>
    <row r="24" spans="1:15" s="12" customFormat="1" ht="23.25">
      <c r="A24" s="22"/>
      <c r="B24" s="23"/>
      <c r="C24" s="7"/>
      <c r="D24" s="7">
        <f>D22-BS!E54</f>
        <v>0</v>
      </c>
      <c r="E24" s="7"/>
      <c r="F24" s="7">
        <f>F22-BS!E55</f>
        <v>0</v>
      </c>
      <c r="G24" s="7"/>
      <c r="H24" s="7">
        <f>H22-BS!E56</f>
        <v>0</v>
      </c>
      <c r="I24" s="7"/>
      <c r="J24" s="7">
        <f>J22-BS!E58</f>
        <v>0</v>
      </c>
      <c r="K24" s="7"/>
      <c r="L24" s="7">
        <f>L22-BS!E59</f>
        <v>0</v>
      </c>
      <c r="M24" s="7"/>
      <c r="N24" s="7">
        <f>N22-BS!E60</f>
        <v>0</v>
      </c>
    </row>
    <row r="25" spans="1:15" s="12" customFormat="1" ht="23.25">
      <c r="A25" s="24" t="s">
        <v>13</v>
      </c>
      <c r="B25" s="23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5" ht="23.25">
      <c r="A26" s="25"/>
      <c r="B26" s="24"/>
      <c r="C26" s="31"/>
      <c r="D26" s="31"/>
      <c r="E26" s="31"/>
      <c r="F26" s="31"/>
      <c r="G26" s="31"/>
      <c r="H26" s="31"/>
      <c r="I26" s="31"/>
      <c r="J26" s="32"/>
      <c r="K26" s="32"/>
      <c r="L26" s="32"/>
      <c r="M26" s="32"/>
      <c r="N26" s="32"/>
    </row>
    <row r="27" spans="1:15" ht="23.25">
      <c r="O27" s="33"/>
    </row>
    <row r="28" spans="1:15" ht="23.25">
      <c r="J28" s="34"/>
      <c r="K28" s="34"/>
      <c r="L28" s="34"/>
    </row>
  </sheetData>
  <mergeCells count="1">
    <mergeCell ref="J5:L5"/>
  </mergeCells>
  <pageMargins left="1.1023622047244099" right="0.196850393700787" top="0.78740157480314998" bottom="0.15748031496063" header="0.196850393700787" footer="0.196850393700787"/>
  <pageSetup paperSize="9" scale="78" orientation="landscape" r:id="rId1"/>
  <rowBreaks count="5" manualBreakCount="5">
    <brk id="25" max="16383" man="1"/>
    <brk id="63" max="16383" man="1"/>
    <brk id="97" max="16383" man="1"/>
    <brk id="131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statement of change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</cp:lastModifiedBy>
  <cp:lastPrinted>2018-02-09T13:37:37Z</cp:lastPrinted>
  <dcterms:created xsi:type="dcterms:W3CDTF">2011-11-29T06:05:04Z</dcterms:created>
  <dcterms:modified xsi:type="dcterms:W3CDTF">2018-02-23T07:11:15Z</dcterms:modified>
</cp:coreProperties>
</file>