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40" yWindow="-210" windowWidth="10005" windowHeight="8115" activeTab="2"/>
  </bookViews>
  <sheets>
    <sheet name="BS 1" sheetId="3" r:id="rId1"/>
    <sheet name="BS 2" sheetId="19" r:id="rId2"/>
    <sheet name="PL" sheetId="16" r:id="rId3"/>
    <sheet name="Change1.1" sheetId="17" r:id="rId4"/>
    <sheet name="Change1.2" sheetId="18" r:id="rId5"/>
    <sheet name="Change2.1" sheetId="12" r:id="rId6"/>
    <sheet name="Change2.2" sheetId="15" r:id="rId7"/>
    <sheet name="CF" sheetId="14" r:id="rId8"/>
  </sheets>
  <definedNames>
    <definedName name="_xlnm.Print_Area" localSheetId="0">'BS 1'!$A$1:$H$88</definedName>
    <definedName name="_xlnm.Print_Area" localSheetId="1">'BS 2'!$A$1:$H$84</definedName>
    <definedName name="_xlnm.Print_Area" localSheetId="7">CF!$A$1:$H$99</definedName>
    <definedName name="_xlnm.Print_Area" localSheetId="3">Change1.1!$A$1:$T$26</definedName>
    <definedName name="_xlnm.Print_Area" localSheetId="4">Change1.2!$A$1:$T$25</definedName>
    <definedName name="_xlnm.Print_Area" localSheetId="5">Change2.1!$A$1:$M$26</definedName>
    <definedName name="_xlnm.Print_Area" localSheetId="6">Change2.2!$A$1:$M$23</definedName>
    <definedName name="_xlnm.Print_Area" localSheetId="2">PL!$A$1:$J$64</definedName>
  </definedNames>
  <calcPr calcId="144525"/>
</workbook>
</file>

<file path=xl/calcChain.xml><?xml version="1.0" encoding="utf-8"?>
<calcChain xmlns="http://schemas.openxmlformats.org/spreadsheetml/2006/main">
  <c r="L22" i="15" l="1"/>
  <c r="L19" i="15"/>
  <c r="L16" i="15"/>
  <c r="L15" i="15"/>
  <c r="L20" i="18" l="1"/>
  <c r="P16" i="18"/>
  <c r="R17" i="17"/>
  <c r="P15" i="17"/>
  <c r="N17" i="17"/>
  <c r="J47" i="16"/>
  <c r="H47" i="16"/>
  <c r="F47" i="16"/>
  <c r="D47" i="16"/>
  <c r="H23" i="17" l="1"/>
  <c r="H21" i="18" l="1"/>
  <c r="H24" i="18" s="1"/>
  <c r="D79" i="3" s="1"/>
  <c r="R17" i="18"/>
  <c r="L17" i="18"/>
  <c r="P17" i="18" s="1"/>
  <c r="P25" i="17"/>
  <c r="T17" i="18" l="1"/>
  <c r="L19" i="17"/>
  <c r="P19" i="17" s="1"/>
  <c r="T19" i="17" s="1"/>
  <c r="D54" i="3" l="1"/>
  <c r="H17" i="17" l="1"/>
  <c r="H79" i="3" l="1"/>
  <c r="H26" i="17"/>
  <c r="F79" i="3" s="1"/>
  <c r="F81" i="19"/>
  <c r="D81" i="19"/>
  <c r="H81" i="19"/>
  <c r="P23" i="18"/>
  <c r="P20" i="18"/>
  <c r="R23" i="17"/>
  <c r="F57" i="16" s="1"/>
  <c r="F52" i="16" l="1"/>
  <c r="T25" i="17"/>
  <c r="P14" i="17"/>
  <c r="L18" i="12"/>
  <c r="L24" i="12"/>
  <c r="L14" i="12"/>
  <c r="L13" i="12"/>
  <c r="T14" i="17" l="1"/>
  <c r="P17" i="17"/>
  <c r="F68" i="14"/>
  <c r="H68" i="14"/>
  <c r="D68" i="14"/>
  <c r="B68" i="14"/>
  <c r="J21" i="12"/>
  <c r="L21" i="12" s="1"/>
  <c r="L22" i="17"/>
  <c r="P22" i="17" s="1"/>
  <c r="T22" i="17" s="1"/>
  <c r="D60" i="19"/>
  <c r="H59" i="14"/>
  <c r="D59" i="14"/>
  <c r="B59" i="14"/>
  <c r="T16" i="18"/>
  <c r="F59" i="14" l="1"/>
  <c r="D60" i="3" l="1"/>
  <c r="N21" i="18" l="1"/>
  <c r="N24" i="18" s="1"/>
  <c r="F29" i="3"/>
  <c r="D29" i="3"/>
  <c r="D29" i="19"/>
  <c r="T23" i="18"/>
  <c r="D83" i="3" l="1"/>
  <c r="F29" i="19"/>
  <c r="F54" i="19"/>
  <c r="H60" i="19"/>
  <c r="J16" i="12"/>
  <c r="H80" i="19" s="1"/>
  <c r="H16" i="12"/>
  <c r="F16" i="12"/>
  <c r="D16" i="12"/>
  <c r="F60" i="3"/>
  <c r="H60" i="3"/>
  <c r="L17" i="17"/>
  <c r="J17" i="17"/>
  <c r="F17" i="17"/>
  <c r="D17" i="17"/>
  <c r="H54" i="19"/>
  <c r="D54" i="19"/>
  <c r="H20" i="19"/>
  <c r="F20" i="19"/>
  <c r="D20" i="19"/>
  <c r="H54" i="3"/>
  <c r="B95" i="14"/>
  <c r="F95" i="14"/>
  <c r="H95" i="14"/>
  <c r="D95" i="14"/>
  <c r="D20" i="3"/>
  <c r="D31" i="3" s="1"/>
  <c r="D21" i="16"/>
  <c r="D13" i="16"/>
  <c r="J21" i="18"/>
  <c r="F21" i="18"/>
  <c r="F24" i="18" s="1"/>
  <c r="D21" i="18"/>
  <c r="D24" i="18" s="1"/>
  <c r="D76" i="3" s="1"/>
  <c r="F21" i="16"/>
  <c r="F20" i="3"/>
  <c r="F31" i="3" s="1"/>
  <c r="J21" i="16"/>
  <c r="H21" i="16"/>
  <c r="F54" i="3"/>
  <c r="F13" i="16"/>
  <c r="N23" i="17"/>
  <c r="J23" i="17"/>
  <c r="F23" i="17"/>
  <c r="D23" i="17"/>
  <c r="J13" i="16"/>
  <c r="J23" i="16" s="1"/>
  <c r="H13" i="16"/>
  <c r="H20" i="15"/>
  <c r="H23" i="15" s="1"/>
  <c r="F20" i="15"/>
  <c r="D20" i="15"/>
  <c r="H22" i="12"/>
  <c r="F22" i="12"/>
  <c r="D22" i="12"/>
  <c r="H20" i="3"/>
  <c r="H23" i="16" l="1"/>
  <c r="D26" i="17"/>
  <c r="F76" i="3" s="1"/>
  <c r="H79" i="19"/>
  <c r="H25" i="12"/>
  <c r="J24" i="18"/>
  <c r="D81" i="3" s="1"/>
  <c r="J26" i="17"/>
  <c r="F81" i="3" s="1"/>
  <c r="F25" i="12"/>
  <c r="F26" i="17"/>
  <c r="F77" i="3" s="1"/>
  <c r="D25" i="12"/>
  <c r="F23" i="15"/>
  <c r="D77" i="19" s="1"/>
  <c r="D23" i="15"/>
  <c r="D76" i="19" s="1"/>
  <c r="D23" i="16"/>
  <c r="D26" i="16" s="1"/>
  <c r="D48" i="16" s="1"/>
  <c r="D58" i="16" s="1"/>
  <c r="F23" i="16"/>
  <c r="F26" i="16" s="1"/>
  <c r="F48" i="16" s="1"/>
  <c r="F58" i="16" s="1"/>
  <c r="D77" i="3"/>
  <c r="H82" i="3"/>
  <c r="H81" i="3"/>
  <c r="H77" i="3"/>
  <c r="H76" i="3"/>
  <c r="D79" i="19"/>
  <c r="F80" i="19"/>
  <c r="F79" i="19"/>
  <c r="F77" i="19"/>
  <c r="F31" i="19"/>
  <c r="H61" i="19"/>
  <c r="H76" i="19"/>
  <c r="H29" i="3"/>
  <c r="H31" i="3" s="1"/>
  <c r="F60" i="19"/>
  <c r="F61" i="19" s="1"/>
  <c r="H29" i="19"/>
  <c r="H31" i="19" s="1"/>
  <c r="H61" i="3"/>
  <c r="F61" i="3"/>
  <c r="J26" i="16"/>
  <c r="J48" i="16" s="1"/>
  <c r="J58" i="16" s="1"/>
  <c r="H26" i="16"/>
  <c r="H48" i="16" s="1"/>
  <c r="H58" i="16" s="1"/>
  <c r="D31" i="19"/>
  <c r="F76" i="19"/>
  <c r="D61" i="19"/>
  <c r="H77" i="19"/>
  <c r="D61" i="3"/>
  <c r="N26" i="17" l="1"/>
  <c r="F83" i="3" s="1"/>
  <c r="H83" i="3"/>
  <c r="H84" i="3" s="1"/>
  <c r="J53" i="16"/>
  <c r="J51" i="16" s="1"/>
  <c r="J60" i="16" s="1"/>
  <c r="J56" i="16"/>
  <c r="F82" i="19"/>
  <c r="F84" i="19" s="1"/>
  <c r="J84" i="19" s="1"/>
  <c r="J18" i="15"/>
  <c r="L18" i="15" s="1"/>
  <c r="H53" i="16"/>
  <c r="H51" i="16" s="1"/>
  <c r="H60" i="16" s="1"/>
  <c r="B11" i="14"/>
  <c r="D53" i="16"/>
  <c r="F53" i="16"/>
  <c r="F51" i="16" s="1"/>
  <c r="D11" i="14"/>
  <c r="D26" i="14" s="1"/>
  <c r="D48" i="14" s="1"/>
  <c r="D86" i="14" s="1"/>
  <c r="F56" i="16"/>
  <c r="F11" i="14"/>
  <c r="F26" i="14" s="1"/>
  <c r="F48" i="14" s="1"/>
  <c r="F86" i="14" s="1"/>
  <c r="H56" i="16"/>
  <c r="H11" i="14"/>
  <c r="H26" i="14" s="1"/>
  <c r="H48" i="14" s="1"/>
  <c r="H86" i="14" s="1"/>
  <c r="J20" i="12"/>
  <c r="L20" i="12" s="1"/>
  <c r="L16" i="12"/>
  <c r="L21" i="17" l="1"/>
  <c r="F60" i="16"/>
  <c r="B26" i="14"/>
  <c r="B48" i="14" s="1"/>
  <c r="B86" i="14" s="1"/>
  <c r="P21" i="17"/>
  <c r="P23" i="17" s="1"/>
  <c r="P26" i="17" s="1"/>
  <c r="J20" i="15"/>
  <c r="D88" i="14"/>
  <c r="B87" i="14" s="1"/>
  <c r="H88" i="14"/>
  <c r="F87" i="14" s="1"/>
  <c r="J22" i="12"/>
  <c r="J25" i="12" s="1"/>
  <c r="H82" i="19"/>
  <c r="H84" i="19" s="1"/>
  <c r="K84" i="19" s="1"/>
  <c r="T20" i="18"/>
  <c r="J23" i="15" l="1"/>
  <c r="D80" i="19" s="1"/>
  <c r="L20" i="15"/>
  <c r="L23" i="15" s="1"/>
  <c r="T21" i="17"/>
  <c r="L23" i="17"/>
  <c r="L26" i="17" s="1"/>
  <c r="T23" i="17"/>
  <c r="L22" i="12"/>
  <c r="L25" i="12" s="1"/>
  <c r="F88" i="14"/>
  <c r="B88" i="14"/>
  <c r="F82" i="3" l="1"/>
  <c r="F84" i="3" s="1"/>
  <c r="D82" i="19"/>
  <c r="D84" i="19" s="1"/>
  <c r="I84" i="19" s="1"/>
  <c r="R19" i="18"/>
  <c r="R21" i="18" s="1"/>
  <c r="D51" i="16"/>
  <c r="D60" i="16" s="1"/>
  <c r="L19" i="18" l="1"/>
  <c r="P19" i="18" s="1"/>
  <c r="T19" i="18" s="1"/>
  <c r="R24" i="18"/>
  <c r="D85" i="3" s="1"/>
  <c r="D57" i="16"/>
  <c r="D56" i="16" s="1"/>
  <c r="L21" i="18" l="1"/>
  <c r="P21" i="18" s="1"/>
  <c r="L24" i="18" l="1"/>
  <c r="D82" i="3" s="1"/>
  <c r="D84" i="3" s="1"/>
  <c r="D86" i="3" s="1"/>
  <c r="D88" i="3" s="1"/>
  <c r="J88" i="3" s="1"/>
  <c r="P24" i="18"/>
  <c r="T21" i="18"/>
  <c r="T24" i="18" s="1"/>
  <c r="T15" i="17"/>
  <c r="T17" i="17" s="1"/>
  <c r="T26" i="17" s="1"/>
  <c r="H85" i="3"/>
  <c r="H86" i="3" s="1"/>
  <c r="H88" i="3" s="1"/>
  <c r="L88" i="3" s="1"/>
  <c r="R26" i="17"/>
  <c r="F85" i="3" s="1"/>
  <c r="F86" i="3" s="1"/>
  <c r="F88" i="3" s="1"/>
  <c r="K88" i="3" s="1"/>
</calcChain>
</file>

<file path=xl/sharedStrings.xml><?xml version="1.0" encoding="utf-8"?>
<sst xmlns="http://schemas.openxmlformats.org/spreadsheetml/2006/main" count="477" uniqueCount="198">
  <si>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</si>
  <si>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</si>
  <si>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</si>
  <si>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</si>
  <si>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</si>
  <si>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</si>
  <si>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</si>
  <si>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</si>
  <si>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</si>
  <si>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</si>
  <si>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</si>
  <si>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</si>
  <si>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</si>
  <si>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</si>
  <si>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</si>
  <si>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</si>
  <si>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</si>
  <si>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</si>
  <si>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</si>
  <si>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</si>
  <si>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</si>
  <si>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</si>
  <si>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</si>
  <si>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</si>
  <si>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</si>
  <si>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เงินสดและรายการเทียบเท่าเงินสด</t>
  </si>
  <si>
    <t>ภาษีเงินได้ค้างจ่าย</t>
  </si>
  <si>
    <t>รวมส่วนของผู้ถือหุ้น</t>
  </si>
  <si>
    <t>รวมส่วนของ</t>
  </si>
  <si>
    <t xml:space="preserve">   และชำระแล้ว </t>
  </si>
  <si>
    <t>ผู้ถือหุ้น</t>
  </si>
  <si>
    <t>ส่วนเกินทุน</t>
  </si>
  <si>
    <t>สินค้าคงเหลือ</t>
  </si>
  <si>
    <t xml:space="preserve">   - กิจการที่เกี่ยวข้องกัน</t>
  </si>
  <si>
    <t>ที่ออก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</si>
  <si>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</si>
  <si>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</si>
  <si>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</si>
  <si>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</si>
  <si>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</si>
  <si>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</si>
  <si>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</si>
  <si>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</si>
  <si>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</si>
  <si>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</si>
  <si>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</si>
  <si>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ค่าเสื่อมราคาและค่าตัดจำหน่าย</t>
  </si>
  <si>
    <t xml:space="preserve"> </t>
  </si>
  <si>
    <t>หนี้สินและส่วนของผู้ถือหุ้น (ต่อ)</t>
  </si>
  <si>
    <t xml:space="preserve">   ทุนจดทะเบียน</t>
  </si>
  <si>
    <t xml:space="preserve">   ทุนที่ออกและชำระแล้ว  </t>
  </si>
  <si>
    <t>ตามกฎหมาย</t>
  </si>
  <si>
    <t>ค่าใช้จ่ายในการบริหาร</t>
  </si>
  <si>
    <t>ต้นทุนทางการเงิน</t>
  </si>
  <si>
    <t>โปรแกรมคอมพิวเตอร์เพิ่มขึ้น</t>
  </si>
  <si>
    <t>กำไรสะสม</t>
  </si>
  <si>
    <t>ส่วนเกินมูลค่าหุ้น</t>
  </si>
  <si>
    <t>ส่วนเกิน</t>
  </si>
  <si>
    <t>มูลค่าหุ้น</t>
  </si>
  <si>
    <t xml:space="preserve">   ยังไม่ได้จัดสรร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</si>
  <si>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</si>
  <si>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</si>
  <si>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</si>
  <si>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</si>
  <si>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</si>
  <si>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กำไรก่อนภาษีเงินได้</t>
  </si>
  <si>
    <t>ทุนสำรอง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</si>
  <si>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</si>
  <si>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</si>
  <si>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ยังไม่ได้</t>
  </si>
  <si>
    <t>จัดสรร</t>
  </si>
  <si>
    <t>งบการเงินเฉพาะกิจการ</t>
  </si>
  <si>
    <t>งบกำไรขาดทุนเบ็ดเสร็จ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</si>
  <si>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</si>
  <si>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</si>
  <si>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เข้าในกำไรหรือขาดทุนในภายหลัง</t>
  </si>
  <si>
    <t>รายการที่ต้องจัดประเภทรายการใหม่</t>
  </si>
  <si>
    <t>ยอดคงเหลือ ณ วันที่ 1 มกราคม 2559</t>
  </si>
  <si>
    <t>ลูกหนี้การค้าและลูกหนี้อื่น</t>
  </si>
  <si>
    <t>เจ้าหนี้การค้าและเจ้าหนี้อื่น</t>
  </si>
  <si>
    <t>จัดสรรเป็น</t>
  </si>
  <si>
    <t>เงินฝากสถาบันการเงินที่มีภาระค้ำประกัน</t>
  </si>
  <si>
    <t>ข้อมูลงบกระแสเงินสดเปิดเผยเพิ่มเติม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</si>
  <si>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</si>
  <si>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</si>
  <si>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</si>
  <si>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>ค่าเผื่อหนี้สงสัยจะสูญเพิ่มขึ้น (ลดลง)</t>
  </si>
  <si>
    <t>ยอดคงเหลือ ณ วันที่ 1 มกราคม 2560</t>
  </si>
  <si>
    <t>31 ธันวาคม 2559</t>
  </si>
  <si>
    <t>1 มกราคม 2559</t>
  </si>
  <si>
    <t>"ปรับปรุงใหม่"</t>
  </si>
  <si>
    <t xml:space="preserve">  </t>
  </si>
  <si>
    <t xml:space="preserve"> - ปรับปรุงใหม่</t>
  </si>
  <si>
    <t xml:space="preserve">และชำระแล้ว </t>
  </si>
  <si>
    <t xml:space="preserve">ยอดคงเหลือ ณ วันที่ 1 มกราคม 2559 </t>
  </si>
  <si>
    <t xml:space="preserve"> - ตามรายงานครั้งก่อน</t>
  </si>
  <si>
    <t>หนี้สินผลประโยชน์ของพนักงานหลังออกจากงาน</t>
  </si>
  <si>
    <t>3</t>
  </si>
  <si>
    <t>เงินสดรับจากการจำหน่ายสินทรัพย์ถาวร</t>
  </si>
  <si>
    <t>เงินปันผล</t>
  </si>
  <si>
    <t>เงินปันผลจ่าย</t>
  </si>
  <si>
    <t>งบการเงินรวม</t>
  </si>
  <si>
    <t>เงินลงทุนในบริษัทย่อย</t>
  </si>
  <si>
    <t xml:space="preserve">   ผู้ถือหุ้นบริษัทใหญ่</t>
  </si>
  <si>
    <t xml:space="preserve">   ส่วนได้เสียที่ไม่มีอำนาจควบคุม</t>
  </si>
  <si>
    <t>กำไรต่อหุ้นส่วนของผู้ถือหุ้นบริษัทใหญ่ (บาท)</t>
  </si>
  <si>
    <t xml:space="preserve">   - ผลต่างจากการแปลงค่างบการเงิน</t>
  </si>
  <si>
    <t>บริษัทใหญ่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</si>
  <si>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</si>
  <si>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</si>
  <si>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</si>
  <si>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</si>
  <si>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>ผลกระทบจากการแปลงค่างบการเงิน</t>
  </si>
  <si>
    <t>กำไรจากการจำหน่ายสินทรัพย์ถาวร</t>
  </si>
  <si>
    <t>กำไร (ขาดทุน) เบ็ดเสร็จอื่น</t>
  </si>
  <si>
    <t>การแบ่งปันกำไร (ขาดทุน) เบ็ดเสร็จรวมส่วนที่เป็นของ</t>
  </si>
  <si>
    <t>ณ วันที่ 31 ธันวาคม 2560 และ 2559 และ 1 มกราคม 2559</t>
  </si>
  <si>
    <t>31 ธันวาคม 2560</t>
  </si>
  <si>
    <t>สำหรับปีสิ้นสุดวันที่ 31 ธันวาคม 2560 และ 2559</t>
  </si>
  <si>
    <t>บาท</t>
  </si>
  <si>
    <t>บาท (ปรับปรุงใหม่)</t>
  </si>
  <si>
    <t>กำไรสำหรับปี</t>
  </si>
  <si>
    <t>กำไร (ขาดทุน) เบ็ดเสร็จอื่นสำหรับปี</t>
  </si>
  <si>
    <t>กำไรขาดทุนเบ็ดเสร็จรวมสำหรับปี</t>
  </si>
  <si>
    <t xml:space="preserve">   - กำไรจากการประมาณการตามหลัก</t>
  </si>
  <si>
    <t xml:space="preserve">     คณิตศาสตร์ประกันภัยสำหรับ</t>
  </si>
  <si>
    <t xml:space="preserve">     โครงการผลประโยชน์ของพนักงาน</t>
  </si>
  <si>
    <t>กำไรขาดทุนเบ็ดเสร็จอื่นสำหรับปี</t>
  </si>
  <si>
    <t>จัดสรรเป็นทุนสำรองตามกฎหมาย</t>
  </si>
  <si>
    <t>ยอดคงเหลือ ณ วันที่ 31 ธันวาคม 2559</t>
  </si>
  <si>
    <t>กำไร (ขาดทุน) เบ็ดเสร็จรวมสำหรับปี</t>
  </si>
  <si>
    <t>ยอดคงเหลือ ณ วันที่ 31 ธันวาคม 2560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</si>
  <si>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</si>
  <si>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</si>
  <si>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เพิ่มขึ้น (ลดลง) - สุทธิ</t>
  </si>
  <si>
    <t>18</t>
  </si>
  <si>
    <t>(เดิมบริษัท เอเชีย ไบโอแมส จำกัด)</t>
  </si>
  <si>
    <t>บริษัท เอเชีย ไบโอแมส จำกัด (มหาชน) และบริษัทย่อย</t>
  </si>
  <si>
    <t xml:space="preserve">   - บริษัทอื่น</t>
  </si>
  <si>
    <t>โปรแกรมคอมพิวเตอร์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</si>
  <si>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</si>
  <si>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</si>
  <si>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เงินปันผลค้างจ่าย</t>
  </si>
  <si>
    <t>หนี้สินตามสัญญาเช่าการเงิน</t>
  </si>
  <si>
    <t>รับชำระค่าหุ้นเพิ่มทุน</t>
  </si>
  <si>
    <t>ผลต่างจากการ</t>
  </si>
  <si>
    <t>แปลงค่างบ</t>
  </si>
  <si>
    <t>ของบริษัทย่อย</t>
  </si>
  <si>
    <t>องค์ประกอบ</t>
  </si>
  <si>
    <t>รายได้จากการขายสินค้าและบริการ</t>
  </si>
  <si>
    <t>ต้นทุนขายสินค้าและต้นทุน</t>
  </si>
  <si>
    <t xml:space="preserve">   การให้บริการ</t>
  </si>
  <si>
    <t xml:space="preserve">     ของบริษัทย่อย</t>
  </si>
  <si>
    <t>กำไรเบ็ดเสร็จรวมสำหรับปี</t>
  </si>
  <si>
    <t>จำนวนหุ้นถัวเฉลี่ยถ่วงน้ำหนัก (พันหุ้น)</t>
  </si>
  <si>
    <t xml:space="preserve">   สำรองตามกฎหมาย</t>
  </si>
  <si>
    <t>ค่าใช้จ่ายค้างจ่ายและหนี้สินหมุนเวียนอื่น</t>
  </si>
  <si>
    <t>ค่าใช้จ่ายผลประโยชน์ของพนักงาน</t>
  </si>
  <si>
    <t xml:space="preserve">   หลังออกจากงานเพิ่มขึ้น</t>
  </si>
  <si>
    <t xml:space="preserve">   ยุติธรรมของตราสารอนุพันธ์ที่ยังไม่เกิดขึ้นจริง</t>
  </si>
  <si>
    <t>เงินปันผลรับ</t>
  </si>
  <si>
    <t>ค่าใช้จ่าย (รายได้) ภาษีเงินได้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</si>
  <si>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</si>
  <si>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บริษัทอื่น</t>
  </si>
  <si>
    <t>เงินจ่ายล่วงหน้าค่าสินค้า</t>
  </si>
  <si>
    <t>เจ้าหนี้การค้าและเจ้าหนี้อื่น  - กิจการที่เกี่ยวข้องกัน</t>
  </si>
  <si>
    <t>เงินสดรับจากค่าสินไหมทดแทน</t>
  </si>
  <si>
    <t>สินทรัพย์ถาวรเพิ่มขึ้น</t>
  </si>
  <si>
    <t>ส่วนของผู้ถือหุ้นที่ไม่มีอำนาจควบคุม</t>
  </si>
  <si>
    <t>รับเงินปันผล</t>
  </si>
  <si>
    <t>5, 9</t>
  </si>
  <si>
    <t>ส่วนเกินทุนจากการรวมธุรกิจภายใต้</t>
  </si>
  <si>
    <t xml:space="preserve">   การควบคุมเดียวกัน</t>
  </si>
  <si>
    <t>จ่ายชำระคืนหนี้สินตามสัญญาเช่าการเงิน</t>
  </si>
  <si>
    <t>เงินสดรับจากการเพิ่มทุน</t>
  </si>
  <si>
    <t xml:space="preserve">   จากสถาบันการเงินเพิ่มขึ้น (ลดลง)</t>
  </si>
  <si>
    <t>-   เงินสดและรายการเทียบเท่าเงินสด ณ วันสิ้นปี</t>
  </si>
  <si>
    <t>ผลกระทบจากอัตราแลกเปลี่ยนของเงินสด</t>
  </si>
  <si>
    <t xml:space="preserve">   และรายการเทียบเท่าเงินสด</t>
  </si>
  <si>
    <t>รวมส่วนของผู้ถือหุ้นเฉพาะบริษัท</t>
  </si>
  <si>
    <t>ค่าเผื่อสินค้าเสื่อมสภาพและเคลื่อนไหวช้าลดลง</t>
  </si>
  <si>
    <t>ขาดทุนจากอัตราแลกเปลี่ยนและการวัดมูลค่า</t>
  </si>
  <si>
    <t>เจ้าหนี้การค้าและเจ้าหนี้อื่น  - บริษัทอื่น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</si>
  <si>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</si>
  <si>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</si>
  <si>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</si>
  <si>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3, 7</t>
  </si>
  <si>
    <t>3, 5</t>
  </si>
  <si>
    <t>3, 11</t>
  </si>
  <si>
    <t>*ปรับปรุงตามการเปลี่ยนแปลงมูลค่าหุ้นที่ตราไว้</t>
  </si>
  <si>
    <t>152,000*</t>
  </si>
  <si>
    <t>ขาดทุน (กำไร) จากค่าสินไหมทดแทน</t>
  </si>
  <si>
    <t>การแบ่งปันกำไร (ขาดทุน) ส่วนที่เป็นของ</t>
  </si>
  <si>
    <t>รายการที่ไม่ต้องจัดประเภทรายการใหม่</t>
  </si>
  <si>
    <t>ต้นทุนในการจัดจำหน่าย</t>
  </si>
  <si>
    <t>กำไร (ขาดทุน) สำหรับปี</t>
  </si>
  <si>
    <t>เงินให้กู้ยืมระยะสั้นแก่บริษัทย่อย</t>
  </si>
  <si>
    <t>เงินให้กู้ยืมระยะสั้นแก่บริษัทย่อยลดลง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</si>
</sst>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0.0000"/>
    <numFmt numFmtId="191" formatCode="_(* #,##0.0000_);_(* \(#,##0.0000\);_(* &quot;-&quot;??_);_(@_)"/>
    <numFmt numFmtId="192" formatCode="_(* #,##0.000_);_(* \(#,##0.00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2"/>
      <name val="Helv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39" fontId="8" fillId="0" borderId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2" fillId="0" borderId="0" xfId="2" applyFont="1" applyAlignment="1"/>
    <xf numFmtId="188" fontId="4" fillId="0" borderId="1" xfId="1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188" fontId="4" fillId="0" borderId="0" xfId="1" applyNumberFormat="1" applyFont="1" applyBorder="1" applyAlignment="1"/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left"/>
    </xf>
    <xf numFmtId="188" fontId="4" fillId="0" borderId="1" xfId="1" applyNumberFormat="1" applyFont="1" applyBorder="1" applyAlignment="1"/>
    <xf numFmtId="0" fontId="3" fillId="0" borderId="0" xfId="0" applyFont="1" applyBorder="1" applyAlignment="1">
      <alignment horizontal="left"/>
    </xf>
    <xf numFmtId="188" fontId="4" fillId="0" borderId="2" xfId="1" applyNumberFormat="1" applyFont="1" applyBorder="1" applyAlignment="1"/>
    <xf numFmtId="188" fontId="4" fillId="0" borderId="2" xfId="1" applyNumberFormat="1" applyFont="1" applyBorder="1" applyAlignment="1">
      <alignment horizontal="center"/>
    </xf>
    <xf numFmtId="188" fontId="4" fillId="0" borderId="0" xfId="1" applyNumberFormat="1" applyFont="1" applyBorder="1" applyAlignment="1">
      <alignment horizontal="center"/>
    </xf>
    <xf numFmtId="188" fontId="4" fillId="0" borderId="3" xfId="1" applyNumberFormat="1" applyFont="1" applyBorder="1" applyAlignment="1"/>
    <xf numFmtId="37" fontId="4" fillId="0" borderId="0" xfId="0" applyNumberFormat="1" applyFont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5" fillId="0" borderId="0" xfId="1" applyNumberFormat="1" applyFont="1" applyBorder="1" applyAlignment="1"/>
    <xf numFmtId="37" fontId="5" fillId="0" borderId="0" xfId="0" applyNumberFormat="1" applyFont="1" applyBorder="1" applyAlignment="1"/>
    <xf numFmtId="189" fontId="4" fillId="0" borderId="0" xfId="5" applyNumberFormat="1" applyFont="1" applyAlignment="1"/>
    <xf numFmtId="0" fontId="4" fillId="0" borderId="0" xfId="5" applyFont="1" applyAlignment="1"/>
    <xf numFmtId="0" fontId="4" fillId="0" borderId="0" xfId="5" applyFont="1" applyBorder="1" applyAlignment="1"/>
    <xf numFmtId="0" fontId="3" fillId="0" borderId="0" xfId="5" applyFont="1" applyAlignment="1"/>
    <xf numFmtId="0" fontId="4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189" fontId="4" fillId="0" borderId="0" xfId="5" applyNumberFormat="1" applyFont="1" applyAlignment="1">
      <alignment horizontal="center"/>
    </xf>
    <xf numFmtId="49" fontId="4" fillId="0" borderId="1" xfId="5" applyNumberFormat="1" applyFont="1" applyBorder="1" applyAlignment="1">
      <alignment horizontal="center"/>
    </xf>
    <xf numFmtId="0" fontId="4" fillId="0" borderId="0" xfId="0" applyFont="1" applyAlignment="1"/>
    <xf numFmtId="188" fontId="4" fillId="0" borderId="0" xfId="5" applyNumberFormat="1" applyFont="1" applyBorder="1" applyAlignment="1">
      <alignment horizontal="center"/>
    </xf>
    <xf numFmtId="188" fontId="4" fillId="0" borderId="0" xfId="5" applyNumberFormat="1" applyFont="1" applyBorder="1" applyAlignment="1">
      <alignment horizontal="right"/>
    </xf>
    <xf numFmtId="188" fontId="4" fillId="0" borderId="0" xfId="5" quotePrefix="1" applyNumberFormat="1" applyFont="1" applyBorder="1" applyAlignment="1">
      <alignment horizontal="right"/>
    </xf>
    <xf numFmtId="188" fontId="4" fillId="0" borderId="0" xfId="5" applyNumberFormat="1" applyFont="1" applyAlignment="1"/>
    <xf numFmtId="188" fontId="4" fillId="0" borderId="0" xfId="5" applyNumberFormat="1" applyFont="1" applyBorder="1" applyAlignment="1"/>
    <xf numFmtId="0" fontId="4" fillId="0" borderId="1" xfId="5" applyFont="1" applyBorder="1" applyAlignment="1">
      <alignment horizontal="center"/>
    </xf>
    <xf numFmtId="188" fontId="4" fillId="0" borderId="0" xfId="3" applyNumberFormat="1" applyFont="1" applyBorder="1" applyAlignment="1"/>
    <xf numFmtId="188" fontId="4" fillId="0" borderId="0" xfId="4" applyNumberFormat="1" applyFont="1" applyBorder="1" applyAlignment="1">
      <alignment horizontal="center"/>
    </xf>
    <xf numFmtId="49" fontId="4" fillId="0" borderId="0" xfId="0" applyNumberFormat="1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>
      <alignment horizontal="justify"/>
    </xf>
    <xf numFmtId="188" fontId="4" fillId="0" borderId="5" xfId="1" applyNumberFormat="1" applyFont="1" applyBorder="1" applyAlignment="1">
      <alignment horizontal="center"/>
    </xf>
    <xf numFmtId="0" fontId="4" fillId="0" borderId="0" xfId="0" applyFont="1" applyFill="1" applyBorder="1" applyAlignment="1"/>
    <xf numFmtId="188" fontId="4" fillId="0" borderId="0" xfId="0" applyNumberFormat="1" applyFont="1" applyBorder="1" applyAlignment="1"/>
    <xf numFmtId="0" fontId="4" fillId="0" borderId="0" xfId="0" applyFont="1" applyBorder="1" applyAlignment="1">
      <alignment horizontal="right"/>
    </xf>
    <xf numFmtId="188" fontId="4" fillId="0" borderId="0" xfId="1" applyNumberFormat="1" applyFont="1" applyFill="1" applyBorder="1" applyAlignment="1"/>
    <xf numFmtId="188" fontId="4" fillId="0" borderId="4" xfId="1" applyNumberFormat="1" applyFont="1" applyBorder="1" applyAlignment="1"/>
    <xf numFmtId="49" fontId="4" fillId="0" borderId="0" xfId="5" applyNumberFormat="1" applyFont="1" applyBorder="1" applyAlignment="1"/>
    <xf numFmtId="188" fontId="4" fillId="0" borderId="2" xfId="5" applyNumberFormat="1" applyFont="1" applyBorder="1" applyAlignment="1">
      <alignment horizontal="center"/>
    </xf>
    <xf numFmtId="188" fontId="4" fillId="0" borderId="2" xfId="5" applyNumberFormat="1" applyFont="1" applyBorder="1" applyAlignment="1"/>
    <xf numFmtId="0" fontId="4" fillId="0" borderId="0" xfId="0" applyFont="1" applyFill="1" applyAlignment="1">
      <alignment vertical="center"/>
    </xf>
    <xf numFmtId="188" fontId="4" fillId="0" borderId="1" xfId="5" applyNumberFormat="1" applyFont="1" applyBorder="1" applyAlignment="1">
      <alignment horizontal="center"/>
    </xf>
    <xf numFmtId="189" fontId="4" fillId="0" borderId="0" xfId="5" applyNumberFormat="1" applyFont="1" applyBorder="1" applyAlignment="1"/>
    <xf numFmtId="49" fontId="4" fillId="0" borderId="5" xfId="5" applyNumberFormat="1" applyFont="1" applyBorder="1" applyAlignment="1">
      <alignment horizontal="center"/>
    </xf>
    <xf numFmtId="188" fontId="4" fillId="0" borderId="1" xfId="5" applyNumberFormat="1" applyFont="1" applyBorder="1" applyAlignment="1"/>
    <xf numFmtId="0" fontId="4" fillId="0" borderId="5" xfId="5" applyFont="1" applyBorder="1" applyAlignment="1">
      <alignment horizontal="center"/>
    </xf>
    <xf numFmtId="0" fontId="4" fillId="0" borderId="6" xfId="5" applyFont="1" applyBorder="1" applyAlignment="1"/>
    <xf numFmtId="188" fontId="4" fillId="0" borderId="2" xfId="1" applyNumberFormat="1" applyFont="1" applyFill="1" applyBorder="1" applyAlignment="1"/>
    <xf numFmtId="188" fontId="4" fillId="0" borderId="0" xfId="1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188" fontId="4" fillId="0" borderId="3" xfId="1" applyNumberFormat="1" applyFont="1" applyBorder="1" applyAlignment="1">
      <alignment horizontal="center"/>
    </xf>
    <xf numFmtId="188" fontId="4" fillId="0" borderId="0" xfId="1" applyNumberFormat="1" applyFont="1" applyAlignment="1"/>
    <xf numFmtId="188" fontId="4" fillId="0" borderId="0" xfId="1" applyNumberFormat="1" applyFont="1" applyAlignment="1">
      <alignment horizontal="justify"/>
    </xf>
    <xf numFmtId="188" fontId="4" fillId="0" borderId="1" xfId="1" applyNumberFormat="1" applyFont="1" applyBorder="1" applyAlignment="1">
      <alignment horizontal="left"/>
    </xf>
    <xf numFmtId="188" fontId="4" fillId="0" borderId="0" xfId="1" applyNumberFormat="1" applyFont="1" applyBorder="1" applyAlignment="1">
      <alignment horizontal="left"/>
    </xf>
    <xf numFmtId="188" fontId="3" fillId="0" borderId="0" xfId="1" applyNumberFormat="1" applyFont="1" applyAlignment="1"/>
    <xf numFmtId="188" fontId="3" fillId="0" borderId="0" xfId="1" applyNumberFormat="1" applyFont="1" applyBorder="1" applyAlignment="1"/>
    <xf numFmtId="188" fontId="4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88" fontId="4" fillId="0" borderId="2" xfId="0" applyNumberFormat="1" applyFont="1" applyBorder="1" applyAlignment="1">
      <alignment horizontal="center"/>
    </xf>
    <xf numFmtId="188" fontId="4" fillId="0" borderId="3" xfId="0" applyNumberFormat="1" applyFont="1" applyBorder="1" applyAlignment="1">
      <alignment horizontal="center"/>
    </xf>
    <xf numFmtId="191" fontId="4" fillId="0" borderId="6" xfId="1" applyNumberFormat="1" applyFont="1" applyBorder="1" applyAlignment="1">
      <alignment horizontal="center"/>
    </xf>
    <xf numFmtId="191" fontId="4" fillId="0" borderId="6" xfId="1" applyNumberFormat="1" applyFont="1" applyBorder="1" applyAlignment="1"/>
    <xf numFmtId="190" fontId="4" fillId="0" borderId="6" xfId="0" applyNumberFormat="1" applyFont="1" applyFill="1" applyBorder="1" applyAlignment="1"/>
    <xf numFmtId="188" fontId="4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188" fontId="4" fillId="0" borderId="5" xfId="5" applyNumberFormat="1" applyFont="1" applyBorder="1" applyAlignment="1">
      <alignment horizontal="center"/>
    </xf>
    <xf numFmtId="188" fontId="4" fillId="0" borderId="5" xfId="5" quotePrefix="1" applyNumberFormat="1" applyFont="1" applyBorder="1" applyAlignment="1">
      <alignment horizontal="right"/>
    </xf>
    <xf numFmtId="188" fontId="4" fillId="0" borderId="5" xfId="5" applyNumberFormat="1" applyFont="1" applyBorder="1" applyAlignment="1"/>
    <xf numFmtId="0" fontId="4" fillId="0" borderId="5" xfId="0" applyFont="1" applyBorder="1" applyAlignment="1">
      <alignment horizontal="center"/>
    </xf>
    <xf numFmtId="188" fontId="4" fillId="0" borderId="0" xfId="1" applyNumberFormat="1" applyFont="1" applyBorder="1" applyAlignment="1">
      <alignment horizontal="right"/>
    </xf>
    <xf numFmtId="188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4" fillId="0" borderId="0" xfId="1" applyFont="1" applyBorder="1" applyAlignment="1"/>
    <xf numFmtId="49" fontId="4" fillId="0" borderId="0" xfId="0" applyNumberFormat="1" applyFont="1" applyFill="1" applyBorder="1" applyAlignment="1"/>
    <xf numFmtId="49" fontId="4" fillId="0" borderId="1" xfId="5" applyNumberFormat="1" applyFont="1" applyBorder="1" applyAlignment="1">
      <alignment horizontal="center"/>
    </xf>
    <xf numFmtId="40" fontId="4" fillId="0" borderId="0" xfId="6" applyNumberFormat="1" applyFont="1" applyAlignment="1" applyProtection="1"/>
    <xf numFmtId="188" fontId="4" fillId="0" borderId="4" xfId="1" applyNumberFormat="1" applyFont="1" applyBorder="1" applyAlignment="1">
      <alignment horizontal="center"/>
    </xf>
    <xf numFmtId="188" fontId="4" fillId="0" borderId="5" xfId="1" applyNumberFormat="1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188" fontId="4" fillId="0" borderId="5" xfId="1" applyNumberFormat="1" applyFont="1" applyBorder="1" applyAlignment="1"/>
    <xf numFmtId="187" fontId="4" fillId="0" borderId="0" xfId="1" applyFont="1" applyFill="1" applyBorder="1" applyAlignment="1"/>
    <xf numFmtId="188" fontId="4" fillId="0" borderId="2" xfId="1" applyNumberFormat="1" applyFont="1" applyFill="1" applyBorder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188" fontId="4" fillId="0" borderId="0" xfId="12" applyNumberFormat="1" applyFont="1" applyBorder="1" applyAlignment="1">
      <alignment horizontal="center"/>
    </xf>
    <xf numFmtId="0" fontId="4" fillId="0" borderId="0" xfId="0" applyFont="1"/>
    <xf numFmtId="0" fontId="4" fillId="0" borderId="0" xfId="13" applyFont="1"/>
    <xf numFmtId="188" fontId="4" fillId="0" borderId="0" xfId="8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13" applyFont="1" applyFill="1" applyBorder="1" applyAlignment="1">
      <alignment horizontal="center"/>
    </xf>
    <xf numFmtId="188" fontId="4" fillId="0" borderId="0" xfId="8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Fill="1" applyBorder="1" applyAlignment="1"/>
    <xf numFmtId="0" fontId="4" fillId="0" borderId="0" xfId="13" applyFont="1"/>
    <xf numFmtId="188" fontId="4" fillId="0" borderId="0" xfId="8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3" fillId="0" borderId="0" xfId="0" applyFont="1" applyBorder="1" applyAlignment="1"/>
    <xf numFmtId="37" fontId="4" fillId="0" borderId="0" xfId="0" applyNumberFormat="1" applyFont="1" applyBorder="1" applyAlignment="1"/>
    <xf numFmtId="0" fontId="4" fillId="0" borderId="0" xfId="0" applyFont="1" applyAlignment="1"/>
    <xf numFmtId="188" fontId="4" fillId="0" borderId="0" xfId="5" applyNumberFormat="1" applyFont="1" applyBorder="1" applyAlignment="1"/>
    <xf numFmtId="49" fontId="4" fillId="0" borderId="0" xfId="0" applyNumberFormat="1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>
      <alignment horizontal="justify"/>
    </xf>
    <xf numFmtId="0" fontId="4" fillId="0" borderId="0" xfId="0" applyFont="1" applyFill="1" applyBorder="1" applyAlignment="1"/>
    <xf numFmtId="40" fontId="3" fillId="0" borderId="0" xfId="6" applyNumberFormat="1" applyFont="1" applyAlignment="1" applyProtection="1"/>
    <xf numFmtId="0" fontId="4" fillId="0" borderId="0" xfId="13" applyFont="1"/>
    <xf numFmtId="188" fontId="4" fillId="0" borderId="0" xfId="8" applyNumberFormat="1" applyFont="1" applyBorder="1" applyAlignment="1">
      <alignment horizontal="center"/>
    </xf>
    <xf numFmtId="188" fontId="4" fillId="0" borderId="0" xfId="1" applyNumberFormat="1" applyFont="1" applyBorder="1" applyAlignment="1"/>
    <xf numFmtId="188" fontId="4" fillId="0" borderId="0" xfId="1" applyNumberFormat="1" applyFont="1" applyBorder="1" applyAlignment="1">
      <alignment horizontal="center"/>
    </xf>
    <xf numFmtId="0" fontId="4" fillId="0" borderId="0" xfId="13" applyFont="1"/>
    <xf numFmtId="188" fontId="4" fillId="0" borderId="0" xfId="8" applyNumberFormat="1" applyFont="1" applyBorder="1" applyAlignment="1">
      <alignment horizontal="center"/>
    </xf>
    <xf numFmtId="188" fontId="4" fillId="0" borderId="0" xfId="9" applyNumberFormat="1" applyFont="1" applyBorder="1" applyAlignment="1">
      <alignment horizontal="center"/>
    </xf>
    <xf numFmtId="0" fontId="4" fillId="0" borderId="0" xfId="13" applyFont="1" applyBorder="1" applyAlignment="1"/>
    <xf numFmtId="0" fontId="3" fillId="0" borderId="0" xfId="13" applyFont="1" applyBorder="1" applyAlignment="1"/>
    <xf numFmtId="188" fontId="4" fillId="0" borderId="1" xfId="1" applyNumberFormat="1" applyFont="1" applyBorder="1" applyAlignment="1"/>
    <xf numFmtId="188" fontId="4" fillId="0" borderId="2" xfId="1" applyNumberFormat="1" applyFont="1" applyBorder="1" applyAlignment="1">
      <alignment horizontal="center"/>
    </xf>
    <xf numFmtId="0" fontId="3" fillId="0" borderId="0" xfId="5" applyFont="1" applyAlignment="1"/>
    <xf numFmtId="188" fontId="4" fillId="0" borderId="0" xfId="1" applyNumberFormat="1" applyFont="1" applyFill="1" applyBorder="1" applyAlignment="1">
      <alignment horizontal="center"/>
    </xf>
    <xf numFmtId="188" fontId="4" fillId="0" borderId="0" xfId="9" applyNumberFormat="1" applyFont="1" applyBorder="1" applyAlignment="1">
      <alignment horizontal="center"/>
    </xf>
    <xf numFmtId="188" fontId="4" fillId="0" borderId="0" xfId="12" applyNumberFormat="1" applyFont="1" applyBorder="1" applyAlignment="1">
      <alignment horizontal="center"/>
    </xf>
    <xf numFmtId="0" fontId="4" fillId="0" borderId="0" xfId="13" applyFont="1"/>
    <xf numFmtId="0" fontId="4" fillId="0" borderId="0" xfId="13" applyFont="1"/>
    <xf numFmtId="188" fontId="4" fillId="0" borderId="0" xfId="8" applyNumberFormat="1" applyFont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0" fontId="4" fillId="0" borderId="0" xfId="13" applyFont="1" applyFill="1" applyBorder="1" applyAlignment="1">
      <alignment horizontal="center"/>
    </xf>
    <xf numFmtId="188" fontId="4" fillId="0" borderId="0" xfId="8" applyNumberFormat="1" applyFont="1" applyFill="1" applyBorder="1" applyAlignment="1">
      <alignment horizontal="center"/>
    </xf>
    <xf numFmtId="188" fontId="4" fillId="0" borderId="0" xfId="1" applyNumberFormat="1" applyFont="1" applyBorder="1" applyAlignment="1"/>
    <xf numFmtId="188" fontId="4" fillId="0" borderId="3" xfId="1" applyNumberFormat="1" applyFont="1" applyBorder="1" applyAlignment="1"/>
    <xf numFmtId="0" fontId="4" fillId="0" borderId="0" xfId="5" applyFont="1" applyAlignment="1"/>
    <xf numFmtId="0" fontId="3" fillId="0" borderId="0" xfId="5" applyFont="1" applyAlignment="1"/>
    <xf numFmtId="188" fontId="4" fillId="0" borderId="0" xfId="5" applyNumberFormat="1" applyFont="1" applyBorder="1" applyAlignment="1">
      <alignment horizontal="center"/>
    </xf>
    <xf numFmtId="188" fontId="4" fillId="0" borderId="0" xfId="5" applyNumberFormat="1" applyFont="1" applyBorder="1" applyAlignment="1">
      <alignment horizontal="right"/>
    </xf>
    <xf numFmtId="188" fontId="4" fillId="0" borderId="0" xfId="5" applyNumberFormat="1" applyFont="1" applyAlignment="1"/>
    <xf numFmtId="188" fontId="4" fillId="0" borderId="0" xfId="5" applyNumberFormat="1" applyFont="1" applyBorder="1" applyAlignment="1"/>
    <xf numFmtId="188" fontId="4" fillId="0" borderId="4" xfId="5" applyNumberFormat="1" applyFont="1" applyBorder="1" applyAlignment="1"/>
    <xf numFmtId="188" fontId="4" fillId="0" borderId="0" xfId="1" applyNumberFormat="1" applyFont="1" applyFill="1" applyBorder="1" applyAlignment="1">
      <alignment horizontal="center"/>
    </xf>
    <xf numFmtId="188" fontId="4" fillId="0" borderId="4" xfId="1" applyNumberFormat="1" applyFont="1" applyBorder="1" applyAlignment="1"/>
    <xf numFmtId="0" fontId="4" fillId="0" borderId="0" xfId="13" applyFont="1"/>
    <xf numFmtId="188" fontId="4" fillId="0" borderId="0" xfId="8" applyNumberFormat="1" applyFont="1" applyBorder="1" applyAlignment="1">
      <alignment horizontal="center"/>
    </xf>
    <xf numFmtId="0" fontId="1" fillId="0" borderId="0" xfId="13"/>
    <xf numFmtId="49" fontId="4" fillId="0" borderId="0" xfId="13" applyNumberFormat="1" applyFont="1" applyAlignment="1"/>
    <xf numFmtId="49" fontId="4" fillId="0" borderId="0" xfId="13" applyNumberFormat="1" applyFont="1" applyAlignment="1">
      <alignment horizontal="justify"/>
    </xf>
    <xf numFmtId="188" fontId="4" fillId="0" borderId="0" xfId="17" applyNumberFormat="1" applyFont="1" applyFill="1" applyBorder="1" applyAlignment="1"/>
    <xf numFmtId="0" fontId="4" fillId="0" borderId="0" xfId="13" applyFont="1" applyFill="1" applyAlignment="1">
      <alignment vertical="center"/>
    </xf>
    <xf numFmtId="187" fontId="4" fillId="0" borderId="0" xfId="1" applyFont="1" applyBorder="1" applyAlignment="1"/>
    <xf numFmtId="188" fontId="4" fillId="0" borderId="0" xfId="1" applyNumberFormat="1" applyFont="1" applyAlignment="1"/>
    <xf numFmtId="0" fontId="1" fillId="0" borderId="0" xfId="13"/>
    <xf numFmtId="0" fontId="4" fillId="0" borderId="0" xfId="13" applyFont="1" applyBorder="1" applyAlignment="1">
      <alignment horizontal="left"/>
    </xf>
    <xf numFmtId="188" fontId="4" fillId="0" borderId="0" xfId="17" applyNumberFormat="1" applyFont="1" applyFill="1" applyBorder="1" applyAlignment="1"/>
    <xf numFmtId="188" fontId="4" fillId="0" borderId="1" xfId="17" applyNumberFormat="1" applyFont="1" applyFill="1" applyBorder="1" applyAlignment="1">
      <alignment horizontal="center"/>
    </xf>
    <xf numFmtId="49" fontId="4" fillId="0" borderId="0" xfId="13" applyNumberFormat="1" applyFont="1" applyFill="1" applyAlignment="1">
      <alignment horizontal="justify"/>
    </xf>
    <xf numFmtId="0" fontId="1" fillId="0" borderId="0" xfId="13"/>
    <xf numFmtId="188" fontId="4" fillId="0" borderId="0" xfId="17" applyNumberFormat="1" applyFont="1" applyBorder="1" applyAlignment="1"/>
    <xf numFmtId="49" fontId="4" fillId="0" borderId="0" xfId="13" applyNumberFormat="1" applyFont="1" applyAlignment="1"/>
    <xf numFmtId="49" fontId="4" fillId="0" borderId="0" xfId="13" applyNumberFormat="1" applyFont="1" applyAlignment="1">
      <alignment horizontal="left"/>
    </xf>
    <xf numFmtId="49" fontId="4" fillId="0" borderId="0" xfId="13" applyNumberFormat="1" applyFont="1" applyFill="1" applyAlignment="1"/>
    <xf numFmtId="188" fontId="4" fillId="0" borderId="0" xfId="1" applyNumberFormat="1" applyFont="1" applyBorder="1" applyAlignment="1"/>
    <xf numFmtId="188" fontId="4" fillId="0" borderId="0" xfId="1" applyNumberFormat="1" applyFont="1" applyBorder="1" applyAlignment="1">
      <alignment horizontal="center"/>
    </xf>
    <xf numFmtId="187" fontId="4" fillId="0" borderId="0" xfId="1" applyFont="1" applyBorder="1" applyAlignment="1"/>
    <xf numFmtId="0" fontId="1" fillId="0" borderId="0" xfId="13"/>
    <xf numFmtId="188" fontId="4" fillId="0" borderId="0" xfId="17" applyNumberFormat="1" applyFont="1" applyBorder="1" applyAlignment="1">
      <alignment horizontal="center"/>
    </xf>
    <xf numFmtId="49" fontId="4" fillId="0" borderId="0" xfId="13" applyNumberFormat="1" applyFont="1" applyAlignment="1"/>
    <xf numFmtId="0" fontId="1" fillId="0" borderId="0" xfId="13"/>
    <xf numFmtId="188" fontId="4" fillId="0" borderId="0" xfId="17" applyNumberFormat="1" applyFont="1" applyBorder="1" applyAlignment="1">
      <alignment horizontal="center"/>
    </xf>
    <xf numFmtId="49" fontId="4" fillId="0" borderId="0" xfId="13" applyNumberFormat="1" applyFont="1" applyAlignment="1"/>
    <xf numFmtId="49" fontId="4" fillId="0" borderId="0" xfId="13" applyNumberFormat="1" applyFont="1" applyFill="1" applyAlignment="1"/>
    <xf numFmtId="0" fontId="1" fillId="0" borderId="0" xfId="13"/>
    <xf numFmtId="188" fontId="4" fillId="0" borderId="0" xfId="17" applyNumberFormat="1" applyFont="1" applyBorder="1" applyAlignment="1">
      <alignment horizontal="center"/>
    </xf>
    <xf numFmtId="49" fontId="4" fillId="0" borderId="0" xfId="13" applyNumberFormat="1" applyFont="1" applyAlignment="1"/>
    <xf numFmtId="0" fontId="1" fillId="0" borderId="0" xfId="13"/>
    <xf numFmtId="188" fontId="4" fillId="0" borderId="0" xfId="17" applyNumberFormat="1" applyFont="1" applyBorder="1" applyAlignment="1">
      <alignment horizontal="center"/>
    </xf>
    <xf numFmtId="49" fontId="4" fillId="0" borderId="0" xfId="13" applyNumberFormat="1" applyFont="1" applyAlignment="1"/>
    <xf numFmtId="0" fontId="1" fillId="0" borderId="0" xfId="13"/>
    <xf numFmtId="188" fontId="4" fillId="0" borderId="0" xfId="17" applyNumberFormat="1" applyFont="1" applyBorder="1" applyAlignment="1">
      <alignment horizontal="center"/>
    </xf>
    <xf numFmtId="49" fontId="4" fillId="0" borderId="0" xfId="13" applyNumberFormat="1" applyFont="1" applyAlignment="1"/>
    <xf numFmtId="0" fontId="1" fillId="0" borderId="0" xfId="13"/>
    <xf numFmtId="188" fontId="4" fillId="0" borderId="0" xfId="1" applyNumberFormat="1" applyFont="1" applyBorder="1" applyAlignment="1"/>
    <xf numFmtId="188" fontId="4" fillId="0" borderId="0" xfId="17" applyNumberFormat="1" applyFont="1" applyBorder="1" applyAlignment="1"/>
    <xf numFmtId="49" fontId="4" fillId="0" borderId="0" xfId="13" applyNumberFormat="1" applyFont="1" applyAlignment="1"/>
    <xf numFmtId="187" fontId="4" fillId="0" borderId="0" xfId="1" applyFont="1" applyBorder="1" applyAlignment="1"/>
    <xf numFmtId="49" fontId="4" fillId="0" borderId="0" xfId="5" applyNumberFormat="1" applyFont="1" applyBorder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4" fillId="0" borderId="1" xfId="5" applyNumberFormat="1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8" fontId="4" fillId="0" borderId="0" xfId="1" applyNumberFormat="1" applyFont="1"/>
    <xf numFmtId="188" fontId="4" fillId="0" borderId="1" xfId="1" applyNumberFormat="1" applyFont="1" applyBorder="1" applyAlignment="1">
      <alignment horizontal="right"/>
    </xf>
    <xf numFmtId="188" fontId="4" fillId="0" borderId="1" xfId="5" applyNumberFormat="1" applyFont="1" applyBorder="1" applyAlignment="1">
      <alignment horizontal="right"/>
    </xf>
    <xf numFmtId="49" fontId="4" fillId="0" borderId="5" xfId="5" applyNumberFormat="1" applyFont="1" applyBorder="1" applyAlignment="1"/>
    <xf numFmtId="0" fontId="4" fillId="0" borderId="0" xfId="0" applyFont="1" applyBorder="1" applyAlignment="1">
      <alignment horizontal="center"/>
    </xf>
    <xf numFmtId="188" fontId="4" fillId="0" borderId="4" xfId="0" applyNumberFormat="1" applyFont="1" applyBorder="1" applyAlignment="1">
      <alignment horizontal="center"/>
    </xf>
    <xf numFmtId="192" fontId="4" fillId="0" borderId="3" xfId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3" fillId="0" borderId="0" xfId="0" quotePrefix="1" applyNumberFormat="1" applyFont="1" applyFill="1" applyAlignment="1">
      <alignment horizontal="left"/>
    </xf>
    <xf numFmtId="0" fontId="3" fillId="0" borderId="0" xfId="5" applyFont="1" applyBorder="1" applyAlignment="1"/>
    <xf numFmtId="188" fontId="4" fillId="0" borderId="3" xfId="1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49" fontId="4" fillId="0" borderId="2" xfId="5" applyNumberFormat="1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</cellXfs>
  <cellStyles count="21">
    <cellStyle name="Comma" xfId="1" builtinId="3"/>
    <cellStyle name="Comma 2" xfId="8"/>
    <cellStyle name="Comma 2 2" xfId="9"/>
    <cellStyle name="Comma 3" xfId="10"/>
    <cellStyle name="Comma 4" xfId="11"/>
    <cellStyle name="Comma 5" xfId="12"/>
    <cellStyle name="Comma 6" xfId="7"/>
    <cellStyle name="Normal" xfId="0" builtinId="0"/>
    <cellStyle name="Normal 2" xfId="13"/>
    <cellStyle name="Normal 2 2" xfId="14"/>
    <cellStyle name="Normal 3" xfId="15"/>
    <cellStyle name="Normal_mic007a071c-06t-1 Rev 6" xfId="2"/>
    <cellStyle name="เครื่องหมายจุลภาค 2" xfId="3"/>
    <cellStyle name="เครื่องหมายจุลภาค 2 2" xfId="17"/>
    <cellStyle name="เครื่องหมายจุลภาค 2 3" xfId="18"/>
    <cellStyle name="เครื่องหมายจุลภาค 2 4" xfId="16"/>
    <cellStyle name="เครื่องหมายจุลภาค 3" xfId="4"/>
    <cellStyle name="เครื่องหมายจุลภาค 3 2" xfId="19"/>
    <cellStyle name="ปกติ 2" xfId="5"/>
    <cellStyle name="ปกติ 3" xfId="20"/>
    <cellStyle name="ปกติ_Sheet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view="pageBreakPreview" zoomScaleSheetLayoutView="100" workbookViewId="0">
      <selection activeCell="D64" sqref="D64"/>
    </sheetView>
  </sheetViews>
  <sheetFormatPr defaultColWidth="9" defaultRowHeight="23.25" customHeight="1" x14ac:dyDescent="0.45"/>
  <cols>
    <col min="1" max="1" width="39.5703125" style="5" customWidth="1"/>
    <col min="2" max="2" width="8.28515625" style="4" bestFit="1" customWidth="1"/>
    <col min="3" max="3" width="2" style="4" customWidth="1"/>
    <col min="4" max="4" width="15.7109375" style="4" customWidth="1"/>
    <col min="5" max="5" width="2" style="4" customWidth="1"/>
    <col min="6" max="6" width="15.28515625" style="4" customWidth="1"/>
    <col min="7" max="7" width="2" style="5" customWidth="1"/>
    <col min="8" max="8" width="15.28515625" style="6" customWidth="1"/>
    <col min="9" max="9" width="2" style="5" customWidth="1"/>
    <col min="10" max="10" width="14.42578125" style="5" customWidth="1"/>
    <col min="11" max="11" width="11.28515625" style="5" bestFit="1" customWidth="1"/>
    <col min="12" max="12" width="11" style="5" bestFit="1" customWidth="1"/>
    <col min="13" max="14" width="17" style="6" bestFit="1" customWidth="1"/>
    <col min="15" max="16384" width="9" style="5"/>
  </cols>
  <sheetData>
    <row r="1" spans="1:14" ht="23.25" customHeight="1" x14ac:dyDescent="0.5">
      <c r="A1" s="110" t="s">
        <v>137</v>
      </c>
    </row>
    <row r="2" spans="1:14" s="112" customFormat="1" ht="23.25" customHeight="1" x14ac:dyDescent="0.5">
      <c r="A2" s="110" t="s">
        <v>136</v>
      </c>
      <c r="B2" s="111"/>
      <c r="C2" s="111"/>
      <c r="D2" s="111"/>
      <c r="E2" s="111"/>
      <c r="F2" s="111"/>
      <c r="H2" s="193"/>
      <c r="M2" s="193"/>
      <c r="N2" s="193"/>
    </row>
    <row r="3" spans="1:14" ht="23.25" customHeight="1" x14ac:dyDescent="0.5">
      <c r="A3" s="3" t="s">
        <v>60</v>
      </c>
    </row>
    <row r="4" spans="1:14" ht="23.25" customHeight="1" x14ac:dyDescent="0.5">
      <c r="A4" s="3" t="s">
        <v>116</v>
      </c>
    </row>
    <row r="5" spans="1:14" ht="21.75" x14ac:dyDescent="0.45"/>
    <row r="6" spans="1:14" ht="23.25" customHeight="1" x14ac:dyDescent="0.5">
      <c r="A6" s="7" t="s">
        <v>0</v>
      </c>
    </row>
    <row r="7" spans="1:14" x14ac:dyDescent="0.5">
      <c r="A7" s="7"/>
    </row>
    <row r="8" spans="1:14" ht="23.25" customHeight="1" x14ac:dyDescent="0.45">
      <c r="D8" s="220" t="s">
        <v>119</v>
      </c>
      <c r="E8" s="220"/>
      <c r="F8" s="220"/>
      <c r="G8" s="220"/>
      <c r="H8" s="220"/>
      <c r="J8" s="15"/>
    </row>
    <row r="9" spans="1:14" ht="23.25" customHeight="1" x14ac:dyDescent="0.45">
      <c r="D9" s="219" t="s">
        <v>101</v>
      </c>
      <c r="E9" s="219"/>
      <c r="F9" s="219"/>
      <c r="G9" s="219"/>
      <c r="H9" s="219"/>
      <c r="J9" s="15"/>
    </row>
    <row r="10" spans="1:14" ht="23.25" customHeight="1" x14ac:dyDescent="0.45">
      <c r="B10" s="5"/>
      <c r="C10" s="5"/>
      <c r="D10" s="63" t="s">
        <v>117</v>
      </c>
      <c r="E10" s="5"/>
      <c r="F10" s="63" t="s">
        <v>88</v>
      </c>
      <c r="H10" s="62" t="s">
        <v>89</v>
      </c>
      <c r="J10" s="63"/>
    </row>
    <row r="11" spans="1:14" ht="23.25" customHeight="1" x14ac:dyDescent="0.45">
      <c r="B11" s="8" t="s">
        <v>5</v>
      </c>
      <c r="D11" s="2"/>
      <c r="F11" s="8" t="s">
        <v>90</v>
      </c>
      <c r="H11" s="8" t="s">
        <v>90</v>
      </c>
      <c r="I11" s="15"/>
      <c r="J11" s="4"/>
      <c r="K11" s="10"/>
    </row>
    <row r="12" spans="1:14" ht="23.25" customHeight="1" x14ac:dyDescent="0.45">
      <c r="A12" s="9" t="s">
        <v>1</v>
      </c>
      <c r="K12" s="5" t="s">
        <v>91</v>
      </c>
    </row>
    <row r="13" spans="1:14" ht="23.25" customHeight="1" x14ac:dyDescent="0.45">
      <c r="A13" s="5" t="s">
        <v>25</v>
      </c>
      <c r="D13" s="6">
        <v>35889403</v>
      </c>
      <c r="F13" s="99">
        <v>49181265</v>
      </c>
      <c r="G13" s="100"/>
      <c r="H13" s="136">
        <v>43555041</v>
      </c>
      <c r="J13" s="6"/>
    </row>
    <row r="14" spans="1:14" ht="23.25" customHeight="1" x14ac:dyDescent="0.45">
      <c r="A14" s="10" t="s">
        <v>78</v>
      </c>
      <c r="D14" s="6"/>
      <c r="F14" s="99"/>
      <c r="G14" s="100"/>
      <c r="H14" s="99"/>
      <c r="J14" s="6"/>
    </row>
    <row r="15" spans="1:14" ht="23.25" customHeight="1" x14ac:dyDescent="0.45">
      <c r="A15" s="10" t="s">
        <v>33</v>
      </c>
      <c r="B15" s="4">
        <v>5</v>
      </c>
      <c r="D15" s="6">
        <v>187702</v>
      </c>
      <c r="F15" s="99">
        <v>77224</v>
      </c>
      <c r="G15" s="100"/>
      <c r="H15" s="136">
        <v>480710</v>
      </c>
      <c r="J15" s="6"/>
    </row>
    <row r="16" spans="1:14" ht="23.25" customHeight="1" x14ac:dyDescent="0.45">
      <c r="A16" s="10" t="s">
        <v>138</v>
      </c>
      <c r="B16" s="4">
        <v>6</v>
      </c>
      <c r="D16" s="6">
        <v>91468254</v>
      </c>
      <c r="F16" s="99">
        <v>136521152</v>
      </c>
      <c r="G16" s="100"/>
      <c r="H16" s="136">
        <v>135125927</v>
      </c>
      <c r="J16" s="6"/>
    </row>
    <row r="17" spans="1:10" ht="23.25" customHeight="1" x14ac:dyDescent="0.45">
      <c r="A17" s="112" t="s">
        <v>196</v>
      </c>
      <c r="B17" s="4">
        <v>5</v>
      </c>
      <c r="D17" s="6">
        <v>0</v>
      </c>
      <c r="F17" s="99">
        <v>0</v>
      </c>
      <c r="G17" s="100"/>
      <c r="H17" s="99">
        <v>0</v>
      </c>
      <c r="J17" s="6"/>
    </row>
    <row r="18" spans="1:10" ht="23.25" customHeight="1" x14ac:dyDescent="0.45">
      <c r="A18" s="10" t="s">
        <v>63</v>
      </c>
      <c r="B18" s="215" t="s">
        <v>186</v>
      </c>
      <c r="D18" s="6">
        <v>337444066</v>
      </c>
      <c r="F18" s="99">
        <v>214106424</v>
      </c>
      <c r="G18" s="100"/>
      <c r="H18" s="99">
        <v>216526112</v>
      </c>
      <c r="J18" s="6"/>
    </row>
    <row r="19" spans="1:10" ht="23.25" customHeight="1" x14ac:dyDescent="0.45">
      <c r="A19" s="10" t="s">
        <v>21</v>
      </c>
      <c r="B19" s="215" t="s">
        <v>187</v>
      </c>
      <c r="D19" s="6">
        <v>33970034</v>
      </c>
      <c r="F19" s="99">
        <v>56862075</v>
      </c>
      <c r="G19" s="100"/>
      <c r="H19" s="99">
        <v>84593771</v>
      </c>
      <c r="J19" s="6"/>
    </row>
    <row r="20" spans="1:10" ht="23.25" customHeight="1" x14ac:dyDescent="0.45">
      <c r="A20" s="12" t="s">
        <v>2</v>
      </c>
      <c r="D20" s="14">
        <f>SUM(D13:D19)</f>
        <v>498959459</v>
      </c>
      <c r="F20" s="73">
        <f>SUM(F13:F19)</f>
        <v>456748140</v>
      </c>
      <c r="H20" s="13">
        <f>SUM(H13:H19)</f>
        <v>480281561</v>
      </c>
      <c r="I20" s="6"/>
      <c r="J20" s="6"/>
    </row>
    <row r="21" spans="1:10" ht="15" customHeight="1" x14ac:dyDescent="0.45">
      <c r="D21" s="15"/>
    </row>
    <row r="22" spans="1:10" ht="23.25" customHeight="1" x14ac:dyDescent="0.45">
      <c r="A22" s="9" t="s">
        <v>3</v>
      </c>
      <c r="D22" s="15"/>
    </row>
    <row r="23" spans="1:10" ht="23.25" customHeight="1" x14ac:dyDescent="0.45">
      <c r="A23" s="5" t="s">
        <v>81</v>
      </c>
      <c r="B23" s="87"/>
      <c r="C23" s="87"/>
      <c r="D23" s="15">
        <v>10000000</v>
      </c>
      <c r="E23" s="15"/>
      <c r="F23" s="174">
        <v>10000000</v>
      </c>
      <c r="G23" s="6"/>
      <c r="H23" s="174">
        <v>10000000</v>
      </c>
    </row>
    <row r="24" spans="1:10" ht="23.25" customHeight="1" x14ac:dyDescent="0.45">
      <c r="A24" s="5" t="s">
        <v>102</v>
      </c>
      <c r="B24" s="203">
        <v>8</v>
      </c>
      <c r="D24" s="15">
        <v>0</v>
      </c>
      <c r="F24" s="6">
        <v>0</v>
      </c>
      <c r="H24" s="6">
        <v>0</v>
      </c>
      <c r="J24" s="6"/>
    </row>
    <row r="25" spans="1:10" ht="23.25" customHeight="1" x14ac:dyDescent="0.45">
      <c r="A25" s="10" t="s">
        <v>64</v>
      </c>
      <c r="B25" s="208" t="s">
        <v>170</v>
      </c>
      <c r="D25" s="6">
        <v>275929120</v>
      </c>
      <c r="F25" s="71">
        <v>280315437</v>
      </c>
      <c r="G25" s="107"/>
      <c r="H25" s="152">
        <v>269178586</v>
      </c>
      <c r="J25" s="6"/>
    </row>
    <row r="26" spans="1:10" ht="23.25" customHeight="1" x14ac:dyDescent="0.45">
      <c r="A26" s="10" t="s">
        <v>139</v>
      </c>
      <c r="B26" s="203">
        <v>10</v>
      </c>
      <c r="D26" s="6">
        <v>2600309</v>
      </c>
      <c r="F26" s="102">
        <v>2490576</v>
      </c>
      <c r="G26" s="101"/>
      <c r="H26" s="155">
        <v>2871255</v>
      </c>
      <c r="J26" s="6"/>
    </row>
    <row r="27" spans="1:10" ht="23.25" customHeight="1" x14ac:dyDescent="0.45">
      <c r="A27" s="10" t="s">
        <v>67</v>
      </c>
      <c r="B27" s="215" t="s">
        <v>188</v>
      </c>
      <c r="D27" s="6">
        <v>9496034</v>
      </c>
      <c r="F27" s="102">
        <v>6015332</v>
      </c>
      <c r="G27" s="101"/>
      <c r="H27" s="102">
        <v>5516556</v>
      </c>
      <c r="J27" s="6"/>
    </row>
    <row r="28" spans="1:10" ht="23.25" customHeight="1" x14ac:dyDescent="0.45">
      <c r="A28" s="10" t="s">
        <v>14</v>
      </c>
      <c r="B28" s="4">
        <v>5</v>
      </c>
      <c r="D28" s="6">
        <v>11462600</v>
      </c>
      <c r="F28" s="155">
        <v>6411284</v>
      </c>
      <c r="G28" s="154"/>
      <c r="H28" s="155">
        <v>6375983</v>
      </c>
      <c r="J28" s="6"/>
    </row>
    <row r="29" spans="1:10" ht="23.25" customHeight="1" x14ac:dyDescent="0.45">
      <c r="A29" s="12" t="s">
        <v>15</v>
      </c>
      <c r="D29" s="14">
        <f>SUM(D23:D28)</f>
        <v>309488063</v>
      </c>
      <c r="F29" s="14">
        <f>SUM(F23:F28)</f>
        <v>305232629</v>
      </c>
      <c r="H29" s="14">
        <f>SUM(H23:H28)</f>
        <v>293942380</v>
      </c>
      <c r="I29" s="15"/>
      <c r="J29" s="15"/>
    </row>
    <row r="30" spans="1:10" ht="15" customHeight="1" x14ac:dyDescent="0.45">
      <c r="A30" s="12"/>
      <c r="D30" s="45"/>
      <c r="F30" s="86"/>
      <c r="H30" s="15"/>
      <c r="I30" s="15"/>
      <c r="J30" s="15"/>
    </row>
    <row r="31" spans="1:10" ht="23.25" customHeight="1" thickBot="1" x14ac:dyDescent="0.5">
      <c r="A31" s="9" t="s">
        <v>4</v>
      </c>
      <c r="D31" s="64">
        <f>D29+D20</f>
        <v>808447522</v>
      </c>
      <c r="F31" s="74">
        <f>F29+F20</f>
        <v>761980769</v>
      </c>
      <c r="H31" s="16">
        <f>SUM(H29,H20)</f>
        <v>774223941</v>
      </c>
      <c r="J31" s="6"/>
    </row>
    <row r="32" spans="1:10" ht="23.25" customHeight="1" thickTop="1" x14ac:dyDescent="0.5">
      <c r="A32" s="110" t="s">
        <v>137</v>
      </c>
    </row>
    <row r="33" spans="1:14" s="112" customFormat="1" ht="23.25" customHeight="1" x14ac:dyDescent="0.5">
      <c r="A33" s="110" t="s">
        <v>136</v>
      </c>
      <c r="B33" s="111"/>
      <c r="C33" s="111"/>
      <c r="D33" s="215"/>
      <c r="E33" s="111"/>
      <c r="F33" s="111"/>
      <c r="H33" s="193"/>
      <c r="M33" s="193"/>
      <c r="N33" s="193"/>
    </row>
    <row r="34" spans="1:14" ht="23.25" customHeight="1" x14ac:dyDescent="0.5">
      <c r="A34" s="3" t="s">
        <v>60</v>
      </c>
    </row>
    <row r="35" spans="1:14" ht="23.25" customHeight="1" x14ac:dyDescent="0.5">
      <c r="A35" s="103" t="s">
        <v>116</v>
      </c>
    </row>
    <row r="37" spans="1:14" ht="23.25" customHeight="1" x14ac:dyDescent="0.5">
      <c r="A37" s="7" t="s">
        <v>9</v>
      </c>
    </row>
    <row r="38" spans="1:14" ht="23.25" customHeight="1" x14ac:dyDescent="0.5">
      <c r="A38" s="7"/>
    </row>
    <row r="39" spans="1:14" ht="23.25" customHeight="1" x14ac:dyDescent="0.45">
      <c r="D39" s="220" t="s">
        <v>119</v>
      </c>
      <c r="E39" s="220"/>
      <c r="F39" s="220"/>
      <c r="G39" s="220"/>
      <c r="H39" s="220"/>
      <c r="J39" s="15"/>
    </row>
    <row r="40" spans="1:14" ht="23.25" customHeight="1" x14ac:dyDescent="0.45">
      <c r="B40" s="87"/>
      <c r="C40" s="87"/>
      <c r="D40" s="219" t="s">
        <v>101</v>
      </c>
      <c r="E40" s="219"/>
      <c r="F40" s="219"/>
      <c r="G40" s="219"/>
      <c r="H40" s="219"/>
      <c r="J40" s="15"/>
    </row>
    <row r="41" spans="1:14" ht="23.25" customHeight="1" x14ac:dyDescent="0.45">
      <c r="B41" s="5"/>
      <c r="C41" s="5"/>
      <c r="D41" s="63" t="s">
        <v>117</v>
      </c>
      <c r="E41" s="5"/>
      <c r="F41" s="63" t="s">
        <v>88</v>
      </c>
      <c r="H41" s="62" t="s">
        <v>89</v>
      </c>
      <c r="J41" s="63"/>
    </row>
    <row r="42" spans="1:14" ht="23.25" customHeight="1" x14ac:dyDescent="0.45">
      <c r="B42" s="8" t="s">
        <v>5</v>
      </c>
      <c r="D42" s="2"/>
      <c r="F42" s="8" t="s">
        <v>90</v>
      </c>
      <c r="H42" s="8" t="s">
        <v>90</v>
      </c>
      <c r="I42" s="15"/>
      <c r="J42" s="4"/>
    </row>
    <row r="43" spans="1:14" ht="23.25" customHeight="1" x14ac:dyDescent="0.45">
      <c r="A43" s="9" t="s">
        <v>13</v>
      </c>
    </row>
    <row r="44" spans="1:14" ht="23.25" customHeight="1" x14ac:dyDescent="0.45">
      <c r="A44" s="18" t="s">
        <v>73</v>
      </c>
    </row>
    <row r="45" spans="1:14" ht="23.25" customHeight="1" x14ac:dyDescent="0.45">
      <c r="A45" s="5" t="s">
        <v>74</v>
      </c>
      <c r="B45" s="19">
        <v>13</v>
      </c>
      <c r="C45" s="19"/>
      <c r="D45" s="6">
        <v>562431004</v>
      </c>
      <c r="E45" s="19"/>
      <c r="F45" s="105">
        <v>508493537</v>
      </c>
      <c r="G45" s="104"/>
      <c r="H45" s="142">
        <v>532835615</v>
      </c>
      <c r="J45" s="15"/>
    </row>
    <row r="46" spans="1:14" ht="23.25" customHeight="1" x14ac:dyDescent="0.45">
      <c r="A46" s="18" t="s">
        <v>79</v>
      </c>
      <c r="B46" s="19"/>
      <c r="C46" s="19"/>
      <c r="D46" s="6"/>
      <c r="E46" s="19"/>
      <c r="F46" s="105"/>
      <c r="G46" s="104"/>
      <c r="H46" s="105"/>
      <c r="J46" s="41"/>
    </row>
    <row r="47" spans="1:14" ht="23.25" customHeight="1" x14ac:dyDescent="0.45">
      <c r="A47" s="10" t="s">
        <v>33</v>
      </c>
      <c r="B47" s="19">
        <v>5</v>
      </c>
      <c r="C47" s="19"/>
      <c r="D47" s="6">
        <v>1861549</v>
      </c>
      <c r="E47" s="19"/>
      <c r="F47" s="105">
        <v>287915</v>
      </c>
      <c r="G47" s="104"/>
      <c r="H47" s="142">
        <v>2199189</v>
      </c>
      <c r="J47" s="41"/>
    </row>
    <row r="48" spans="1:14" ht="23.25" customHeight="1" x14ac:dyDescent="0.45">
      <c r="A48" s="10" t="s">
        <v>138</v>
      </c>
      <c r="B48" s="19"/>
      <c r="C48" s="19"/>
      <c r="D48" s="6">
        <v>41363888</v>
      </c>
      <c r="E48" s="19"/>
      <c r="F48" s="105">
        <v>57794025</v>
      </c>
      <c r="G48" s="104"/>
      <c r="H48" s="142">
        <v>42604817</v>
      </c>
      <c r="J48" s="41"/>
    </row>
    <row r="49" spans="1:14" ht="23.25" customHeight="1" x14ac:dyDescent="0.45">
      <c r="A49" s="10" t="s">
        <v>140</v>
      </c>
      <c r="B49" s="19"/>
      <c r="C49" s="19"/>
      <c r="D49" s="6"/>
      <c r="E49" s="19"/>
      <c r="F49" s="71"/>
      <c r="J49" s="41"/>
    </row>
    <row r="50" spans="1:14" ht="23.25" customHeight="1" x14ac:dyDescent="0.45">
      <c r="A50" s="10" t="s">
        <v>141</v>
      </c>
      <c r="B50" s="19">
        <v>14</v>
      </c>
      <c r="C50" s="19"/>
      <c r="D50" s="6">
        <v>4292185</v>
      </c>
      <c r="E50" s="19"/>
      <c r="F50" s="71">
        <v>5551843</v>
      </c>
      <c r="H50" s="152">
        <v>8593063</v>
      </c>
      <c r="J50" s="41"/>
    </row>
    <row r="51" spans="1:14" ht="23.25" customHeight="1" x14ac:dyDescent="0.45">
      <c r="A51" s="112" t="s">
        <v>26</v>
      </c>
      <c r="B51" s="19">
        <v>3</v>
      </c>
      <c r="C51" s="19"/>
      <c r="D51" s="6">
        <v>2853059</v>
      </c>
      <c r="E51" s="19"/>
      <c r="F51" s="71">
        <v>3840031</v>
      </c>
      <c r="H51" s="6">
        <v>11533421</v>
      </c>
      <c r="J51" s="41"/>
    </row>
    <row r="52" spans="1:14" ht="23.25" customHeight="1" x14ac:dyDescent="0.45">
      <c r="A52" s="112" t="s">
        <v>142</v>
      </c>
      <c r="B52" s="19"/>
      <c r="C52" s="19"/>
      <c r="D52" s="6">
        <v>33750000</v>
      </c>
      <c r="E52" s="19"/>
      <c r="F52" s="71">
        <v>41042350</v>
      </c>
      <c r="H52" s="152">
        <v>0</v>
      </c>
      <c r="J52" s="41"/>
    </row>
    <row r="53" spans="1:14" ht="23.25" customHeight="1" x14ac:dyDescent="0.45">
      <c r="A53" s="10" t="s">
        <v>156</v>
      </c>
      <c r="D53" s="6">
        <v>2330324</v>
      </c>
      <c r="F53" s="109">
        <v>1582304</v>
      </c>
      <c r="G53" s="108"/>
      <c r="H53" s="155">
        <v>2141169</v>
      </c>
      <c r="J53" s="6"/>
    </row>
    <row r="54" spans="1:14" ht="23.25" customHeight="1" x14ac:dyDescent="0.45">
      <c r="A54" s="9" t="s">
        <v>16</v>
      </c>
      <c r="D54" s="14">
        <f>SUM(D45:D53)</f>
        <v>648882009</v>
      </c>
      <c r="F54" s="14">
        <f>SUM(F45:F53)</f>
        <v>618592005</v>
      </c>
      <c r="H54" s="13">
        <f>SUM(H45:H53)</f>
        <v>599907274</v>
      </c>
      <c r="I54" s="6"/>
      <c r="J54" s="6"/>
    </row>
    <row r="55" spans="1:14" ht="9.9499999999999993" customHeight="1" x14ac:dyDescent="0.45">
      <c r="A55" s="9"/>
      <c r="D55" s="15"/>
      <c r="F55" s="15"/>
    </row>
    <row r="56" spans="1:14" ht="23.25" customHeight="1" x14ac:dyDescent="0.45">
      <c r="A56" s="9" t="s">
        <v>22</v>
      </c>
      <c r="D56" s="15"/>
      <c r="F56" s="15"/>
    </row>
    <row r="57" spans="1:14" ht="23.25" customHeight="1" x14ac:dyDescent="0.45">
      <c r="A57" s="112" t="s">
        <v>143</v>
      </c>
      <c r="B57" s="4">
        <v>14</v>
      </c>
      <c r="D57" s="15">
        <v>3177929</v>
      </c>
      <c r="F57" s="15">
        <v>4964195</v>
      </c>
      <c r="H57" s="174">
        <v>10536936</v>
      </c>
    </row>
    <row r="58" spans="1:14" ht="23.25" customHeight="1" x14ac:dyDescent="0.45">
      <c r="A58" s="112" t="s">
        <v>68</v>
      </c>
      <c r="B58" s="87">
        <v>11</v>
      </c>
      <c r="C58" s="87"/>
      <c r="D58" s="15">
        <v>250450</v>
      </c>
      <c r="E58" s="87"/>
      <c r="F58" s="15">
        <v>114779</v>
      </c>
      <c r="H58" s="174">
        <v>526671</v>
      </c>
    </row>
    <row r="59" spans="1:14" ht="23.25" customHeight="1" x14ac:dyDescent="0.45">
      <c r="A59" s="112" t="s">
        <v>96</v>
      </c>
      <c r="B59" s="4">
        <v>15</v>
      </c>
      <c r="D59" s="131">
        <v>3222694</v>
      </c>
      <c r="F59" s="202">
        <v>5040869</v>
      </c>
      <c r="H59" s="202">
        <v>3849023</v>
      </c>
      <c r="J59" s="6"/>
    </row>
    <row r="60" spans="1:14" ht="23.25" customHeight="1" x14ac:dyDescent="0.45">
      <c r="A60" s="9" t="s">
        <v>23</v>
      </c>
      <c r="D60" s="2">
        <f>SUM(D57:D59)</f>
        <v>6651073</v>
      </c>
      <c r="F60" s="2">
        <f>SUM(F57:F59)</f>
        <v>10119843</v>
      </c>
      <c r="H60" s="2">
        <f>SUM(H57:H59)</f>
        <v>14912630</v>
      </c>
      <c r="I60" s="15"/>
      <c r="J60" s="15"/>
    </row>
    <row r="61" spans="1:14" ht="23.25" customHeight="1" x14ac:dyDescent="0.45">
      <c r="A61" s="9" t="s">
        <v>24</v>
      </c>
      <c r="D61" s="14">
        <f>D60+D54</f>
        <v>655533082</v>
      </c>
      <c r="F61" s="14">
        <f>F60+F54</f>
        <v>628711848</v>
      </c>
      <c r="H61" s="13">
        <f>SUM(H60,H54)</f>
        <v>614819904</v>
      </c>
      <c r="I61" s="6"/>
      <c r="J61" s="6"/>
    </row>
    <row r="62" spans="1:14" ht="23.25" customHeight="1" x14ac:dyDescent="0.5">
      <c r="A62" s="110" t="s">
        <v>137</v>
      </c>
    </row>
    <row r="63" spans="1:14" s="112" customFormat="1" ht="23.25" customHeight="1" x14ac:dyDescent="0.5">
      <c r="A63" s="110" t="s">
        <v>136</v>
      </c>
      <c r="B63" s="111"/>
      <c r="C63" s="111"/>
      <c r="D63" s="111"/>
      <c r="E63" s="111"/>
      <c r="F63" s="111"/>
      <c r="H63" s="193"/>
      <c r="M63" s="193"/>
      <c r="N63" s="193"/>
    </row>
    <row r="64" spans="1:14" ht="23.25" customHeight="1" x14ac:dyDescent="0.5">
      <c r="A64" s="3" t="s">
        <v>60</v>
      </c>
    </row>
    <row r="65" spans="1:14" ht="23.25" customHeight="1" x14ac:dyDescent="0.5">
      <c r="A65" s="106" t="s">
        <v>116</v>
      </c>
      <c r="I65" s="47"/>
      <c r="J65" s="47"/>
    </row>
    <row r="67" spans="1:14" ht="23.25" customHeight="1" x14ac:dyDescent="0.5">
      <c r="A67" s="7" t="s">
        <v>48</v>
      </c>
    </row>
    <row r="68" spans="1:14" ht="23.25" customHeight="1" x14ac:dyDescent="0.5">
      <c r="A68" s="7"/>
    </row>
    <row r="69" spans="1:14" ht="23.25" customHeight="1" x14ac:dyDescent="0.45">
      <c r="D69" s="220" t="s">
        <v>119</v>
      </c>
      <c r="E69" s="220"/>
      <c r="F69" s="220"/>
      <c r="G69" s="220"/>
      <c r="H69" s="220"/>
      <c r="J69" s="15"/>
    </row>
    <row r="70" spans="1:14" ht="23.25" customHeight="1" x14ac:dyDescent="0.45">
      <c r="B70" s="87"/>
      <c r="C70" s="87"/>
      <c r="D70" s="219" t="s">
        <v>101</v>
      </c>
      <c r="E70" s="219"/>
      <c r="F70" s="219"/>
      <c r="G70" s="219"/>
      <c r="H70" s="219"/>
      <c r="J70" s="15"/>
    </row>
    <row r="71" spans="1:14" ht="23.25" customHeight="1" x14ac:dyDescent="0.45">
      <c r="B71" s="5"/>
      <c r="C71" s="5"/>
      <c r="D71" s="63" t="s">
        <v>117</v>
      </c>
      <c r="E71" s="5"/>
      <c r="F71" s="63" t="s">
        <v>88</v>
      </c>
      <c r="H71" s="62" t="s">
        <v>89</v>
      </c>
      <c r="J71" s="63"/>
    </row>
    <row r="72" spans="1:14" ht="23.25" customHeight="1" x14ac:dyDescent="0.45">
      <c r="B72" s="8" t="s">
        <v>5</v>
      </c>
      <c r="D72" s="2"/>
      <c r="F72" s="8" t="s">
        <v>90</v>
      </c>
      <c r="H72" s="8" t="s">
        <v>90</v>
      </c>
      <c r="J72" s="4"/>
    </row>
    <row r="73" spans="1:14" ht="23.25" customHeight="1" x14ac:dyDescent="0.45">
      <c r="A73" s="9" t="s">
        <v>10</v>
      </c>
    </row>
    <row r="74" spans="1:14" ht="23.25" customHeight="1" x14ac:dyDescent="0.45">
      <c r="A74" s="5" t="s">
        <v>8</v>
      </c>
    </row>
    <row r="75" spans="1:14" ht="23.25" customHeight="1" thickBot="1" x14ac:dyDescent="0.5">
      <c r="A75" s="10" t="s">
        <v>49</v>
      </c>
      <c r="B75" s="4">
        <v>16</v>
      </c>
      <c r="D75" s="16">
        <v>150000000</v>
      </c>
      <c r="E75" s="17"/>
      <c r="F75" s="16">
        <v>76000000</v>
      </c>
      <c r="H75" s="16">
        <v>76000000</v>
      </c>
      <c r="J75" s="6"/>
    </row>
    <row r="76" spans="1:14" ht="23.25" customHeight="1" thickTop="1" x14ac:dyDescent="0.45">
      <c r="A76" s="10" t="s">
        <v>50</v>
      </c>
      <c r="B76" s="4">
        <v>16</v>
      </c>
      <c r="D76" s="15">
        <f>Change1.2!D24</f>
        <v>112500000</v>
      </c>
      <c r="E76" s="17"/>
      <c r="F76" s="6">
        <f>Change1.1!D26</f>
        <v>76000000</v>
      </c>
      <c r="H76" s="6">
        <f>Change1.1!D17</f>
        <v>76000000</v>
      </c>
      <c r="J76" s="6"/>
    </row>
    <row r="77" spans="1:14" ht="23.25" customHeight="1" x14ac:dyDescent="0.45">
      <c r="A77" s="10" t="s">
        <v>56</v>
      </c>
      <c r="D77" s="15">
        <f>Change1.2!F24</f>
        <v>5170000</v>
      </c>
      <c r="E77" s="17"/>
      <c r="F77" s="6">
        <f>Change1.1!F26</f>
        <v>5170000</v>
      </c>
      <c r="H77" s="6">
        <f>Change1.1!F17</f>
        <v>5170000</v>
      </c>
      <c r="J77" s="6"/>
    </row>
    <row r="78" spans="1:14" s="112" customFormat="1" ht="23.25" customHeight="1" x14ac:dyDescent="0.45">
      <c r="A78" s="10" t="s">
        <v>171</v>
      </c>
      <c r="B78" s="208"/>
      <c r="C78" s="208"/>
      <c r="D78" s="174"/>
      <c r="E78" s="114"/>
      <c r="F78" s="193"/>
      <c r="H78" s="193"/>
      <c r="J78" s="193"/>
      <c r="M78" s="193"/>
      <c r="N78" s="193"/>
    </row>
    <row r="79" spans="1:14" s="112" customFormat="1" ht="23.25" customHeight="1" x14ac:dyDescent="0.45">
      <c r="A79" s="10" t="s">
        <v>172</v>
      </c>
      <c r="B79" s="208"/>
      <c r="C79" s="208"/>
      <c r="D79" s="174">
        <f>Change1.2!H24</f>
        <v>2482778</v>
      </c>
      <c r="E79" s="114"/>
      <c r="F79" s="174">
        <f>Change1.1!H26</f>
        <v>2482778</v>
      </c>
      <c r="H79" s="193">
        <f>Change1.1!H17</f>
        <v>2482778</v>
      </c>
      <c r="J79" s="193"/>
      <c r="M79" s="193"/>
      <c r="N79" s="193"/>
    </row>
    <row r="80" spans="1:14" ht="23.25" customHeight="1" x14ac:dyDescent="0.45">
      <c r="A80" s="10" t="s">
        <v>55</v>
      </c>
      <c r="D80" s="15"/>
      <c r="E80" s="17"/>
      <c r="F80" s="6"/>
      <c r="J80" s="6"/>
    </row>
    <row r="81" spans="1:12" ht="23.25" customHeight="1" x14ac:dyDescent="0.45">
      <c r="A81" s="10" t="s">
        <v>155</v>
      </c>
      <c r="B81" s="4">
        <v>17</v>
      </c>
      <c r="D81" s="15">
        <f>Change1.2!J24</f>
        <v>6100000</v>
      </c>
      <c r="E81" s="17"/>
      <c r="F81" s="6">
        <f>Change1.1!J26</f>
        <v>2900000</v>
      </c>
      <c r="H81" s="6">
        <f>Change1.1!J17</f>
        <v>500000</v>
      </c>
      <c r="J81" s="6"/>
    </row>
    <row r="82" spans="1:12" ht="23.25" customHeight="1" x14ac:dyDescent="0.45">
      <c r="A82" s="5" t="s">
        <v>59</v>
      </c>
      <c r="D82" s="15">
        <f>Change1.2!L24</f>
        <v>34489342</v>
      </c>
      <c r="E82" s="17"/>
      <c r="F82" s="6">
        <f>Change1.1!L26</f>
        <v>53848348</v>
      </c>
      <c r="H82" s="6">
        <f>Change1.1!L17</f>
        <v>71105729</v>
      </c>
      <c r="J82" s="6"/>
    </row>
    <row r="83" spans="1:12" ht="23.25" customHeight="1" x14ac:dyDescent="0.45">
      <c r="A83" s="5" t="s">
        <v>61</v>
      </c>
      <c r="D83" s="15">
        <f>Change1.2!N24</f>
        <v>-11895000</v>
      </c>
      <c r="E83" s="17"/>
      <c r="F83" s="6">
        <f>Change1.1!N26</f>
        <v>-11635000</v>
      </c>
      <c r="H83" s="6">
        <f>Change1.1!N17</f>
        <v>-2314138</v>
      </c>
      <c r="J83" s="6"/>
    </row>
    <row r="84" spans="1:12" ht="23.25" customHeight="1" x14ac:dyDescent="0.45">
      <c r="A84" s="12" t="s">
        <v>179</v>
      </c>
      <c r="D84" s="93">
        <f>SUM(D76:D83)</f>
        <v>148847120</v>
      </c>
      <c r="E84" s="17"/>
      <c r="F84" s="95">
        <f>SUM(F76:F83)</f>
        <v>128766126</v>
      </c>
      <c r="H84" s="95">
        <f>SUM(H76:H83)</f>
        <v>152944369</v>
      </c>
      <c r="J84" s="6"/>
    </row>
    <row r="85" spans="1:12" ht="23.25" customHeight="1" x14ac:dyDescent="0.45">
      <c r="A85" s="10" t="s">
        <v>111</v>
      </c>
      <c r="B85" s="87"/>
      <c r="C85" s="87"/>
      <c r="D85" s="15">
        <f>Change1.2!R24</f>
        <v>4067320</v>
      </c>
      <c r="E85" s="17"/>
      <c r="F85" s="6">
        <f>Change1.1!R26</f>
        <v>4502795</v>
      </c>
      <c r="H85" s="6">
        <f>Change1.1!R17</f>
        <v>6459668</v>
      </c>
      <c r="J85" s="6"/>
    </row>
    <row r="86" spans="1:12" ht="23.25" customHeight="1" x14ac:dyDescent="0.45">
      <c r="A86" s="12" t="s">
        <v>27</v>
      </c>
      <c r="B86" s="87"/>
      <c r="C86" s="87"/>
      <c r="D86" s="14">
        <f>SUM(D84:D85)</f>
        <v>152914440</v>
      </c>
      <c r="E86" s="17"/>
      <c r="F86" s="14">
        <f>SUM(F84:F85)</f>
        <v>133268921</v>
      </c>
      <c r="H86" s="14">
        <f>SUM(H84:H85)</f>
        <v>159404037</v>
      </c>
      <c r="J86" s="6"/>
    </row>
    <row r="87" spans="1:12" ht="23.25" customHeight="1" x14ac:dyDescent="0.45">
      <c r="A87" s="10"/>
      <c r="D87" s="15"/>
      <c r="E87" s="17"/>
      <c r="F87" s="6"/>
    </row>
    <row r="88" spans="1:12" ht="23.25" customHeight="1" thickBot="1" x14ac:dyDescent="0.5">
      <c r="A88" s="9" t="s">
        <v>11</v>
      </c>
      <c r="D88" s="64">
        <f>D86+D61</f>
        <v>808447522</v>
      </c>
      <c r="E88" s="17"/>
      <c r="F88" s="64">
        <f>F86+F61</f>
        <v>761980769</v>
      </c>
      <c r="H88" s="64">
        <f>H86+H61</f>
        <v>774223941</v>
      </c>
      <c r="J88" s="6">
        <f>D88-D31</f>
        <v>0</v>
      </c>
      <c r="K88" s="6">
        <f>F88-F31</f>
        <v>0</v>
      </c>
      <c r="L88" s="6">
        <f>H88-H31</f>
        <v>0</v>
      </c>
    </row>
    <row r="89" spans="1:12" ht="23.25" customHeight="1" thickTop="1" x14ac:dyDescent="0.45"/>
  </sheetData>
  <mergeCells count="6">
    <mergeCell ref="D70:H70"/>
    <mergeCell ref="D69:H69"/>
    <mergeCell ref="D8:H8"/>
    <mergeCell ref="D39:H39"/>
    <mergeCell ref="D40:H40"/>
    <mergeCell ref="D9:H9"/>
  </mergeCells>
  <phoneticPr fontId="0" type="noConversion"/>
  <pageMargins left="0.98425196850393704" right="0.43307086614173229" top="0.9055118110236221" bottom="0.59055118110236227" header="0.51181102362204722" footer="0.31496062992125984"/>
  <pageSetup paperSize="9" scale="95" firstPageNumber="5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1" max="16383" man="1"/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view="pageBreakPreview" topLeftCell="A56" zoomScaleSheetLayoutView="100" workbookViewId="0">
      <selection activeCell="D63" sqref="D63"/>
    </sheetView>
  </sheetViews>
  <sheetFormatPr defaultColWidth="9" defaultRowHeight="23.25" customHeight="1" x14ac:dyDescent="0.45"/>
  <cols>
    <col min="1" max="1" width="39.5703125" style="5" customWidth="1"/>
    <col min="2" max="2" width="8.28515625" style="4" bestFit="1" customWidth="1"/>
    <col min="3" max="3" width="2" style="4" customWidth="1"/>
    <col min="4" max="4" width="15.7109375" style="4" customWidth="1"/>
    <col min="5" max="5" width="2" style="5" customWidth="1"/>
    <col min="6" max="6" width="15.28515625" style="6" customWidth="1"/>
    <col min="7" max="7" width="2" style="5" customWidth="1"/>
    <col min="8" max="8" width="15.28515625" style="5" customWidth="1"/>
    <col min="9" max="9" width="14.42578125" style="5" customWidth="1"/>
    <col min="10" max="10" width="11.28515625" style="5" bestFit="1" customWidth="1"/>
    <col min="11" max="11" width="11.5703125" style="5" bestFit="1" customWidth="1"/>
    <col min="12" max="13" width="17" style="6" bestFit="1" customWidth="1"/>
    <col min="14" max="16384" width="9" style="5"/>
  </cols>
  <sheetData>
    <row r="1" spans="1:13" ht="23.25" customHeight="1" x14ac:dyDescent="0.5">
      <c r="A1" s="110" t="s">
        <v>137</v>
      </c>
    </row>
    <row r="2" spans="1:13" s="112" customFormat="1" ht="23.25" customHeight="1" x14ac:dyDescent="0.5">
      <c r="A2" s="110" t="s">
        <v>136</v>
      </c>
      <c r="B2" s="111"/>
      <c r="C2" s="111"/>
      <c r="D2" s="111"/>
      <c r="F2" s="193"/>
      <c r="L2" s="193"/>
      <c r="M2" s="193"/>
    </row>
    <row r="3" spans="1:13" ht="23.25" customHeight="1" x14ac:dyDescent="0.5">
      <c r="A3" s="3" t="s">
        <v>60</v>
      </c>
      <c r="H3" s="5" t="s">
        <v>47</v>
      </c>
    </row>
    <row r="4" spans="1:13" ht="23.25" customHeight="1" x14ac:dyDescent="0.5">
      <c r="A4" s="106" t="s">
        <v>116</v>
      </c>
    </row>
    <row r="5" spans="1:13" ht="21.75" x14ac:dyDescent="0.45"/>
    <row r="6" spans="1:13" ht="23.25" customHeight="1" x14ac:dyDescent="0.5">
      <c r="A6" s="7" t="s">
        <v>0</v>
      </c>
    </row>
    <row r="7" spans="1:13" x14ac:dyDescent="0.5">
      <c r="A7" s="7"/>
    </row>
    <row r="8" spans="1:13" ht="23.25" customHeight="1" x14ac:dyDescent="0.45">
      <c r="D8" s="220" t="s">
        <v>119</v>
      </c>
      <c r="E8" s="220"/>
      <c r="F8" s="220"/>
      <c r="G8" s="220"/>
      <c r="H8" s="220"/>
      <c r="I8" s="15"/>
    </row>
    <row r="9" spans="1:13" ht="23.25" customHeight="1" x14ac:dyDescent="0.45">
      <c r="D9" s="220" t="s">
        <v>71</v>
      </c>
      <c r="E9" s="220"/>
      <c r="F9" s="220"/>
      <c r="G9" s="220"/>
      <c r="H9" s="220"/>
      <c r="I9" s="15"/>
    </row>
    <row r="10" spans="1:13" ht="23.25" customHeight="1" x14ac:dyDescent="0.45">
      <c r="B10" s="5"/>
      <c r="D10" s="63" t="s">
        <v>117</v>
      </c>
      <c r="F10" s="63" t="s">
        <v>88</v>
      </c>
      <c r="H10" s="62" t="s">
        <v>89</v>
      </c>
      <c r="I10" s="63"/>
    </row>
    <row r="11" spans="1:13" ht="23.25" customHeight="1" x14ac:dyDescent="0.45">
      <c r="B11" s="8" t="s">
        <v>5</v>
      </c>
      <c r="D11" s="98"/>
      <c r="E11" s="4"/>
      <c r="F11" s="8" t="s">
        <v>90</v>
      </c>
      <c r="H11" s="8" t="s">
        <v>90</v>
      </c>
      <c r="I11" s="4"/>
    </row>
    <row r="12" spans="1:13" ht="23.25" customHeight="1" x14ac:dyDescent="0.45">
      <c r="A12" s="9" t="s">
        <v>1</v>
      </c>
    </row>
    <row r="13" spans="1:13" ht="23.25" customHeight="1" x14ac:dyDescent="0.45">
      <c r="A13" s="5" t="s">
        <v>25</v>
      </c>
      <c r="D13" s="6">
        <v>13419842</v>
      </c>
      <c r="F13" s="136">
        <v>34401062</v>
      </c>
      <c r="G13" s="137"/>
      <c r="H13" s="136">
        <v>14804147</v>
      </c>
      <c r="I13" s="6"/>
    </row>
    <row r="14" spans="1:13" ht="23.25" customHeight="1" x14ac:dyDescent="0.45">
      <c r="A14" s="10" t="s">
        <v>78</v>
      </c>
      <c r="D14" s="6"/>
      <c r="F14" s="136"/>
      <c r="G14" s="137"/>
      <c r="H14" s="136"/>
      <c r="I14" s="6"/>
    </row>
    <row r="15" spans="1:13" ht="23.25" customHeight="1" x14ac:dyDescent="0.45">
      <c r="A15" s="10" t="s">
        <v>33</v>
      </c>
      <c r="B15" s="111">
        <v>5</v>
      </c>
      <c r="D15" s="6">
        <v>808313</v>
      </c>
      <c r="F15" s="136">
        <v>3464818</v>
      </c>
      <c r="G15" s="137"/>
      <c r="H15" s="136">
        <v>4991208</v>
      </c>
      <c r="I15" s="6"/>
    </row>
    <row r="16" spans="1:13" ht="23.25" customHeight="1" x14ac:dyDescent="0.45">
      <c r="A16" s="10" t="s">
        <v>138</v>
      </c>
      <c r="B16" s="111">
        <v>6</v>
      </c>
      <c r="D16" s="6">
        <v>80269945</v>
      </c>
      <c r="F16" s="136">
        <v>122553230</v>
      </c>
      <c r="G16" s="137"/>
      <c r="H16" s="136">
        <v>114432333</v>
      </c>
      <c r="I16" s="6"/>
    </row>
    <row r="17" spans="1:13" s="112" customFormat="1" ht="23.25" customHeight="1" x14ac:dyDescent="0.45">
      <c r="A17" s="10" t="s">
        <v>196</v>
      </c>
      <c r="B17" s="111">
        <v>5</v>
      </c>
      <c r="C17" s="111"/>
      <c r="D17" s="193">
        <v>37600000</v>
      </c>
      <c r="F17" s="136">
        <v>90400000</v>
      </c>
      <c r="G17" s="154"/>
      <c r="H17" s="136">
        <v>148500000</v>
      </c>
      <c r="I17" s="193"/>
      <c r="L17" s="193"/>
      <c r="M17" s="193"/>
    </row>
    <row r="18" spans="1:13" ht="23.25" customHeight="1" x14ac:dyDescent="0.45">
      <c r="A18" s="10" t="s">
        <v>63</v>
      </c>
      <c r="B18" s="215" t="s">
        <v>186</v>
      </c>
      <c r="D18" s="6">
        <v>141796445</v>
      </c>
      <c r="F18" s="136">
        <v>81139784</v>
      </c>
      <c r="G18" s="137"/>
      <c r="H18" s="136">
        <v>14106674</v>
      </c>
      <c r="I18" s="6"/>
    </row>
    <row r="19" spans="1:13" ht="23.25" customHeight="1" x14ac:dyDescent="0.45">
      <c r="A19" s="10" t="s">
        <v>21</v>
      </c>
      <c r="B19" s="215" t="s">
        <v>187</v>
      </c>
      <c r="D19" s="6">
        <v>158014672</v>
      </c>
      <c r="F19" s="136">
        <v>145972918</v>
      </c>
      <c r="G19" s="137"/>
      <c r="H19" s="136">
        <v>136593221</v>
      </c>
      <c r="I19" s="6"/>
    </row>
    <row r="20" spans="1:13" ht="23.25" customHeight="1" x14ac:dyDescent="0.45">
      <c r="A20" s="12" t="s">
        <v>2</v>
      </c>
      <c r="B20" s="111"/>
      <c r="D20" s="73">
        <f>SUM(D13:D19)</f>
        <v>431909217</v>
      </c>
      <c r="F20" s="13">
        <f>SUM(F13:F19)</f>
        <v>477931812</v>
      </c>
      <c r="G20" s="6"/>
      <c r="H20" s="13">
        <f>SUM(H13:H19)</f>
        <v>433427583</v>
      </c>
      <c r="I20" s="6"/>
    </row>
    <row r="21" spans="1:13" ht="21.75" x14ac:dyDescent="0.45">
      <c r="B21" s="111"/>
    </row>
    <row r="22" spans="1:13" ht="23.25" customHeight="1" x14ac:dyDescent="0.45">
      <c r="A22" s="9" t="s">
        <v>3</v>
      </c>
      <c r="B22" s="111"/>
    </row>
    <row r="23" spans="1:13" ht="23.25" customHeight="1" x14ac:dyDescent="0.45">
      <c r="A23" s="112" t="s">
        <v>81</v>
      </c>
      <c r="B23" s="111"/>
      <c r="C23" s="87"/>
      <c r="D23" s="15">
        <v>10000000</v>
      </c>
      <c r="F23" s="174">
        <v>10000000</v>
      </c>
      <c r="H23" s="174">
        <v>10000000</v>
      </c>
    </row>
    <row r="24" spans="1:13" ht="23.25" customHeight="1" x14ac:dyDescent="0.45">
      <c r="A24" s="112" t="s">
        <v>102</v>
      </c>
      <c r="B24" s="111">
        <v>8</v>
      </c>
      <c r="D24" s="193">
        <v>19293386</v>
      </c>
      <c r="E24" s="6"/>
      <c r="F24" s="139">
        <v>19293386</v>
      </c>
      <c r="G24" s="138"/>
      <c r="H24" s="155">
        <v>19293386</v>
      </c>
      <c r="I24" s="6"/>
    </row>
    <row r="25" spans="1:13" ht="23.25" customHeight="1" x14ac:dyDescent="0.45">
      <c r="A25" s="10" t="s">
        <v>64</v>
      </c>
      <c r="B25" s="208" t="s">
        <v>170</v>
      </c>
      <c r="D25" s="6">
        <v>226019635</v>
      </c>
      <c r="F25" s="140">
        <v>226215566</v>
      </c>
      <c r="G25" s="120"/>
      <c r="H25" s="152">
        <v>195671364</v>
      </c>
      <c r="I25" s="6"/>
    </row>
    <row r="26" spans="1:13" ht="23.25" customHeight="1" x14ac:dyDescent="0.45">
      <c r="A26" s="10" t="s">
        <v>139</v>
      </c>
      <c r="B26" s="111">
        <v>10</v>
      </c>
      <c r="D26" s="6">
        <v>2491335</v>
      </c>
      <c r="F26" s="139">
        <v>2424870</v>
      </c>
      <c r="G26" s="138"/>
      <c r="H26" s="155">
        <v>2783823</v>
      </c>
      <c r="I26" s="6"/>
    </row>
    <row r="27" spans="1:13" ht="23.25" customHeight="1" x14ac:dyDescent="0.45">
      <c r="A27" s="10" t="s">
        <v>67</v>
      </c>
      <c r="B27" s="215" t="s">
        <v>188</v>
      </c>
      <c r="D27" s="6">
        <v>6706847</v>
      </c>
      <c r="F27" s="139">
        <v>2729282</v>
      </c>
      <c r="G27" s="138"/>
      <c r="H27" s="139">
        <v>2161761</v>
      </c>
      <c r="I27" s="6"/>
    </row>
    <row r="28" spans="1:13" ht="23.25" customHeight="1" x14ac:dyDescent="0.45">
      <c r="A28" s="10" t="s">
        <v>14</v>
      </c>
      <c r="B28" s="111"/>
      <c r="D28" s="6">
        <v>9099543</v>
      </c>
      <c r="F28" s="204">
        <v>4478431</v>
      </c>
      <c r="G28" s="138"/>
      <c r="H28" s="204">
        <v>4751291</v>
      </c>
      <c r="I28" s="6"/>
    </row>
    <row r="29" spans="1:13" ht="23.25" customHeight="1" x14ac:dyDescent="0.45">
      <c r="A29" s="12" t="s">
        <v>15</v>
      </c>
      <c r="D29" s="73">
        <f>SUM(D23:D28)</f>
        <v>273610746</v>
      </c>
      <c r="F29" s="73">
        <f>SUM(F23:F28)</f>
        <v>265141535</v>
      </c>
      <c r="G29" s="15"/>
      <c r="H29" s="73">
        <f>SUM(H23:H28)</f>
        <v>234661625</v>
      </c>
      <c r="I29" s="15"/>
    </row>
    <row r="30" spans="1:13" ht="23.25" customHeight="1" x14ac:dyDescent="0.45">
      <c r="A30" s="12"/>
      <c r="D30" s="86"/>
      <c r="F30" s="15"/>
      <c r="G30" s="15"/>
      <c r="H30" s="15"/>
      <c r="I30" s="15"/>
    </row>
    <row r="31" spans="1:13" ht="23.25" customHeight="1" thickBot="1" x14ac:dyDescent="0.5">
      <c r="A31" s="9" t="s">
        <v>4</v>
      </c>
      <c r="D31" s="74">
        <f>D29+D20</f>
        <v>705519963</v>
      </c>
      <c r="F31" s="16">
        <f>SUM(F29,F20)</f>
        <v>743073347</v>
      </c>
      <c r="H31" s="16">
        <f>SUM(H29,H20)</f>
        <v>668089208</v>
      </c>
      <c r="I31" s="6"/>
    </row>
    <row r="32" spans="1:13" ht="23.25" customHeight="1" thickTop="1" x14ac:dyDescent="0.5">
      <c r="A32" s="110" t="s">
        <v>137</v>
      </c>
    </row>
    <row r="33" spans="1:13" s="112" customFormat="1" ht="23.25" customHeight="1" x14ac:dyDescent="0.5">
      <c r="A33" s="110" t="s">
        <v>136</v>
      </c>
      <c r="B33" s="111"/>
      <c r="C33" s="111"/>
      <c r="D33" s="111"/>
      <c r="F33" s="193"/>
      <c r="L33" s="193"/>
      <c r="M33" s="193"/>
    </row>
    <row r="34" spans="1:13" ht="23.25" customHeight="1" x14ac:dyDescent="0.5">
      <c r="A34" s="3" t="s">
        <v>60</v>
      </c>
    </row>
    <row r="35" spans="1:13" ht="23.25" customHeight="1" x14ac:dyDescent="0.5">
      <c r="A35" s="110" t="s">
        <v>116</v>
      </c>
    </row>
    <row r="37" spans="1:13" ht="23.25" customHeight="1" x14ac:dyDescent="0.5">
      <c r="A37" s="7" t="s">
        <v>9</v>
      </c>
    </row>
    <row r="38" spans="1:13" ht="23.25" customHeight="1" x14ac:dyDescent="0.5">
      <c r="A38" s="7"/>
    </row>
    <row r="39" spans="1:13" ht="23.25" customHeight="1" x14ac:dyDescent="0.45">
      <c r="C39" s="220" t="s">
        <v>119</v>
      </c>
      <c r="D39" s="220"/>
      <c r="E39" s="220"/>
      <c r="F39" s="220"/>
      <c r="G39" s="220"/>
      <c r="H39" s="220"/>
      <c r="I39" s="15"/>
    </row>
    <row r="40" spans="1:13" ht="23.25" customHeight="1" x14ac:dyDescent="0.45">
      <c r="C40" s="220" t="s">
        <v>71</v>
      </c>
      <c r="D40" s="220"/>
      <c r="E40" s="220"/>
      <c r="F40" s="220"/>
      <c r="G40" s="220"/>
      <c r="H40" s="220"/>
      <c r="I40" s="15"/>
    </row>
    <row r="41" spans="1:13" ht="23.25" customHeight="1" x14ac:dyDescent="0.45">
      <c r="B41" s="5"/>
      <c r="C41" s="5"/>
      <c r="D41" s="63" t="s">
        <v>117</v>
      </c>
      <c r="F41" s="63" t="s">
        <v>88</v>
      </c>
      <c r="H41" s="62" t="s">
        <v>89</v>
      </c>
      <c r="I41" s="63"/>
    </row>
    <row r="42" spans="1:13" ht="23.25" customHeight="1" x14ac:dyDescent="0.45">
      <c r="B42" s="8" t="s">
        <v>5</v>
      </c>
      <c r="D42" s="98"/>
      <c r="E42" s="4"/>
      <c r="F42" s="8" t="s">
        <v>90</v>
      </c>
      <c r="H42" s="8" t="s">
        <v>90</v>
      </c>
      <c r="I42" s="4"/>
    </row>
    <row r="43" spans="1:13" ht="23.25" customHeight="1" x14ac:dyDescent="0.45">
      <c r="A43" s="9" t="s">
        <v>13</v>
      </c>
    </row>
    <row r="44" spans="1:13" ht="23.25" customHeight="1" x14ac:dyDescent="0.45">
      <c r="A44" s="18" t="s">
        <v>73</v>
      </c>
    </row>
    <row r="45" spans="1:13" ht="23.25" customHeight="1" x14ac:dyDescent="0.45">
      <c r="A45" s="5" t="s">
        <v>74</v>
      </c>
      <c r="B45" s="19">
        <v>13</v>
      </c>
      <c r="C45" s="19"/>
      <c r="D45" s="6">
        <v>440761004</v>
      </c>
      <c r="F45" s="142">
        <v>483493537</v>
      </c>
      <c r="G45" s="141"/>
      <c r="H45" s="142">
        <v>435140717</v>
      </c>
      <c r="I45" s="15"/>
    </row>
    <row r="46" spans="1:13" ht="23.25" customHeight="1" x14ac:dyDescent="0.45">
      <c r="A46" s="18" t="s">
        <v>79</v>
      </c>
      <c r="B46" s="19"/>
      <c r="C46" s="19"/>
      <c r="D46" s="6"/>
      <c r="F46" s="142"/>
      <c r="G46" s="141"/>
      <c r="H46" s="142"/>
      <c r="I46" s="41"/>
    </row>
    <row r="47" spans="1:13" ht="23.25" customHeight="1" x14ac:dyDescent="0.45">
      <c r="A47" s="10" t="s">
        <v>33</v>
      </c>
      <c r="B47" s="19">
        <v>5</v>
      </c>
      <c r="C47" s="19"/>
      <c r="D47" s="6">
        <v>49069067</v>
      </c>
      <c r="F47" s="142">
        <v>36632686</v>
      </c>
      <c r="G47" s="141"/>
      <c r="H47" s="142">
        <v>62031940</v>
      </c>
      <c r="I47" s="41"/>
    </row>
    <row r="48" spans="1:13" ht="23.25" customHeight="1" x14ac:dyDescent="0.45">
      <c r="A48" s="10" t="s">
        <v>138</v>
      </c>
      <c r="B48" s="19"/>
      <c r="C48" s="19"/>
      <c r="D48" s="6">
        <v>28292991</v>
      </c>
      <c r="F48" s="142">
        <v>38255591</v>
      </c>
      <c r="G48" s="141"/>
      <c r="H48" s="142">
        <v>28955784</v>
      </c>
      <c r="I48" s="41"/>
    </row>
    <row r="49" spans="1:13" ht="23.25" customHeight="1" x14ac:dyDescent="0.45">
      <c r="A49" s="10" t="s">
        <v>140</v>
      </c>
      <c r="B49" s="19"/>
      <c r="C49" s="19"/>
      <c r="F49" s="71"/>
      <c r="H49" s="6"/>
      <c r="I49" s="41"/>
    </row>
    <row r="50" spans="1:13" ht="23.25" customHeight="1" x14ac:dyDescent="0.45">
      <c r="A50" s="10" t="s">
        <v>141</v>
      </c>
      <c r="B50" s="19">
        <v>14</v>
      </c>
      <c r="C50" s="19"/>
      <c r="D50" s="6">
        <v>348072</v>
      </c>
      <c r="F50" s="71">
        <v>2104460</v>
      </c>
      <c r="H50" s="152">
        <v>2939542</v>
      </c>
      <c r="I50" s="41"/>
    </row>
    <row r="51" spans="1:13" ht="23.25" customHeight="1" x14ac:dyDescent="0.45">
      <c r="A51" s="112" t="s">
        <v>26</v>
      </c>
      <c r="B51" s="19">
        <v>3</v>
      </c>
      <c r="C51" s="19"/>
      <c r="D51" s="6">
        <v>0</v>
      </c>
      <c r="F51" s="71">
        <v>0</v>
      </c>
      <c r="H51" s="6">
        <v>7130604</v>
      </c>
      <c r="I51" s="41"/>
    </row>
    <row r="52" spans="1:13" ht="23.25" customHeight="1" x14ac:dyDescent="0.45">
      <c r="A52" s="112" t="s">
        <v>142</v>
      </c>
      <c r="B52" s="111"/>
      <c r="D52" s="6">
        <v>33750000</v>
      </c>
      <c r="F52" s="155">
        <v>41040000</v>
      </c>
      <c r="G52" s="154"/>
      <c r="H52" s="155">
        <v>0</v>
      </c>
      <c r="I52" s="6"/>
    </row>
    <row r="53" spans="1:13" ht="23.25" customHeight="1" x14ac:dyDescent="0.45">
      <c r="A53" s="10" t="s">
        <v>156</v>
      </c>
      <c r="B53" s="111"/>
      <c r="D53" s="6">
        <v>1053011</v>
      </c>
      <c r="F53" s="15">
        <v>160594</v>
      </c>
      <c r="H53" s="174">
        <v>163805</v>
      </c>
      <c r="I53" s="6"/>
    </row>
    <row r="54" spans="1:13" ht="23.25" customHeight="1" x14ac:dyDescent="0.45">
      <c r="A54" s="9" t="s">
        <v>16</v>
      </c>
      <c r="B54" s="111"/>
      <c r="D54" s="14">
        <f>SUM(D45:D53)</f>
        <v>553274145</v>
      </c>
      <c r="F54" s="13">
        <f>SUM(F45:F53)</f>
        <v>601686868</v>
      </c>
      <c r="G54" s="6"/>
      <c r="H54" s="13">
        <f>SUM(H45:H53)</f>
        <v>536362392</v>
      </c>
      <c r="I54" s="6"/>
    </row>
    <row r="55" spans="1:13" ht="23.25" customHeight="1" x14ac:dyDescent="0.45">
      <c r="A55" s="9"/>
      <c r="B55" s="111"/>
      <c r="D55" s="15"/>
    </row>
    <row r="56" spans="1:13" ht="23.25" customHeight="1" x14ac:dyDescent="0.45">
      <c r="A56" s="9" t="s">
        <v>22</v>
      </c>
      <c r="B56" s="111"/>
      <c r="D56" s="15"/>
    </row>
    <row r="57" spans="1:13" ht="23.25" customHeight="1" x14ac:dyDescent="0.45">
      <c r="A57" s="112" t="s">
        <v>143</v>
      </c>
      <c r="B57" s="111">
        <v>14</v>
      </c>
      <c r="D57" s="15">
        <v>0</v>
      </c>
      <c r="F57" s="6">
        <v>348072</v>
      </c>
      <c r="H57" s="193">
        <v>2452532</v>
      </c>
    </row>
    <row r="58" spans="1:13" ht="23.25" customHeight="1" x14ac:dyDescent="0.45">
      <c r="A58" s="112" t="s">
        <v>68</v>
      </c>
      <c r="B58" s="111">
        <v>11</v>
      </c>
      <c r="C58" s="87"/>
      <c r="D58" s="15">
        <v>0</v>
      </c>
      <c r="F58" s="6">
        <v>0</v>
      </c>
      <c r="H58" s="6">
        <v>276100</v>
      </c>
    </row>
    <row r="59" spans="1:13" ht="23.25" customHeight="1" x14ac:dyDescent="0.45">
      <c r="A59" s="112" t="s">
        <v>96</v>
      </c>
      <c r="B59" s="111">
        <v>15</v>
      </c>
      <c r="D59" s="6">
        <v>2182556</v>
      </c>
      <c r="F59" s="15">
        <v>1852007</v>
      </c>
      <c r="H59" s="174">
        <v>1131885</v>
      </c>
      <c r="I59" s="6"/>
    </row>
    <row r="60" spans="1:13" ht="23.25" customHeight="1" x14ac:dyDescent="0.45">
      <c r="A60" s="9" t="s">
        <v>23</v>
      </c>
      <c r="D60" s="14">
        <f>SUM(D57:D59)</f>
        <v>2182556</v>
      </c>
      <c r="F60" s="14">
        <f>SUM(F57:F59)</f>
        <v>2200079</v>
      </c>
      <c r="G60" s="15"/>
      <c r="H60" s="14">
        <f>SUM(H57:H59)</f>
        <v>3860517</v>
      </c>
      <c r="I60" s="15"/>
    </row>
    <row r="61" spans="1:13" ht="23.25" customHeight="1" x14ac:dyDescent="0.45">
      <c r="A61" s="9" t="s">
        <v>24</v>
      </c>
      <c r="D61" s="14">
        <f>D60+D54</f>
        <v>555456701</v>
      </c>
      <c r="F61" s="13">
        <f>SUM(F60,F54)</f>
        <v>603886947</v>
      </c>
      <c r="G61" s="6"/>
      <c r="H61" s="13">
        <f>SUM(H60,H54)</f>
        <v>540222909</v>
      </c>
      <c r="I61" s="6"/>
    </row>
    <row r="62" spans="1:13" ht="23.25" customHeight="1" x14ac:dyDescent="0.5">
      <c r="A62" s="110" t="s">
        <v>137</v>
      </c>
    </row>
    <row r="63" spans="1:13" s="112" customFormat="1" ht="23.25" customHeight="1" x14ac:dyDescent="0.5">
      <c r="A63" s="110" t="s">
        <v>136</v>
      </c>
      <c r="B63" s="111"/>
      <c r="C63" s="111"/>
      <c r="D63" s="111"/>
      <c r="F63" s="193"/>
      <c r="L63" s="193"/>
      <c r="M63" s="193"/>
    </row>
    <row r="64" spans="1:13" ht="23.25" customHeight="1" x14ac:dyDescent="0.5">
      <c r="A64" s="3" t="s">
        <v>60</v>
      </c>
    </row>
    <row r="65" spans="1:9" ht="23.25" customHeight="1" x14ac:dyDescent="0.5">
      <c r="A65" s="106" t="s">
        <v>116</v>
      </c>
      <c r="G65" s="47"/>
      <c r="H65" s="47"/>
      <c r="I65" s="47"/>
    </row>
    <row r="67" spans="1:9" ht="23.25" customHeight="1" x14ac:dyDescent="0.5">
      <c r="A67" s="7" t="s">
        <v>48</v>
      </c>
    </row>
    <row r="68" spans="1:9" ht="23.25" customHeight="1" x14ac:dyDescent="0.5">
      <c r="A68" s="7"/>
    </row>
    <row r="69" spans="1:9" ht="23.25" customHeight="1" x14ac:dyDescent="0.45">
      <c r="C69" s="220" t="s">
        <v>119</v>
      </c>
      <c r="D69" s="220"/>
      <c r="E69" s="220"/>
      <c r="F69" s="220"/>
      <c r="G69" s="220"/>
      <c r="H69" s="220"/>
      <c r="I69" s="15"/>
    </row>
    <row r="70" spans="1:9" ht="23.25" customHeight="1" x14ac:dyDescent="0.45">
      <c r="C70" s="220" t="s">
        <v>71</v>
      </c>
      <c r="D70" s="220"/>
      <c r="E70" s="220"/>
      <c r="F70" s="220"/>
      <c r="G70" s="220"/>
      <c r="H70" s="220"/>
      <c r="I70" s="15"/>
    </row>
    <row r="71" spans="1:9" ht="23.25" customHeight="1" x14ac:dyDescent="0.45">
      <c r="B71" s="5"/>
      <c r="C71" s="5"/>
      <c r="D71" s="63" t="s">
        <v>117</v>
      </c>
      <c r="F71" s="63" t="s">
        <v>88</v>
      </c>
      <c r="H71" s="62" t="s">
        <v>89</v>
      </c>
      <c r="I71" s="63"/>
    </row>
    <row r="72" spans="1:9" ht="23.25" customHeight="1" x14ac:dyDescent="0.45">
      <c r="B72" s="8" t="s">
        <v>5</v>
      </c>
      <c r="D72" s="2"/>
      <c r="E72" s="4"/>
      <c r="F72" s="8" t="s">
        <v>90</v>
      </c>
      <c r="H72" s="8" t="s">
        <v>90</v>
      </c>
      <c r="I72" s="4"/>
    </row>
    <row r="73" spans="1:9" ht="23.25" customHeight="1" x14ac:dyDescent="0.45">
      <c r="A73" s="9" t="s">
        <v>10</v>
      </c>
    </row>
    <row r="74" spans="1:9" ht="23.25" customHeight="1" x14ac:dyDescent="0.45">
      <c r="A74" s="5" t="s">
        <v>8</v>
      </c>
    </row>
    <row r="75" spans="1:9" ht="23.25" customHeight="1" thickBot="1" x14ac:dyDescent="0.5">
      <c r="A75" s="10" t="s">
        <v>49</v>
      </c>
      <c r="B75" s="4">
        <v>16</v>
      </c>
      <c r="D75" s="144">
        <v>150000000</v>
      </c>
      <c r="E75" s="114"/>
      <c r="F75" s="144">
        <v>76000000</v>
      </c>
      <c r="G75" s="112"/>
      <c r="H75" s="144">
        <v>76000000</v>
      </c>
      <c r="I75" s="6"/>
    </row>
    <row r="76" spans="1:9" ht="23.25" customHeight="1" thickTop="1" x14ac:dyDescent="0.45">
      <c r="A76" s="10" t="s">
        <v>50</v>
      </c>
      <c r="B76" s="4">
        <v>16</v>
      </c>
      <c r="D76" s="6">
        <f>Change2.2!D23</f>
        <v>112500000</v>
      </c>
      <c r="F76" s="6">
        <f>Change2.2!D13</f>
        <v>76000000</v>
      </c>
      <c r="H76" s="6">
        <f>Change2.1!D16</f>
        <v>76000000</v>
      </c>
      <c r="I76" s="6"/>
    </row>
    <row r="77" spans="1:9" ht="23.25" customHeight="1" x14ac:dyDescent="0.45">
      <c r="A77" s="10" t="s">
        <v>56</v>
      </c>
      <c r="D77" s="6">
        <f>Change2.2!F23</f>
        <v>5170000</v>
      </c>
      <c r="F77" s="6">
        <f>Change2.2!F13</f>
        <v>5170000</v>
      </c>
      <c r="H77" s="6">
        <f>Change2.2!F13</f>
        <v>5170000</v>
      </c>
      <c r="I77" s="6"/>
    </row>
    <row r="78" spans="1:9" ht="23.25" customHeight="1" x14ac:dyDescent="0.45">
      <c r="A78" s="10" t="s">
        <v>55</v>
      </c>
      <c r="D78" s="6"/>
      <c r="H78" s="6"/>
      <c r="I78" s="6"/>
    </row>
    <row r="79" spans="1:9" ht="23.25" customHeight="1" x14ac:dyDescent="0.45">
      <c r="A79" s="10" t="s">
        <v>155</v>
      </c>
      <c r="B79" s="4">
        <v>17</v>
      </c>
      <c r="D79" s="6">
        <f>Change2.2!H23</f>
        <v>6100000</v>
      </c>
      <c r="F79" s="6">
        <f>Change2.2!H13</f>
        <v>2900000</v>
      </c>
      <c r="H79" s="6">
        <f>Change2.1!H16</f>
        <v>500000</v>
      </c>
      <c r="I79" s="6"/>
    </row>
    <row r="80" spans="1:9" ht="23.25" customHeight="1" x14ac:dyDescent="0.45">
      <c r="A80" s="5" t="s">
        <v>59</v>
      </c>
      <c r="D80" s="6">
        <f>Change2.2!J23</f>
        <v>26293262</v>
      </c>
      <c r="F80" s="6">
        <f>Change2.2!J13</f>
        <v>55116400</v>
      </c>
      <c r="H80" s="6">
        <f>Change2.1!J16</f>
        <v>46196299</v>
      </c>
      <c r="I80" s="6"/>
    </row>
    <row r="81" spans="1:11" ht="23.25" customHeight="1" x14ac:dyDescent="0.45">
      <c r="A81" s="5" t="s">
        <v>61</v>
      </c>
      <c r="D81" s="6">
        <f>Change2.2!M23</f>
        <v>0</v>
      </c>
      <c r="F81" s="6">
        <f>Change2.2!I23</f>
        <v>0</v>
      </c>
      <c r="H81" s="6">
        <f>Change2.2!K23</f>
        <v>0</v>
      </c>
      <c r="I81" s="6"/>
    </row>
    <row r="82" spans="1:11" ht="23.25" customHeight="1" x14ac:dyDescent="0.45">
      <c r="A82" s="12" t="s">
        <v>27</v>
      </c>
      <c r="D82" s="13">
        <f>SUM(D76:D81)</f>
        <v>150063262</v>
      </c>
      <c r="F82" s="13">
        <f>SUM(F76:F81)</f>
        <v>139186400</v>
      </c>
      <c r="H82" s="13">
        <f>SUM(H76:H81)</f>
        <v>127866299</v>
      </c>
      <c r="I82" s="6"/>
    </row>
    <row r="83" spans="1:11" ht="23.25" customHeight="1" x14ac:dyDescent="0.45">
      <c r="A83" s="10"/>
      <c r="D83" s="6"/>
      <c r="F83" s="5"/>
    </row>
    <row r="84" spans="1:11" ht="23.25" customHeight="1" thickBot="1" x14ac:dyDescent="0.5">
      <c r="A84" s="9" t="s">
        <v>11</v>
      </c>
      <c r="D84" s="16">
        <f>SUM(D82,D61)</f>
        <v>705519963</v>
      </c>
      <c r="F84" s="16">
        <f>SUM(F82,F61)</f>
        <v>743073347</v>
      </c>
      <c r="H84" s="16">
        <f>SUM(H82,H61)</f>
        <v>668089208</v>
      </c>
      <c r="I84" s="6">
        <f>D84-D31</f>
        <v>0</v>
      </c>
      <c r="J84" s="193">
        <f>F84-F31</f>
        <v>0</v>
      </c>
      <c r="K84" s="193">
        <f>H84-H31</f>
        <v>0</v>
      </c>
    </row>
    <row r="85" spans="1:11" ht="23.25" customHeight="1" thickTop="1" x14ac:dyDescent="0.45"/>
  </sheetData>
  <mergeCells count="6">
    <mergeCell ref="C40:H40"/>
    <mergeCell ref="C69:H69"/>
    <mergeCell ref="C70:H70"/>
    <mergeCell ref="C39:H39"/>
    <mergeCell ref="D8:H8"/>
    <mergeCell ref="D9:H9"/>
  </mergeCells>
  <pageMargins left="0.98425196850393704" right="0.43307086614173229" top="0.9055118110236221" bottom="0.59055118110236227" header="0.51181102362204722" footer="0.31496062992125984"/>
  <pageSetup paperSize="9" scale="95" firstPageNumber="8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1" max="16383" man="1"/>
    <brk id="6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view="pageBreakPreview" zoomScaleSheetLayoutView="100" workbookViewId="0">
      <selection activeCell="B7" sqref="B7"/>
    </sheetView>
  </sheetViews>
  <sheetFormatPr defaultColWidth="9" defaultRowHeight="23.25" customHeight="1" x14ac:dyDescent="0.45"/>
  <cols>
    <col min="1" max="1" width="31" style="5" customWidth="1"/>
    <col min="2" max="2" width="8.42578125" style="4" customWidth="1"/>
    <col min="3" max="3" width="2" style="4" customWidth="1"/>
    <col min="4" max="4" width="14.5703125" style="4" customWidth="1"/>
    <col min="5" max="5" width="2" style="4" customWidth="1"/>
    <col min="6" max="6" width="14.5703125" style="4" bestFit="1" customWidth="1"/>
    <col min="7" max="7" width="2" style="5" customWidth="1"/>
    <col min="8" max="8" width="14.5703125" style="6" bestFit="1" customWidth="1"/>
    <col min="9" max="9" width="2" style="5" customWidth="1"/>
    <col min="10" max="10" width="14.5703125" style="5" customWidth="1"/>
    <col min="11" max="11" width="9" style="5"/>
    <col min="12" max="12" width="11" style="5" bestFit="1" customWidth="1"/>
    <col min="13" max="14" width="17" style="6" bestFit="1" customWidth="1"/>
    <col min="15" max="16384" width="9" style="5"/>
  </cols>
  <sheetData>
    <row r="1" spans="1:12" s="6" customFormat="1" ht="23.25" customHeight="1" x14ac:dyDescent="0.5">
      <c r="A1" s="110" t="s">
        <v>137</v>
      </c>
      <c r="B1" s="20"/>
      <c r="C1" s="20"/>
      <c r="D1" s="20"/>
      <c r="E1" s="20"/>
      <c r="F1" s="20"/>
      <c r="G1" s="22"/>
      <c r="H1" s="21"/>
      <c r="I1" s="5"/>
      <c r="J1" s="48"/>
      <c r="K1" s="5"/>
      <c r="L1" s="5"/>
    </row>
    <row r="2" spans="1:12" s="193" customFormat="1" ht="23.25" customHeight="1" x14ac:dyDescent="0.5">
      <c r="A2" s="110" t="s">
        <v>136</v>
      </c>
      <c r="B2" s="20"/>
      <c r="C2" s="20"/>
      <c r="D2" s="20"/>
      <c r="E2" s="20"/>
      <c r="F2" s="20"/>
      <c r="G2" s="22"/>
      <c r="H2" s="21"/>
      <c r="I2" s="221"/>
      <c r="J2" s="221"/>
      <c r="K2" s="112"/>
      <c r="L2" s="112"/>
    </row>
    <row r="3" spans="1:12" s="6" customFormat="1" ht="23.25" customHeight="1" x14ac:dyDescent="0.5">
      <c r="A3" s="3" t="s">
        <v>62</v>
      </c>
      <c r="B3" s="20"/>
      <c r="C3" s="20"/>
      <c r="D3" s="20"/>
      <c r="E3" s="20"/>
      <c r="F3" s="20"/>
      <c r="G3" s="22"/>
      <c r="H3" s="21"/>
      <c r="I3" s="112"/>
      <c r="J3" s="112"/>
      <c r="K3" s="5"/>
      <c r="L3" s="5"/>
    </row>
    <row r="4" spans="1:12" s="6" customFormat="1" ht="23.45" customHeight="1" x14ac:dyDescent="0.5">
      <c r="A4" s="106" t="s">
        <v>118</v>
      </c>
      <c r="B4" s="20"/>
      <c r="C4" s="20"/>
      <c r="D4" s="20"/>
      <c r="E4" s="20"/>
      <c r="F4" s="20"/>
      <c r="G4" s="22"/>
      <c r="H4" s="21"/>
      <c r="I4" s="5"/>
      <c r="J4" s="5"/>
      <c r="K4" s="5"/>
      <c r="L4" s="5"/>
    </row>
    <row r="5" spans="1:12" s="6" customFormat="1" ht="23.25" customHeight="1" x14ac:dyDescent="0.5">
      <c r="A5" s="3"/>
      <c r="B5" s="20"/>
      <c r="C5" s="20"/>
      <c r="D5" s="20"/>
      <c r="E5" s="20"/>
      <c r="F5" s="20"/>
      <c r="G5" s="22"/>
      <c r="H5" s="21"/>
      <c r="I5" s="5"/>
      <c r="J5" s="5"/>
      <c r="K5" s="5"/>
      <c r="L5" s="5"/>
    </row>
    <row r="6" spans="1:12" s="6" customFormat="1" ht="23.25" customHeight="1" x14ac:dyDescent="0.45">
      <c r="A6" s="5"/>
      <c r="B6" s="4"/>
      <c r="C6" s="4"/>
      <c r="D6" s="220" t="s">
        <v>119</v>
      </c>
      <c r="E6" s="220"/>
      <c r="F6" s="220"/>
      <c r="G6" s="220"/>
      <c r="H6" s="220"/>
      <c r="I6" s="220"/>
      <c r="J6" s="220"/>
      <c r="K6" s="5"/>
      <c r="L6" s="5"/>
    </row>
    <row r="7" spans="1:12" s="6" customFormat="1" ht="23.25" customHeight="1" x14ac:dyDescent="0.45">
      <c r="A7" s="5"/>
      <c r="B7" s="87"/>
      <c r="C7" s="87"/>
      <c r="D7" s="222" t="s">
        <v>101</v>
      </c>
      <c r="E7" s="222"/>
      <c r="F7" s="222"/>
      <c r="G7" s="5"/>
      <c r="H7" s="220" t="s">
        <v>71</v>
      </c>
      <c r="I7" s="220"/>
      <c r="J7" s="220"/>
      <c r="K7" s="5"/>
      <c r="L7" s="5"/>
    </row>
    <row r="8" spans="1:12" s="6" customFormat="1" ht="23.25" customHeight="1" x14ac:dyDescent="0.45">
      <c r="A8" s="5"/>
      <c r="C8" s="87"/>
      <c r="D8" s="111">
        <v>2560</v>
      </c>
      <c r="E8" s="5"/>
      <c r="F8" s="111">
        <v>2559</v>
      </c>
      <c r="G8" s="5"/>
      <c r="H8" s="84">
        <v>2560</v>
      </c>
      <c r="I8" s="5"/>
      <c r="J8" s="84">
        <v>2559</v>
      </c>
      <c r="K8" s="5"/>
      <c r="L8" s="5"/>
    </row>
    <row r="9" spans="1:12" s="6" customFormat="1" ht="23.25" customHeight="1" x14ac:dyDescent="0.45">
      <c r="A9" s="5"/>
      <c r="B9" s="8" t="s">
        <v>5</v>
      </c>
      <c r="C9" s="4"/>
      <c r="D9" s="8"/>
      <c r="E9" s="5"/>
      <c r="F9" s="8" t="s">
        <v>90</v>
      </c>
      <c r="G9" s="5"/>
      <c r="H9" s="8"/>
      <c r="I9" s="5"/>
      <c r="J9" s="8" t="s">
        <v>90</v>
      </c>
      <c r="K9" s="5"/>
      <c r="L9" s="5"/>
    </row>
    <row r="10" spans="1:12" s="6" customFormat="1" ht="23.25" customHeight="1" x14ac:dyDescent="0.45">
      <c r="A10" s="9" t="s">
        <v>6</v>
      </c>
      <c r="B10" s="4">
        <v>5</v>
      </c>
      <c r="C10" s="4"/>
      <c r="D10" s="4"/>
      <c r="E10" s="4"/>
      <c r="F10" s="4"/>
      <c r="G10" s="5"/>
      <c r="I10" s="5"/>
      <c r="J10" s="5"/>
      <c r="K10" s="5"/>
      <c r="L10" s="5"/>
    </row>
    <row r="11" spans="1:12" s="6" customFormat="1" ht="23.25" customHeight="1" x14ac:dyDescent="0.45">
      <c r="A11" s="112" t="s">
        <v>149</v>
      </c>
      <c r="B11" s="4"/>
      <c r="C11" s="4"/>
      <c r="D11" s="6">
        <v>1240899049</v>
      </c>
      <c r="E11" s="4"/>
      <c r="F11" s="155">
        <v>1278277314</v>
      </c>
      <c r="G11" s="122"/>
      <c r="H11" s="123">
        <v>1131181898</v>
      </c>
      <c r="I11" s="123"/>
      <c r="J11" s="123">
        <v>1106336701</v>
      </c>
      <c r="K11" s="122"/>
      <c r="L11" s="5"/>
    </row>
    <row r="12" spans="1:12" s="6" customFormat="1" ht="23.25" customHeight="1" x14ac:dyDescent="0.45">
      <c r="A12" s="5" t="s">
        <v>17</v>
      </c>
      <c r="B12" s="4"/>
      <c r="C12" s="4"/>
      <c r="D12" s="11">
        <v>5159552</v>
      </c>
      <c r="E12" s="4"/>
      <c r="F12" s="155">
        <v>16554548</v>
      </c>
      <c r="G12" s="122"/>
      <c r="H12" s="123">
        <v>24189392</v>
      </c>
      <c r="I12" s="123"/>
      <c r="J12" s="123">
        <v>63785653</v>
      </c>
      <c r="K12" s="122"/>
      <c r="L12" s="5"/>
    </row>
    <row r="13" spans="1:12" s="6" customFormat="1" ht="23.25" customHeight="1" x14ac:dyDescent="0.45">
      <c r="A13" s="9" t="s">
        <v>19</v>
      </c>
      <c r="B13" s="4"/>
      <c r="C13" s="4"/>
      <c r="D13" s="14">
        <f>SUM(D11:D12)</f>
        <v>1246058601</v>
      </c>
      <c r="E13" s="4"/>
      <c r="F13" s="14">
        <f>SUM(F11:F12)</f>
        <v>1294831862</v>
      </c>
      <c r="G13" s="5"/>
      <c r="H13" s="13">
        <f>SUM(H11:H12)</f>
        <v>1155371290</v>
      </c>
      <c r="I13" s="5"/>
      <c r="J13" s="13">
        <f>SUM(J11:J12)</f>
        <v>1170122354</v>
      </c>
      <c r="K13" s="5"/>
      <c r="L13" s="5"/>
    </row>
    <row r="14" spans="1:12" s="6" customFormat="1" ht="21" customHeight="1" x14ac:dyDescent="0.45">
      <c r="A14" s="5"/>
      <c r="B14" s="4"/>
      <c r="C14" s="4"/>
      <c r="D14" s="15"/>
      <c r="E14" s="4"/>
      <c r="F14" s="15"/>
      <c r="G14" s="5"/>
      <c r="I14" s="5"/>
      <c r="K14" s="5"/>
      <c r="L14" s="5"/>
    </row>
    <row r="15" spans="1:12" s="6" customFormat="1" ht="23.25" customHeight="1" x14ac:dyDescent="0.45">
      <c r="A15" s="9" t="s">
        <v>7</v>
      </c>
      <c r="B15" s="4">
        <v>19</v>
      </c>
      <c r="C15" s="4"/>
      <c r="D15" s="15"/>
      <c r="E15" s="4"/>
      <c r="F15" s="15"/>
      <c r="G15" s="5"/>
      <c r="I15" s="5"/>
      <c r="K15" s="5"/>
      <c r="L15" s="5"/>
    </row>
    <row r="16" spans="1:12" s="6" customFormat="1" ht="23.25" customHeight="1" x14ac:dyDescent="0.45">
      <c r="A16" s="112" t="s">
        <v>150</v>
      </c>
      <c r="B16" s="4"/>
      <c r="C16" s="4"/>
      <c r="E16" s="4"/>
      <c r="F16" s="127"/>
      <c r="G16" s="126"/>
      <c r="H16" s="127"/>
      <c r="I16" s="127"/>
      <c r="J16" s="127"/>
      <c r="K16" s="5"/>
      <c r="L16" s="5"/>
    </row>
    <row r="17" spans="1:14" s="193" customFormat="1" ht="23.25" customHeight="1" x14ac:dyDescent="0.45">
      <c r="A17" s="112" t="s">
        <v>151</v>
      </c>
      <c r="B17" s="215" t="s">
        <v>187</v>
      </c>
      <c r="C17" s="111"/>
      <c r="D17" s="193">
        <v>946217390</v>
      </c>
      <c r="E17" s="111"/>
      <c r="F17" s="155">
        <v>1006747954</v>
      </c>
      <c r="G17" s="154"/>
      <c r="H17" s="155">
        <v>898541532</v>
      </c>
      <c r="I17" s="155"/>
      <c r="J17" s="155">
        <v>896786629</v>
      </c>
      <c r="K17" s="112"/>
      <c r="L17" s="112"/>
    </row>
    <row r="18" spans="1:14" s="6" customFormat="1" ht="23.25" customHeight="1" x14ac:dyDescent="0.45">
      <c r="A18" s="112" t="s">
        <v>194</v>
      </c>
      <c r="B18" s="87">
        <v>5</v>
      </c>
      <c r="C18" s="4"/>
      <c r="D18" s="6">
        <v>172797257</v>
      </c>
      <c r="E18" s="4"/>
      <c r="F18" s="128">
        <v>158379476</v>
      </c>
      <c r="G18" s="126"/>
      <c r="H18" s="127">
        <v>159389912</v>
      </c>
      <c r="I18" s="127"/>
      <c r="J18" s="135">
        <v>144795316</v>
      </c>
      <c r="K18" s="5"/>
      <c r="L18" s="5"/>
    </row>
    <row r="19" spans="1:14" ht="23.25" customHeight="1" x14ac:dyDescent="0.45">
      <c r="A19" s="5" t="s">
        <v>52</v>
      </c>
      <c r="B19" s="215">
        <v>5</v>
      </c>
      <c r="D19" s="6">
        <v>96906909</v>
      </c>
      <c r="F19" s="128">
        <v>85294124</v>
      </c>
      <c r="G19" s="126"/>
      <c r="H19" s="127">
        <v>82586107</v>
      </c>
      <c r="I19" s="127"/>
      <c r="J19" s="135">
        <v>66729969</v>
      </c>
    </row>
    <row r="20" spans="1:14" ht="23.25" customHeight="1" x14ac:dyDescent="0.45">
      <c r="A20" s="5" t="s">
        <v>53</v>
      </c>
      <c r="D20" s="6">
        <v>13108960</v>
      </c>
      <c r="F20" s="127">
        <v>12741481</v>
      </c>
      <c r="G20" s="126"/>
      <c r="H20" s="127">
        <v>10924115</v>
      </c>
      <c r="I20" s="127"/>
      <c r="J20" s="127">
        <v>10293961</v>
      </c>
    </row>
    <row r="21" spans="1:14" ht="23.25" customHeight="1" x14ac:dyDescent="0.45">
      <c r="A21" s="9" t="s">
        <v>18</v>
      </c>
      <c r="D21" s="14">
        <f>SUM(D16:D20)</f>
        <v>1229030516</v>
      </c>
      <c r="F21" s="97">
        <f>SUM(F16:F20)</f>
        <v>1263163035</v>
      </c>
      <c r="G21" s="46"/>
      <c r="H21" s="61">
        <f>SUM(H16:H20)</f>
        <v>1151441666</v>
      </c>
      <c r="I21" s="46"/>
      <c r="J21" s="61">
        <f>SUM(J16:J20)</f>
        <v>1118605875</v>
      </c>
    </row>
    <row r="22" spans="1:14" ht="21" customHeight="1" x14ac:dyDescent="0.45">
      <c r="A22" s="9"/>
      <c r="D22" s="15"/>
      <c r="F22" s="71"/>
      <c r="G22" s="46"/>
      <c r="H22" s="49"/>
      <c r="I22" s="46"/>
      <c r="J22" s="49"/>
    </row>
    <row r="23" spans="1:14" ht="21" customHeight="1" x14ac:dyDescent="0.45">
      <c r="A23" s="9" t="s">
        <v>65</v>
      </c>
      <c r="B23" s="215">
        <v>3</v>
      </c>
      <c r="D23" s="15">
        <f>D13-D21</f>
        <v>17028085</v>
      </c>
      <c r="F23" s="174">
        <f>F13-F21</f>
        <v>31668827</v>
      </c>
      <c r="G23" s="46"/>
      <c r="H23" s="174">
        <f>H13-H21</f>
        <v>3929624</v>
      </c>
      <c r="I23" s="46"/>
      <c r="J23" s="174">
        <f>J13-J21</f>
        <v>51516479</v>
      </c>
    </row>
    <row r="24" spans="1:14" ht="23.25" customHeight="1" x14ac:dyDescent="0.45">
      <c r="A24" s="9"/>
      <c r="D24" s="15"/>
      <c r="F24" s="71"/>
      <c r="G24" s="46"/>
      <c r="H24" s="49"/>
      <c r="I24" s="46"/>
      <c r="J24" s="49"/>
    </row>
    <row r="25" spans="1:14" ht="21" customHeight="1" x14ac:dyDescent="0.45">
      <c r="A25" s="113" t="s">
        <v>161</v>
      </c>
      <c r="B25" s="215" t="s">
        <v>188</v>
      </c>
      <c r="D25" s="15">
        <v>1605800</v>
      </c>
      <c r="F25" s="152">
        <v>5318453</v>
      </c>
      <c r="G25" s="46"/>
      <c r="H25" s="71">
        <v>-4021499</v>
      </c>
      <c r="I25" s="46"/>
      <c r="J25" s="134">
        <v>-843622</v>
      </c>
    </row>
    <row r="26" spans="1:14" ht="23.25" customHeight="1" x14ac:dyDescent="0.45">
      <c r="A26" s="113" t="s">
        <v>121</v>
      </c>
      <c r="B26" s="4">
        <v>3</v>
      </c>
      <c r="D26" s="14">
        <f>D23-D25</f>
        <v>15422285</v>
      </c>
      <c r="F26" s="14">
        <f>F23-F25</f>
        <v>26350374</v>
      </c>
      <c r="H26" s="13">
        <f>H23-H25</f>
        <v>7951123</v>
      </c>
      <c r="J26" s="13">
        <f>J23-J25</f>
        <v>52360101</v>
      </c>
    </row>
    <row r="27" spans="1:14" s="112" customFormat="1" ht="23.25" customHeight="1" x14ac:dyDescent="0.45">
      <c r="A27" s="113"/>
      <c r="B27" s="111"/>
      <c r="C27" s="111"/>
      <c r="D27" s="125"/>
      <c r="E27" s="111"/>
      <c r="F27" s="125"/>
      <c r="H27" s="124"/>
      <c r="J27" s="124"/>
      <c r="M27" s="124"/>
      <c r="N27" s="124"/>
    </row>
    <row r="28" spans="1:14" s="112" customFormat="1" ht="23.25" customHeight="1" x14ac:dyDescent="0.45">
      <c r="A28" s="130" t="s">
        <v>114</v>
      </c>
      <c r="B28" s="111"/>
      <c r="C28" s="111"/>
      <c r="D28" s="125"/>
      <c r="E28" s="111"/>
      <c r="F28" s="125"/>
      <c r="H28" s="124"/>
      <c r="J28" s="124"/>
      <c r="M28" s="124"/>
      <c r="N28" s="124"/>
    </row>
    <row r="29" spans="1:14" s="112" customFormat="1" ht="23.25" customHeight="1" x14ac:dyDescent="0.45">
      <c r="A29" s="129" t="s">
        <v>193</v>
      </c>
      <c r="B29" s="111"/>
      <c r="C29" s="111"/>
      <c r="D29" s="125"/>
      <c r="E29" s="111"/>
      <c r="F29" s="125"/>
      <c r="H29" s="124"/>
      <c r="J29" s="124"/>
      <c r="M29" s="124"/>
      <c r="N29" s="124"/>
    </row>
    <row r="30" spans="1:14" s="112" customFormat="1" ht="23.25" customHeight="1" x14ac:dyDescent="0.45">
      <c r="A30" s="129" t="s">
        <v>75</v>
      </c>
      <c r="B30" s="111"/>
      <c r="C30" s="111"/>
      <c r="D30" s="125"/>
      <c r="E30" s="111"/>
      <c r="F30" s="125"/>
      <c r="H30" s="124"/>
      <c r="J30" s="124"/>
      <c r="M30" s="124"/>
      <c r="N30" s="124"/>
    </row>
    <row r="31" spans="1:14" s="112" customFormat="1" ht="23.25" customHeight="1" x14ac:dyDescent="0.45">
      <c r="A31" s="129" t="s">
        <v>124</v>
      </c>
      <c r="B31" s="111"/>
      <c r="C31" s="111"/>
      <c r="D31" s="125"/>
      <c r="E31" s="111"/>
      <c r="F31" s="125"/>
      <c r="H31" s="124"/>
      <c r="J31" s="124"/>
      <c r="M31" s="124"/>
      <c r="N31" s="124"/>
    </row>
    <row r="32" spans="1:14" s="112" customFormat="1" ht="23.25" customHeight="1" x14ac:dyDescent="0.45">
      <c r="A32" s="129" t="s">
        <v>125</v>
      </c>
      <c r="B32" s="111"/>
      <c r="C32" s="111"/>
      <c r="D32" s="125"/>
      <c r="E32" s="111"/>
      <c r="F32" s="125"/>
      <c r="H32" s="124"/>
      <c r="J32" s="124"/>
      <c r="M32" s="124"/>
      <c r="N32" s="124"/>
    </row>
    <row r="33" spans="1:14" ht="23.25" customHeight="1" x14ac:dyDescent="0.45">
      <c r="A33" s="129" t="s">
        <v>126</v>
      </c>
      <c r="D33" s="193">
        <v>1957983</v>
      </c>
      <c r="E33" s="215"/>
      <c r="F33" s="174">
        <v>0</v>
      </c>
      <c r="G33" s="193"/>
      <c r="H33" s="193">
        <v>175739</v>
      </c>
      <c r="I33" s="193"/>
      <c r="J33" s="193">
        <v>0</v>
      </c>
    </row>
    <row r="34" spans="1:14" ht="21" customHeight="1" x14ac:dyDescent="0.5">
      <c r="A34" s="110" t="s">
        <v>137</v>
      </c>
      <c r="B34" s="20"/>
      <c r="C34" s="20"/>
      <c r="D34" s="20"/>
      <c r="E34" s="20"/>
      <c r="F34" s="20"/>
      <c r="G34" s="22"/>
      <c r="H34" s="21"/>
      <c r="J34" s="48"/>
    </row>
    <row r="35" spans="1:14" s="112" customFormat="1" ht="21" customHeight="1" x14ac:dyDescent="0.5">
      <c r="A35" s="110" t="s">
        <v>136</v>
      </c>
      <c r="B35" s="20"/>
      <c r="C35" s="20"/>
      <c r="D35" s="20"/>
      <c r="E35" s="20"/>
      <c r="F35" s="20"/>
      <c r="G35" s="22"/>
      <c r="H35" s="21"/>
      <c r="I35" s="221"/>
      <c r="J35" s="221"/>
      <c r="M35" s="193"/>
      <c r="N35" s="193"/>
    </row>
    <row r="36" spans="1:14" ht="23.25" customHeight="1" x14ac:dyDescent="0.5">
      <c r="A36" s="3" t="s">
        <v>72</v>
      </c>
      <c r="B36" s="20"/>
      <c r="C36" s="20"/>
      <c r="D36" s="20"/>
      <c r="E36" s="20"/>
      <c r="F36" s="20"/>
      <c r="G36" s="22"/>
      <c r="H36" s="21"/>
      <c r="I36" s="112"/>
      <c r="J36" s="112"/>
    </row>
    <row r="37" spans="1:14" ht="23.25" customHeight="1" x14ac:dyDescent="0.5">
      <c r="A37" s="110" t="s">
        <v>118</v>
      </c>
      <c r="B37" s="20"/>
      <c r="C37" s="20"/>
      <c r="D37" s="20"/>
      <c r="E37" s="20"/>
      <c r="F37" s="20"/>
      <c r="G37" s="22"/>
      <c r="H37" s="21"/>
    </row>
    <row r="38" spans="1:14" ht="23.45" customHeight="1" x14ac:dyDescent="0.5">
      <c r="A38" s="3"/>
      <c r="B38" s="20"/>
      <c r="C38" s="20"/>
      <c r="D38" s="20"/>
      <c r="E38" s="20"/>
      <c r="F38" s="20"/>
      <c r="G38" s="22"/>
      <c r="H38" s="21"/>
    </row>
    <row r="39" spans="1:14" ht="23.25" customHeight="1" x14ac:dyDescent="0.45">
      <c r="D39" s="220" t="s">
        <v>119</v>
      </c>
      <c r="E39" s="220"/>
      <c r="F39" s="220"/>
      <c r="G39" s="220"/>
      <c r="H39" s="220"/>
      <c r="I39" s="220"/>
      <c r="J39" s="220"/>
    </row>
    <row r="40" spans="1:14" s="6" customFormat="1" ht="23.25" customHeight="1" x14ac:dyDescent="0.45">
      <c r="A40" s="5"/>
      <c r="B40" s="87"/>
      <c r="C40" s="87"/>
      <c r="D40" s="219" t="s">
        <v>101</v>
      </c>
      <c r="E40" s="219"/>
      <c r="F40" s="219"/>
      <c r="G40" s="5"/>
      <c r="H40" s="220" t="s">
        <v>71</v>
      </c>
      <c r="I40" s="220"/>
      <c r="J40" s="220"/>
      <c r="K40" s="5"/>
      <c r="L40" s="5"/>
    </row>
    <row r="41" spans="1:14" s="6" customFormat="1" ht="23.25" customHeight="1" x14ac:dyDescent="0.45">
      <c r="A41" s="5"/>
      <c r="C41" s="87"/>
      <c r="D41" s="111">
        <v>2560</v>
      </c>
      <c r="E41" s="5"/>
      <c r="F41" s="111">
        <v>2559</v>
      </c>
      <c r="G41" s="5"/>
      <c r="H41" s="84">
        <v>2560</v>
      </c>
      <c r="I41" s="5"/>
      <c r="J41" s="84">
        <v>2559</v>
      </c>
      <c r="K41" s="5"/>
      <c r="L41" s="5"/>
    </row>
    <row r="42" spans="1:14" s="6" customFormat="1" ht="23.25" customHeight="1" x14ac:dyDescent="0.45">
      <c r="A42" s="5"/>
      <c r="B42" s="8" t="s">
        <v>5</v>
      </c>
      <c r="C42" s="4"/>
      <c r="D42" s="8"/>
      <c r="E42" s="5"/>
      <c r="F42" s="8" t="s">
        <v>90</v>
      </c>
      <c r="G42" s="5"/>
      <c r="H42" s="8"/>
      <c r="I42" s="5"/>
      <c r="J42" s="8" t="s">
        <v>90</v>
      </c>
      <c r="K42" s="5"/>
      <c r="L42" s="5"/>
    </row>
    <row r="43" spans="1:14" s="193" customFormat="1" ht="23.25" customHeight="1" x14ac:dyDescent="0.45">
      <c r="A43" s="129" t="s">
        <v>76</v>
      </c>
      <c r="B43" s="215"/>
      <c r="C43" s="215"/>
      <c r="D43" s="215"/>
      <c r="E43" s="112"/>
      <c r="F43" s="215"/>
      <c r="G43" s="112"/>
      <c r="H43" s="215"/>
      <c r="I43" s="112"/>
      <c r="J43" s="215"/>
      <c r="K43" s="112"/>
      <c r="L43" s="112"/>
    </row>
    <row r="44" spans="1:14" s="193" customFormat="1" ht="23.25" customHeight="1" x14ac:dyDescent="0.45">
      <c r="A44" s="129" t="s">
        <v>75</v>
      </c>
      <c r="B44" s="215"/>
      <c r="C44" s="215"/>
      <c r="D44" s="215"/>
      <c r="E44" s="112"/>
      <c r="F44" s="215"/>
      <c r="G44" s="112"/>
      <c r="H44" s="215"/>
      <c r="I44" s="112"/>
      <c r="J44" s="215"/>
      <c r="K44" s="112"/>
      <c r="L44" s="112"/>
    </row>
    <row r="45" spans="1:14" s="112" customFormat="1" ht="23.25" customHeight="1" x14ac:dyDescent="0.45">
      <c r="A45" s="129" t="s">
        <v>106</v>
      </c>
      <c r="B45" s="111"/>
      <c r="C45" s="111"/>
      <c r="D45" s="111"/>
      <c r="E45" s="111"/>
      <c r="F45" s="174"/>
      <c r="G45" s="193"/>
      <c r="H45" s="193"/>
      <c r="I45" s="193"/>
      <c r="J45" s="193"/>
      <c r="M45" s="193"/>
      <c r="N45" s="193"/>
    </row>
    <row r="46" spans="1:14" s="112" customFormat="1" ht="23.25" customHeight="1" x14ac:dyDescent="0.45">
      <c r="A46" s="129" t="s">
        <v>152</v>
      </c>
      <c r="B46" s="111"/>
      <c r="C46" s="111"/>
      <c r="D46" s="202">
        <v>-260000</v>
      </c>
      <c r="E46" s="111"/>
      <c r="F46" s="198">
        <v>-9320862</v>
      </c>
      <c r="G46" s="193"/>
      <c r="H46" s="131">
        <v>0</v>
      </c>
      <c r="I46" s="193"/>
      <c r="J46" s="131">
        <v>0</v>
      </c>
      <c r="M46" s="193"/>
      <c r="N46" s="193"/>
    </row>
    <row r="47" spans="1:14" s="112" customFormat="1" ht="23.25" customHeight="1" x14ac:dyDescent="0.45">
      <c r="A47" s="130" t="s">
        <v>122</v>
      </c>
      <c r="B47" s="111"/>
      <c r="C47" s="111"/>
      <c r="D47" s="86">
        <f>D33+D46</f>
        <v>1697983</v>
      </c>
      <c r="E47" s="111"/>
      <c r="F47" s="86">
        <f>F33+F46</f>
        <v>-9320862</v>
      </c>
      <c r="G47" s="193"/>
      <c r="H47" s="86">
        <f>H33+H46</f>
        <v>175739</v>
      </c>
      <c r="I47" s="193"/>
      <c r="J47" s="86">
        <f>J33+J46</f>
        <v>0</v>
      </c>
      <c r="M47" s="193"/>
      <c r="N47" s="193"/>
    </row>
    <row r="48" spans="1:14" s="112" customFormat="1" ht="23.25" customHeight="1" thickBot="1" x14ac:dyDescent="0.5">
      <c r="A48" s="130" t="s">
        <v>153</v>
      </c>
      <c r="B48" s="111"/>
      <c r="C48" s="111"/>
      <c r="D48" s="209">
        <f>D26+D47</f>
        <v>17120268</v>
      </c>
      <c r="E48" s="111"/>
      <c r="F48" s="209">
        <f>F26+F47</f>
        <v>17029512</v>
      </c>
      <c r="G48" s="193"/>
      <c r="H48" s="209">
        <f>H26+H47</f>
        <v>8126862</v>
      </c>
      <c r="I48" s="193"/>
      <c r="J48" s="209">
        <f>J26+J47</f>
        <v>52360101</v>
      </c>
      <c r="M48" s="193"/>
      <c r="N48" s="193"/>
    </row>
    <row r="49" spans="1:14" s="112" customFormat="1" ht="23.25" customHeight="1" thickTop="1" x14ac:dyDescent="0.45">
      <c r="A49" s="130"/>
      <c r="B49" s="208"/>
      <c r="C49" s="208"/>
      <c r="D49" s="86"/>
      <c r="E49" s="208"/>
      <c r="F49" s="86"/>
      <c r="G49" s="193"/>
      <c r="H49" s="86"/>
      <c r="I49" s="193"/>
      <c r="J49" s="86"/>
      <c r="M49" s="193"/>
      <c r="N49" s="193"/>
    </row>
    <row r="50" spans="1:14" ht="23.25" customHeight="1" x14ac:dyDescent="0.45">
      <c r="A50" s="118" t="s">
        <v>192</v>
      </c>
      <c r="B50" s="87"/>
      <c r="C50" s="87"/>
      <c r="D50" s="15"/>
      <c r="E50" s="87"/>
      <c r="F50" s="15"/>
      <c r="J50" s="6"/>
    </row>
    <row r="51" spans="1:14" ht="23.25" customHeight="1" x14ac:dyDescent="0.45">
      <c r="A51" s="91" t="s">
        <v>103</v>
      </c>
      <c r="B51" s="87"/>
      <c r="C51" s="87"/>
      <c r="D51" s="15">
        <f>D53-D52</f>
        <v>15633011</v>
      </c>
      <c r="E51" s="87"/>
      <c r="F51" s="15">
        <f>F53-F52</f>
        <v>26182619</v>
      </c>
      <c r="H51" s="15">
        <f>H53-H52</f>
        <v>7951123</v>
      </c>
      <c r="J51" s="15">
        <f>J53-J52</f>
        <v>52360101</v>
      </c>
    </row>
    <row r="52" spans="1:14" ht="23.25" customHeight="1" x14ac:dyDescent="0.45">
      <c r="A52" s="91" t="s">
        <v>104</v>
      </c>
      <c r="B52" s="87"/>
      <c r="C52" s="87"/>
      <c r="D52" s="174">
        <v>-210726</v>
      </c>
      <c r="E52" s="87"/>
      <c r="F52" s="15">
        <f>Change1.1!R23</f>
        <v>167755</v>
      </c>
      <c r="H52" s="15">
        <v>0</v>
      </c>
      <c r="J52" s="15">
        <v>0</v>
      </c>
    </row>
    <row r="53" spans="1:14" ht="23.25" customHeight="1" thickBot="1" x14ac:dyDescent="0.5">
      <c r="A53" s="91"/>
      <c r="B53" s="87"/>
      <c r="C53" s="87"/>
      <c r="D53" s="92">
        <f>D26</f>
        <v>15422285</v>
      </c>
      <c r="E53" s="87"/>
      <c r="F53" s="92">
        <f>F26</f>
        <v>26350374</v>
      </c>
      <c r="H53" s="92">
        <f>H26</f>
        <v>7951123</v>
      </c>
      <c r="J53" s="92">
        <f>J26</f>
        <v>52360101</v>
      </c>
    </row>
    <row r="54" spans="1:14" s="112" customFormat="1" ht="23.25" customHeight="1" thickTop="1" x14ac:dyDescent="0.45">
      <c r="A54" s="91"/>
      <c r="B54" s="111"/>
      <c r="C54" s="111"/>
      <c r="D54" s="174"/>
      <c r="E54" s="111"/>
      <c r="F54" s="174"/>
      <c r="H54" s="174"/>
      <c r="J54" s="174"/>
      <c r="M54" s="193"/>
      <c r="N54" s="193"/>
    </row>
    <row r="55" spans="1:14" ht="23.25" customHeight="1" x14ac:dyDescent="0.45">
      <c r="A55" s="121" t="s">
        <v>115</v>
      </c>
      <c r="B55" s="87"/>
      <c r="C55" s="87"/>
      <c r="D55" s="15"/>
      <c r="E55" s="87"/>
      <c r="F55" s="15"/>
      <c r="H55" s="15"/>
      <c r="J55" s="15"/>
    </row>
    <row r="56" spans="1:14" ht="23.25" customHeight="1" x14ac:dyDescent="0.45">
      <c r="A56" s="91" t="s">
        <v>103</v>
      </c>
      <c r="B56" s="87"/>
      <c r="C56" s="87"/>
      <c r="D56" s="15">
        <f>D58-D57</f>
        <v>17330994</v>
      </c>
      <c r="E56" s="87"/>
      <c r="F56" s="15">
        <f>F58-F57</f>
        <v>16861757</v>
      </c>
      <c r="H56" s="15">
        <f>H58-H57</f>
        <v>8126862</v>
      </c>
      <c r="J56" s="15">
        <f>J58-J57</f>
        <v>52360101</v>
      </c>
    </row>
    <row r="57" spans="1:14" ht="23.25" customHeight="1" x14ac:dyDescent="0.45">
      <c r="A57" s="91" t="s">
        <v>104</v>
      </c>
      <c r="B57" s="87"/>
      <c r="C57" s="87"/>
      <c r="D57" s="15">
        <f>Change1.2!R21</f>
        <v>-210726</v>
      </c>
      <c r="E57" s="87"/>
      <c r="F57" s="15">
        <f>Change1.1!R23</f>
        <v>167755</v>
      </c>
      <c r="H57" s="15">
        <v>0</v>
      </c>
      <c r="J57" s="15">
        <v>0</v>
      </c>
    </row>
    <row r="58" spans="1:14" ht="23.25" customHeight="1" thickBot="1" x14ac:dyDescent="0.5">
      <c r="A58" s="9"/>
      <c r="B58" s="87"/>
      <c r="C58" s="87"/>
      <c r="D58" s="92">
        <f>D48</f>
        <v>17120268</v>
      </c>
      <c r="E58" s="87"/>
      <c r="F58" s="92">
        <f>F48</f>
        <v>17029512</v>
      </c>
      <c r="H58" s="92">
        <f>H48</f>
        <v>8126862</v>
      </c>
      <c r="J58" s="92">
        <f>J48</f>
        <v>52360101</v>
      </c>
    </row>
    <row r="59" spans="1:14" ht="23.25" customHeight="1" thickTop="1" x14ac:dyDescent="0.45">
      <c r="J59" s="6"/>
    </row>
    <row r="60" spans="1:14" ht="22.5" thickBot="1" x14ac:dyDescent="0.5">
      <c r="A60" s="9" t="s">
        <v>105</v>
      </c>
      <c r="D60" s="210">
        <f>(D51/1000)/D62</f>
        <v>7.3532507055503293E-2</v>
      </c>
      <c r="E60" s="211"/>
      <c r="F60" s="210">
        <f>(F51/1000)/152000</f>
        <v>0.17225407236842105</v>
      </c>
      <c r="G60" s="212"/>
      <c r="H60" s="210">
        <f>(H51/1000)/H62</f>
        <v>3.7399449670743178E-2</v>
      </c>
      <c r="I60" s="212"/>
      <c r="J60" s="210">
        <f>(J51/1000)/152000</f>
        <v>0.34447434868421056</v>
      </c>
    </row>
    <row r="61" spans="1:14" ht="23.25" customHeight="1" thickTop="1" x14ac:dyDescent="0.45">
      <c r="F61" s="75"/>
      <c r="H61" s="76"/>
      <c r="J61" s="77"/>
    </row>
    <row r="62" spans="1:14" ht="23.25" customHeight="1" thickBot="1" x14ac:dyDescent="0.5">
      <c r="A62" s="113" t="s">
        <v>154</v>
      </c>
      <c r="D62" s="64">
        <v>212600</v>
      </c>
      <c r="F62" s="218" t="s">
        <v>190</v>
      </c>
      <c r="G62" s="112"/>
      <c r="H62" s="64">
        <v>212600</v>
      </c>
      <c r="I62" s="112"/>
      <c r="J62" s="218" t="s">
        <v>190</v>
      </c>
    </row>
    <row r="63" spans="1:14" s="112" customFormat="1" ht="23.25" customHeight="1" thickTop="1" x14ac:dyDescent="0.45">
      <c r="A63" s="113"/>
      <c r="B63" s="215"/>
      <c r="C63" s="215"/>
      <c r="D63" s="174"/>
      <c r="E63" s="215"/>
      <c r="F63" s="174"/>
      <c r="H63" s="174"/>
      <c r="J63" s="174"/>
      <c r="M63" s="193"/>
      <c r="N63" s="193"/>
    </row>
    <row r="64" spans="1:14" ht="23.25" customHeight="1" x14ac:dyDescent="0.45">
      <c r="A64" s="112" t="s">
        <v>189</v>
      </c>
    </row>
    <row r="66" spans="1:12" ht="23.45" customHeight="1" x14ac:dyDescent="0.45"/>
    <row r="69" spans="1:12" s="6" customFormat="1" ht="23.25" customHeight="1" x14ac:dyDescent="0.45">
      <c r="A69" s="5"/>
      <c r="B69" s="4"/>
      <c r="C69" s="4"/>
      <c r="D69" s="4"/>
      <c r="E69" s="4"/>
      <c r="F69" s="4"/>
      <c r="G69" s="5"/>
      <c r="I69" s="5"/>
      <c r="J69" s="5"/>
      <c r="K69" s="5"/>
      <c r="L69" s="5"/>
    </row>
    <row r="70" spans="1:12" s="6" customFormat="1" ht="23.25" customHeight="1" x14ac:dyDescent="0.45">
      <c r="A70" s="5"/>
      <c r="B70" s="4"/>
      <c r="C70" s="4"/>
      <c r="D70" s="4"/>
      <c r="E70" s="4"/>
      <c r="F70" s="4"/>
      <c r="G70" s="5"/>
      <c r="I70" s="5"/>
      <c r="J70" s="5"/>
      <c r="K70" s="5"/>
      <c r="L70" s="5"/>
    </row>
    <row r="71" spans="1:12" s="6" customFormat="1" ht="23.25" customHeight="1" x14ac:dyDescent="0.45">
      <c r="A71" s="5"/>
      <c r="B71" s="4"/>
      <c r="C71" s="4"/>
      <c r="D71" s="4"/>
      <c r="E71" s="4"/>
      <c r="F71" s="4"/>
      <c r="G71" s="5"/>
      <c r="I71" s="5"/>
      <c r="J71" s="5"/>
      <c r="K71" s="5"/>
      <c r="L71" s="5"/>
    </row>
    <row r="72" spans="1:12" s="6" customFormat="1" ht="23.25" customHeight="1" x14ac:dyDescent="0.45">
      <c r="A72" s="5"/>
      <c r="B72" s="4"/>
      <c r="C72" s="4"/>
      <c r="D72" s="4"/>
      <c r="E72" s="4"/>
      <c r="F72" s="4"/>
      <c r="G72" s="5"/>
      <c r="I72" s="5"/>
      <c r="J72" s="5"/>
      <c r="K72" s="5"/>
      <c r="L72" s="5"/>
    </row>
    <row r="73" spans="1:12" s="6" customFormat="1" ht="23.25" customHeight="1" x14ac:dyDescent="0.45">
      <c r="A73" s="5"/>
      <c r="B73" s="4"/>
      <c r="C73" s="4"/>
      <c r="D73" s="4"/>
      <c r="E73" s="4"/>
      <c r="F73" s="4"/>
      <c r="G73" s="5"/>
      <c r="I73" s="5"/>
      <c r="J73" s="5"/>
      <c r="K73" s="5"/>
      <c r="L73" s="5"/>
    </row>
    <row r="96" ht="23.45" customHeight="1" x14ac:dyDescent="0.45"/>
    <row r="99" spans="1:12" s="6" customFormat="1" ht="23.25" customHeight="1" x14ac:dyDescent="0.45">
      <c r="A99" s="5"/>
      <c r="B99" s="4"/>
      <c r="C99" s="4"/>
      <c r="D99" s="4"/>
      <c r="E99" s="4"/>
      <c r="F99" s="4"/>
      <c r="G99" s="5"/>
      <c r="I99" s="5"/>
      <c r="J99" s="5"/>
      <c r="K99" s="5"/>
      <c r="L99" s="5"/>
    </row>
    <row r="100" spans="1:12" s="6" customFormat="1" ht="23.25" customHeight="1" x14ac:dyDescent="0.45">
      <c r="A100" s="5"/>
      <c r="B100" s="4"/>
      <c r="C100" s="4"/>
      <c r="D100" s="4"/>
      <c r="E100" s="4"/>
      <c r="F100" s="4"/>
      <c r="G100" s="5"/>
      <c r="I100" s="5"/>
      <c r="J100" s="5"/>
      <c r="K100" s="5"/>
      <c r="L100" s="5"/>
    </row>
    <row r="101" spans="1:12" s="6" customFormat="1" ht="23.25" customHeight="1" x14ac:dyDescent="0.45">
      <c r="A101" s="5"/>
      <c r="B101" s="4"/>
      <c r="C101" s="4"/>
      <c r="D101" s="4"/>
      <c r="E101" s="4"/>
      <c r="F101" s="4"/>
      <c r="G101" s="5"/>
      <c r="I101" s="5"/>
      <c r="J101" s="5"/>
      <c r="K101" s="5"/>
      <c r="L101" s="5"/>
    </row>
    <row r="102" spans="1:12" s="6" customFormat="1" ht="23.25" customHeight="1" x14ac:dyDescent="0.45">
      <c r="A102" s="5"/>
      <c r="B102" s="4"/>
      <c r="C102" s="4"/>
      <c r="D102" s="4"/>
      <c r="E102" s="4"/>
      <c r="F102" s="4"/>
      <c r="G102" s="5"/>
      <c r="I102" s="5"/>
      <c r="J102" s="5"/>
      <c r="K102" s="5"/>
      <c r="L102" s="5"/>
    </row>
    <row r="103" spans="1:12" s="6" customFormat="1" ht="23.25" customHeight="1" x14ac:dyDescent="0.45">
      <c r="A103" s="5"/>
      <c r="B103" s="4"/>
      <c r="C103" s="4"/>
      <c r="D103" s="4"/>
      <c r="E103" s="4"/>
      <c r="F103" s="4"/>
      <c r="G103" s="5"/>
      <c r="I103" s="5"/>
      <c r="J103" s="5"/>
      <c r="K103" s="5"/>
      <c r="L103" s="5"/>
    </row>
    <row r="117" ht="15" customHeight="1" x14ac:dyDescent="0.45"/>
    <row r="127" ht="15" customHeight="1" x14ac:dyDescent="0.45"/>
  </sheetData>
  <mergeCells count="8">
    <mergeCell ref="I2:J2"/>
    <mergeCell ref="I35:J35"/>
    <mergeCell ref="D40:F40"/>
    <mergeCell ref="H40:J40"/>
    <mergeCell ref="D6:J6"/>
    <mergeCell ref="H7:J7"/>
    <mergeCell ref="D39:J39"/>
    <mergeCell ref="D7:F7"/>
  </mergeCells>
  <pageMargins left="0.98425196850393704" right="0.43307086614173229" top="0.9055118110236221" bottom="0.59055118110236227" header="0.51181102362204722" footer="0.31496062992125984"/>
  <pageSetup paperSize="9" scale="90" firstPageNumber="11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opLeftCell="A13" workbookViewId="0">
      <selection activeCell="D22" sqref="D22"/>
    </sheetView>
  </sheetViews>
  <sheetFormatPr defaultColWidth="9" defaultRowHeight="22.7" customHeight="1" x14ac:dyDescent="0.45"/>
  <cols>
    <col min="1" max="1" width="32.140625" style="24" customWidth="1"/>
    <col min="2" max="2" width="8.28515625" style="24" bestFit="1" customWidth="1"/>
    <col min="3" max="3" width="2" style="24" customWidth="1"/>
    <col min="4" max="4" width="13.5703125" style="24" bestFit="1" customWidth="1"/>
    <col min="5" max="5" width="2" style="24" customWidth="1"/>
    <col min="6" max="6" width="13.5703125" style="24" bestFit="1" customWidth="1"/>
    <col min="7" max="7" width="2" style="24" customWidth="1"/>
    <col min="8" max="8" width="12.7109375" style="145" customWidth="1"/>
    <col min="9" max="9" width="2" style="145" customWidth="1"/>
    <col min="10" max="10" width="12.28515625" style="24" customWidth="1"/>
    <col min="11" max="11" width="2" style="24" customWidth="1"/>
    <col min="12" max="12" width="13.5703125" style="24" bestFit="1" customWidth="1"/>
    <col min="13" max="13" width="2" style="24" customWidth="1"/>
    <col min="14" max="14" width="14.140625" style="24" bestFit="1" customWidth="1"/>
    <col min="15" max="15" width="2" style="24" customWidth="1"/>
    <col min="16" max="16" width="13.42578125" style="145" customWidth="1"/>
    <col min="17" max="17" width="2" style="145" customWidth="1"/>
    <col min="18" max="18" width="12.7109375" style="145" customWidth="1"/>
    <col min="19" max="19" width="2" style="145" customWidth="1"/>
    <col min="20" max="20" width="14.5703125" style="24" customWidth="1"/>
    <col min="21" max="16384" width="9" style="24"/>
  </cols>
  <sheetData>
    <row r="1" spans="1:20" ht="22.7" customHeight="1" x14ac:dyDescent="0.5">
      <c r="A1" s="110" t="s">
        <v>137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48"/>
    </row>
    <row r="2" spans="1:20" s="145" customFormat="1" ht="22.7" customHeight="1" x14ac:dyDescent="0.5">
      <c r="A2" s="110" t="s">
        <v>136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199"/>
    </row>
    <row r="3" spans="1:20" ht="22.7" customHeight="1" x14ac:dyDescent="0.5">
      <c r="A3" s="1" t="s">
        <v>12</v>
      </c>
      <c r="T3" s="4"/>
    </row>
    <row r="4" spans="1:20" ht="24.75" customHeight="1" x14ac:dyDescent="0.5">
      <c r="A4" s="106" t="s">
        <v>118</v>
      </c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8" customHeight="1" x14ac:dyDescent="0.5">
      <c r="A5" s="3"/>
      <c r="B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22.7" customHeight="1" x14ac:dyDescent="0.45">
      <c r="A6" s="26"/>
      <c r="B6" s="26"/>
      <c r="C6" s="27"/>
      <c r="D6" s="223" t="s">
        <v>120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ht="22.7" customHeight="1" x14ac:dyDescent="0.45">
      <c r="A7" s="26"/>
      <c r="B7" s="26"/>
      <c r="C7" s="27"/>
      <c r="D7" s="224" t="s">
        <v>101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0" ht="22.7" customHeight="1" x14ac:dyDescent="0.45">
      <c r="A8" s="26"/>
      <c r="B8" s="51"/>
      <c r="C8" s="27"/>
      <c r="D8" s="51"/>
      <c r="E8" s="51"/>
      <c r="F8" s="51"/>
      <c r="G8" s="51"/>
      <c r="H8" s="51"/>
      <c r="I8" s="51"/>
      <c r="J8" s="207"/>
      <c r="K8" s="207"/>
      <c r="L8" s="207"/>
      <c r="M8" s="51"/>
      <c r="N8" s="57" t="s">
        <v>148</v>
      </c>
      <c r="O8" s="207"/>
      <c r="P8" s="201"/>
      <c r="Q8" s="201"/>
      <c r="R8" s="201"/>
      <c r="S8" s="201"/>
      <c r="T8" s="51"/>
    </row>
    <row r="9" spans="1:20" ht="22.7" customHeight="1" x14ac:dyDescent="0.45">
      <c r="A9" s="26"/>
      <c r="B9" s="51"/>
      <c r="C9" s="27"/>
      <c r="D9" s="51"/>
      <c r="E9" s="51"/>
      <c r="F9" s="51"/>
      <c r="G9" s="51"/>
      <c r="H9" s="51"/>
      <c r="I9" s="51"/>
      <c r="J9" s="223" t="s">
        <v>55</v>
      </c>
      <c r="K9" s="223"/>
      <c r="L9" s="223"/>
      <c r="M9" s="51"/>
      <c r="N9" s="200" t="s">
        <v>10</v>
      </c>
      <c r="O9" s="201"/>
      <c r="P9" s="201"/>
      <c r="Q9" s="201"/>
      <c r="R9" s="201"/>
      <c r="S9" s="201"/>
      <c r="T9" s="51"/>
    </row>
    <row r="10" spans="1:20" ht="22.7" customHeight="1" x14ac:dyDescent="0.45">
      <c r="A10" s="26"/>
      <c r="B10" s="51"/>
      <c r="C10" s="27"/>
      <c r="D10" s="28" t="s">
        <v>8</v>
      </c>
      <c r="E10" s="28"/>
      <c r="F10" s="28"/>
      <c r="G10" s="28"/>
      <c r="H10" s="28"/>
      <c r="I10" s="28"/>
      <c r="J10" s="30" t="s">
        <v>80</v>
      </c>
      <c r="K10" s="30"/>
      <c r="L10" s="30"/>
      <c r="M10" s="28"/>
      <c r="N10" s="28" t="s">
        <v>145</v>
      </c>
      <c r="O10" s="28"/>
      <c r="P10" s="28" t="s">
        <v>28</v>
      </c>
      <c r="Q10" s="28"/>
      <c r="R10" s="28" t="s">
        <v>108</v>
      </c>
      <c r="S10" s="28"/>
      <c r="T10" s="28"/>
    </row>
    <row r="11" spans="1:20" ht="22.7" customHeight="1" x14ac:dyDescent="0.45">
      <c r="A11" s="26"/>
      <c r="B11" s="51"/>
      <c r="C11" s="27"/>
      <c r="D11" s="28" t="s">
        <v>34</v>
      </c>
      <c r="E11" s="28"/>
      <c r="F11" s="28" t="s">
        <v>57</v>
      </c>
      <c r="G11" s="28"/>
      <c r="H11" s="28"/>
      <c r="I11" s="28"/>
      <c r="J11" s="27" t="s">
        <v>66</v>
      </c>
      <c r="K11" s="30"/>
      <c r="L11" s="27" t="s">
        <v>69</v>
      </c>
      <c r="M11" s="28"/>
      <c r="N11" s="28" t="s">
        <v>146</v>
      </c>
      <c r="O11" s="28"/>
      <c r="P11" s="28" t="s">
        <v>30</v>
      </c>
      <c r="Q11" s="28"/>
      <c r="R11" s="28" t="s">
        <v>109</v>
      </c>
      <c r="S11" s="28"/>
      <c r="T11" s="28" t="s">
        <v>28</v>
      </c>
    </row>
    <row r="12" spans="1:20" ht="22.7" customHeight="1" x14ac:dyDescent="0.45">
      <c r="B12" s="32" t="s">
        <v>5</v>
      </c>
      <c r="C12" s="29"/>
      <c r="D12" s="32" t="s">
        <v>29</v>
      </c>
      <c r="E12" s="30"/>
      <c r="F12" s="32" t="s">
        <v>58</v>
      </c>
      <c r="G12" s="30"/>
      <c r="H12" s="200" t="s">
        <v>31</v>
      </c>
      <c r="I12" s="201"/>
      <c r="J12" s="39" t="s">
        <v>51</v>
      </c>
      <c r="K12" s="29"/>
      <c r="L12" s="32" t="s">
        <v>70</v>
      </c>
      <c r="M12" s="30"/>
      <c r="N12" s="200" t="s">
        <v>147</v>
      </c>
      <c r="O12" s="30"/>
      <c r="P12" s="214" t="s">
        <v>107</v>
      </c>
      <c r="Q12" s="201"/>
      <c r="R12" s="200" t="s">
        <v>110</v>
      </c>
      <c r="S12" s="201"/>
      <c r="T12" s="32" t="s">
        <v>30</v>
      </c>
    </row>
    <row r="13" spans="1:20" ht="22.7" customHeight="1" x14ac:dyDescent="0.45">
      <c r="A13" s="26" t="s">
        <v>94</v>
      </c>
      <c r="B13" s="51"/>
      <c r="C13" s="29"/>
      <c r="D13" s="57"/>
      <c r="E13" s="30"/>
      <c r="F13" s="57"/>
      <c r="G13" s="30"/>
      <c r="H13" s="201"/>
      <c r="I13" s="201"/>
      <c r="J13" s="59"/>
      <c r="K13" s="29"/>
      <c r="L13" s="57"/>
      <c r="M13" s="30"/>
      <c r="N13" s="57"/>
      <c r="O13" s="30"/>
      <c r="P13" s="201"/>
      <c r="Q13" s="201"/>
      <c r="R13" s="201"/>
      <c r="S13" s="201"/>
      <c r="T13" s="57"/>
    </row>
    <row r="14" spans="1:20" ht="22.7" customHeight="1" x14ac:dyDescent="0.45">
      <c r="A14" s="26" t="s">
        <v>95</v>
      </c>
      <c r="B14" s="51"/>
      <c r="D14" s="6">
        <v>76000000</v>
      </c>
      <c r="E14" s="6"/>
      <c r="F14" s="15">
        <v>5170000</v>
      </c>
      <c r="G14" s="6"/>
      <c r="H14" s="193">
        <v>2482778</v>
      </c>
      <c r="I14" s="193"/>
      <c r="J14" s="116">
        <v>500000</v>
      </c>
      <c r="K14" s="116"/>
      <c r="L14" s="116">
        <v>72539551</v>
      </c>
      <c r="M14" s="116"/>
      <c r="N14" s="116">
        <v>-2314138</v>
      </c>
      <c r="O14" s="116"/>
      <c r="P14" s="150">
        <f>SUM(D14:N14)</f>
        <v>154378191</v>
      </c>
      <c r="Q14" s="150"/>
      <c r="R14" s="150">
        <v>6464846</v>
      </c>
      <c r="S14" s="150"/>
      <c r="T14" s="6">
        <f>SUM(P14:R14)</f>
        <v>160843037</v>
      </c>
    </row>
    <row r="15" spans="1:20" ht="21.75" x14ac:dyDescent="0.45">
      <c r="A15" s="24" t="s">
        <v>37</v>
      </c>
      <c r="B15" s="30" t="s">
        <v>97</v>
      </c>
      <c r="D15" s="15">
        <v>0</v>
      </c>
      <c r="E15" s="15"/>
      <c r="F15" s="15">
        <v>0</v>
      </c>
      <c r="G15" s="85"/>
      <c r="H15" s="205">
        <v>0</v>
      </c>
      <c r="I15" s="85"/>
      <c r="J15" s="15">
        <v>0</v>
      </c>
      <c r="K15" s="15"/>
      <c r="L15" s="15">
        <v>-1433822</v>
      </c>
      <c r="M15" s="85"/>
      <c r="N15" s="174">
        <v>0</v>
      </c>
      <c r="O15" s="85"/>
      <c r="P15" s="58">
        <f>SUM(D15:N15)</f>
        <v>-1433822</v>
      </c>
      <c r="Q15" s="85"/>
      <c r="R15" s="205">
        <v>-5178</v>
      </c>
      <c r="S15" s="85"/>
      <c r="T15" s="131">
        <f>SUM(P15:R15)</f>
        <v>-1439000</v>
      </c>
    </row>
    <row r="16" spans="1:20" ht="21.75" x14ac:dyDescent="0.45">
      <c r="A16" s="26" t="s">
        <v>77</v>
      </c>
      <c r="B16" s="30"/>
      <c r="D16" s="81"/>
      <c r="E16" s="34"/>
      <c r="F16" s="81"/>
      <c r="G16" s="35"/>
      <c r="H16" s="148"/>
      <c r="I16" s="148"/>
      <c r="J16" s="81"/>
      <c r="K16" s="34"/>
      <c r="L16" s="81"/>
      <c r="M16" s="35"/>
      <c r="N16" s="81"/>
      <c r="O16" s="35"/>
      <c r="P16" s="148"/>
      <c r="Q16" s="148"/>
      <c r="R16" s="148"/>
      <c r="S16" s="148"/>
      <c r="T16" s="83"/>
    </row>
    <row r="17" spans="1:20" ht="21.75" x14ac:dyDescent="0.45">
      <c r="A17" s="26" t="s">
        <v>92</v>
      </c>
      <c r="B17" s="51"/>
      <c r="D17" s="55">
        <f>SUM(D14:D15)</f>
        <v>76000000</v>
      </c>
      <c r="E17" s="34"/>
      <c r="F17" s="55">
        <f>SUM(F14:F15)</f>
        <v>5170000</v>
      </c>
      <c r="G17" s="35"/>
      <c r="H17" s="55">
        <f>SUM(H14:H15)</f>
        <v>2482778</v>
      </c>
      <c r="I17" s="148"/>
      <c r="J17" s="55">
        <f>SUM(J14:J15)</f>
        <v>500000</v>
      </c>
      <c r="K17" s="34"/>
      <c r="L17" s="55">
        <f>SUM(L14:L15)</f>
        <v>71105729</v>
      </c>
      <c r="M17" s="35"/>
      <c r="N17" s="55">
        <f>SUM(N14:N15)</f>
        <v>-2314138</v>
      </c>
      <c r="O17" s="35"/>
      <c r="P17" s="55">
        <f>SUM(P14:P15)</f>
        <v>152944369</v>
      </c>
      <c r="Q17" s="148"/>
      <c r="R17" s="55">
        <f>SUM(R14:R15)</f>
        <v>6459668</v>
      </c>
      <c r="S17" s="148"/>
      <c r="T17" s="55">
        <f>SUM(T14:T15)</f>
        <v>159404037</v>
      </c>
    </row>
    <row r="18" spans="1:20" s="145" customFormat="1" ht="21.75" x14ac:dyDescent="0.45">
      <c r="A18" s="146"/>
      <c r="B18" s="51"/>
      <c r="D18" s="147"/>
      <c r="E18" s="147"/>
      <c r="F18" s="147"/>
      <c r="G18" s="148"/>
      <c r="H18" s="147"/>
      <c r="I18" s="148"/>
      <c r="J18" s="147"/>
      <c r="K18" s="147"/>
      <c r="L18" s="147"/>
      <c r="M18" s="148"/>
      <c r="N18" s="147"/>
      <c r="O18" s="148"/>
      <c r="P18" s="148"/>
      <c r="Q18" s="148"/>
      <c r="R18" s="148"/>
      <c r="S18" s="148"/>
      <c r="T18" s="147"/>
    </row>
    <row r="19" spans="1:20" ht="21.75" x14ac:dyDescent="0.45">
      <c r="A19" s="145" t="s">
        <v>128</v>
      </c>
      <c r="B19" s="51"/>
      <c r="D19" s="147">
        <v>0</v>
      </c>
      <c r="E19" s="34"/>
      <c r="F19" s="147">
        <v>0</v>
      </c>
      <c r="G19" s="35"/>
      <c r="H19" s="148">
        <v>0</v>
      </c>
      <c r="I19" s="148"/>
      <c r="J19" s="147">
        <v>2400000</v>
      </c>
      <c r="K19" s="34"/>
      <c r="L19" s="147">
        <f>-J19</f>
        <v>-2400000</v>
      </c>
      <c r="M19" s="35"/>
      <c r="N19" s="147">
        <v>0</v>
      </c>
      <c r="O19" s="35"/>
      <c r="P19" s="150">
        <f>SUM(D19:N19)</f>
        <v>0</v>
      </c>
      <c r="Q19" s="148"/>
      <c r="R19" s="148">
        <v>0</v>
      </c>
      <c r="S19" s="148"/>
      <c r="T19" s="193">
        <f>SUM(P19:R19)</f>
        <v>0</v>
      </c>
    </row>
    <row r="20" spans="1:20" s="145" customFormat="1" ht="21.75" x14ac:dyDescent="0.45">
      <c r="B20" s="51"/>
      <c r="D20" s="147"/>
      <c r="E20" s="147"/>
      <c r="F20" s="147"/>
      <c r="G20" s="148"/>
      <c r="H20" s="148"/>
      <c r="I20" s="148"/>
      <c r="J20" s="147"/>
      <c r="K20" s="147"/>
      <c r="L20" s="147"/>
      <c r="M20" s="148"/>
      <c r="N20" s="147"/>
      <c r="O20" s="148"/>
      <c r="P20" s="148"/>
      <c r="Q20" s="148"/>
      <c r="R20" s="148"/>
      <c r="S20" s="148"/>
      <c r="T20" s="150"/>
    </row>
    <row r="21" spans="1:20" ht="22.7" customHeight="1" x14ac:dyDescent="0.45">
      <c r="A21" s="115" t="s">
        <v>121</v>
      </c>
      <c r="B21" s="51"/>
      <c r="D21" s="34">
        <v>0</v>
      </c>
      <c r="E21" s="34"/>
      <c r="F21" s="34">
        <v>0</v>
      </c>
      <c r="G21" s="35"/>
      <c r="H21" s="148">
        <v>0</v>
      </c>
      <c r="I21" s="148"/>
      <c r="J21" s="34">
        <v>0</v>
      </c>
      <c r="K21" s="34"/>
      <c r="L21" s="34">
        <f>PL!F51</f>
        <v>26182619</v>
      </c>
      <c r="M21" s="35"/>
      <c r="N21" s="34">
        <v>0</v>
      </c>
      <c r="O21" s="35"/>
      <c r="P21" s="150">
        <f>SUM(D21:N21)</f>
        <v>26182619</v>
      </c>
      <c r="Q21" s="148"/>
      <c r="R21" s="148">
        <v>167755</v>
      </c>
      <c r="S21" s="148"/>
      <c r="T21" s="193">
        <f>SUM(P21:R21)</f>
        <v>26350374</v>
      </c>
    </row>
    <row r="22" spans="1:20" ht="22.7" customHeight="1" x14ac:dyDescent="0.45">
      <c r="A22" s="115" t="s">
        <v>122</v>
      </c>
      <c r="B22" s="51"/>
      <c r="D22" s="34">
        <v>0</v>
      </c>
      <c r="E22" s="34"/>
      <c r="F22" s="34">
        <v>0</v>
      </c>
      <c r="G22" s="35"/>
      <c r="H22" s="206">
        <v>0</v>
      </c>
      <c r="I22" s="148"/>
      <c r="J22" s="34">
        <v>0</v>
      </c>
      <c r="K22" s="34"/>
      <c r="L22" s="34">
        <f>PL!F33</f>
        <v>0</v>
      </c>
      <c r="M22" s="35"/>
      <c r="N22" s="34">
        <v>-9320862</v>
      </c>
      <c r="O22" s="35"/>
      <c r="P22" s="58">
        <f>SUM(D22:N22)</f>
        <v>-9320862</v>
      </c>
      <c r="Q22" s="148"/>
      <c r="R22" s="206">
        <v>0</v>
      </c>
      <c r="S22" s="148"/>
      <c r="T22" s="131">
        <f>SUM(P22:R22)</f>
        <v>-9320862</v>
      </c>
    </row>
    <row r="23" spans="1:20" ht="22.7" customHeight="1" x14ac:dyDescent="0.45">
      <c r="A23" s="115" t="s">
        <v>130</v>
      </c>
      <c r="B23" s="51"/>
      <c r="D23" s="52">
        <f>SUM(D21:D22)</f>
        <v>0</v>
      </c>
      <c r="E23" s="34"/>
      <c r="F23" s="52">
        <f>SUM(F21:F22)</f>
        <v>0</v>
      </c>
      <c r="G23" s="35"/>
      <c r="H23" s="52">
        <f>SUM(H21:H22)</f>
        <v>0</v>
      </c>
      <c r="I23" s="148"/>
      <c r="J23" s="52">
        <f>SUM(J21:J22)</f>
        <v>0</v>
      </c>
      <c r="K23" s="34"/>
      <c r="L23" s="52">
        <f>SUM(L21:L22)</f>
        <v>26182619</v>
      </c>
      <c r="M23" s="35"/>
      <c r="N23" s="52">
        <f>SUM(N21:N22)</f>
        <v>-9320862</v>
      </c>
      <c r="O23" s="35"/>
      <c r="P23" s="52">
        <f>SUM(P21:P22)</f>
        <v>16861757</v>
      </c>
      <c r="Q23" s="148"/>
      <c r="R23" s="52">
        <f>SUM(R21:R22)</f>
        <v>167755</v>
      </c>
      <c r="S23" s="148"/>
      <c r="T23" s="13">
        <f>SUM(P23:R23)</f>
        <v>17029512</v>
      </c>
    </row>
    <row r="24" spans="1:20" ht="22.5" customHeight="1" x14ac:dyDescent="0.45">
      <c r="A24" s="33"/>
      <c r="B24" s="51"/>
      <c r="D24" s="81"/>
      <c r="E24" s="34"/>
      <c r="F24" s="81"/>
      <c r="G24" s="35"/>
      <c r="H24" s="148"/>
      <c r="I24" s="148"/>
      <c r="J24" s="81"/>
      <c r="K24" s="34"/>
      <c r="L24" s="81"/>
      <c r="M24" s="35"/>
      <c r="N24" s="81"/>
      <c r="O24" s="35"/>
      <c r="P24" s="148"/>
      <c r="Q24" s="148"/>
      <c r="R24" s="148"/>
      <c r="S24" s="148"/>
      <c r="T24" s="83"/>
    </row>
    <row r="25" spans="1:20" ht="22.7" customHeight="1" x14ac:dyDescent="0.45">
      <c r="A25" s="33" t="s">
        <v>99</v>
      </c>
      <c r="B25" s="197" t="s">
        <v>135</v>
      </c>
      <c r="D25" s="34">
        <v>0</v>
      </c>
      <c r="E25" s="34"/>
      <c r="F25" s="34">
        <v>0</v>
      </c>
      <c r="G25" s="35"/>
      <c r="H25" s="148">
        <v>0</v>
      </c>
      <c r="I25" s="148"/>
      <c r="J25" s="34">
        <v>0</v>
      </c>
      <c r="K25" s="34"/>
      <c r="L25" s="34">
        <v>-41040000</v>
      </c>
      <c r="M25" s="35"/>
      <c r="N25" s="34">
        <v>0</v>
      </c>
      <c r="O25" s="35"/>
      <c r="P25" s="58">
        <f>SUM(D25:N25)</f>
        <v>-41040000</v>
      </c>
      <c r="Q25" s="148"/>
      <c r="R25" s="148">
        <v>-2124628</v>
      </c>
      <c r="S25" s="148"/>
      <c r="T25" s="131">
        <f>SUM(P25:R25)</f>
        <v>-43164628</v>
      </c>
    </row>
    <row r="26" spans="1:20" ht="22.7" customHeight="1" thickBot="1" x14ac:dyDescent="0.5">
      <c r="A26" s="133" t="s">
        <v>129</v>
      </c>
      <c r="B26" s="51"/>
      <c r="D26" s="50">
        <f>D23+D17+D25+D19</f>
        <v>76000000</v>
      </c>
      <c r="E26" s="38"/>
      <c r="F26" s="153">
        <f>F23+F17+F25+F19</f>
        <v>5170000</v>
      </c>
      <c r="G26" s="37"/>
      <c r="H26" s="153">
        <f>H23+H17+H25+H19</f>
        <v>2482778</v>
      </c>
      <c r="I26" s="149"/>
      <c r="J26" s="153">
        <f>J23+J17+J25+J19</f>
        <v>2900000</v>
      </c>
      <c r="K26" s="38"/>
      <c r="L26" s="153">
        <f>L23+L17+L25+L19</f>
        <v>53848348</v>
      </c>
      <c r="M26" s="37"/>
      <c r="N26" s="153">
        <f>N23+N17+N25+N19</f>
        <v>-11635000</v>
      </c>
      <c r="O26" s="37"/>
      <c r="P26" s="153">
        <f>P23+P17+P25+P19</f>
        <v>128766126</v>
      </c>
      <c r="Q26" s="149"/>
      <c r="R26" s="153">
        <f>R23+R17+R25+R19</f>
        <v>4502795</v>
      </c>
      <c r="S26" s="149"/>
      <c r="T26" s="153">
        <f>T23+T17+T25+T19</f>
        <v>133268921</v>
      </c>
    </row>
    <row r="27" spans="1:20" ht="22.7" customHeight="1" thickTop="1" x14ac:dyDescent="0.45">
      <c r="B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22.7" customHeight="1" x14ac:dyDescent="0.45">
      <c r="B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</sheetData>
  <mergeCells count="3">
    <mergeCell ref="D6:T6"/>
    <mergeCell ref="D7:T7"/>
    <mergeCell ref="J9:L9"/>
  </mergeCells>
  <pageMargins left="0.74803149606299213" right="0.31496062992125984" top="0.74803149606299213" bottom="0.39370078740157483" header="0.51181102362204722" footer="0.19685039370078741"/>
  <pageSetup paperSize="9" scale="82" firstPageNumber="13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view="pageBreakPreview" topLeftCell="A17" zoomScaleSheetLayoutView="100" workbookViewId="0">
      <selection activeCell="T14" sqref="D14:T14"/>
    </sheetView>
  </sheetViews>
  <sheetFormatPr defaultColWidth="9" defaultRowHeight="22.7" customHeight="1" x14ac:dyDescent="0.45"/>
  <cols>
    <col min="1" max="1" width="31.140625" style="24" customWidth="1"/>
    <col min="2" max="2" width="8.28515625" style="24" bestFit="1" customWidth="1"/>
    <col min="3" max="3" width="1.7109375" style="24" customWidth="1"/>
    <col min="4" max="4" width="13.5703125" style="24" bestFit="1" customWidth="1"/>
    <col min="5" max="5" width="1.7109375" style="24" customWidth="1"/>
    <col min="6" max="6" width="13.5703125" style="24" bestFit="1" customWidth="1"/>
    <col min="7" max="7" width="1.7109375" style="24" customWidth="1"/>
    <col min="8" max="8" width="13.5703125" style="145" customWidth="1"/>
    <col min="9" max="9" width="1.7109375" style="145" customWidth="1"/>
    <col min="10" max="10" width="12.28515625" style="24" customWidth="1"/>
    <col min="11" max="11" width="1.7109375" style="24" customWidth="1"/>
    <col min="12" max="12" width="13.5703125" style="24" bestFit="1" customWidth="1"/>
    <col min="13" max="13" width="1.7109375" style="24" customWidth="1"/>
    <col min="14" max="14" width="13.28515625" style="24" customWidth="1"/>
    <col min="15" max="15" width="1.7109375" style="24" customWidth="1"/>
    <col min="16" max="16" width="14.5703125" style="24" bestFit="1" customWidth="1"/>
    <col min="17" max="17" width="1.7109375" style="24" customWidth="1"/>
    <col min="18" max="18" width="12.28515625" style="24" customWidth="1"/>
    <col min="19" max="19" width="1.7109375" style="24" customWidth="1"/>
    <col min="20" max="20" width="14.5703125" style="24" customWidth="1"/>
    <col min="21" max="16384" width="9" style="24"/>
  </cols>
  <sheetData>
    <row r="1" spans="1:20" ht="22.7" customHeight="1" x14ac:dyDescent="0.5">
      <c r="A1" s="110" t="s">
        <v>137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T1" s="48"/>
    </row>
    <row r="2" spans="1:20" s="145" customFormat="1" ht="22.7" customHeight="1" x14ac:dyDescent="0.5">
      <c r="A2" s="110" t="s">
        <v>136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T2" s="199"/>
    </row>
    <row r="3" spans="1:20" ht="22.7" customHeight="1" x14ac:dyDescent="0.5">
      <c r="A3" s="1" t="s">
        <v>12</v>
      </c>
      <c r="T3" s="19"/>
    </row>
    <row r="4" spans="1:20" ht="24.75" customHeight="1" x14ac:dyDescent="0.5">
      <c r="A4" s="110" t="s">
        <v>118</v>
      </c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20" ht="18" customHeight="1" x14ac:dyDescent="0.5">
      <c r="A5" s="3"/>
      <c r="B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0" ht="22.7" customHeight="1" x14ac:dyDescent="0.45">
      <c r="A6" s="26"/>
      <c r="B6" s="26"/>
      <c r="C6" s="27"/>
      <c r="D6" s="225" t="s">
        <v>119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</row>
    <row r="7" spans="1:20" ht="22.7" customHeight="1" x14ac:dyDescent="0.45">
      <c r="A7" s="26"/>
      <c r="B7" s="26"/>
      <c r="C7" s="27"/>
      <c r="D7" s="224" t="s">
        <v>101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0" ht="22.7" customHeight="1" x14ac:dyDescent="0.45">
      <c r="A8" s="26"/>
      <c r="B8" s="51"/>
      <c r="C8" s="27"/>
      <c r="D8" s="51"/>
      <c r="E8" s="51"/>
      <c r="F8" s="51"/>
      <c r="G8" s="51"/>
      <c r="H8" s="51"/>
      <c r="I8" s="51"/>
      <c r="J8" s="207"/>
      <c r="K8" s="207"/>
      <c r="L8" s="207"/>
      <c r="M8" s="51"/>
      <c r="N8" s="57" t="s">
        <v>148</v>
      </c>
      <c r="O8" s="207"/>
      <c r="P8" s="51"/>
    </row>
    <row r="9" spans="1:20" ht="22.7" customHeight="1" x14ac:dyDescent="0.45">
      <c r="A9" s="26"/>
      <c r="B9" s="51"/>
      <c r="C9" s="27"/>
      <c r="D9" s="51"/>
      <c r="E9" s="51"/>
      <c r="F9" s="51"/>
      <c r="G9" s="51"/>
      <c r="H9" s="51"/>
      <c r="I9" s="51"/>
      <c r="J9" s="223" t="s">
        <v>55</v>
      </c>
      <c r="K9" s="223"/>
      <c r="L9" s="223"/>
      <c r="M9" s="51"/>
      <c r="N9" s="200" t="s">
        <v>10</v>
      </c>
      <c r="O9" s="30"/>
      <c r="P9" s="51"/>
    </row>
    <row r="10" spans="1:20" ht="22.7" customHeight="1" x14ac:dyDescent="0.45">
      <c r="A10" s="26"/>
      <c r="B10" s="51"/>
      <c r="C10" s="27"/>
      <c r="D10" s="28" t="s">
        <v>8</v>
      </c>
      <c r="E10" s="28"/>
      <c r="F10" s="28"/>
      <c r="G10" s="28"/>
      <c r="H10" s="28"/>
      <c r="I10" s="28"/>
      <c r="J10" s="30" t="s">
        <v>80</v>
      </c>
      <c r="K10" s="30"/>
      <c r="L10" s="30"/>
      <c r="M10" s="28"/>
      <c r="N10" s="28" t="s">
        <v>145</v>
      </c>
      <c r="O10" s="28"/>
      <c r="P10" s="28" t="s">
        <v>28</v>
      </c>
      <c r="R10" s="27" t="s">
        <v>108</v>
      </c>
    </row>
    <row r="11" spans="1:20" ht="22.7" customHeight="1" x14ac:dyDescent="0.45">
      <c r="A11" s="26"/>
      <c r="B11" s="51"/>
      <c r="C11" s="27"/>
      <c r="D11" s="28" t="s">
        <v>34</v>
      </c>
      <c r="E11" s="28"/>
      <c r="F11" s="28" t="s">
        <v>57</v>
      </c>
      <c r="G11" s="28"/>
      <c r="H11" s="28"/>
      <c r="I11" s="28"/>
      <c r="J11" s="27" t="s">
        <v>66</v>
      </c>
      <c r="K11" s="30"/>
      <c r="L11" s="27" t="s">
        <v>69</v>
      </c>
      <c r="M11" s="28"/>
      <c r="N11" s="28" t="s">
        <v>146</v>
      </c>
      <c r="O11" s="28"/>
      <c r="P11" s="27" t="s">
        <v>30</v>
      </c>
      <c r="R11" s="27" t="s">
        <v>109</v>
      </c>
      <c r="T11" s="28" t="s">
        <v>28</v>
      </c>
    </row>
    <row r="12" spans="1:20" ht="22.7" customHeight="1" x14ac:dyDescent="0.45">
      <c r="B12" s="32" t="s">
        <v>5</v>
      </c>
      <c r="C12" s="29"/>
      <c r="D12" s="32" t="s">
        <v>93</v>
      </c>
      <c r="E12" s="30"/>
      <c r="F12" s="32" t="s">
        <v>58</v>
      </c>
      <c r="G12" s="30"/>
      <c r="H12" s="200" t="s">
        <v>31</v>
      </c>
      <c r="I12" s="201"/>
      <c r="J12" s="39" t="s">
        <v>51</v>
      </c>
      <c r="K12" s="29"/>
      <c r="L12" s="32" t="s">
        <v>70</v>
      </c>
      <c r="M12" s="30"/>
      <c r="N12" s="90" t="s">
        <v>147</v>
      </c>
      <c r="O12" s="30"/>
      <c r="P12" s="94" t="s">
        <v>107</v>
      </c>
      <c r="R12" s="39" t="s">
        <v>110</v>
      </c>
      <c r="T12" s="39" t="s">
        <v>30</v>
      </c>
    </row>
    <row r="13" spans="1:20" ht="21.75" x14ac:dyDescent="0.45">
      <c r="A13" s="26"/>
      <c r="B13" s="30"/>
      <c r="D13" s="81"/>
      <c r="E13" s="34"/>
      <c r="F13" s="81"/>
      <c r="G13" s="35"/>
      <c r="H13" s="148"/>
      <c r="I13" s="148"/>
      <c r="J13" s="81"/>
      <c r="K13" s="34"/>
      <c r="L13" s="81"/>
      <c r="M13" s="35"/>
      <c r="N13" s="82"/>
      <c r="O13" s="36"/>
      <c r="P13" s="83"/>
      <c r="T13" s="37"/>
    </row>
    <row r="14" spans="1:20" ht="21.75" x14ac:dyDescent="0.45">
      <c r="A14" s="146" t="s">
        <v>87</v>
      </c>
      <c r="B14" s="51"/>
      <c r="D14" s="147">
        <v>76000000</v>
      </c>
      <c r="E14" s="147"/>
      <c r="F14" s="147">
        <v>5170000</v>
      </c>
      <c r="G14" s="148"/>
      <c r="H14" s="147">
        <v>2482778</v>
      </c>
      <c r="I14" s="148"/>
      <c r="J14" s="147">
        <v>2900000</v>
      </c>
      <c r="K14" s="147"/>
      <c r="L14" s="147">
        <v>53848348</v>
      </c>
      <c r="M14" s="148"/>
      <c r="N14" s="147">
        <v>-11635000</v>
      </c>
      <c r="O14" s="36"/>
      <c r="P14" s="147">
        <v>128766126</v>
      </c>
      <c r="Q14" s="25"/>
      <c r="R14" s="147">
        <v>4502795</v>
      </c>
      <c r="S14" s="25"/>
      <c r="T14" s="150">
        <v>133268921</v>
      </c>
    </row>
    <row r="15" spans="1:20" s="25" customFormat="1" ht="21.75" x14ac:dyDescent="0.45">
      <c r="A15" s="217"/>
      <c r="B15" s="51"/>
      <c r="D15" s="147"/>
      <c r="E15" s="147"/>
      <c r="F15" s="147"/>
      <c r="G15" s="148"/>
      <c r="H15" s="147"/>
      <c r="I15" s="148"/>
      <c r="J15" s="147"/>
      <c r="K15" s="147"/>
      <c r="L15" s="147"/>
      <c r="M15" s="148"/>
      <c r="N15" s="147"/>
      <c r="O15" s="36"/>
      <c r="P15" s="147"/>
      <c r="R15" s="147"/>
      <c r="T15" s="150"/>
    </row>
    <row r="16" spans="1:20" ht="21.75" x14ac:dyDescent="0.45">
      <c r="A16" s="115" t="s">
        <v>144</v>
      </c>
      <c r="B16" s="51"/>
      <c r="D16" s="147">
        <v>36500000</v>
      </c>
      <c r="E16" s="34"/>
      <c r="F16" s="147">
        <v>0</v>
      </c>
      <c r="G16" s="35"/>
      <c r="H16" s="148">
        <v>0</v>
      </c>
      <c r="I16" s="148"/>
      <c r="J16" s="147">
        <v>0</v>
      </c>
      <c r="K16" s="34"/>
      <c r="L16" s="147">
        <v>0</v>
      </c>
      <c r="M16" s="35"/>
      <c r="N16" s="36">
        <v>0</v>
      </c>
      <c r="O16" s="36"/>
      <c r="P16" s="150">
        <f>SUM(D16:N16)</f>
        <v>36500000</v>
      </c>
      <c r="R16" s="150">
        <v>0</v>
      </c>
      <c r="T16" s="37">
        <f t="shared" ref="T16:T23" si="0">SUM(P16:R16)</f>
        <v>36500000</v>
      </c>
    </row>
    <row r="17" spans="1:20" ht="21.75" x14ac:dyDescent="0.45">
      <c r="A17" s="115" t="s">
        <v>128</v>
      </c>
      <c r="B17" s="51"/>
      <c r="D17" s="34">
        <v>0</v>
      </c>
      <c r="E17" s="34"/>
      <c r="F17" s="34">
        <v>0</v>
      </c>
      <c r="G17" s="35"/>
      <c r="H17" s="148">
        <v>0</v>
      </c>
      <c r="I17" s="148"/>
      <c r="J17" s="147">
        <v>3200000</v>
      </c>
      <c r="K17" s="147"/>
      <c r="L17" s="147">
        <f>-J17</f>
        <v>-3200000</v>
      </c>
      <c r="M17" s="35"/>
      <c r="N17" s="36">
        <v>0</v>
      </c>
      <c r="O17" s="36"/>
      <c r="P17" s="150">
        <f>SUM(D17:N17)</f>
        <v>0</v>
      </c>
      <c r="R17" s="193">
        <f>PL!D50</f>
        <v>0</v>
      </c>
      <c r="T17" s="149">
        <f t="shared" si="0"/>
        <v>0</v>
      </c>
    </row>
    <row r="18" spans="1:20" s="145" customFormat="1" ht="21.75" x14ac:dyDescent="0.45">
      <c r="B18" s="51"/>
      <c r="D18" s="147"/>
      <c r="E18" s="147"/>
      <c r="F18" s="147"/>
      <c r="G18" s="148"/>
      <c r="H18" s="148"/>
      <c r="I18" s="148"/>
      <c r="J18" s="147"/>
      <c r="K18" s="147"/>
      <c r="L18" s="147"/>
      <c r="M18" s="148"/>
      <c r="N18" s="36"/>
      <c r="O18" s="36"/>
      <c r="P18" s="150"/>
      <c r="T18" s="149"/>
    </row>
    <row r="19" spans="1:20" ht="22.7" customHeight="1" x14ac:dyDescent="0.45">
      <c r="A19" s="115" t="s">
        <v>195</v>
      </c>
      <c r="B19" s="51"/>
      <c r="D19" s="34">
        <v>0</v>
      </c>
      <c r="E19" s="34"/>
      <c r="F19" s="34">
        <v>0</v>
      </c>
      <c r="G19" s="35"/>
      <c r="H19" s="148">
        <v>0</v>
      </c>
      <c r="I19" s="148"/>
      <c r="J19" s="34">
        <v>0</v>
      </c>
      <c r="K19" s="34"/>
      <c r="L19" s="34">
        <f>PL!D51</f>
        <v>15633011</v>
      </c>
      <c r="M19" s="35"/>
      <c r="N19" s="34">
        <v>0</v>
      </c>
      <c r="O19" s="34"/>
      <c r="P19" s="150">
        <f>SUM(D19:N19)</f>
        <v>15633011</v>
      </c>
      <c r="R19" s="6">
        <f>PL!D52</f>
        <v>-210726</v>
      </c>
      <c r="T19" s="37">
        <f t="shared" si="0"/>
        <v>15422285</v>
      </c>
    </row>
    <row r="20" spans="1:20" ht="22.7" customHeight="1" x14ac:dyDescent="0.45">
      <c r="A20" s="115" t="s">
        <v>122</v>
      </c>
      <c r="B20" s="51"/>
      <c r="D20" s="34">
        <v>0</v>
      </c>
      <c r="E20" s="34"/>
      <c r="F20" s="34">
        <v>0</v>
      </c>
      <c r="G20" s="35"/>
      <c r="H20" s="206">
        <v>0</v>
      </c>
      <c r="I20" s="148"/>
      <c r="J20" s="34">
        <v>0</v>
      </c>
      <c r="K20" s="34"/>
      <c r="L20" s="34">
        <f>PL!D33</f>
        <v>1957983</v>
      </c>
      <c r="M20" s="35"/>
      <c r="N20" s="34">
        <v>-260000</v>
      </c>
      <c r="O20" s="34"/>
      <c r="P20" s="58">
        <f>SUM(D20:N20)</f>
        <v>1697983</v>
      </c>
      <c r="R20" s="65">
        <v>0</v>
      </c>
      <c r="T20" s="37">
        <f t="shared" si="0"/>
        <v>1697983</v>
      </c>
    </row>
    <row r="21" spans="1:20" ht="22.7" customHeight="1" x14ac:dyDescent="0.45">
      <c r="A21" s="115" t="s">
        <v>130</v>
      </c>
      <c r="B21" s="51"/>
      <c r="D21" s="52">
        <f>SUM(D19:D20)</f>
        <v>0</v>
      </c>
      <c r="E21" s="34"/>
      <c r="F21" s="52">
        <f>SUM(F19:F20)</f>
        <v>0</v>
      </c>
      <c r="G21" s="35"/>
      <c r="H21" s="52">
        <f>SUM(H19:H20)</f>
        <v>0</v>
      </c>
      <c r="I21" s="148"/>
      <c r="J21" s="52">
        <f>SUM(J19:J20)</f>
        <v>0</v>
      </c>
      <c r="K21" s="34"/>
      <c r="L21" s="52">
        <f>SUM(L19:L20)</f>
        <v>17590994</v>
      </c>
      <c r="M21" s="35"/>
      <c r="N21" s="52">
        <f>SUM(N19:N20)</f>
        <v>-260000</v>
      </c>
      <c r="O21" s="34"/>
      <c r="P21" s="58">
        <f>SUM(D21:N21)</f>
        <v>17330994</v>
      </c>
      <c r="R21" s="52">
        <f>SUM(R19:R20)</f>
        <v>-210726</v>
      </c>
      <c r="T21" s="53">
        <f t="shared" si="0"/>
        <v>17120268</v>
      </c>
    </row>
    <row r="22" spans="1:20" ht="22.7" customHeight="1" x14ac:dyDescent="0.45">
      <c r="A22" s="33"/>
      <c r="B22" s="51"/>
      <c r="D22" s="81"/>
      <c r="E22" s="34"/>
      <c r="F22" s="81"/>
      <c r="G22" s="35"/>
      <c r="H22" s="148"/>
      <c r="I22" s="148"/>
      <c r="J22" s="81"/>
      <c r="K22" s="34"/>
      <c r="L22" s="81"/>
      <c r="M22" s="35"/>
      <c r="N22" s="81"/>
      <c r="O22" s="34"/>
      <c r="P22" s="83"/>
      <c r="R22" s="65"/>
      <c r="T22" s="37"/>
    </row>
    <row r="23" spans="1:20" ht="22.7" customHeight="1" x14ac:dyDescent="0.45">
      <c r="A23" s="33" t="s">
        <v>99</v>
      </c>
      <c r="B23" s="197" t="s">
        <v>135</v>
      </c>
      <c r="D23" s="34">
        <v>0</v>
      </c>
      <c r="E23" s="34"/>
      <c r="F23" s="34">
        <v>0</v>
      </c>
      <c r="G23" s="35"/>
      <c r="H23" s="148">
        <v>0</v>
      </c>
      <c r="I23" s="148"/>
      <c r="J23" s="34">
        <v>0</v>
      </c>
      <c r="K23" s="34"/>
      <c r="L23" s="34">
        <v>-33750000</v>
      </c>
      <c r="M23" s="35"/>
      <c r="N23" s="34">
        <v>0</v>
      </c>
      <c r="O23" s="34"/>
      <c r="P23" s="150">
        <f>SUM(D23:N23)</f>
        <v>-33750000</v>
      </c>
      <c r="R23" s="65">
        <v>-224749</v>
      </c>
      <c r="T23" s="37">
        <f t="shared" si="0"/>
        <v>-33974749</v>
      </c>
    </row>
    <row r="24" spans="1:20" ht="22.7" customHeight="1" thickBot="1" x14ac:dyDescent="0.5">
      <c r="A24" s="146" t="s">
        <v>131</v>
      </c>
      <c r="B24" s="51"/>
      <c r="D24" s="153">
        <f>D21+D14+D23+D16+D17</f>
        <v>112500000</v>
      </c>
      <c r="E24" s="38"/>
      <c r="F24" s="153">
        <f>F21+F14+F23+F16+F17</f>
        <v>5170000</v>
      </c>
      <c r="G24" s="37"/>
      <c r="H24" s="153">
        <f>H21+H14+H23+H16+H17</f>
        <v>2482778</v>
      </c>
      <c r="I24" s="149"/>
      <c r="J24" s="153">
        <f>J21+J14+J23+J16+J17</f>
        <v>6100000</v>
      </c>
      <c r="K24" s="38"/>
      <c r="L24" s="153">
        <f>L21+L14+L23+L16+L17</f>
        <v>34489342</v>
      </c>
      <c r="M24" s="37"/>
      <c r="N24" s="153">
        <f>N21+N14+N23+N16+N17</f>
        <v>-11895000</v>
      </c>
      <c r="O24" s="38"/>
      <c r="P24" s="153">
        <f>P21+P14+P23+P16+P17</f>
        <v>148847120</v>
      </c>
      <c r="R24" s="153">
        <f>R21+R14+R23+R16+R17</f>
        <v>4067320</v>
      </c>
      <c r="T24" s="153">
        <f>T21+T14+T23+T16+T17</f>
        <v>152914440</v>
      </c>
    </row>
    <row r="25" spans="1:20" ht="22.7" customHeight="1" thickTop="1" x14ac:dyDescent="0.45">
      <c r="B25" s="5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20" ht="22.7" customHeight="1" x14ac:dyDescent="0.45">
      <c r="B26" s="51"/>
      <c r="D26" s="23"/>
      <c r="E26" s="23"/>
      <c r="F26" s="23"/>
      <c r="G26" s="23"/>
      <c r="H26" s="23"/>
      <c r="I26" s="23"/>
      <c r="K26" s="23"/>
      <c r="L26" s="23"/>
      <c r="M26" s="23"/>
      <c r="N26" s="23"/>
      <c r="O26" s="23"/>
      <c r="P26" s="23"/>
    </row>
    <row r="27" spans="1:20" ht="22.7" customHeight="1" x14ac:dyDescent="0.45">
      <c r="B27" s="23"/>
    </row>
    <row r="28" spans="1:20" ht="22.7" customHeight="1" x14ac:dyDescent="0.45">
      <c r="B28" s="23"/>
    </row>
  </sheetData>
  <mergeCells count="3">
    <mergeCell ref="D6:T6"/>
    <mergeCell ref="D7:T7"/>
    <mergeCell ref="J9:L9"/>
  </mergeCells>
  <pageMargins left="0.74803149606299213" right="0.31496062992125984" top="0.74803149606299213" bottom="0.39370078740157483" header="0.51181102362204722" footer="0.19685039370078741"/>
  <pageSetup paperSize="9" scale="84" firstPageNumber="14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view="pageBreakPreview" zoomScale="70" zoomScaleSheetLayoutView="70" workbookViewId="0">
      <selection activeCell="A21" sqref="A21"/>
    </sheetView>
  </sheetViews>
  <sheetFormatPr defaultColWidth="9" defaultRowHeight="22.7" customHeight="1" x14ac:dyDescent="0.45"/>
  <cols>
    <col min="1" max="1" width="53.7109375" style="24" customWidth="1"/>
    <col min="2" max="2" width="11.42578125" style="27" customWidth="1"/>
    <col min="3" max="3" width="2.140625" style="24" customWidth="1"/>
    <col min="4" max="4" width="15.7109375" style="24" customWidth="1"/>
    <col min="5" max="5" width="2.140625" style="24" customWidth="1"/>
    <col min="6" max="6" width="15.7109375" style="24" customWidth="1"/>
    <col min="7" max="7" width="2.140625" style="24" customWidth="1"/>
    <col min="8" max="8" width="15.7109375" style="24" customWidth="1"/>
    <col min="9" max="9" width="2.140625" style="24" customWidth="1"/>
    <col min="10" max="10" width="15.7109375" style="24" customWidth="1"/>
    <col min="11" max="11" width="2.140625" style="24" customWidth="1"/>
    <col min="12" max="12" width="15.7109375" style="24" customWidth="1"/>
    <col min="13" max="13" width="2.140625" style="24" customWidth="1"/>
    <col min="14" max="16384" width="9" style="24"/>
  </cols>
  <sheetData>
    <row r="1" spans="1:13" ht="22.7" customHeight="1" x14ac:dyDescent="0.5">
      <c r="A1" s="110" t="s">
        <v>137</v>
      </c>
      <c r="B1" s="31"/>
      <c r="C1" s="23"/>
      <c r="D1" s="23"/>
      <c r="E1" s="23"/>
      <c r="F1" s="23"/>
      <c r="G1" s="23"/>
      <c r="H1" s="23"/>
      <c r="I1" s="23"/>
      <c r="J1" s="23"/>
      <c r="K1" s="23"/>
      <c r="L1" s="48"/>
    </row>
    <row r="2" spans="1:13" s="145" customFormat="1" ht="22.7" customHeight="1" x14ac:dyDescent="0.5">
      <c r="A2" s="110" t="s">
        <v>136</v>
      </c>
      <c r="B2" s="31"/>
      <c r="C2" s="23"/>
      <c r="D2" s="23"/>
      <c r="E2" s="23"/>
      <c r="F2" s="23"/>
      <c r="G2" s="23"/>
      <c r="H2" s="23"/>
      <c r="I2" s="23"/>
      <c r="J2" s="23"/>
      <c r="K2" s="23"/>
      <c r="L2" s="199"/>
    </row>
    <row r="3" spans="1:13" ht="22.7" customHeight="1" x14ac:dyDescent="0.5">
      <c r="A3" s="1" t="s">
        <v>12</v>
      </c>
      <c r="L3" s="4"/>
    </row>
    <row r="4" spans="1:13" ht="24.75" customHeight="1" x14ac:dyDescent="0.5">
      <c r="A4" s="110" t="s">
        <v>118</v>
      </c>
      <c r="D4" s="25"/>
      <c r="E4" s="25"/>
      <c r="F4" s="25"/>
      <c r="G4" s="25"/>
      <c r="H4" s="25"/>
      <c r="I4" s="25"/>
      <c r="J4" s="25"/>
      <c r="K4" s="25"/>
      <c r="L4" s="25"/>
    </row>
    <row r="5" spans="1:13" ht="18" customHeight="1" x14ac:dyDescent="0.5">
      <c r="A5" s="3"/>
      <c r="D5" s="25"/>
      <c r="E5" s="25"/>
      <c r="F5" s="25"/>
      <c r="G5" s="25"/>
      <c r="H5" s="25"/>
      <c r="I5" s="25"/>
      <c r="J5" s="25"/>
      <c r="K5" s="25"/>
      <c r="L5" s="25"/>
    </row>
    <row r="6" spans="1:13" ht="22.7" customHeight="1" x14ac:dyDescent="0.45">
      <c r="A6" s="26"/>
      <c r="C6" s="27"/>
      <c r="D6" s="223" t="s">
        <v>120</v>
      </c>
      <c r="E6" s="223"/>
      <c r="F6" s="223"/>
      <c r="G6" s="223"/>
      <c r="H6" s="223"/>
      <c r="I6" s="223"/>
      <c r="J6" s="223"/>
      <c r="K6" s="223"/>
      <c r="L6" s="223"/>
    </row>
    <row r="7" spans="1:13" ht="22.7" customHeight="1" x14ac:dyDescent="0.45">
      <c r="A7" s="26"/>
      <c r="C7" s="27"/>
      <c r="D7" s="224" t="s">
        <v>71</v>
      </c>
      <c r="E7" s="224"/>
      <c r="F7" s="224"/>
      <c r="G7" s="224"/>
      <c r="H7" s="224"/>
      <c r="I7" s="224"/>
      <c r="J7" s="224"/>
      <c r="K7" s="224"/>
      <c r="L7" s="224"/>
    </row>
    <row r="8" spans="1:13" ht="22.7" customHeight="1" x14ac:dyDescent="0.45">
      <c r="A8" s="26"/>
      <c r="C8" s="27"/>
      <c r="D8" s="51"/>
      <c r="E8" s="51"/>
      <c r="F8" s="51"/>
      <c r="G8" s="51"/>
      <c r="H8" s="223" t="s">
        <v>55</v>
      </c>
      <c r="I8" s="223"/>
      <c r="J8" s="223"/>
      <c r="K8" s="51"/>
      <c r="L8" s="51"/>
    </row>
    <row r="9" spans="1:13" ht="22.7" customHeight="1" x14ac:dyDescent="0.45">
      <c r="A9" s="26"/>
      <c r="C9" s="27"/>
      <c r="D9" s="28" t="s">
        <v>8</v>
      </c>
      <c r="E9" s="28"/>
      <c r="F9" s="28"/>
      <c r="G9" s="28"/>
      <c r="H9" s="30" t="s">
        <v>80</v>
      </c>
      <c r="I9" s="30"/>
      <c r="J9" s="30"/>
      <c r="K9" s="28"/>
      <c r="L9" s="28"/>
    </row>
    <row r="10" spans="1:13" ht="22.7" customHeight="1" x14ac:dyDescent="0.45">
      <c r="A10" s="26"/>
      <c r="C10" s="27"/>
      <c r="D10" s="28" t="s">
        <v>34</v>
      </c>
      <c r="E10" s="28"/>
      <c r="F10" s="28" t="s">
        <v>57</v>
      </c>
      <c r="G10" s="28"/>
      <c r="H10" s="27" t="s">
        <v>66</v>
      </c>
      <c r="I10" s="30"/>
      <c r="J10" s="27" t="s">
        <v>69</v>
      </c>
      <c r="K10" s="28"/>
      <c r="L10" s="28" t="s">
        <v>28</v>
      </c>
    </row>
    <row r="11" spans="1:13" ht="22.7" customHeight="1" x14ac:dyDescent="0.45">
      <c r="B11" s="32" t="s">
        <v>5</v>
      </c>
      <c r="C11" s="29"/>
      <c r="D11" s="32" t="s">
        <v>29</v>
      </c>
      <c r="E11" s="30"/>
      <c r="F11" s="32" t="s">
        <v>58</v>
      </c>
      <c r="G11" s="30"/>
      <c r="H11" s="39" t="s">
        <v>51</v>
      </c>
      <c r="I11" s="29"/>
      <c r="J11" s="32" t="s">
        <v>70</v>
      </c>
      <c r="K11" s="30"/>
      <c r="L11" s="32" t="s">
        <v>30</v>
      </c>
    </row>
    <row r="12" spans="1:13" ht="22.7" customHeight="1" x14ac:dyDescent="0.45">
      <c r="A12" s="26" t="s">
        <v>94</v>
      </c>
      <c r="C12" s="29"/>
      <c r="D12" s="57"/>
      <c r="E12" s="30"/>
      <c r="F12" s="57"/>
      <c r="G12" s="30"/>
      <c r="H12" s="59"/>
      <c r="I12" s="29"/>
      <c r="J12" s="57"/>
      <c r="K12" s="30"/>
      <c r="L12" s="57"/>
    </row>
    <row r="13" spans="1:13" ht="22.7" customHeight="1" x14ac:dyDescent="0.45">
      <c r="A13" s="26" t="s">
        <v>95</v>
      </c>
      <c r="B13" s="29"/>
      <c r="D13" s="56">
        <v>76000000</v>
      </c>
      <c r="E13" s="56"/>
      <c r="F13" s="34">
        <v>5170000</v>
      </c>
      <c r="G13" s="56"/>
      <c r="H13" s="56">
        <v>500000</v>
      </c>
      <c r="I13" s="56"/>
      <c r="J13" s="56">
        <v>47627074</v>
      </c>
      <c r="K13" s="56"/>
      <c r="L13" s="38">
        <f>SUM(D13:J13)</f>
        <v>129297074</v>
      </c>
    </row>
    <row r="14" spans="1:13" ht="21.75" x14ac:dyDescent="0.45">
      <c r="A14" s="24" t="s">
        <v>37</v>
      </c>
      <c r="B14" s="30" t="s">
        <v>97</v>
      </c>
      <c r="D14" s="34">
        <v>0</v>
      </c>
      <c r="E14" s="34"/>
      <c r="F14" s="34">
        <v>0</v>
      </c>
      <c r="G14" s="35"/>
      <c r="H14" s="34">
        <v>0</v>
      </c>
      <c r="I14" s="34"/>
      <c r="J14" s="34">
        <v>-1430775</v>
      </c>
      <c r="K14" s="35"/>
      <c r="L14" s="38">
        <f>SUM(D14:J14)</f>
        <v>-1430775</v>
      </c>
      <c r="M14" s="35"/>
    </row>
    <row r="15" spans="1:13" ht="21.75" x14ac:dyDescent="0.45">
      <c r="A15" s="26" t="s">
        <v>77</v>
      </c>
      <c r="B15" s="30"/>
      <c r="D15" s="81"/>
      <c r="E15" s="34"/>
      <c r="F15" s="81"/>
      <c r="G15" s="35"/>
      <c r="H15" s="81"/>
      <c r="I15" s="34"/>
      <c r="J15" s="81"/>
      <c r="K15" s="35"/>
      <c r="L15" s="83"/>
      <c r="M15" s="35"/>
    </row>
    <row r="16" spans="1:13" ht="21.75" x14ac:dyDescent="0.45">
      <c r="A16" s="26" t="s">
        <v>92</v>
      </c>
      <c r="B16" s="51"/>
      <c r="D16" s="55">
        <f>SUM(D13:D14)</f>
        <v>76000000</v>
      </c>
      <c r="E16" s="34"/>
      <c r="F16" s="55">
        <f>SUM(F13:F14)</f>
        <v>5170000</v>
      </c>
      <c r="G16" s="35"/>
      <c r="H16" s="55">
        <f>SUM(H13:H14)</f>
        <v>500000</v>
      </c>
      <c r="I16" s="34"/>
      <c r="J16" s="55">
        <f>SUM(J13:J14)</f>
        <v>46196299</v>
      </c>
      <c r="K16" s="35"/>
      <c r="L16" s="55">
        <f>SUM(L13:L14)</f>
        <v>127866299</v>
      </c>
      <c r="M16" s="35"/>
    </row>
    <row r="17" spans="1:13" s="145" customFormat="1" ht="15.75" customHeight="1" x14ac:dyDescent="0.45">
      <c r="A17" s="146"/>
      <c r="B17" s="51"/>
      <c r="D17" s="147"/>
      <c r="E17" s="147"/>
      <c r="F17" s="147"/>
      <c r="G17" s="148"/>
      <c r="H17" s="147"/>
      <c r="I17" s="147"/>
      <c r="J17" s="147"/>
      <c r="K17" s="148"/>
      <c r="L17" s="147"/>
      <c r="M17" s="148"/>
    </row>
    <row r="18" spans="1:13" s="145" customFormat="1" ht="21.75" x14ac:dyDescent="0.45">
      <c r="A18" s="145" t="s">
        <v>128</v>
      </c>
      <c r="B18" s="51"/>
      <c r="D18" s="147">
        <v>0</v>
      </c>
      <c r="E18" s="147"/>
      <c r="F18" s="147">
        <v>0</v>
      </c>
      <c r="G18" s="148"/>
      <c r="H18" s="147">
        <v>2400000</v>
      </c>
      <c r="I18" s="147"/>
      <c r="J18" s="147">
        <v>-2400000</v>
      </c>
      <c r="K18" s="148"/>
      <c r="L18" s="150">
        <f>SUM(D18:J18)</f>
        <v>0</v>
      </c>
      <c r="M18" s="148"/>
    </row>
    <row r="19" spans="1:13" ht="15" customHeight="1" x14ac:dyDescent="0.45">
      <c r="A19" s="26"/>
      <c r="B19" s="29"/>
      <c r="D19" s="56"/>
      <c r="E19" s="23"/>
      <c r="F19" s="34"/>
      <c r="G19" s="23"/>
      <c r="H19" s="56"/>
      <c r="I19" s="23"/>
      <c r="J19" s="56"/>
      <c r="K19" s="23"/>
      <c r="L19" s="38"/>
    </row>
    <row r="20" spans="1:13" ht="22.7" customHeight="1" x14ac:dyDescent="0.45">
      <c r="A20" s="115" t="s">
        <v>121</v>
      </c>
      <c r="D20" s="34">
        <v>0</v>
      </c>
      <c r="E20" s="34"/>
      <c r="F20" s="34">
        <v>0</v>
      </c>
      <c r="G20" s="35"/>
      <c r="H20" s="34">
        <v>0</v>
      </c>
      <c r="I20" s="34"/>
      <c r="J20" s="34">
        <f>PL!J26</f>
        <v>52360101</v>
      </c>
      <c r="K20" s="35"/>
      <c r="L20" s="38">
        <f>SUM(D20:J20)</f>
        <v>52360101</v>
      </c>
    </row>
    <row r="21" spans="1:13" ht="22.7" customHeight="1" x14ac:dyDescent="0.45">
      <c r="A21" s="115" t="s">
        <v>127</v>
      </c>
      <c r="D21" s="34">
        <v>0</v>
      </c>
      <c r="E21" s="34"/>
      <c r="F21" s="34">
        <v>0</v>
      </c>
      <c r="G21" s="35"/>
      <c r="H21" s="34">
        <v>0</v>
      </c>
      <c r="I21" s="34"/>
      <c r="J21" s="34">
        <f>PL!J33</f>
        <v>0</v>
      </c>
      <c r="K21" s="35"/>
      <c r="L21" s="38">
        <f>SUM(D21:J21)</f>
        <v>0</v>
      </c>
    </row>
    <row r="22" spans="1:13" ht="22.7" customHeight="1" x14ac:dyDescent="0.45">
      <c r="A22" s="115" t="s">
        <v>123</v>
      </c>
      <c r="D22" s="52">
        <f>SUM(D20:D21)</f>
        <v>0</v>
      </c>
      <c r="E22" s="34"/>
      <c r="F22" s="52">
        <f>SUM(F20:F21)</f>
        <v>0</v>
      </c>
      <c r="G22" s="35"/>
      <c r="H22" s="52">
        <f>SUM(H20:H21)</f>
        <v>0</v>
      </c>
      <c r="I22" s="34"/>
      <c r="J22" s="52">
        <f>SUM(J20:J21)</f>
        <v>52360101</v>
      </c>
      <c r="K22" s="35"/>
      <c r="L22" s="53">
        <f>SUM(D22:J22)</f>
        <v>52360101</v>
      </c>
    </row>
    <row r="23" spans="1:13" ht="15" customHeight="1" x14ac:dyDescent="0.45">
      <c r="A23" s="33"/>
      <c r="D23" s="81"/>
      <c r="E23" s="34"/>
      <c r="F23" s="81"/>
      <c r="G23" s="35"/>
      <c r="H23" s="81"/>
      <c r="I23" s="34"/>
      <c r="J23" s="81"/>
      <c r="K23" s="35"/>
      <c r="L23" s="83"/>
    </row>
    <row r="24" spans="1:13" ht="22.7" customHeight="1" x14ac:dyDescent="0.45">
      <c r="A24" s="33" t="s">
        <v>99</v>
      </c>
      <c r="B24" s="27">
        <v>18</v>
      </c>
      <c r="D24" s="34">
        <v>0</v>
      </c>
      <c r="E24" s="34"/>
      <c r="F24" s="34">
        <v>0</v>
      </c>
      <c r="G24" s="35"/>
      <c r="H24" s="34">
        <v>0</v>
      </c>
      <c r="I24" s="34"/>
      <c r="J24" s="34">
        <v>-41040000</v>
      </c>
      <c r="K24" s="35"/>
      <c r="L24" s="38">
        <f>SUM(D24:J24)</f>
        <v>-41040000</v>
      </c>
    </row>
    <row r="25" spans="1:13" ht="22.7" customHeight="1" thickBot="1" x14ac:dyDescent="0.5">
      <c r="A25" s="146" t="s">
        <v>129</v>
      </c>
      <c r="D25" s="151">
        <f>D16+D22+D24+D18</f>
        <v>76000000</v>
      </c>
      <c r="E25" s="38"/>
      <c r="F25" s="151">
        <f>F16+F22+F24+F18</f>
        <v>5170000</v>
      </c>
      <c r="G25" s="37"/>
      <c r="H25" s="151">
        <f>H16+H22+H24+H18</f>
        <v>2900000</v>
      </c>
      <c r="I25" s="38"/>
      <c r="J25" s="151">
        <f>J16+J22+J24+J18</f>
        <v>55116400</v>
      </c>
      <c r="K25" s="37"/>
      <c r="L25" s="151">
        <f>L16+L22+L24+L18</f>
        <v>139186400</v>
      </c>
    </row>
    <row r="26" spans="1:13" ht="24" thickTop="1" x14ac:dyDescent="0.5">
      <c r="A26" s="3"/>
      <c r="D26" s="60"/>
      <c r="E26" s="25"/>
      <c r="F26" s="60"/>
      <c r="G26" s="25"/>
      <c r="H26" s="60"/>
      <c r="I26" s="25"/>
      <c r="J26" s="60"/>
      <c r="K26" s="25"/>
      <c r="L26" s="60"/>
    </row>
    <row r="27" spans="1:13" ht="22.7" customHeight="1" x14ac:dyDescent="0.45">
      <c r="D27" s="23"/>
      <c r="E27" s="23"/>
      <c r="F27" s="23"/>
      <c r="G27" s="23"/>
      <c r="H27" s="23"/>
      <c r="I27" s="23"/>
      <c r="J27" s="23"/>
      <c r="K27" s="23"/>
      <c r="L27" s="23"/>
    </row>
    <row r="28" spans="1:13" ht="22.7" customHeight="1" x14ac:dyDescent="0.45">
      <c r="D28" s="23"/>
      <c r="E28" s="23"/>
      <c r="F28" s="23"/>
      <c r="G28" s="23"/>
      <c r="H28" s="23"/>
      <c r="I28" s="23"/>
      <c r="J28" s="23"/>
      <c r="K28" s="23"/>
      <c r="L28" s="23"/>
    </row>
  </sheetData>
  <mergeCells count="3">
    <mergeCell ref="D6:L6"/>
    <mergeCell ref="H8:J8"/>
    <mergeCell ref="D7:L7"/>
  </mergeCells>
  <phoneticPr fontId="7" type="noConversion"/>
  <pageMargins left="0.74803149606299213" right="0.31496062992125984" top="0.74803149606299213" bottom="0.39370078740157483" header="0.51181102362204722" footer="0.19685039370078741"/>
  <pageSetup paperSize="9" scale="94" firstPageNumber="15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topLeftCell="A11" zoomScaleSheetLayoutView="100" workbookViewId="0">
      <selection activeCell="D13" sqref="D13:L13"/>
    </sheetView>
  </sheetViews>
  <sheetFormatPr defaultColWidth="9" defaultRowHeight="22.7" customHeight="1" x14ac:dyDescent="0.45"/>
  <cols>
    <col min="1" max="1" width="54.28515625" style="24" customWidth="1"/>
    <col min="2" max="2" width="11.42578125" style="24" customWidth="1"/>
    <col min="3" max="3" width="2.5703125" style="24" customWidth="1"/>
    <col min="4" max="4" width="15.7109375" style="24" customWidth="1"/>
    <col min="5" max="5" width="2.5703125" style="24" customWidth="1"/>
    <col min="6" max="6" width="15.7109375" style="24" customWidth="1"/>
    <col min="7" max="7" width="2.5703125" style="24" customWidth="1"/>
    <col min="8" max="8" width="15.7109375" style="24" customWidth="1"/>
    <col min="9" max="9" width="2.5703125" style="24" customWidth="1"/>
    <col min="10" max="10" width="15.7109375" style="24" customWidth="1"/>
    <col min="11" max="11" width="2.5703125" style="24" customWidth="1"/>
    <col min="12" max="12" width="15.7109375" style="24" customWidth="1"/>
    <col min="13" max="13" width="2.5703125" style="24" customWidth="1"/>
    <col min="14" max="14" width="10.5703125" style="24" bestFit="1" customWidth="1"/>
    <col min="15" max="16384" width="9" style="24"/>
  </cols>
  <sheetData>
    <row r="1" spans="1:13" ht="22.7" customHeight="1" x14ac:dyDescent="0.5">
      <c r="A1" s="110" t="s">
        <v>137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48"/>
    </row>
    <row r="2" spans="1:13" s="145" customFormat="1" ht="22.7" customHeight="1" x14ac:dyDescent="0.5">
      <c r="A2" s="110" t="s">
        <v>136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199"/>
    </row>
    <row r="3" spans="1:13" ht="22.7" customHeight="1" x14ac:dyDescent="0.5">
      <c r="A3" s="1" t="s">
        <v>12</v>
      </c>
      <c r="L3" s="4"/>
    </row>
    <row r="4" spans="1:13" ht="24.75" customHeight="1" x14ac:dyDescent="0.5">
      <c r="A4" s="110" t="s">
        <v>118</v>
      </c>
      <c r="B4" s="25"/>
      <c r="D4" s="25"/>
      <c r="E4" s="25"/>
      <c r="F4" s="25"/>
      <c r="G4" s="25"/>
      <c r="H4" s="25"/>
      <c r="I4" s="25"/>
      <c r="J4" s="25"/>
      <c r="K4" s="25"/>
      <c r="L4" s="25"/>
    </row>
    <row r="5" spans="1:13" ht="18" customHeight="1" x14ac:dyDescent="0.5">
      <c r="A5" s="3"/>
      <c r="B5" s="25"/>
      <c r="D5" s="25"/>
      <c r="E5" s="25"/>
      <c r="F5" s="25"/>
      <c r="G5" s="25"/>
      <c r="H5" s="25"/>
      <c r="I5" s="25"/>
      <c r="J5" s="25"/>
      <c r="K5" s="25"/>
      <c r="L5" s="25"/>
    </row>
    <row r="6" spans="1:13" ht="22.7" customHeight="1" x14ac:dyDescent="0.45">
      <c r="A6" s="26"/>
      <c r="B6" s="26"/>
      <c r="C6" s="27"/>
      <c r="D6" s="223" t="s">
        <v>119</v>
      </c>
      <c r="E6" s="223"/>
      <c r="F6" s="223"/>
      <c r="G6" s="223"/>
      <c r="H6" s="223"/>
      <c r="I6" s="223"/>
      <c r="J6" s="223"/>
      <c r="K6" s="223"/>
      <c r="L6" s="223"/>
    </row>
    <row r="7" spans="1:13" ht="22.7" customHeight="1" x14ac:dyDescent="0.45">
      <c r="A7" s="26"/>
      <c r="B7" s="26"/>
      <c r="C7" s="27"/>
      <c r="D7" s="224" t="s">
        <v>71</v>
      </c>
      <c r="E7" s="224"/>
      <c r="F7" s="224"/>
      <c r="G7" s="224"/>
      <c r="H7" s="224"/>
      <c r="I7" s="224"/>
      <c r="J7" s="224"/>
      <c r="K7" s="224"/>
      <c r="L7" s="224"/>
    </row>
    <row r="8" spans="1:13" ht="22.7" customHeight="1" x14ac:dyDescent="0.45">
      <c r="A8" s="26"/>
      <c r="B8" s="51"/>
      <c r="C8" s="27"/>
      <c r="D8" s="51"/>
      <c r="E8" s="51"/>
      <c r="F8" s="51"/>
      <c r="G8" s="51"/>
      <c r="H8" s="223" t="s">
        <v>55</v>
      </c>
      <c r="I8" s="223"/>
      <c r="J8" s="223"/>
      <c r="K8" s="51"/>
      <c r="L8" s="51"/>
    </row>
    <row r="9" spans="1:13" ht="22.7" customHeight="1" x14ac:dyDescent="0.45">
      <c r="A9" s="26"/>
      <c r="B9" s="51"/>
      <c r="C9" s="27"/>
      <c r="D9" s="28" t="s">
        <v>8</v>
      </c>
      <c r="E9" s="28"/>
      <c r="F9" s="28"/>
      <c r="G9" s="28"/>
      <c r="H9" s="30" t="s">
        <v>80</v>
      </c>
      <c r="I9" s="30"/>
      <c r="J9" s="30"/>
      <c r="K9" s="28"/>
      <c r="L9" s="28"/>
    </row>
    <row r="10" spans="1:13" ht="22.7" customHeight="1" x14ac:dyDescent="0.45">
      <c r="A10" s="26"/>
      <c r="B10" s="51"/>
      <c r="C10" s="27"/>
      <c r="D10" s="28" t="s">
        <v>34</v>
      </c>
      <c r="E10" s="28"/>
      <c r="F10" s="28" t="s">
        <v>57</v>
      </c>
      <c r="G10" s="28"/>
      <c r="H10" s="27" t="s">
        <v>66</v>
      </c>
      <c r="I10" s="30"/>
      <c r="J10" s="27" t="s">
        <v>69</v>
      </c>
      <c r="K10" s="28"/>
      <c r="L10" s="28" t="s">
        <v>28</v>
      </c>
    </row>
    <row r="11" spans="1:13" ht="22.7" customHeight="1" x14ac:dyDescent="0.45">
      <c r="B11" s="32" t="s">
        <v>5</v>
      </c>
      <c r="C11" s="29"/>
      <c r="D11" s="32" t="s">
        <v>29</v>
      </c>
      <c r="E11" s="30"/>
      <c r="F11" s="32" t="s">
        <v>58</v>
      </c>
      <c r="G11" s="30"/>
      <c r="H11" s="39" t="s">
        <v>51</v>
      </c>
      <c r="I11" s="29"/>
      <c r="J11" s="32" t="s">
        <v>70</v>
      </c>
      <c r="K11" s="30"/>
      <c r="L11" s="32" t="s">
        <v>30</v>
      </c>
    </row>
    <row r="12" spans="1:13" ht="21.75" x14ac:dyDescent="0.45">
      <c r="A12" s="26"/>
      <c r="B12" s="30"/>
      <c r="D12" s="81"/>
      <c r="E12" s="34"/>
      <c r="F12" s="81"/>
      <c r="G12" s="35"/>
      <c r="H12" s="81"/>
      <c r="I12" s="34"/>
      <c r="J12" s="81"/>
      <c r="K12" s="35"/>
      <c r="L12" s="83"/>
      <c r="M12" s="35"/>
    </row>
    <row r="13" spans="1:13" ht="21.75" x14ac:dyDescent="0.45">
      <c r="A13" s="146" t="s">
        <v>87</v>
      </c>
      <c r="B13" s="51"/>
      <c r="D13" s="147">
        <v>76000000</v>
      </c>
      <c r="E13" s="147"/>
      <c r="F13" s="147">
        <v>5170000</v>
      </c>
      <c r="G13" s="148"/>
      <c r="H13" s="147">
        <v>2900000</v>
      </c>
      <c r="I13" s="147"/>
      <c r="J13" s="147">
        <v>55116400</v>
      </c>
      <c r="K13" s="148"/>
      <c r="L13" s="150">
        <v>139186400</v>
      </c>
      <c r="M13" s="35"/>
    </row>
    <row r="14" spans="1:13" s="25" customFormat="1" ht="15" customHeight="1" x14ac:dyDescent="0.45">
      <c r="A14" s="217"/>
      <c r="B14" s="51"/>
      <c r="D14" s="147"/>
      <c r="E14" s="147"/>
      <c r="F14" s="147"/>
      <c r="G14" s="148"/>
      <c r="H14" s="147"/>
      <c r="I14" s="147"/>
      <c r="J14" s="147"/>
      <c r="K14" s="148"/>
      <c r="L14" s="150"/>
      <c r="M14" s="148"/>
    </row>
    <row r="15" spans="1:13" ht="21.75" x14ac:dyDescent="0.45">
      <c r="A15" s="145" t="s">
        <v>144</v>
      </c>
      <c r="B15" s="51"/>
      <c r="D15" s="147">
        <v>36500000</v>
      </c>
      <c r="E15" s="34"/>
      <c r="F15" s="147">
        <v>0</v>
      </c>
      <c r="G15" s="35"/>
      <c r="H15" s="147">
        <v>0</v>
      </c>
      <c r="I15" s="34"/>
      <c r="J15" s="147">
        <v>0</v>
      </c>
      <c r="K15" s="35"/>
      <c r="L15" s="150">
        <f>SUM(D15:J15)</f>
        <v>36500000</v>
      </c>
      <c r="M15" s="35"/>
    </row>
    <row r="16" spans="1:13" s="145" customFormat="1" ht="21.75" x14ac:dyDescent="0.45">
      <c r="A16" s="145" t="s">
        <v>128</v>
      </c>
      <c r="B16" s="51"/>
      <c r="D16" s="147">
        <v>0</v>
      </c>
      <c r="E16" s="147"/>
      <c r="F16" s="147">
        <v>0</v>
      </c>
      <c r="G16" s="148"/>
      <c r="H16" s="147">
        <v>3200000</v>
      </c>
      <c r="I16" s="147"/>
      <c r="J16" s="147">
        <v>-3200000</v>
      </c>
      <c r="K16" s="148"/>
      <c r="L16" s="150">
        <f>SUM(D16:J16)</f>
        <v>0</v>
      </c>
      <c r="M16" s="148"/>
    </row>
    <row r="17" spans="1:13" s="145" customFormat="1" ht="15" customHeight="1" x14ac:dyDescent="0.45">
      <c r="B17" s="51"/>
      <c r="D17" s="147"/>
      <c r="E17" s="147"/>
      <c r="F17" s="147"/>
      <c r="G17" s="148"/>
      <c r="H17" s="147"/>
      <c r="I17" s="147"/>
      <c r="J17" s="147"/>
      <c r="K17" s="148"/>
      <c r="L17" s="36"/>
      <c r="M17" s="148"/>
    </row>
    <row r="18" spans="1:13" ht="22.7" customHeight="1" x14ac:dyDescent="0.45">
      <c r="A18" s="115" t="s">
        <v>121</v>
      </c>
      <c r="B18" s="51"/>
      <c r="D18" s="34">
        <v>0</v>
      </c>
      <c r="E18" s="34"/>
      <c r="F18" s="34">
        <v>0</v>
      </c>
      <c r="G18" s="35"/>
      <c r="H18" s="34">
        <v>0</v>
      </c>
      <c r="I18" s="34"/>
      <c r="J18" s="34">
        <f>PL!H26</f>
        <v>7951123</v>
      </c>
      <c r="K18" s="35"/>
      <c r="L18" s="150">
        <f t="shared" ref="L18:L20" si="0">SUM(D18:J18)</f>
        <v>7951123</v>
      </c>
    </row>
    <row r="19" spans="1:13" ht="22.7" customHeight="1" x14ac:dyDescent="0.45">
      <c r="A19" s="115" t="s">
        <v>127</v>
      </c>
      <c r="B19" s="51"/>
      <c r="D19" s="34">
        <v>0</v>
      </c>
      <c r="E19" s="34"/>
      <c r="F19" s="34">
        <v>0</v>
      </c>
      <c r="G19" s="35"/>
      <c r="H19" s="34">
        <v>0</v>
      </c>
      <c r="I19" s="34"/>
      <c r="J19" s="34">
        <v>175739</v>
      </c>
      <c r="K19" s="35"/>
      <c r="L19" s="150">
        <f t="shared" si="0"/>
        <v>175739</v>
      </c>
    </row>
    <row r="20" spans="1:13" ht="22.7" customHeight="1" x14ac:dyDescent="0.45">
      <c r="A20" s="115" t="s">
        <v>123</v>
      </c>
      <c r="B20" s="51"/>
      <c r="D20" s="52">
        <f>SUM(D18:D19)</f>
        <v>0</v>
      </c>
      <c r="E20" s="34"/>
      <c r="F20" s="52">
        <f>SUM(F18:F19)</f>
        <v>0</v>
      </c>
      <c r="G20" s="35"/>
      <c r="H20" s="52">
        <f>SUM(H18:H19)</f>
        <v>0</v>
      </c>
      <c r="I20" s="34"/>
      <c r="J20" s="52">
        <f>SUM(J18:J19)</f>
        <v>8126862</v>
      </c>
      <c r="K20" s="35"/>
      <c r="L20" s="53">
        <f t="shared" si="0"/>
        <v>8126862</v>
      </c>
    </row>
    <row r="21" spans="1:13" ht="15" customHeight="1" x14ac:dyDescent="0.45">
      <c r="A21" s="33"/>
      <c r="B21" s="51"/>
      <c r="D21" s="81"/>
      <c r="E21" s="34"/>
      <c r="F21" s="81"/>
      <c r="G21" s="35"/>
      <c r="H21" s="81"/>
      <c r="I21" s="34"/>
      <c r="J21" s="81"/>
      <c r="K21" s="35"/>
      <c r="L21" s="83"/>
    </row>
    <row r="22" spans="1:13" ht="22.7" customHeight="1" x14ac:dyDescent="0.45">
      <c r="A22" s="33" t="s">
        <v>99</v>
      </c>
      <c r="B22" s="197" t="s">
        <v>135</v>
      </c>
      <c r="D22" s="34">
        <v>0</v>
      </c>
      <c r="E22" s="34"/>
      <c r="F22" s="34">
        <v>0</v>
      </c>
      <c r="G22" s="35"/>
      <c r="H22" s="34">
        <v>0</v>
      </c>
      <c r="I22" s="34"/>
      <c r="J22" s="34">
        <v>-33750000</v>
      </c>
      <c r="K22" s="35"/>
      <c r="L22" s="38">
        <f>SUM(D22:J22)</f>
        <v>-33750000</v>
      </c>
    </row>
    <row r="23" spans="1:13" ht="22.7" customHeight="1" thickBot="1" x14ac:dyDescent="0.5">
      <c r="A23" s="146" t="s">
        <v>131</v>
      </c>
      <c r="B23" s="51"/>
      <c r="D23" s="50">
        <f>D20+D13+D22+D15+D16</f>
        <v>112500000</v>
      </c>
      <c r="E23" s="38"/>
      <c r="F23" s="153">
        <f>F20+F13+F22+F15+F16</f>
        <v>5170000</v>
      </c>
      <c r="G23" s="35"/>
      <c r="H23" s="153">
        <f>H20+H13+H22+H15+H16</f>
        <v>6100000</v>
      </c>
      <c r="I23" s="38"/>
      <c r="J23" s="153">
        <f>J20+J13+J22+J15+J16</f>
        <v>26293262</v>
      </c>
      <c r="K23" s="37"/>
      <c r="L23" s="153">
        <f>L20+L13+L22+L15+L16</f>
        <v>150063262</v>
      </c>
    </row>
    <row r="24" spans="1:13" ht="22.7" customHeight="1" thickTop="1" x14ac:dyDescent="0.45">
      <c r="B24" s="51"/>
      <c r="D24" s="23"/>
      <c r="E24" s="23"/>
      <c r="F24" s="23"/>
      <c r="G24" s="35"/>
      <c r="H24" s="23"/>
      <c r="I24" s="23"/>
      <c r="J24" s="23"/>
      <c r="K24" s="23"/>
      <c r="L24" s="23"/>
    </row>
    <row r="25" spans="1:13" ht="22.7" customHeight="1" x14ac:dyDescent="0.45">
      <c r="B25" s="51"/>
      <c r="D25" s="23"/>
      <c r="E25" s="23"/>
      <c r="F25" s="23"/>
      <c r="G25" s="35"/>
      <c r="H25" s="23"/>
      <c r="I25" s="23"/>
      <c r="J25" s="23"/>
      <c r="K25" s="23"/>
      <c r="L25" s="23"/>
    </row>
    <row r="26" spans="1:13" ht="22.7" customHeight="1" x14ac:dyDescent="0.45">
      <c r="B26" s="23"/>
    </row>
    <row r="27" spans="1:13" ht="22.7" customHeight="1" x14ac:dyDescent="0.45">
      <c r="B27" s="23"/>
    </row>
  </sheetData>
  <mergeCells count="3">
    <mergeCell ref="D6:L6"/>
    <mergeCell ref="H8:J8"/>
    <mergeCell ref="D7:L7"/>
  </mergeCells>
  <pageMargins left="0.74803149606299213" right="0.31496062992125984" top="0.74803149606299213" bottom="0.39370078740157483" header="0.51181102362204722" footer="0.19685039370078741"/>
  <pageSetup paperSize="9" scale="92" firstPageNumber="16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topLeftCell="A84" zoomScaleSheetLayoutView="100" workbookViewId="0">
      <selection activeCell="A86" sqref="A86"/>
    </sheetView>
  </sheetViews>
  <sheetFormatPr defaultRowHeight="23.25" customHeight="1" x14ac:dyDescent="0.45"/>
  <cols>
    <col min="1" max="1" width="43.28515625" style="5" customWidth="1"/>
    <col min="2" max="2" width="14.140625" style="5" customWidth="1"/>
    <col min="3" max="3" width="2" style="5" customWidth="1"/>
    <col min="4" max="4" width="14.140625" style="5" bestFit="1" customWidth="1"/>
    <col min="5" max="5" width="2" style="5" customWidth="1"/>
    <col min="6" max="6" width="14.140625" style="40" customWidth="1"/>
    <col min="7" max="7" width="2" style="5" customWidth="1"/>
    <col min="8" max="8" width="14.140625" style="5" customWidth="1"/>
    <col min="9" max="9" width="9.140625" style="5" customWidth="1"/>
    <col min="10" max="10" width="47.85546875" style="5" bestFit="1" customWidth="1"/>
    <col min="11" max="11" width="9.140625" style="5"/>
    <col min="12" max="12" width="13.140625" style="88" bestFit="1" customWidth="1"/>
    <col min="13" max="16384" width="9.140625" style="5"/>
  </cols>
  <sheetData>
    <row r="1" spans="1:12" x14ac:dyDescent="0.5">
      <c r="A1" s="110" t="s">
        <v>137</v>
      </c>
      <c r="B1" s="3"/>
      <c r="C1" s="3"/>
      <c r="D1" s="3"/>
      <c r="H1" s="48"/>
    </row>
    <row r="2" spans="1:12" s="112" customFormat="1" x14ac:dyDescent="0.5">
      <c r="A2" s="110" t="s">
        <v>136</v>
      </c>
      <c r="B2" s="110"/>
      <c r="C2" s="110"/>
      <c r="D2" s="110"/>
      <c r="F2" s="40"/>
      <c r="H2" s="199"/>
      <c r="L2" s="196"/>
    </row>
    <row r="3" spans="1:12" x14ac:dyDescent="0.5">
      <c r="A3" s="3" t="s">
        <v>35</v>
      </c>
      <c r="B3" s="3"/>
      <c r="C3" s="3"/>
      <c r="D3" s="3"/>
      <c r="H3" s="48"/>
    </row>
    <row r="4" spans="1:12" ht="25.5" customHeight="1" x14ac:dyDescent="0.5">
      <c r="A4" s="110" t="s">
        <v>118</v>
      </c>
      <c r="B4" s="3"/>
      <c r="C4" s="3"/>
      <c r="D4" s="3"/>
    </row>
    <row r="5" spans="1:12" x14ac:dyDescent="0.5">
      <c r="A5" s="3"/>
      <c r="B5" s="3"/>
      <c r="C5" s="3"/>
      <c r="D5" s="3"/>
    </row>
    <row r="6" spans="1:12" ht="23.25" customHeight="1" x14ac:dyDescent="0.45">
      <c r="B6" s="220" t="s">
        <v>119</v>
      </c>
      <c r="C6" s="220"/>
      <c r="D6" s="220"/>
      <c r="E6" s="220"/>
      <c r="F6" s="220"/>
      <c r="G6" s="220"/>
      <c r="H6" s="220"/>
    </row>
    <row r="7" spans="1:12" ht="23.25" customHeight="1" x14ac:dyDescent="0.45">
      <c r="B7" s="222" t="s">
        <v>101</v>
      </c>
      <c r="C7" s="222"/>
      <c r="D7" s="222"/>
      <c r="F7" s="220" t="s">
        <v>71</v>
      </c>
      <c r="G7" s="220"/>
      <c r="H7" s="220"/>
    </row>
    <row r="8" spans="1:12" ht="23.25" customHeight="1" x14ac:dyDescent="0.45">
      <c r="B8" s="208">
        <v>2560</v>
      </c>
      <c r="D8" s="208">
        <v>2559</v>
      </c>
      <c r="F8" s="84">
        <v>2560</v>
      </c>
      <c r="H8" s="84">
        <v>2559</v>
      </c>
    </row>
    <row r="9" spans="1:12" ht="23.25" customHeight="1" x14ac:dyDescent="0.45">
      <c r="B9" s="8"/>
      <c r="D9" s="8" t="s">
        <v>90</v>
      </c>
      <c r="F9" s="8"/>
      <c r="H9" s="8" t="s">
        <v>90</v>
      </c>
    </row>
    <row r="10" spans="1:12" ht="23.25" customHeight="1" x14ac:dyDescent="0.45">
      <c r="A10" s="43" t="s">
        <v>36</v>
      </c>
      <c r="B10" s="43"/>
      <c r="C10" s="43"/>
      <c r="D10" s="43"/>
    </row>
    <row r="11" spans="1:12" ht="23.25" customHeight="1" x14ac:dyDescent="0.45">
      <c r="A11" s="117" t="s">
        <v>121</v>
      </c>
      <c r="B11" s="65">
        <f>PL!D26</f>
        <v>15422285</v>
      </c>
      <c r="C11" s="42"/>
      <c r="D11" s="6">
        <f>PL!F26</f>
        <v>26350374</v>
      </c>
      <c r="F11" s="6">
        <f>PL!H26</f>
        <v>7951123</v>
      </c>
      <c r="G11" s="6"/>
      <c r="H11" s="6">
        <f>PL!J26</f>
        <v>52360101</v>
      </c>
    </row>
    <row r="12" spans="1:12" ht="23.25" customHeight="1" x14ac:dyDescent="0.45">
      <c r="A12" s="42" t="s">
        <v>37</v>
      </c>
      <c r="B12" s="65"/>
      <c r="C12" s="42"/>
      <c r="D12" s="65"/>
      <c r="F12" s="6"/>
      <c r="G12" s="6"/>
      <c r="H12" s="6"/>
    </row>
    <row r="13" spans="1:12" ht="23.25" customHeight="1" x14ac:dyDescent="0.5">
      <c r="A13" s="42" t="s">
        <v>46</v>
      </c>
      <c r="B13" s="65">
        <v>18459709</v>
      </c>
      <c r="C13" s="42"/>
      <c r="D13" s="159">
        <v>18269984</v>
      </c>
      <c r="E13" s="157"/>
      <c r="F13" s="159">
        <v>11192610</v>
      </c>
      <c r="G13" s="156"/>
      <c r="H13" s="159">
        <v>10471048</v>
      </c>
    </row>
    <row r="14" spans="1:12" ht="23.25" customHeight="1" x14ac:dyDescent="0.5">
      <c r="A14" s="54" t="s">
        <v>157</v>
      </c>
      <c r="B14" s="78"/>
      <c r="C14" s="54"/>
      <c r="D14" s="159"/>
      <c r="E14" s="160"/>
      <c r="F14" s="159"/>
      <c r="G14" s="156"/>
      <c r="H14" s="159"/>
    </row>
    <row r="15" spans="1:12" s="112" customFormat="1" ht="23.25" customHeight="1" x14ac:dyDescent="0.5">
      <c r="A15" s="54" t="s">
        <v>158</v>
      </c>
      <c r="B15" s="78">
        <v>628898</v>
      </c>
      <c r="C15" s="54"/>
      <c r="D15" s="165">
        <v>1191846</v>
      </c>
      <c r="E15" s="160"/>
      <c r="F15" s="165">
        <v>550223</v>
      </c>
      <c r="G15" s="192"/>
      <c r="H15" s="165">
        <v>720122</v>
      </c>
      <c r="L15" s="196"/>
    </row>
    <row r="16" spans="1:12" ht="23.25" customHeight="1" x14ac:dyDescent="0.5">
      <c r="A16" s="42" t="s">
        <v>38</v>
      </c>
      <c r="B16" s="65">
        <v>-152350</v>
      </c>
      <c r="C16" s="42"/>
      <c r="D16" s="159">
        <v>-326368</v>
      </c>
      <c r="E16" s="157"/>
      <c r="F16" s="159">
        <v>-2251014</v>
      </c>
      <c r="G16" s="156"/>
      <c r="H16" s="159">
        <v>-3443023</v>
      </c>
    </row>
    <row r="17" spans="1:12" ht="23.25" customHeight="1" x14ac:dyDescent="0.5">
      <c r="A17" s="42" t="s">
        <v>20</v>
      </c>
      <c r="B17" s="65">
        <v>12856323</v>
      </c>
      <c r="C17" s="42"/>
      <c r="D17" s="159">
        <v>12320582</v>
      </c>
      <c r="E17" s="157"/>
      <c r="F17" s="159">
        <v>10711578</v>
      </c>
      <c r="G17" s="156"/>
      <c r="H17" s="159">
        <v>9973276</v>
      </c>
    </row>
    <row r="18" spans="1:12" s="112" customFormat="1" ht="23.25" customHeight="1" x14ac:dyDescent="0.5">
      <c r="A18" s="117" t="s">
        <v>180</v>
      </c>
      <c r="B18" s="162">
        <v>-75159</v>
      </c>
      <c r="C18" s="117"/>
      <c r="D18" s="165">
        <v>-2233156</v>
      </c>
      <c r="E18" s="195"/>
      <c r="F18" s="165">
        <v>-75159</v>
      </c>
      <c r="G18" s="192"/>
      <c r="H18" s="165">
        <v>-957489</v>
      </c>
      <c r="L18" s="196"/>
    </row>
    <row r="19" spans="1:12" ht="23.25" customHeight="1" x14ac:dyDescent="0.5">
      <c r="A19" s="5" t="s">
        <v>86</v>
      </c>
      <c r="B19" s="6">
        <v>710783</v>
      </c>
      <c r="D19" s="159">
        <v>575023</v>
      </c>
      <c r="E19" s="157"/>
      <c r="F19" s="159">
        <v>-26080</v>
      </c>
      <c r="G19" s="156"/>
      <c r="H19" s="165">
        <v>575023</v>
      </c>
    </row>
    <row r="20" spans="1:12" ht="23.25" customHeight="1" x14ac:dyDescent="0.5">
      <c r="A20" s="112" t="s">
        <v>181</v>
      </c>
      <c r="B20" s="66"/>
      <c r="C20" s="44"/>
      <c r="D20" s="159"/>
      <c r="E20" s="158"/>
      <c r="F20" s="159"/>
      <c r="G20" s="156"/>
      <c r="H20" s="159"/>
    </row>
    <row r="21" spans="1:12" s="112" customFormat="1" ht="23.25" customHeight="1" x14ac:dyDescent="0.5">
      <c r="A21" s="112" t="s">
        <v>159</v>
      </c>
      <c r="B21" s="66">
        <v>435744</v>
      </c>
      <c r="C21" s="119"/>
      <c r="D21" s="165">
        <v>885934</v>
      </c>
      <c r="E21" s="158"/>
      <c r="F21" s="165">
        <v>440449</v>
      </c>
      <c r="G21" s="192"/>
      <c r="H21" s="165">
        <v>890834</v>
      </c>
      <c r="L21" s="196"/>
    </row>
    <row r="22" spans="1:12" ht="23.25" customHeight="1" x14ac:dyDescent="0.5">
      <c r="A22" s="112" t="s">
        <v>113</v>
      </c>
      <c r="B22" s="66">
        <v>-4381695</v>
      </c>
      <c r="C22" s="44"/>
      <c r="D22" s="159">
        <v>-8848178</v>
      </c>
      <c r="E22" s="158"/>
      <c r="F22" s="159">
        <v>-1847850</v>
      </c>
      <c r="G22" s="156"/>
      <c r="H22" s="159">
        <v>-41724</v>
      </c>
    </row>
    <row r="23" spans="1:12" s="112" customFormat="1" ht="23.25" customHeight="1" x14ac:dyDescent="0.5">
      <c r="A23" s="112" t="s">
        <v>191</v>
      </c>
      <c r="B23" s="162">
        <v>35101</v>
      </c>
      <c r="C23" s="119"/>
      <c r="D23" s="165">
        <v>-98413</v>
      </c>
      <c r="E23" s="167"/>
      <c r="F23" s="165">
        <v>35101</v>
      </c>
      <c r="G23" s="163"/>
      <c r="H23" s="165">
        <v>-98413</v>
      </c>
      <c r="J23" s="119"/>
      <c r="L23" s="161"/>
    </row>
    <row r="24" spans="1:12" ht="23.25" customHeight="1" x14ac:dyDescent="0.5">
      <c r="A24" s="112" t="s">
        <v>160</v>
      </c>
      <c r="B24" s="6">
        <v>0</v>
      </c>
      <c r="C24" s="44"/>
      <c r="D24" s="165">
        <v>0</v>
      </c>
      <c r="E24" s="167"/>
      <c r="F24" s="165">
        <v>-17263823</v>
      </c>
      <c r="G24" s="163"/>
      <c r="H24" s="165">
        <v>-50553346</v>
      </c>
    </row>
    <row r="25" spans="1:12" ht="23.25" customHeight="1" x14ac:dyDescent="0.5">
      <c r="A25" s="10" t="s">
        <v>161</v>
      </c>
      <c r="B25" s="67">
        <v>1605800</v>
      </c>
      <c r="C25" s="10"/>
      <c r="D25" s="166">
        <v>5318453</v>
      </c>
      <c r="E25" s="164"/>
      <c r="F25" s="166">
        <v>-4021499</v>
      </c>
      <c r="G25" s="163"/>
      <c r="H25" s="166">
        <v>-843622</v>
      </c>
    </row>
    <row r="26" spans="1:12" s="46" customFormat="1" ht="23.25" customHeight="1" x14ac:dyDescent="0.45">
      <c r="A26" s="10"/>
      <c r="B26" s="68">
        <f>SUM(B11:B25)</f>
        <v>45545439</v>
      </c>
      <c r="C26" s="10"/>
      <c r="D26" s="68">
        <f>SUM(D11:D25)</f>
        <v>53406081</v>
      </c>
      <c r="E26" s="5"/>
      <c r="F26" s="15">
        <f>SUM(F11:F25)</f>
        <v>5395659</v>
      </c>
      <c r="G26" s="49"/>
      <c r="H26" s="49">
        <f>SUM(H11:H25)</f>
        <v>19052787</v>
      </c>
      <c r="J26" s="5"/>
      <c r="K26" s="5"/>
      <c r="L26" s="88"/>
    </row>
    <row r="27" spans="1:12" ht="23.25" customHeight="1" x14ac:dyDescent="0.45">
      <c r="A27" s="42" t="s">
        <v>39</v>
      </c>
      <c r="B27" s="65"/>
      <c r="C27" s="42"/>
      <c r="D27" s="65"/>
      <c r="F27" s="6"/>
      <c r="G27" s="6"/>
      <c r="H27" s="6"/>
    </row>
    <row r="28" spans="1:12" ht="23.25" customHeight="1" x14ac:dyDescent="0.5">
      <c r="A28" s="117" t="s">
        <v>162</v>
      </c>
      <c r="B28" s="6">
        <v>-110478</v>
      </c>
      <c r="C28" s="42"/>
      <c r="D28" s="169">
        <v>-271872</v>
      </c>
      <c r="E28" s="172"/>
      <c r="F28" s="169">
        <v>2553884</v>
      </c>
      <c r="G28" s="168"/>
      <c r="H28" s="169">
        <v>-2594848</v>
      </c>
    </row>
    <row r="29" spans="1:12" s="112" customFormat="1" ht="23.25" customHeight="1" x14ac:dyDescent="0.5">
      <c r="A29" s="117" t="s">
        <v>163</v>
      </c>
      <c r="B29" s="193">
        <v>45330079</v>
      </c>
      <c r="C29" s="117"/>
      <c r="D29" s="194">
        <v>-2810170</v>
      </c>
      <c r="E29" s="182"/>
      <c r="F29" s="194">
        <v>42560465</v>
      </c>
      <c r="G29" s="192"/>
      <c r="H29" s="194">
        <v>-9535841</v>
      </c>
      <c r="L29" s="196"/>
    </row>
    <row r="30" spans="1:12" ht="22.5" x14ac:dyDescent="0.5">
      <c r="A30" s="42" t="s">
        <v>32</v>
      </c>
      <c r="B30" s="6">
        <v>-123542583</v>
      </c>
      <c r="C30" s="42"/>
      <c r="D30" s="169">
        <v>4417110</v>
      </c>
      <c r="E30" s="170"/>
      <c r="F30" s="169">
        <v>-60861602</v>
      </c>
      <c r="G30" s="168"/>
      <c r="H30" s="169">
        <v>-66311355</v>
      </c>
    </row>
    <row r="31" spans="1:12" s="46" customFormat="1" ht="22.5" x14ac:dyDescent="0.5">
      <c r="A31" s="72" t="s">
        <v>164</v>
      </c>
      <c r="B31" s="49">
        <v>23558821</v>
      </c>
      <c r="C31" s="72"/>
      <c r="D31" s="169">
        <v>31234519</v>
      </c>
      <c r="E31" s="171"/>
      <c r="F31" s="169">
        <v>-31423692</v>
      </c>
      <c r="G31" s="168"/>
      <c r="H31" s="169">
        <v>10876992</v>
      </c>
      <c r="J31" s="5"/>
      <c r="K31" s="5"/>
      <c r="L31" s="88"/>
    </row>
    <row r="32" spans="1:12" ht="22.5" x14ac:dyDescent="0.5">
      <c r="A32" s="117" t="s">
        <v>21</v>
      </c>
      <c r="B32" s="6">
        <v>-2625887</v>
      </c>
      <c r="C32" s="42"/>
      <c r="D32" s="169">
        <v>-2049138</v>
      </c>
      <c r="E32" s="170"/>
      <c r="F32" s="169">
        <v>-544488</v>
      </c>
      <c r="G32" s="168"/>
      <c r="H32" s="169">
        <v>715089</v>
      </c>
      <c r="K32" s="46"/>
      <c r="L32" s="96"/>
    </row>
    <row r="33" spans="1:12" s="112" customFormat="1" ht="22.5" x14ac:dyDescent="0.5">
      <c r="A33" s="117" t="s">
        <v>14</v>
      </c>
      <c r="B33" s="193">
        <v>-4843950</v>
      </c>
      <c r="C33" s="117"/>
      <c r="D33" s="194">
        <v>344377</v>
      </c>
      <c r="E33" s="195"/>
      <c r="F33" s="194">
        <v>-4413746</v>
      </c>
      <c r="G33" s="192"/>
      <c r="H33" s="194">
        <v>652538</v>
      </c>
      <c r="K33" s="120"/>
      <c r="L33" s="96"/>
    </row>
    <row r="34" spans="1:12" ht="22.5" x14ac:dyDescent="0.5">
      <c r="A34" s="117" t="s">
        <v>165</v>
      </c>
      <c r="B34" s="193">
        <v>1573634</v>
      </c>
      <c r="C34" s="42"/>
      <c r="D34" s="169">
        <v>-1899092</v>
      </c>
      <c r="E34" s="172"/>
      <c r="F34" s="169">
        <v>12436381</v>
      </c>
      <c r="G34" s="168"/>
      <c r="H34" s="169">
        <v>-25387073</v>
      </c>
    </row>
    <row r="35" spans="1:12" ht="23.25" customHeight="1" x14ac:dyDescent="0.5">
      <c r="A35" s="110" t="s">
        <v>137</v>
      </c>
      <c r="B35" s="3"/>
      <c r="C35" s="3"/>
      <c r="D35" s="3"/>
      <c r="H35" s="48"/>
      <c r="J35" s="46"/>
      <c r="K35" s="46"/>
      <c r="L35" s="96"/>
    </row>
    <row r="36" spans="1:12" s="112" customFormat="1" ht="23.25" customHeight="1" x14ac:dyDescent="0.5">
      <c r="A36" s="110" t="s">
        <v>136</v>
      </c>
      <c r="B36" s="110"/>
      <c r="C36" s="110"/>
      <c r="D36" s="110"/>
      <c r="F36" s="40"/>
      <c r="H36" s="199"/>
      <c r="J36" s="120"/>
      <c r="K36" s="120"/>
      <c r="L36" s="96"/>
    </row>
    <row r="37" spans="1:12" ht="23.25" customHeight="1" x14ac:dyDescent="0.5">
      <c r="A37" s="3" t="s">
        <v>41</v>
      </c>
      <c r="B37" s="3"/>
      <c r="C37" s="3"/>
      <c r="D37" s="3"/>
      <c r="G37" s="48"/>
      <c r="H37" s="48"/>
    </row>
    <row r="38" spans="1:12" ht="25.5" customHeight="1" x14ac:dyDescent="0.5">
      <c r="A38" s="110" t="s">
        <v>118</v>
      </c>
      <c r="B38" s="3"/>
      <c r="C38" s="3"/>
      <c r="D38" s="3"/>
    </row>
    <row r="39" spans="1:12" ht="25.5" customHeight="1" x14ac:dyDescent="0.5">
      <c r="A39" s="3"/>
      <c r="B39" s="3"/>
      <c r="C39" s="3"/>
      <c r="D39" s="3"/>
    </row>
    <row r="40" spans="1:12" ht="23.25" customHeight="1" x14ac:dyDescent="0.45">
      <c r="B40" s="220" t="s">
        <v>119</v>
      </c>
      <c r="C40" s="220"/>
      <c r="D40" s="220"/>
      <c r="E40" s="220"/>
      <c r="F40" s="220"/>
      <c r="G40" s="220"/>
      <c r="H40" s="220"/>
    </row>
    <row r="41" spans="1:12" ht="23.25" customHeight="1" x14ac:dyDescent="0.45">
      <c r="B41" s="222" t="s">
        <v>101</v>
      </c>
      <c r="C41" s="222"/>
      <c r="D41" s="222"/>
      <c r="F41" s="220" t="s">
        <v>71</v>
      </c>
      <c r="G41" s="220"/>
      <c r="H41" s="220"/>
    </row>
    <row r="42" spans="1:12" ht="23.25" customHeight="1" x14ac:dyDescent="0.45">
      <c r="B42" s="208">
        <v>2560</v>
      </c>
      <c r="D42" s="208">
        <v>2559</v>
      </c>
      <c r="F42" s="84">
        <v>2560</v>
      </c>
      <c r="H42" s="84">
        <v>2559</v>
      </c>
    </row>
    <row r="43" spans="1:12" ht="23.25" customHeight="1" x14ac:dyDescent="0.45">
      <c r="B43" s="8"/>
      <c r="D43" s="8" t="s">
        <v>90</v>
      </c>
      <c r="F43" s="8"/>
      <c r="H43" s="8" t="s">
        <v>90</v>
      </c>
    </row>
    <row r="44" spans="1:12" s="112" customFormat="1" ht="23.25" customHeight="1" x14ac:dyDescent="0.45">
      <c r="B44" s="208"/>
      <c r="D44" s="208"/>
      <c r="F44" s="208"/>
      <c r="H44" s="208"/>
      <c r="L44" s="196"/>
    </row>
    <row r="45" spans="1:12" s="112" customFormat="1" ht="23.25" customHeight="1" x14ac:dyDescent="0.45">
      <c r="A45" s="117" t="s">
        <v>182</v>
      </c>
      <c r="B45" s="190">
        <v>-16670452</v>
      </c>
      <c r="D45" s="190">
        <v>15483253</v>
      </c>
      <c r="F45" s="190">
        <v>-9942094</v>
      </c>
      <c r="H45" s="190">
        <v>9389909</v>
      </c>
      <c r="L45" s="196"/>
    </row>
    <row r="46" spans="1:12" s="112" customFormat="1" ht="22.5" x14ac:dyDescent="0.5">
      <c r="A46" s="72" t="s">
        <v>156</v>
      </c>
      <c r="B46" s="193">
        <v>316854</v>
      </c>
      <c r="C46" s="89"/>
      <c r="D46" s="193">
        <v>-641958</v>
      </c>
      <c r="E46" s="182"/>
      <c r="F46" s="193">
        <v>461252</v>
      </c>
      <c r="G46" s="192"/>
      <c r="H46" s="193">
        <v>-86304</v>
      </c>
      <c r="L46" s="196"/>
    </row>
    <row r="47" spans="1:12" ht="22.5" x14ac:dyDescent="0.5">
      <c r="A47" s="117" t="s">
        <v>40</v>
      </c>
      <c r="B47" s="193">
        <v>-5510077</v>
      </c>
      <c r="C47" s="117"/>
      <c r="D47" s="193">
        <v>-14809604</v>
      </c>
      <c r="E47" s="195"/>
      <c r="F47" s="193">
        <v>-207366</v>
      </c>
      <c r="G47" s="192"/>
      <c r="H47" s="193">
        <v>-7564176</v>
      </c>
    </row>
    <row r="48" spans="1:12" ht="23.25" customHeight="1" x14ac:dyDescent="0.45">
      <c r="A48" s="118" t="s">
        <v>183</v>
      </c>
      <c r="B48" s="132">
        <f>SUM(B45:B47)+SUM(B26:B34)</f>
        <v>-36978600</v>
      </c>
      <c r="C48" s="118"/>
      <c r="D48" s="132">
        <f>SUM(D45:D47)+SUM(D26:D34)</f>
        <v>82403506</v>
      </c>
      <c r="E48" s="112"/>
      <c r="F48" s="132">
        <f>SUM(F45:F47)+SUM(F26:F34)</f>
        <v>-43985347</v>
      </c>
      <c r="G48" s="193"/>
      <c r="H48" s="132">
        <f>SUM(H45:H47)+SUM(H26:H34)</f>
        <v>-70792282</v>
      </c>
    </row>
    <row r="49" spans="1:12" s="112" customFormat="1" ht="23.25" customHeight="1" x14ac:dyDescent="0.45">
      <c r="A49" s="118"/>
      <c r="B49" s="174"/>
      <c r="C49" s="118"/>
      <c r="D49" s="174"/>
      <c r="F49" s="174"/>
      <c r="G49" s="193"/>
      <c r="H49" s="174"/>
      <c r="L49" s="196"/>
    </row>
    <row r="50" spans="1:12" ht="23.25" customHeight="1" x14ac:dyDescent="0.45">
      <c r="A50" s="43" t="s">
        <v>42</v>
      </c>
      <c r="B50" s="69"/>
      <c r="C50" s="43"/>
      <c r="D50" s="43"/>
      <c r="F50" s="15"/>
      <c r="G50" s="6"/>
      <c r="H50" s="6"/>
    </row>
    <row r="51" spans="1:12" ht="23.25" customHeight="1" x14ac:dyDescent="0.5">
      <c r="A51" s="42" t="s">
        <v>43</v>
      </c>
      <c r="B51" s="15">
        <v>152350</v>
      </c>
      <c r="C51" s="42"/>
      <c r="D51" s="177">
        <v>326368</v>
      </c>
      <c r="E51" s="178"/>
      <c r="F51" s="177">
        <v>2353635</v>
      </c>
      <c r="G51" s="176"/>
      <c r="H51" s="177">
        <v>6888903</v>
      </c>
    </row>
    <row r="52" spans="1:12" ht="23.25" customHeight="1" x14ac:dyDescent="0.5">
      <c r="A52" s="117" t="s">
        <v>98</v>
      </c>
      <c r="B52" s="15">
        <v>5943947</v>
      </c>
      <c r="C52" s="42"/>
      <c r="D52" s="180">
        <v>21792320</v>
      </c>
      <c r="E52" s="181"/>
      <c r="F52" s="180">
        <v>2243927</v>
      </c>
      <c r="G52" s="179"/>
      <c r="H52" s="180">
        <v>118764</v>
      </c>
    </row>
    <row r="53" spans="1:12" ht="23.25" customHeight="1" x14ac:dyDescent="0.5">
      <c r="A53" s="117" t="s">
        <v>166</v>
      </c>
      <c r="B53" s="15">
        <v>0</v>
      </c>
      <c r="C53" s="42"/>
      <c r="D53" s="180">
        <v>334148</v>
      </c>
      <c r="E53" s="182"/>
      <c r="F53" s="180">
        <v>0</v>
      </c>
      <c r="G53" s="179"/>
      <c r="H53" s="180">
        <v>334148</v>
      </c>
    </row>
    <row r="54" spans="1:12" ht="23.25" customHeight="1" x14ac:dyDescent="0.5">
      <c r="A54" s="117" t="s">
        <v>197</v>
      </c>
      <c r="B54" s="15">
        <v>0</v>
      </c>
      <c r="C54" s="42"/>
      <c r="D54" s="184">
        <v>0</v>
      </c>
      <c r="E54" s="185"/>
      <c r="F54" s="184">
        <v>52800000</v>
      </c>
      <c r="G54" s="183"/>
      <c r="H54" s="184">
        <v>58100000</v>
      </c>
    </row>
    <row r="55" spans="1:12" ht="23.25" customHeight="1" x14ac:dyDescent="0.45">
      <c r="A55" s="117" t="s">
        <v>167</v>
      </c>
      <c r="B55" s="15">
        <v>-12260752</v>
      </c>
      <c r="C55" s="42"/>
      <c r="D55" s="15">
        <v>-41876326</v>
      </c>
      <c r="F55" s="15">
        <v>-10834452</v>
      </c>
      <c r="G55" s="6"/>
      <c r="H55" s="15">
        <v>-40571437</v>
      </c>
    </row>
    <row r="56" spans="1:12" s="112" customFormat="1" ht="23.25" customHeight="1" x14ac:dyDescent="0.45">
      <c r="A56" s="117" t="s">
        <v>54</v>
      </c>
      <c r="B56" s="174">
        <v>-697177</v>
      </c>
      <c r="C56" s="117"/>
      <c r="D56" s="174">
        <v>-161900</v>
      </c>
      <c r="F56" s="174">
        <v>-624770</v>
      </c>
      <c r="G56" s="173"/>
      <c r="H56" s="174">
        <v>-161900</v>
      </c>
      <c r="L56" s="175"/>
    </row>
    <row r="57" spans="1:12" ht="23.25" customHeight="1" x14ac:dyDescent="0.5">
      <c r="A57" s="117" t="s">
        <v>169</v>
      </c>
      <c r="B57" s="6">
        <v>0</v>
      </c>
      <c r="C57" s="42"/>
      <c r="D57" s="187">
        <v>0</v>
      </c>
      <c r="E57" s="188"/>
      <c r="F57" s="187">
        <v>37261473</v>
      </c>
      <c r="G57" s="186"/>
      <c r="H57" s="187">
        <v>30555696</v>
      </c>
    </row>
    <row r="58" spans="1:12" ht="23.25" customHeight="1" x14ac:dyDescent="0.45">
      <c r="A58" s="117" t="s">
        <v>168</v>
      </c>
      <c r="B58" s="6">
        <v>-224749</v>
      </c>
      <c r="C58" s="42"/>
      <c r="D58" s="6">
        <v>-2122278</v>
      </c>
      <c r="F58" s="6">
        <v>0</v>
      </c>
      <c r="G58" s="6"/>
      <c r="H58" s="6">
        <v>0</v>
      </c>
    </row>
    <row r="59" spans="1:12" ht="23.25" customHeight="1" x14ac:dyDescent="0.45">
      <c r="A59" s="118" t="s">
        <v>184</v>
      </c>
      <c r="B59" s="13">
        <f>SUM(B51:B58)</f>
        <v>-7086381</v>
      </c>
      <c r="C59" s="42"/>
      <c r="D59" s="13">
        <f>SUM(D51:D58)</f>
        <v>-21707668</v>
      </c>
      <c r="F59" s="13">
        <f>SUM(F51:F58)</f>
        <v>83199813</v>
      </c>
      <c r="G59" s="6"/>
      <c r="H59" s="13">
        <f>SUM(H51:H58)</f>
        <v>55264174</v>
      </c>
    </row>
    <row r="60" spans="1:12" ht="23.25" customHeight="1" x14ac:dyDescent="0.45">
      <c r="A60" s="43"/>
      <c r="B60" s="70"/>
      <c r="C60" s="42"/>
      <c r="D60" s="6"/>
      <c r="F60" s="6"/>
      <c r="G60" s="6"/>
      <c r="H60" s="6"/>
    </row>
    <row r="61" spans="1:12" ht="23.25" customHeight="1" x14ac:dyDescent="0.45">
      <c r="A61" s="43" t="s">
        <v>44</v>
      </c>
      <c r="B61" s="43"/>
      <c r="C61" s="43"/>
      <c r="D61" s="69"/>
      <c r="F61" s="6"/>
      <c r="G61" s="6"/>
      <c r="H61" s="6"/>
    </row>
    <row r="62" spans="1:12" ht="23.25" customHeight="1" x14ac:dyDescent="0.5">
      <c r="A62" s="42" t="s">
        <v>45</v>
      </c>
      <c r="B62" s="15">
        <v>-12222829</v>
      </c>
      <c r="C62" s="42"/>
      <c r="D62" s="190">
        <v>-11910643</v>
      </c>
      <c r="E62" s="191"/>
      <c r="F62" s="190">
        <v>-10667360</v>
      </c>
      <c r="G62" s="189"/>
      <c r="H62" s="190">
        <v>-9895338</v>
      </c>
      <c r="J62" s="42"/>
    </row>
    <row r="63" spans="1:12" ht="23.25" customHeight="1" x14ac:dyDescent="0.5">
      <c r="A63" s="42" t="s">
        <v>73</v>
      </c>
      <c r="B63" s="15"/>
      <c r="C63" s="42"/>
      <c r="D63" s="190"/>
      <c r="E63" s="191"/>
      <c r="F63" s="190"/>
      <c r="G63" s="189"/>
      <c r="H63" s="190"/>
      <c r="J63" s="42"/>
    </row>
    <row r="64" spans="1:12" ht="23.25" customHeight="1" x14ac:dyDescent="0.5">
      <c r="A64" s="112" t="s">
        <v>175</v>
      </c>
      <c r="B64" s="6">
        <v>53937467</v>
      </c>
      <c r="D64" s="190">
        <v>-24342078</v>
      </c>
      <c r="E64" s="191"/>
      <c r="F64" s="190">
        <v>-42732533</v>
      </c>
      <c r="G64" s="189"/>
      <c r="H64" s="190">
        <v>48352820</v>
      </c>
      <c r="J64" s="42"/>
    </row>
    <row r="65" spans="1:12" s="112" customFormat="1" ht="23.25" customHeight="1" x14ac:dyDescent="0.45">
      <c r="A65" s="112" t="s">
        <v>173</v>
      </c>
      <c r="B65" s="193">
        <v>-6287815</v>
      </c>
      <c r="D65" s="193">
        <v>-9407999</v>
      </c>
      <c r="F65" s="193">
        <v>-2228152</v>
      </c>
      <c r="G65" s="193"/>
      <c r="H65" s="193">
        <v>-3197009</v>
      </c>
      <c r="L65" s="196"/>
    </row>
    <row r="66" spans="1:12" s="112" customFormat="1" ht="23.25" customHeight="1" x14ac:dyDescent="0.45">
      <c r="A66" s="112" t="s">
        <v>174</v>
      </c>
      <c r="B66" s="193">
        <v>36500000</v>
      </c>
      <c r="D66" s="193">
        <v>0</v>
      </c>
      <c r="F66" s="193">
        <v>36500000</v>
      </c>
      <c r="G66" s="193"/>
      <c r="H66" s="193">
        <v>0</v>
      </c>
      <c r="L66" s="196"/>
    </row>
    <row r="67" spans="1:12" s="112" customFormat="1" ht="23.25" customHeight="1" x14ac:dyDescent="0.5">
      <c r="A67" s="112" t="s">
        <v>100</v>
      </c>
      <c r="B67" s="193">
        <v>-41042350</v>
      </c>
      <c r="D67" s="194">
        <v>0</v>
      </c>
      <c r="E67" s="195"/>
      <c r="F67" s="147">
        <v>-41040000</v>
      </c>
      <c r="G67" s="192"/>
      <c r="H67" s="194">
        <v>0</v>
      </c>
      <c r="L67" s="196"/>
    </row>
    <row r="68" spans="1:12" s="112" customFormat="1" ht="23.25" customHeight="1" x14ac:dyDescent="0.45">
      <c r="A68" s="118" t="s">
        <v>185</v>
      </c>
      <c r="B68" s="13">
        <f>SUM(B62:B67)</f>
        <v>30884473</v>
      </c>
      <c r="C68" s="118"/>
      <c r="D68" s="13">
        <f>SUM(D62:D67)</f>
        <v>-45660720</v>
      </c>
      <c r="E68" s="162"/>
      <c r="F68" s="13">
        <f>SUM(F62:F67)</f>
        <v>-60168045</v>
      </c>
      <c r="G68" s="162"/>
      <c r="H68" s="13">
        <f>SUM(H62:H67)</f>
        <v>35260473</v>
      </c>
      <c r="L68" s="196"/>
    </row>
    <row r="69" spans="1:12" ht="23.25" customHeight="1" x14ac:dyDescent="0.45">
      <c r="A69" s="43"/>
      <c r="B69" s="70"/>
      <c r="C69" s="43"/>
      <c r="D69" s="6"/>
      <c r="F69" s="6"/>
      <c r="G69" s="6"/>
      <c r="H69" s="6"/>
      <c r="J69" s="42"/>
    </row>
    <row r="70" spans="1:12" ht="21.75" x14ac:dyDescent="0.45">
      <c r="A70" s="9"/>
      <c r="B70" s="9"/>
      <c r="C70" s="9"/>
      <c r="D70" s="70"/>
      <c r="F70" s="6"/>
      <c r="G70" s="6"/>
      <c r="H70" s="6"/>
      <c r="J70" s="42"/>
    </row>
    <row r="71" spans="1:12" ht="23.25" customHeight="1" x14ac:dyDescent="0.5">
      <c r="A71" s="110" t="s">
        <v>137</v>
      </c>
      <c r="B71" s="3"/>
      <c r="C71" s="3"/>
      <c r="D71" s="3"/>
      <c r="H71" s="48"/>
      <c r="J71" s="42"/>
    </row>
    <row r="72" spans="1:12" s="112" customFormat="1" ht="23.25" customHeight="1" x14ac:dyDescent="0.5">
      <c r="A72" s="110" t="s">
        <v>136</v>
      </c>
      <c r="B72" s="110"/>
      <c r="C72" s="110"/>
      <c r="D72" s="110"/>
      <c r="F72" s="40"/>
      <c r="H72" s="199"/>
      <c r="J72" s="117"/>
      <c r="L72" s="196"/>
    </row>
    <row r="73" spans="1:12" ht="23.25" customHeight="1" x14ac:dyDescent="0.5">
      <c r="A73" s="3" t="s">
        <v>41</v>
      </c>
      <c r="B73" s="3"/>
      <c r="C73" s="3"/>
      <c r="D73" s="3"/>
      <c r="H73" s="48"/>
      <c r="J73" s="42"/>
    </row>
    <row r="74" spans="1:12" ht="25.5" customHeight="1" x14ac:dyDescent="0.5">
      <c r="A74" s="110" t="s">
        <v>118</v>
      </c>
      <c r="B74" s="3"/>
      <c r="C74" s="3"/>
      <c r="D74" s="3"/>
      <c r="J74" s="42"/>
    </row>
    <row r="75" spans="1:12" ht="25.5" customHeight="1" x14ac:dyDescent="0.5">
      <c r="A75" s="3"/>
      <c r="B75" s="3"/>
      <c r="C75" s="3"/>
      <c r="D75" s="3"/>
      <c r="J75" s="42"/>
    </row>
    <row r="76" spans="1:12" ht="23.25" customHeight="1" x14ac:dyDescent="0.45">
      <c r="B76" s="220" t="s">
        <v>119</v>
      </c>
      <c r="C76" s="220"/>
      <c r="D76" s="220"/>
      <c r="E76" s="220"/>
      <c r="F76" s="220"/>
      <c r="G76" s="220"/>
      <c r="H76" s="220"/>
      <c r="J76" s="42"/>
    </row>
    <row r="77" spans="1:12" ht="23.25" customHeight="1" x14ac:dyDescent="0.45">
      <c r="B77" s="222" t="s">
        <v>101</v>
      </c>
      <c r="C77" s="222"/>
      <c r="D77" s="222"/>
      <c r="F77" s="220" t="s">
        <v>71</v>
      </c>
      <c r="G77" s="220"/>
      <c r="H77" s="220"/>
    </row>
    <row r="78" spans="1:12" ht="23.25" customHeight="1" x14ac:dyDescent="0.45">
      <c r="B78" s="213">
        <v>2560</v>
      </c>
      <c r="D78" s="213">
        <v>2559</v>
      </c>
      <c r="F78" s="84">
        <v>2560</v>
      </c>
      <c r="H78" s="84">
        <v>2559</v>
      </c>
    </row>
    <row r="79" spans="1:12" ht="23.25" customHeight="1" x14ac:dyDescent="0.45">
      <c r="B79" s="8"/>
      <c r="D79" s="8" t="s">
        <v>90</v>
      </c>
      <c r="F79" s="8"/>
      <c r="H79" s="8" t="s">
        <v>90</v>
      </c>
    </row>
    <row r="80" spans="1:12" ht="23.25" customHeight="1" x14ac:dyDescent="0.45">
      <c r="B80" s="87"/>
      <c r="D80" s="87"/>
      <c r="F80" s="87"/>
      <c r="H80" s="87"/>
    </row>
    <row r="81" spans="1:12" ht="23.25" customHeight="1" x14ac:dyDescent="0.45">
      <c r="A81" s="117" t="s">
        <v>177</v>
      </c>
      <c r="B81" s="6"/>
      <c r="C81" s="43"/>
      <c r="D81" s="6"/>
      <c r="F81" s="6"/>
      <c r="G81" s="6"/>
      <c r="H81" s="6"/>
    </row>
    <row r="82" spans="1:12" s="112" customFormat="1" ht="23.25" customHeight="1" x14ac:dyDescent="0.45">
      <c r="A82" s="117" t="s">
        <v>178</v>
      </c>
      <c r="B82" s="193">
        <v>-22936</v>
      </c>
      <c r="C82" s="118"/>
      <c r="D82" s="193">
        <v>-130549</v>
      </c>
      <c r="F82" s="193">
        <v>-27641</v>
      </c>
      <c r="G82" s="193"/>
      <c r="H82" s="193">
        <v>-135450</v>
      </c>
      <c r="L82" s="196"/>
    </row>
    <row r="83" spans="1:12" s="112" customFormat="1" ht="23.25" customHeight="1" x14ac:dyDescent="0.45">
      <c r="A83" s="117" t="s">
        <v>112</v>
      </c>
      <c r="B83" s="193">
        <v>-88418</v>
      </c>
      <c r="C83" s="118"/>
      <c r="D83" s="193">
        <v>-9278345</v>
      </c>
      <c r="F83" s="193">
        <v>0</v>
      </c>
      <c r="G83" s="193"/>
      <c r="H83" s="193">
        <v>0</v>
      </c>
      <c r="L83" s="196"/>
    </row>
    <row r="84" spans="1:12" s="112" customFormat="1" ht="23.25" customHeight="1" x14ac:dyDescent="0.45">
      <c r="A84" s="117"/>
      <c r="B84" s="193"/>
      <c r="C84" s="118"/>
      <c r="D84" s="193"/>
      <c r="F84" s="193"/>
      <c r="G84" s="193"/>
      <c r="H84" s="193"/>
      <c r="L84" s="196"/>
    </row>
    <row r="85" spans="1:12" ht="23.25" customHeight="1" x14ac:dyDescent="0.45">
      <c r="A85" s="118" t="s">
        <v>25</v>
      </c>
      <c r="B85" s="70"/>
      <c r="C85" s="43"/>
      <c r="D85" s="6"/>
      <c r="F85" s="6"/>
      <c r="G85" s="6"/>
      <c r="H85" s="6"/>
    </row>
    <row r="86" spans="1:12" ht="23.25" customHeight="1" x14ac:dyDescent="0.45">
      <c r="A86" s="118" t="s">
        <v>134</v>
      </c>
      <c r="B86" s="193">
        <f>B82+B68+B59+B48+B83</f>
        <v>-13291862</v>
      </c>
      <c r="C86" s="6"/>
      <c r="D86" s="193">
        <f>D82+D68+D59+D48+D83</f>
        <v>5626224</v>
      </c>
      <c r="E86" s="6"/>
      <c r="F86" s="193">
        <f>F82+F68+F59+F48+F83</f>
        <v>-20981220</v>
      </c>
      <c r="G86" s="6"/>
      <c r="H86" s="193">
        <f>H82+H68+H59+H48+H83</f>
        <v>19596915</v>
      </c>
    </row>
    <row r="87" spans="1:12" ht="23.25" customHeight="1" x14ac:dyDescent="0.45">
      <c r="A87" s="117" t="s">
        <v>132</v>
      </c>
      <c r="B87" s="6">
        <f>D88</f>
        <v>49181265</v>
      </c>
      <c r="C87" s="42"/>
      <c r="D87" s="65">
        <v>43555041</v>
      </c>
      <c r="F87" s="6">
        <f>H88</f>
        <v>34401062</v>
      </c>
      <c r="G87" s="6"/>
      <c r="H87" s="6">
        <v>14804147</v>
      </c>
    </row>
    <row r="88" spans="1:12" ht="23.25" customHeight="1" thickBot="1" x14ac:dyDescent="0.5">
      <c r="A88" s="118" t="s">
        <v>133</v>
      </c>
      <c r="B88" s="50">
        <f>SUM(B86:B87)</f>
        <v>35889403</v>
      </c>
      <c r="C88" s="43"/>
      <c r="D88" s="50">
        <f>SUM(D86:D87)</f>
        <v>49181265</v>
      </c>
      <c r="F88" s="50">
        <f>SUM(F86:F87)</f>
        <v>13419842</v>
      </c>
      <c r="G88" s="6"/>
      <c r="H88" s="50">
        <f>SUM(H86:H87)</f>
        <v>34401062</v>
      </c>
    </row>
    <row r="89" spans="1:12" ht="22.5" thickTop="1" x14ac:dyDescent="0.45">
      <c r="A89" s="43"/>
      <c r="B89" s="6"/>
      <c r="C89" s="43"/>
      <c r="D89" s="6"/>
      <c r="F89" s="6"/>
      <c r="G89" s="6"/>
      <c r="H89" s="6"/>
    </row>
    <row r="90" spans="1:12" ht="23.25" customHeight="1" x14ac:dyDescent="0.45">
      <c r="A90" s="79" t="s">
        <v>82</v>
      </c>
    </row>
    <row r="91" spans="1:12" ht="23.25" customHeight="1" x14ac:dyDescent="0.45">
      <c r="A91" s="216" t="s">
        <v>176</v>
      </c>
    </row>
    <row r="92" spans="1:12" ht="23.25" customHeight="1" x14ac:dyDescent="0.45">
      <c r="A92" s="72" t="s">
        <v>83</v>
      </c>
      <c r="B92" s="6">
        <v>127944</v>
      </c>
      <c r="C92" s="6"/>
      <c r="D92" s="6">
        <v>2351120</v>
      </c>
      <c r="E92" s="6"/>
      <c r="F92" s="6">
        <v>82000</v>
      </c>
      <c r="G92" s="6"/>
      <c r="H92" s="143">
        <v>1865271</v>
      </c>
    </row>
    <row r="93" spans="1:12" ht="23.25" customHeight="1" x14ac:dyDescent="0.45">
      <c r="A93" s="72" t="s">
        <v>84</v>
      </c>
      <c r="B93" s="6">
        <v>34591318</v>
      </c>
      <c r="C93" s="6"/>
      <c r="D93" s="6">
        <v>23214394</v>
      </c>
      <c r="E93" s="6"/>
      <c r="F93" s="6">
        <v>12290786</v>
      </c>
      <c r="G93" s="6"/>
      <c r="H93" s="143">
        <v>8920040</v>
      </c>
    </row>
    <row r="94" spans="1:12" ht="23.25" customHeight="1" x14ac:dyDescent="0.45">
      <c r="A94" s="72" t="s">
        <v>85</v>
      </c>
      <c r="B94" s="6">
        <v>1170141</v>
      </c>
      <c r="C94" s="6"/>
      <c r="D94" s="6">
        <v>23615751</v>
      </c>
      <c r="E94" s="6"/>
      <c r="F94" s="6">
        <v>1047056</v>
      </c>
      <c r="G94" s="6"/>
      <c r="H94" s="143">
        <v>23615751</v>
      </c>
    </row>
    <row r="95" spans="1:12" ht="23.25" customHeight="1" thickBot="1" x14ac:dyDescent="0.5">
      <c r="A95" s="72"/>
      <c r="B95" s="50">
        <f>SUM(B92:B94)</f>
        <v>35889403</v>
      </c>
      <c r="C95" s="6"/>
      <c r="D95" s="50">
        <f>SUM(D92:D94)</f>
        <v>49181265</v>
      </c>
      <c r="E95" s="6"/>
      <c r="F95" s="50">
        <f>SUM(F92:F94)</f>
        <v>13419842</v>
      </c>
      <c r="G95" s="6"/>
      <c r="H95" s="50">
        <f>SUM(H92:H94)</f>
        <v>34401062</v>
      </c>
    </row>
    <row r="96" spans="1:12" ht="22.5" thickTop="1" x14ac:dyDescent="0.45">
      <c r="A96" s="72"/>
    </row>
    <row r="97" spans="1:8" ht="23.25" customHeight="1" x14ac:dyDescent="0.45">
      <c r="A97" s="80"/>
      <c r="B97" s="47"/>
      <c r="D97" s="47"/>
      <c r="F97" s="47"/>
      <c r="H97" s="47"/>
    </row>
    <row r="98" spans="1:8" ht="23.25" customHeight="1" x14ac:dyDescent="0.45">
      <c r="B98" s="6"/>
      <c r="D98" s="6"/>
      <c r="F98" s="6"/>
      <c r="G98" s="6"/>
      <c r="H98" s="6"/>
    </row>
    <row r="99" spans="1:8" ht="23.25" customHeight="1" x14ac:dyDescent="0.45">
      <c r="A99" s="72"/>
      <c r="B99" s="6"/>
      <c r="C99" s="6"/>
      <c r="D99" s="6"/>
      <c r="E99" s="6"/>
      <c r="F99" s="6"/>
      <c r="G99" s="6"/>
      <c r="H99" s="6"/>
    </row>
  </sheetData>
  <mergeCells count="9">
    <mergeCell ref="B6:H6"/>
    <mergeCell ref="B76:H76"/>
    <mergeCell ref="B40:H40"/>
    <mergeCell ref="F77:H77"/>
    <mergeCell ref="F7:H7"/>
    <mergeCell ref="F41:H41"/>
    <mergeCell ref="B7:D7"/>
    <mergeCell ref="B41:D41"/>
    <mergeCell ref="B77:D77"/>
  </mergeCells>
  <phoneticPr fontId="7" type="noConversion"/>
  <pageMargins left="0.98425196850393704" right="0.43307086614173229" top="0.9055118110236221" bottom="0.59055118110236227" header="0.51181102362204722" footer="0.31496062992125984"/>
  <pageSetup paperSize="9" scale="90" firstPageNumber="17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4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1</vt:lpstr>
      <vt:lpstr>BS 2</vt:lpstr>
      <vt:lpstr>PL</vt:lpstr>
      <vt:lpstr>Change1.1</vt:lpstr>
      <vt:lpstr>Change1.2</vt:lpstr>
      <vt:lpstr>Change2.1</vt:lpstr>
      <vt:lpstr>Change2.2</vt:lpstr>
      <vt:lpstr>CF</vt:lpstr>
      <vt:lpstr>'BS 1'!Print_Area</vt:lpstr>
      <vt:lpstr>'BS 2'!Print_Area</vt:lpstr>
      <vt:lpstr>CF!Print_Area</vt:lpstr>
      <vt:lpstr>Change1.1!Print_Area</vt:lpstr>
      <vt:lpstr>Change1.2!Print_Area</vt:lpstr>
      <vt:lpstr>Change2.1!Print_Area</vt:lpstr>
      <vt:lpstr>Change2.2!Print_Area</vt:lpstr>
      <vt:lpstr>PL!Print_Area</vt:lpstr>
    </vt:vector>
  </TitlesOfParts>
  <Company>^_^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Supannee Ponsakkhwa</cp:lastModifiedBy>
  <cp:lastPrinted>2018-02-21T10:21:16Z</cp:lastPrinted>
  <dcterms:created xsi:type="dcterms:W3CDTF">2004-12-07T08:50:51Z</dcterms:created>
  <dcterms:modified xsi:type="dcterms:W3CDTF">2018-02-23T06:26:36Z</dcterms:modified>
</cp:coreProperties>
</file>