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Do Day Dream\Convert_YE'2017\"/>
    </mc:Choice>
  </mc:AlternateContent>
  <bookViews>
    <workbookView xWindow="0" yWindow="0" windowWidth="20490" windowHeight="7155" tabRatio="619" activeTab="4"/>
  </bookViews>
  <sheets>
    <sheet name="BS" sheetId="1" r:id="rId1"/>
    <sheet name="PL " sheetId="5" r:id="rId2"/>
    <sheet name="Consolidated" sheetId="6" r:id="rId3"/>
    <sheet name="The Company" sheetId="3" r:id="rId4"/>
    <sheet name="CF" sheetId="7" r:id="rId5"/>
  </sheets>
  <definedNames>
    <definedName name="_xlnm.Print_Area" localSheetId="0">BS!$A$1:$K$84</definedName>
    <definedName name="_xlnm.Print_Area" localSheetId="4">CF!$A$1:$I$78</definedName>
    <definedName name="_xlnm.Print_Area" localSheetId="2">Consolidated!$A$1:$X$34</definedName>
    <definedName name="_xlnm.Print_Area" localSheetId="1">'PL '!$A$1:$K$56</definedName>
    <definedName name="_xlnm.Print_Area" localSheetId="3">'The Company'!$A$1:$R$30</definedName>
  </definedNames>
  <calcPr calcId="152511"/>
</workbook>
</file>

<file path=xl/calcChain.xml><?xml version="1.0" encoding="utf-8"?>
<calcChain xmlns="http://schemas.openxmlformats.org/spreadsheetml/2006/main">
  <c r="I68" i="7" l="1"/>
  <c r="G68" i="7"/>
  <c r="E68" i="7"/>
  <c r="C68" i="7"/>
  <c r="I57" i="7"/>
  <c r="G57" i="7"/>
  <c r="E57" i="7"/>
  <c r="C57" i="7"/>
  <c r="M29" i="3"/>
  <c r="K29" i="3"/>
  <c r="I29" i="3"/>
  <c r="G29" i="3"/>
  <c r="M28" i="3"/>
  <c r="K28" i="3"/>
  <c r="I28" i="3"/>
  <c r="G28" i="3"/>
  <c r="M27" i="3"/>
  <c r="K27" i="3"/>
  <c r="I27" i="3"/>
  <c r="G27" i="3"/>
  <c r="Q26" i="3"/>
  <c r="Q25" i="3"/>
  <c r="Q24" i="3"/>
  <c r="Q23" i="3"/>
  <c r="Q19" i="3"/>
  <c r="M22" i="3"/>
  <c r="K22" i="3"/>
  <c r="I22" i="3"/>
  <c r="G22" i="3"/>
  <c r="M17" i="3"/>
  <c r="K17" i="3"/>
  <c r="I17" i="3"/>
  <c r="G17" i="3"/>
  <c r="Q16" i="3"/>
  <c r="Q15" i="3"/>
  <c r="Q14" i="3"/>
  <c r="Q10" i="3"/>
  <c r="M13" i="3"/>
  <c r="K13" i="3"/>
  <c r="I13" i="3"/>
  <c r="G13" i="3"/>
  <c r="U33" i="6" l="1"/>
  <c r="Q33" i="6"/>
  <c r="M33" i="6"/>
  <c r="K33" i="6"/>
  <c r="I33" i="6"/>
  <c r="G33" i="6"/>
  <c r="Q32" i="6"/>
  <c r="M32" i="6"/>
  <c r="K32" i="6"/>
  <c r="I32" i="6"/>
  <c r="G32" i="6"/>
  <c r="U31" i="6"/>
  <c r="Q31" i="6"/>
  <c r="M31" i="6"/>
  <c r="K31" i="6"/>
  <c r="I31" i="6"/>
  <c r="G31" i="6"/>
  <c r="W30" i="6"/>
  <c r="W29" i="6"/>
  <c r="W28" i="6"/>
  <c r="W27" i="6"/>
  <c r="W23" i="6"/>
  <c r="S30" i="6"/>
  <c r="S29" i="6"/>
  <c r="S28" i="6"/>
  <c r="S27" i="6"/>
  <c r="S23" i="6"/>
  <c r="U26" i="6"/>
  <c r="Q26" i="6"/>
  <c r="M26" i="6"/>
  <c r="K26" i="6"/>
  <c r="I26" i="6"/>
  <c r="G26" i="6"/>
  <c r="Q21" i="6"/>
  <c r="M21" i="6"/>
  <c r="K21" i="6"/>
  <c r="I21" i="6"/>
  <c r="G21" i="6"/>
  <c r="W20" i="6"/>
  <c r="W19" i="6"/>
  <c r="W18" i="6"/>
  <c r="W16" i="6"/>
  <c r="W12" i="6"/>
  <c r="S20" i="6"/>
  <c r="S19" i="6"/>
  <c r="S18" i="6"/>
  <c r="S16" i="6"/>
  <c r="S12" i="6"/>
  <c r="Q15" i="6"/>
  <c r="M15" i="6"/>
  <c r="K15" i="6"/>
  <c r="I15" i="6"/>
  <c r="G15" i="6"/>
  <c r="U13" i="6"/>
  <c r="U15" i="6" s="1"/>
  <c r="U21" i="6" s="1"/>
  <c r="U32" i="6" s="1"/>
  <c r="K30" i="5"/>
  <c r="O12" i="3" s="1"/>
  <c r="Q12" i="3" s="1"/>
  <c r="I30" i="5"/>
  <c r="O21" i="3" s="1"/>
  <c r="Q21" i="3" s="1"/>
  <c r="G30" i="5"/>
  <c r="O14" i="6" s="1"/>
  <c r="S14" i="6" s="1"/>
  <c r="W14" i="6" s="1"/>
  <c r="E30" i="5"/>
  <c r="K18" i="5"/>
  <c r="I18" i="5"/>
  <c r="G18" i="5"/>
  <c r="E18" i="5"/>
  <c r="K13" i="5"/>
  <c r="I13" i="5"/>
  <c r="I19" i="5" s="1"/>
  <c r="I21" i="5" s="1"/>
  <c r="G13" i="5"/>
  <c r="E13" i="5"/>
  <c r="K73" i="1"/>
  <c r="I73" i="1"/>
  <c r="G73" i="1"/>
  <c r="G75" i="1" s="1"/>
  <c r="E73" i="1"/>
  <c r="E75" i="1" s="1"/>
  <c r="K47" i="1"/>
  <c r="I47" i="1"/>
  <c r="G47" i="1"/>
  <c r="E47" i="1"/>
  <c r="K41" i="1"/>
  <c r="I41" i="1"/>
  <c r="G41" i="1"/>
  <c r="E41" i="1"/>
  <c r="K21" i="1"/>
  <c r="I21" i="1"/>
  <c r="G21" i="1"/>
  <c r="E21" i="1"/>
  <c r="K13" i="1"/>
  <c r="I13" i="1"/>
  <c r="G13" i="1"/>
  <c r="E13" i="1"/>
  <c r="S25" i="6" l="1"/>
  <c r="W25" i="6" s="1"/>
  <c r="O25" i="6"/>
  <c r="E19" i="5"/>
  <c r="E21" i="5" s="1"/>
  <c r="E23" i="5" s="1"/>
  <c r="K19" i="5"/>
  <c r="K21" i="5" s="1"/>
  <c r="I8" i="7" s="1"/>
  <c r="I24" i="7" s="1"/>
  <c r="I33" i="7" s="1"/>
  <c r="I37" i="7" s="1"/>
  <c r="I69" i="7" s="1"/>
  <c r="I71" i="7" s="1"/>
  <c r="I72" i="7" s="1"/>
  <c r="G8" i="7"/>
  <c r="G24" i="7" s="1"/>
  <c r="G33" i="7" s="1"/>
  <c r="G37" i="7" s="1"/>
  <c r="G69" i="7" s="1"/>
  <c r="G71" i="7" s="1"/>
  <c r="G72" i="7" s="1"/>
  <c r="I23" i="5"/>
  <c r="G19" i="5"/>
  <c r="G21" i="5" s="1"/>
  <c r="E8" i="7" s="1"/>
  <c r="E24" i="7" s="1"/>
  <c r="E33" i="7" s="1"/>
  <c r="E37" i="7" s="1"/>
  <c r="E69" i="7" s="1"/>
  <c r="E71" i="7" s="1"/>
  <c r="E72" i="7" s="1"/>
  <c r="K22" i="1"/>
  <c r="K48" i="1"/>
  <c r="E22" i="1"/>
  <c r="E48" i="1"/>
  <c r="E76" i="1" s="1"/>
  <c r="G22" i="1"/>
  <c r="G48" i="1"/>
  <c r="G76" i="1" s="1"/>
  <c r="I22" i="1"/>
  <c r="I48" i="1"/>
  <c r="K75" i="1"/>
  <c r="I75" i="1"/>
  <c r="C8" i="7" l="1"/>
  <c r="C24" i="7" s="1"/>
  <c r="C33" i="7" s="1"/>
  <c r="C37" i="7" s="1"/>
  <c r="C69" i="7" s="1"/>
  <c r="C71" i="7" s="1"/>
  <c r="C72" i="7" s="1"/>
  <c r="K23" i="5"/>
  <c r="K32" i="5" s="1"/>
  <c r="K47" i="5" s="1"/>
  <c r="K49" i="5" s="1"/>
  <c r="E77" i="1"/>
  <c r="E42" i="5"/>
  <c r="O24" i="6" s="1"/>
  <c r="O26" i="6" s="1"/>
  <c r="E32" i="5"/>
  <c r="E47" i="5" s="1"/>
  <c r="E49" i="5" s="1"/>
  <c r="I32" i="5"/>
  <c r="I47" i="5" s="1"/>
  <c r="I49" i="5" s="1"/>
  <c r="I42" i="5"/>
  <c r="G23" i="5"/>
  <c r="G42" i="5" s="1"/>
  <c r="G77" i="1"/>
  <c r="K76" i="1"/>
  <c r="K77" i="1" s="1"/>
  <c r="I76" i="1"/>
  <c r="I77" i="1" s="1"/>
  <c r="S26" i="6" l="1"/>
  <c r="O31" i="6"/>
  <c r="O33" i="6" s="1"/>
  <c r="K42" i="5"/>
  <c r="K44" i="5" s="1"/>
  <c r="G32" i="5"/>
  <c r="G47" i="5" s="1"/>
  <c r="G49" i="5" s="1"/>
  <c r="I44" i="5"/>
  <c r="O20" i="3"/>
  <c r="O11" i="3"/>
  <c r="E44" i="5"/>
  <c r="S24" i="6"/>
  <c r="W24" i="6" s="1"/>
  <c r="O13" i="6"/>
  <c r="G44" i="5"/>
  <c r="S31" i="6" l="1"/>
  <c r="S33" i="6" s="1"/>
  <c r="W26" i="6"/>
  <c r="W31" i="6" s="1"/>
  <c r="W33" i="6" s="1"/>
  <c r="O22" i="3"/>
  <c r="Q20" i="3"/>
  <c r="Q11" i="3"/>
  <c r="O13" i="3"/>
  <c r="S13" i="6"/>
  <c r="W13" i="6" s="1"/>
  <c r="O15" i="6"/>
  <c r="O17" i="3" l="1"/>
  <c r="O28" i="3" s="1"/>
  <c r="Q13" i="3"/>
  <c r="Q17" i="3" s="1"/>
  <c r="Q28" i="3" s="1"/>
  <c r="O27" i="3"/>
  <c r="O29" i="3" s="1"/>
  <c r="Q22" i="3"/>
  <c r="Q27" i="3" s="1"/>
  <c r="Q29" i="3" s="1"/>
  <c r="O21" i="6"/>
  <c r="O32" i="6" s="1"/>
  <c r="S15" i="6"/>
  <c r="S21" i="6" l="1"/>
  <c r="S32" i="6" s="1"/>
  <c r="W15" i="6"/>
  <c r="W21" i="6" s="1"/>
  <c r="W32" i="6" s="1"/>
</calcChain>
</file>

<file path=xl/sharedStrings.xml><?xml version="1.0" encoding="utf-8"?>
<sst xmlns="http://schemas.openxmlformats.org/spreadsheetml/2006/main" count="309" uniqueCount="203">
  <si>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</si>
  <si>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</si>
  <si>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</si>
  <si>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</si>
  <si>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</si>
  <si>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</si>
  <si>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</si>
  <si>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</si>
  <si>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</si>
  <si>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</si>
  <si>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</si>
  <si>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</si>
  <si>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</si>
  <si>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</si>
  <si>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</si>
  <si>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</si>
  <si>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</si>
  <si>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</si>
  <si>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</si>
  <si>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</si>
  <si>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</si>
  <si>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</si>
  <si>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</si>
  <si>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</si>
  <si>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</si>
  <si>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</si>
  <si>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</si>
  <si>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</si>
  <si>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</si>
  <si>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</si>
  <si>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</si>
  <si>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</si>
  <si>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</si>
  <si>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</si>
  <si>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</si>
  <si>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</si>
  <si>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</si>
  <si>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</si>
  <si>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</si>
  <si>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</si>
  <si>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</si>
  <si>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</si>
  <si>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</si>
  <si>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</si>
  <si>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</si>
  <si>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</si>
  <si>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</si>
  <si>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Depreciation and amortisation</t>
  </si>
  <si>
    <t xml:space="preserve">   Allowance for doubtful accounts </t>
  </si>
  <si>
    <t xml:space="preserve">   Gain on sales of property, plant and equipment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</si>
  <si>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</si>
  <si>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</si>
  <si>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</si>
  <si>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</si>
  <si>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</si>
  <si>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</si>
  <si>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</si>
  <si>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</si>
  <si>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</si>
  <si>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</si>
  <si>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</si>
  <si>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Increase in restricted bank deposits</t>
  </si>
  <si>
    <t>Acquisition of property, plant and equipment</t>
  </si>
  <si>
    <t>Cash flows from financing activities</t>
  </si>
  <si>
    <t>Cash receipt from long-term loans</t>
  </si>
  <si>
    <t>Repayment of long-term loans</t>
  </si>
  <si>
    <t>Net cash flows from (used in) financing activities</t>
  </si>
  <si>
    <t>Net increase (decrease) in cash and cash equivalents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</si>
  <si>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</si>
  <si>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</si>
  <si>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</si>
  <si>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</si>
  <si>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</si>
  <si>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Unappropriated</t>
  </si>
  <si>
    <t>Equity attributable to owners of the Company</t>
  </si>
  <si>
    <t>Equity holders of the Company</t>
  </si>
  <si>
    <t>Equity attributable</t>
  </si>
  <si>
    <t xml:space="preserve"> to non-controlling</t>
  </si>
  <si>
    <t>shareholders'</t>
  </si>
  <si>
    <t>equity</t>
  </si>
  <si>
    <t>attributable to</t>
  </si>
  <si>
    <t>Total equity</t>
  </si>
  <si>
    <t>the Company</t>
  </si>
  <si>
    <t xml:space="preserve"> interests of</t>
  </si>
  <si>
    <t xml:space="preserve">Adjustments to reconcile profit before tax to </t>
  </si>
  <si>
    <t>Provision for long-term employee benefits</t>
  </si>
  <si>
    <t xml:space="preserve">   Provision for long-term employee benefits</t>
  </si>
  <si>
    <t>owners of</t>
  </si>
  <si>
    <t>Profit for the year</t>
  </si>
  <si>
    <t>Total comprehensive income for the year</t>
  </si>
  <si>
    <t xml:space="preserve">Profit from operating activities before  </t>
  </si>
  <si>
    <t>Cash and cash equivalents at beginning of year</t>
  </si>
  <si>
    <t>Cash and cash equivalents at end of year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</si>
  <si>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</si>
  <si>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</si>
  <si>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</si>
  <si>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</si>
  <si>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</si>
  <si>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</si>
  <si>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</si>
  <si>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Statements of financial position</t>
  </si>
  <si>
    <t>Statements of financial position (continued)</t>
  </si>
  <si>
    <t xml:space="preserve">Other comprehensive income to be reclassified </t>
  </si>
  <si>
    <t xml:space="preserve">Less: Income tax effect </t>
  </si>
  <si>
    <t>Actuarial loss</t>
  </si>
  <si>
    <t>Cost of sales</t>
  </si>
  <si>
    <t>Balance as at 1 January 2016</t>
  </si>
  <si>
    <t>Balance as at 31 December 2016</t>
  </si>
  <si>
    <t>Intangible assets</t>
  </si>
  <si>
    <t>Deferred tax assets</t>
  </si>
  <si>
    <t>Current portion of liabilities under hire purchase</t>
  </si>
  <si>
    <t>Revenue from sales</t>
  </si>
  <si>
    <t>Profit before finance cost and income tax expenses</t>
  </si>
  <si>
    <t>Profit attributable to the shareholders of the Company</t>
  </si>
  <si>
    <t xml:space="preserve">   Cash paid for employee benefit</t>
  </si>
  <si>
    <t xml:space="preserve">   Other non-current assets</t>
  </si>
  <si>
    <t>Acquisition of intangible assets</t>
  </si>
  <si>
    <t xml:space="preserve">   Dividend income</t>
  </si>
  <si>
    <t>Dividend income</t>
  </si>
  <si>
    <t xml:space="preserve">Increase in short-term loans from financial institutions </t>
  </si>
  <si>
    <t>Other components of</t>
  </si>
  <si>
    <t>shareholders' equity -</t>
  </si>
  <si>
    <t>Long-term loans reclassified as current liabilities</t>
  </si>
  <si>
    <t>2016</t>
  </si>
  <si>
    <t xml:space="preserve">   and finance lease agreements</t>
  </si>
  <si>
    <t xml:space="preserve">Liabilities under hire purchase and finance lease </t>
  </si>
  <si>
    <t>Other components of shareholders' equity - discount</t>
  </si>
  <si>
    <t>Profit before income tax expenses</t>
  </si>
  <si>
    <t xml:space="preserve">   Write-off property, plant and equipment</t>
  </si>
  <si>
    <t xml:space="preserve">   Amortisation of front end fee</t>
  </si>
  <si>
    <t>Net cash flows from operating activities</t>
  </si>
  <si>
    <t>Proceeds from sales of property, plant and equipment</t>
  </si>
  <si>
    <t>Net cash flows used in investing activities</t>
  </si>
  <si>
    <t>Cash paid for front end fee</t>
  </si>
  <si>
    <t xml:space="preserve">   finance lease agreements</t>
  </si>
  <si>
    <t>Proceeds from increase in share capital</t>
  </si>
  <si>
    <t xml:space="preserve">Supplemental cash flows information </t>
  </si>
  <si>
    <t xml:space="preserve">Non-cash transaction </t>
  </si>
  <si>
    <t xml:space="preserve">   Purchases of equipment under hire purchase and </t>
  </si>
  <si>
    <t xml:space="preserve">      finance lease agreements</t>
  </si>
  <si>
    <t>Short-term loans from financial institutions</t>
  </si>
  <si>
    <t>Dividend income from subsidiary</t>
  </si>
  <si>
    <t>Profit or loss:</t>
  </si>
  <si>
    <t>Appropriated -</t>
  </si>
  <si>
    <t>statutory reserve</t>
  </si>
  <si>
    <t xml:space="preserve">   Appropriated - statutory reserve</t>
  </si>
  <si>
    <t>Revenue from services</t>
  </si>
  <si>
    <t>Interest income from bank deposits</t>
  </si>
  <si>
    <t>Dividends paid</t>
  </si>
  <si>
    <t xml:space="preserve">   agreements, net of current portion</t>
  </si>
  <si>
    <t xml:space="preserve">   from changes in the proportion of investments</t>
  </si>
  <si>
    <t>Statements of comprehensive income</t>
  </si>
  <si>
    <t>Total profit for the year attributable to</t>
  </si>
  <si>
    <t>Total comprehensive income attributable to</t>
  </si>
  <si>
    <t>Statements of changes in shareholders' equity</t>
  </si>
  <si>
    <t>premium</t>
  </si>
  <si>
    <t xml:space="preserve">Share </t>
  </si>
  <si>
    <t xml:space="preserve">the proportion of </t>
  </si>
  <si>
    <t xml:space="preserve">Discount from changes in the proportion of </t>
  </si>
  <si>
    <t>Statements of changes in shareholders' equity (Continued)</t>
  </si>
  <si>
    <t>Cash flow statements</t>
  </si>
  <si>
    <t xml:space="preserve">   net cash provided by (paid from) operating activities</t>
  </si>
  <si>
    <t xml:space="preserve">   Allowance for obsolete stock</t>
  </si>
  <si>
    <t xml:space="preserve">   Unrealised loss (gain) on exchange</t>
  </si>
  <si>
    <t>Cash flow statements (continued)</t>
  </si>
  <si>
    <t>Repayment of liabilities under hire purchase and</t>
  </si>
  <si>
    <t>Statements of comprehensive income (continued)</t>
  </si>
  <si>
    <t xml:space="preserve">    to profit or loss in subsequent periods</t>
  </si>
  <si>
    <t>As at 31 December 2017</t>
  </si>
  <si>
    <t>2017</t>
  </si>
  <si>
    <t>Investments in subsidiaries</t>
  </si>
  <si>
    <t>Non-controlling interests of the subsidiaries</t>
  </si>
  <si>
    <t xml:space="preserve">   in subsidiaries</t>
  </si>
  <si>
    <t>Other comprehensive income:</t>
  </si>
  <si>
    <t>Do Day Dream Public Company Limited and its subsidiaries</t>
  </si>
  <si>
    <t>For the year ended 31 December 2017</t>
  </si>
  <si>
    <t>Acquisition of investments in subsidiaries</t>
  </si>
  <si>
    <t xml:space="preserve">   Share-based payment transactions</t>
  </si>
  <si>
    <t>Capital reserve</t>
  </si>
  <si>
    <t xml:space="preserve"> for share-based</t>
  </si>
  <si>
    <t>payment</t>
  </si>
  <si>
    <t xml:space="preserve"> transactions</t>
  </si>
  <si>
    <t>Balance as at 1 January 2017</t>
  </si>
  <si>
    <t>Balance as at 31 December 2017</t>
  </si>
  <si>
    <t>Capital reserve for share-based payment transactions</t>
  </si>
  <si>
    <t>investments in subsidiaries</t>
  </si>
  <si>
    <t>the subsidiaries</t>
  </si>
  <si>
    <t xml:space="preserve">   investments in subsidiaries</t>
  </si>
  <si>
    <t>Decrease in short-term loans to related persons</t>
  </si>
  <si>
    <t>Decrease in non-controlling interests of the subsidiary</t>
  </si>
  <si>
    <t>Decrease in short-term loans from related person</t>
  </si>
  <si>
    <t xml:space="preserve">      318,000,000 ordinary shares of Baht 1 each </t>
  </si>
  <si>
    <t xml:space="preserve">         (2016: 2,250,000 ordinary shares of Baht 100 each)</t>
  </si>
  <si>
    <t xml:space="preserve">      316,000,000 ordinary shares of Baht 1 each </t>
  </si>
  <si>
    <t>7, 10</t>
  </si>
  <si>
    <t>Weighted average number of ordinary share (Shares)</t>
  </si>
  <si>
    <t>Increase share capital (Note 20)</t>
  </si>
  <si>
    <t>Other comprehensive income for the year (loss)</t>
  </si>
  <si>
    <t>Dividend paid (Note26)</t>
  </si>
  <si>
    <t>Transferred to statutory reserve (Note 22)</t>
  </si>
  <si>
    <t>Share-based payment transactions (Note 21)</t>
  </si>
  <si>
    <t xml:space="preserve">discount from changes in </t>
  </si>
  <si>
    <t>Dividend paid (Note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</si>
</sst>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21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7" xfId="1" applyNumberFormat="1" applyFont="1" applyFill="1" applyBorder="1" applyAlignment="1">
      <alignment horizontal="center" vertical="center"/>
    </xf>
    <xf numFmtId="41" fontId="3" fillId="0" borderId="8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9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 - E" xfId="2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view="pageBreakPreview" zoomScale="130" zoomScaleNormal="100" zoomScaleSheetLayoutView="130" workbookViewId="0">
      <selection activeCell="C5" sqref="C5"/>
    </sheetView>
  </sheetViews>
  <sheetFormatPr defaultColWidth="10.7109375" defaultRowHeight="23.1" customHeight="1"/>
  <cols>
    <col min="1" max="1" width="47.5703125" style="35" customWidth="1"/>
    <col min="2" max="2" width="0.7109375" style="36" customWidth="1"/>
    <col min="3" max="3" width="6" style="35" bestFit="1" customWidth="1"/>
    <col min="4" max="4" width="1.140625" style="36" customWidth="1"/>
    <col min="5" max="5" width="14.28515625" style="36" customWidth="1"/>
    <col min="6" max="6" width="1.140625" style="36" customWidth="1"/>
    <col min="7" max="7" width="14.28515625" style="36" customWidth="1"/>
    <col min="8" max="8" width="1.140625" style="36" customWidth="1"/>
    <col min="9" max="9" width="14.28515625" style="36" customWidth="1"/>
    <col min="10" max="10" width="1.140625" style="36" customWidth="1"/>
    <col min="11" max="11" width="14.28515625" style="36" customWidth="1"/>
    <col min="12" max="16384" width="10.7109375" style="36"/>
  </cols>
  <sheetData>
    <row r="1" spans="1:11" s="32" customFormat="1" ht="23.1" customHeight="1">
      <c r="A1" s="28" t="s">
        <v>174</v>
      </c>
      <c r="B1" s="29"/>
      <c r="C1" s="30"/>
      <c r="D1" s="31"/>
      <c r="E1" s="31"/>
      <c r="F1" s="31"/>
      <c r="G1" s="31"/>
      <c r="H1" s="31"/>
      <c r="I1" s="31"/>
      <c r="J1" s="31"/>
      <c r="K1" s="31"/>
    </row>
    <row r="2" spans="1:11" s="32" customFormat="1" ht="23.1" customHeight="1">
      <c r="A2" s="28" t="s">
        <v>100</v>
      </c>
      <c r="B2" s="31"/>
      <c r="C2" s="30"/>
      <c r="D2" s="31"/>
      <c r="E2" s="31"/>
      <c r="F2" s="31"/>
      <c r="G2" s="31"/>
      <c r="H2" s="31"/>
      <c r="I2" s="31"/>
      <c r="J2" s="31"/>
      <c r="K2" s="31"/>
    </row>
    <row r="3" spans="1:11" s="32" customFormat="1" ht="23.1" customHeight="1">
      <c r="A3" s="33" t="s">
        <v>168</v>
      </c>
      <c r="B3" s="31"/>
      <c r="C3" s="30"/>
      <c r="D3" s="31"/>
      <c r="E3" s="31"/>
      <c r="F3" s="31"/>
      <c r="G3" s="31"/>
      <c r="H3" s="31"/>
      <c r="I3" s="31"/>
      <c r="J3" s="31"/>
      <c r="K3" s="31"/>
    </row>
    <row r="4" spans="1:11" s="32" customFormat="1" ht="23.1" customHeight="1">
      <c r="B4" s="31"/>
      <c r="C4" s="30"/>
      <c r="D4" s="31"/>
      <c r="E4" s="31"/>
      <c r="F4" s="31"/>
      <c r="G4" s="31"/>
      <c r="H4" s="31"/>
      <c r="I4" s="31"/>
      <c r="J4" s="31"/>
      <c r="K4" s="34" t="s">
        <v>0</v>
      </c>
    </row>
    <row r="5" spans="1:11" ht="23.1" customHeight="1">
      <c r="E5" s="118" t="s">
        <v>1</v>
      </c>
      <c r="F5" s="118"/>
      <c r="G5" s="118"/>
      <c r="I5" s="118" t="s">
        <v>2</v>
      </c>
      <c r="J5" s="118"/>
      <c r="K5" s="118"/>
    </row>
    <row r="6" spans="1:11" ht="23.1" customHeight="1">
      <c r="C6" s="109" t="s">
        <v>3</v>
      </c>
      <c r="E6" s="38" t="s">
        <v>169</v>
      </c>
      <c r="F6" s="39"/>
      <c r="G6" s="38" t="s">
        <v>123</v>
      </c>
      <c r="H6" s="39"/>
      <c r="I6" s="38" t="s">
        <v>169</v>
      </c>
      <c r="J6" s="39"/>
      <c r="K6" s="38" t="s">
        <v>123</v>
      </c>
    </row>
    <row r="7" spans="1:11" ht="23.1" customHeight="1">
      <c r="A7" s="28" t="s">
        <v>4</v>
      </c>
      <c r="C7" s="43"/>
    </row>
    <row r="8" spans="1:11" ht="23.1" customHeight="1">
      <c r="A8" s="28" t="s">
        <v>5</v>
      </c>
      <c r="C8" s="43"/>
    </row>
    <row r="9" spans="1:11" ht="23.1" customHeight="1">
      <c r="A9" s="44" t="s">
        <v>6</v>
      </c>
      <c r="B9" s="45"/>
      <c r="C9" s="43">
        <v>7</v>
      </c>
      <c r="E9" s="85">
        <v>4388519461</v>
      </c>
      <c r="F9" s="85"/>
      <c r="G9" s="85">
        <v>41545656</v>
      </c>
      <c r="I9" s="85">
        <v>4338834068</v>
      </c>
      <c r="J9" s="85"/>
      <c r="K9" s="85">
        <v>18763187</v>
      </c>
    </row>
    <row r="10" spans="1:11" ht="23.1" customHeight="1">
      <c r="A10" s="44" t="s">
        <v>93</v>
      </c>
      <c r="C10" s="43">
        <v>8</v>
      </c>
      <c r="D10" s="47"/>
      <c r="E10" s="85">
        <v>429176054</v>
      </c>
      <c r="F10" s="85"/>
      <c r="G10" s="85">
        <v>196917761</v>
      </c>
      <c r="I10" s="85">
        <v>400931922</v>
      </c>
      <c r="J10" s="85"/>
      <c r="K10" s="85">
        <v>103786213</v>
      </c>
    </row>
    <row r="11" spans="1:11" ht="23.1" customHeight="1">
      <c r="A11" s="44" t="s">
        <v>95</v>
      </c>
      <c r="B11" s="32"/>
      <c r="C11" s="43">
        <v>9</v>
      </c>
      <c r="E11" s="85">
        <v>291680362</v>
      </c>
      <c r="F11" s="85"/>
      <c r="G11" s="85">
        <v>263648322</v>
      </c>
      <c r="I11" s="85">
        <v>271035316</v>
      </c>
      <c r="J11" s="85"/>
      <c r="K11" s="85">
        <v>249355829</v>
      </c>
    </row>
    <row r="12" spans="1:11" ht="23.1" customHeight="1">
      <c r="A12" s="44" t="s">
        <v>7</v>
      </c>
      <c r="C12" s="43"/>
      <c r="E12" s="85">
        <v>13159966</v>
      </c>
      <c r="F12" s="85"/>
      <c r="G12" s="85">
        <v>10749197</v>
      </c>
      <c r="I12" s="85">
        <v>11620332</v>
      </c>
      <c r="J12" s="85"/>
      <c r="K12" s="85">
        <v>9454412</v>
      </c>
    </row>
    <row r="13" spans="1:11" ht="23.1" customHeight="1">
      <c r="A13" s="28" t="s">
        <v>8</v>
      </c>
      <c r="C13" s="43"/>
      <c r="E13" s="49">
        <f>SUM(E9:E12)</f>
        <v>5122535843</v>
      </c>
      <c r="F13" s="46"/>
      <c r="G13" s="49">
        <f>SUM(G9:G12)</f>
        <v>512860936</v>
      </c>
      <c r="H13" s="46"/>
      <c r="I13" s="49">
        <f>SUM(I9:I12)</f>
        <v>5022421638</v>
      </c>
      <c r="J13" s="46"/>
      <c r="K13" s="49">
        <f>SUM(K9:K12)</f>
        <v>381359641</v>
      </c>
    </row>
    <row r="14" spans="1:11" ht="23.1" customHeight="1">
      <c r="A14" s="28" t="s">
        <v>9</v>
      </c>
      <c r="C14" s="43"/>
      <c r="E14" s="46"/>
      <c r="F14" s="46"/>
      <c r="G14" s="46"/>
      <c r="H14" s="46"/>
      <c r="I14" s="46"/>
      <c r="J14" s="46"/>
      <c r="K14" s="46"/>
    </row>
    <row r="15" spans="1:11" ht="23.1" customHeight="1">
      <c r="A15" s="44" t="s">
        <v>10</v>
      </c>
      <c r="C15" s="43" t="s">
        <v>194</v>
      </c>
      <c r="E15" s="57">
        <v>35273000</v>
      </c>
      <c r="F15" s="85"/>
      <c r="G15" s="57">
        <v>3250708</v>
      </c>
      <c r="H15" s="79"/>
      <c r="I15" s="85">
        <v>35273000</v>
      </c>
      <c r="J15" s="85"/>
      <c r="K15" s="85">
        <v>3250708</v>
      </c>
    </row>
    <row r="16" spans="1:11" ht="23.1" customHeight="1">
      <c r="A16" s="44" t="s">
        <v>170</v>
      </c>
      <c r="C16" s="43">
        <v>11.1</v>
      </c>
      <c r="E16" s="57">
        <v>0</v>
      </c>
      <c r="F16" s="85"/>
      <c r="G16" s="57">
        <v>0</v>
      </c>
      <c r="H16" s="79"/>
      <c r="I16" s="85">
        <v>77654885</v>
      </c>
      <c r="J16" s="85"/>
      <c r="K16" s="85">
        <v>52654960</v>
      </c>
    </row>
    <row r="17" spans="1:11" ht="23.1" customHeight="1">
      <c r="A17" s="44" t="s">
        <v>96</v>
      </c>
      <c r="B17" s="32"/>
      <c r="C17" s="43">
        <v>12</v>
      </c>
      <c r="E17" s="85">
        <v>278562462</v>
      </c>
      <c r="F17" s="85"/>
      <c r="G17" s="85">
        <v>245137914</v>
      </c>
      <c r="H17" s="79"/>
      <c r="I17" s="85">
        <v>277707952</v>
      </c>
      <c r="J17" s="85"/>
      <c r="K17" s="85">
        <v>244765259</v>
      </c>
    </row>
    <row r="18" spans="1:11" ht="23.1" customHeight="1">
      <c r="A18" s="44" t="s">
        <v>108</v>
      </c>
      <c r="B18" s="32"/>
      <c r="C18" s="43">
        <v>13</v>
      </c>
      <c r="E18" s="85">
        <v>16499032</v>
      </c>
      <c r="F18" s="85"/>
      <c r="G18" s="85">
        <v>7708453</v>
      </c>
      <c r="H18" s="79"/>
      <c r="I18" s="85">
        <v>16424902</v>
      </c>
      <c r="J18" s="85"/>
      <c r="K18" s="85">
        <v>7697729</v>
      </c>
    </row>
    <row r="19" spans="1:11" ht="23.1" customHeight="1">
      <c r="A19" s="44" t="s">
        <v>109</v>
      </c>
      <c r="B19" s="32"/>
      <c r="C19" s="43">
        <v>14.1</v>
      </c>
      <c r="E19" s="85">
        <v>7342583</v>
      </c>
      <c r="F19" s="85"/>
      <c r="G19" s="85">
        <v>2292040</v>
      </c>
      <c r="H19" s="79"/>
      <c r="I19" s="85">
        <v>1880805</v>
      </c>
      <c r="J19" s="85"/>
      <c r="K19" s="85">
        <v>2234534</v>
      </c>
    </row>
    <row r="20" spans="1:11" ht="23.1" customHeight="1">
      <c r="A20" s="44" t="s">
        <v>11</v>
      </c>
      <c r="B20" s="32"/>
      <c r="C20" s="43"/>
      <c r="E20" s="110">
        <v>274239</v>
      </c>
      <c r="F20" s="85"/>
      <c r="G20" s="110">
        <v>4207546</v>
      </c>
      <c r="H20" s="79"/>
      <c r="I20" s="110">
        <v>246201</v>
      </c>
      <c r="J20" s="85"/>
      <c r="K20" s="110">
        <v>4207546</v>
      </c>
    </row>
    <row r="21" spans="1:11" ht="23.1" customHeight="1">
      <c r="A21" s="28" t="s">
        <v>12</v>
      </c>
      <c r="C21" s="43"/>
      <c r="E21" s="49">
        <f>SUM(E15:E20)</f>
        <v>337951316</v>
      </c>
      <c r="F21" s="46"/>
      <c r="G21" s="49">
        <f>SUM(G15:G20)</f>
        <v>262596661</v>
      </c>
      <c r="H21" s="46"/>
      <c r="I21" s="49">
        <f>SUM(I15:I20)</f>
        <v>409187745</v>
      </c>
      <c r="J21" s="46"/>
      <c r="K21" s="49">
        <f>SUM(K15:K20)</f>
        <v>314810736</v>
      </c>
    </row>
    <row r="22" spans="1:11" ht="23.1" customHeight="1" thickBot="1">
      <c r="A22" s="28" t="s">
        <v>13</v>
      </c>
      <c r="E22" s="50">
        <f>SUM(E21,E13)</f>
        <v>5460487159</v>
      </c>
      <c r="F22" s="46"/>
      <c r="G22" s="50">
        <f>SUM(G21,G13)</f>
        <v>775457597</v>
      </c>
      <c r="H22" s="46"/>
      <c r="I22" s="50">
        <f>SUM(I21,I13)</f>
        <v>5431609383</v>
      </c>
      <c r="J22" s="48"/>
      <c r="K22" s="50">
        <f>SUM(K21,K13)</f>
        <v>696170377</v>
      </c>
    </row>
    <row r="23" spans="1:11" ht="23.1" customHeight="1" thickTop="1">
      <c r="E23" s="51"/>
      <c r="G23" s="51"/>
      <c r="I23" s="51"/>
      <c r="J23" s="51"/>
      <c r="K23" s="51"/>
    </row>
    <row r="24" spans="1:11" ht="23.1" customHeight="1">
      <c r="A24" s="52" t="s">
        <v>14</v>
      </c>
      <c r="B24" s="45"/>
      <c r="E24" s="51"/>
      <c r="G24" s="51"/>
      <c r="I24" s="51"/>
      <c r="J24" s="51"/>
      <c r="K24" s="51"/>
    </row>
    <row r="25" spans="1:11" s="32" customFormat="1" ht="23.1" customHeight="1">
      <c r="A25" s="28" t="s">
        <v>174</v>
      </c>
      <c r="B25" s="29"/>
      <c r="C25" s="30"/>
      <c r="D25" s="31"/>
      <c r="E25" s="31"/>
      <c r="F25" s="31"/>
      <c r="G25" s="31"/>
      <c r="H25" s="31"/>
      <c r="I25" s="31"/>
      <c r="J25" s="31"/>
      <c r="K25" s="31"/>
    </row>
    <row r="26" spans="1:11" s="32" customFormat="1" ht="23.1" customHeight="1">
      <c r="A26" s="28" t="s">
        <v>101</v>
      </c>
      <c r="B26" s="31"/>
      <c r="C26" s="30"/>
      <c r="D26" s="31"/>
      <c r="E26" s="31"/>
      <c r="F26" s="31"/>
      <c r="G26" s="31"/>
      <c r="H26" s="31"/>
      <c r="I26" s="31"/>
      <c r="J26" s="31"/>
      <c r="K26" s="31"/>
    </row>
    <row r="27" spans="1:11" s="32" customFormat="1" ht="23.1" customHeight="1">
      <c r="A27" s="33" t="s">
        <v>168</v>
      </c>
      <c r="B27" s="31"/>
      <c r="C27" s="30"/>
      <c r="D27" s="31"/>
      <c r="E27" s="31"/>
      <c r="F27" s="31"/>
      <c r="G27" s="31"/>
      <c r="H27" s="31"/>
      <c r="I27" s="31"/>
      <c r="J27" s="31"/>
      <c r="K27" s="31"/>
    </row>
    <row r="28" spans="1:11" s="32" customFormat="1" ht="23.1" customHeight="1">
      <c r="B28" s="31"/>
      <c r="C28" s="30"/>
      <c r="D28" s="31"/>
      <c r="E28" s="31"/>
      <c r="F28" s="31"/>
      <c r="G28" s="31"/>
      <c r="H28" s="31"/>
      <c r="I28" s="31"/>
      <c r="J28" s="31"/>
      <c r="K28" s="34" t="s">
        <v>0</v>
      </c>
    </row>
    <row r="29" spans="1:11" ht="23.1" customHeight="1">
      <c r="C29" s="92"/>
      <c r="E29" s="118" t="s">
        <v>1</v>
      </c>
      <c r="F29" s="118"/>
      <c r="G29" s="118"/>
      <c r="I29" s="118" t="s">
        <v>2</v>
      </c>
      <c r="J29" s="118"/>
      <c r="K29" s="118"/>
    </row>
    <row r="30" spans="1:11" ht="23.1" customHeight="1">
      <c r="C30" s="109" t="s">
        <v>3</v>
      </c>
      <c r="E30" s="38" t="s">
        <v>169</v>
      </c>
      <c r="F30" s="39"/>
      <c r="G30" s="38" t="s">
        <v>123</v>
      </c>
      <c r="H30" s="39"/>
      <c r="I30" s="38" t="s">
        <v>169</v>
      </c>
      <c r="J30" s="39"/>
      <c r="K30" s="38" t="s">
        <v>123</v>
      </c>
    </row>
    <row r="31" spans="1:11" ht="23.1" customHeight="1">
      <c r="A31" s="28" t="s">
        <v>15</v>
      </c>
      <c r="C31" s="43"/>
    </row>
    <row r="32" spans="1:11" ht="23.1" customHeight="1">
      <c r="A32" s="28" t="s">
        <v>16</v>
      </c>
      <c r="C32" s="43"/>
    </row>
    <row r="33" spans="1:11" ht="23.1" customHeight="1">
      <c r="A33" s="44" t="s">
        <v>140</v>
      </c>
      <c r="B33" s="32"/>
      <c r="C33" s="43">
        <v>15</v>
      </c>
      <c r="E33" s="85">
        <v>267144776</v>
      </c>
      <c r="F33" s="85"/>
      <c r="G33" s="85">
        <v>72816170</v>
      </c>
      <c r="I33" s="85">
        <v>267144776</v>
      </c>
      <c r="J33" s="85"/>
      <c r="K33" s="85">
        <v>72816170</v>
      </c>
    </row>
    <row r="34" spans="1:11" ht="23.1" customHeight="1">
      <c r="A34" s="44" t="s">
        <v>94</v>
      </c>
      <c r="C34" s="43">
        <v>16</v>
      </c>
      <c r="E34" s="85">
        <v>299196584</v>
      </c>
      <c r="F34" s="85"/>
      <c r="G34" s="85">
        <v>170743344</v>
      </c>
      <c r="I34" s="85">
        <v>297633195</v>
      </c>
      <c r="J34" s="85"/>
      <c r="K34" s="85">
        <v>156876231</v>
      </c>
    </row>
    <row r="35" spans="1:11" ht="23.1" customHeight="1">
      <c r="A35" s="44" t="s">
        <v>17</v>
      </c>
      <c r="B35" s="32"/>
      <c r="C35" s="43">
        <v>17</v>
      </c>
      <c r="E35" s="85">
        <v>18774741</v>
      </c>
      <c r="F35" s="85"/>
      <c r="G35" s="85">
        <v>27399408</v>
      </c>
      <c r="I35" s="85">
        <v>18774741</v>
      </c>
      <c r="J35" s="85"/>
      <c r="K35" s="85">
        <v>27399408</v>
      </c>
    </row>
    <row r="36" spans="1:11" ht="23.1" customHeight="1">
      <c r="A36" s="44" t="s">
        <v>122</v>
      </c>
      <c r="B36" s="32"/>
      <c r="C36" s="43">
        <v>17</v>
      </c>
      <c r="E36" s="85">
        <v>0</v>
      </c>
      <c r="F36" s="85"/>
      <c r="G36" s="85">
        <v>51517924</v>
      </c>
      <c r="I36" s="85">
        <v>0</v>
      </c>
      <c r="J36" s="85"/>
      <c r="K36" s="85">
        <v>51517924</v>
      </c>
    </row>
    <row r="37" spans="1:11" ht="23.1" customHeight="1">
      <c r="A37" s="44" t="s">
        <v>110</v>
      </c>
      <c r="B37" s="32"/>
      <c r="C37" s="43"/>
    </row>
    <row r="38" spans="1:11" ht="23.1" customHeight="1">
      <c r="A38" s="44" t="s">
        <v>124</v>
      </c>
      <c r="B38" s="32"/>
      <c r="C38" s="43">
        <v>18</v>
      </c>
      <c r="E38" s="85">
        <v>1448784</v>
      </c>
      <c r="F38" s="85"/>
      <c r="G38" s="85">
        <v>1451254</v>
      </c>
      <c r="I38" s="85">
        <v>1448784</v>
      </c>
      <c r="J38" s="85"/>
      <c r="K38" s="85">
        <v>1451254</v>
      </c>
    </row>
    <row r="39" spans="1:11" ht="23.1" customHeight="1">
      <c r="A39" s="44" t="s">
        <v>18</v>
      </c>
      <c r="B39" s="32"/>
      <c r="C39" s="43"/>
      <c r="E39" s="85">
        <v>20050404</v>
      </c>
      <c r="F39" s="85"/>
      <c r="G39" s="85">
        <v>27271620</v>
      </c>
      <c r="I39" s="85">
        <v>19848434</v>
      </c>
      <c r="J39" s="85"/>
      <c r="K39" s="85">
        <v>15926006</v>
      </c>
    </row>
    <row r="40" spans="1:11" ht="23.1" customHeight="1">
      <c r="A40" s="44" t="s">
        <v>19</v>
      </c>
      <c r="C40" s="43"/>
      <c r="E40" s="85">
        <v>10585738</v>
      </c>
      <c r="F40" s="85"/>
      <c r="G40" s="85">
        <v>1974932</v>
      </c>
      <c r="I40" s="85">
        <v>5443109</v>
      </c>
      <c r="J40" s="85"/>
      <c r="K40" s="85">
        <v>1267257</v>
      </c>
    </row>
    <row r="41" spans="1:11" ht="23.1" customHeight="1">
      <c r="A41" s="28" t="s">
        <v>20</v>
      </c>
      <c r="C41" s="43"/>
      <c r="E41" s="49">
        <f>SUM(E33:E40)</f>
        <v>617201027</v>
      </c>
      <c r="F41" s="48"/>
      <c r="G41" s="49">
        <f>SUM(G33:G40)</f>
        <v>353174652</v>
      </c>
      <c r="H41" s="46"/>
      <c r="I41" s="49">
        <f>SUM(I33:I40)</f>
        <v>610293039</v>
      </c>
      <c r="J41" s="48"/>
      <c r="K41" s="49">
        <f>SUM(K33:K40)</f>
        <v>327254250</v>
      </c>
    </row>
    <row r="42" spans="1:11" ht="23.1" customHeight="1">
      <c r="A42" s="28" t="s">
        <v>21</v>
      </c>
      <c r="C42" s="43"/>
      <c r="E42" s="48"/>
      <c r="F42" s="48"/>
      <c r="G42" s="48"/>
      <c r="H42" s="46"/>
      <c r="I42" s="48"/>
      <c r="J42" s="48"/>
      <c r="K42" s="48"/>
    </row>
    <row r="43" spans="1:11" ht="23.1" customHeight="1">
      <c r="A43" s="44" t="s">
        <v>22</v>
      </c>
      <c r="C43" s="43">
        <v>17</v>
      </c>
      <c r="E43" s="78">
        <v>49418759</v>
      </c>
      <c r="F43" s="78"/>
      <c r="G43" s="78">
        <v>44005544</v>
      </c>
      <c r="I43" s="78">
        <v>49418759</v>
      </c>
      <c r="J43" s="78"/>
      <c r="K43" s="78">
        <v>44005544</v>
      </c>
    </row>
    <row r="44" spans="1:11" ht="23.1" customHeight="1">
      <c r="A44" s="44" t="s">
        <v>125</v>
      </c>
      <c r="C44" s="43"/>
      <c r="E44" s="78"/>
      <c r="F44" s="78"/>
      <c r="G44" s="78"/>
      <c r="I44" s="78"/>
      <c r="J44" s="78"/>
      <c r="K44" s="78"/>
    </row>
    <row r="45" spans="1:11" ht="23.1" customHeight="1">
      <c r="A45" s="44" t="s">
        <v>149</v>
      </c>
      <c r="C45" s="43">
        <v>18</v>
      </c>
      <c r="E45" s="78">
        <v>3206358</v>
      </c>
      <c r="F45" s="78"/>
      <c r="G45" s="78">
        <v>1683352</v>
      </c>
      <c r="I45" s="78">
        <v>3206358</v>
      </c>
      <c r="J45" s="78"/>
      <c r="K45" s="78">
        <v>1683352</v>
      </c>
    </row>
    <row r="46" spans="1:11" ht="23.1" customHeight="1">
      <c r="A46" s="44" t="s">
        <v>85</v>
      </c>
      <c r="C46" s="43">
        <v>19</v>
      </c>
      <c r="E46" s="78">
        <v>4172466</v>
      </c>
      <c r="F46" s="78"/>
      <c r="G46" s="78">
        <v>1646243</v>
      </c>
      <c r="I46" s="78">
        <v>3513789</v>
      </c>
      <c r="J46" s="78"/>
      <c r="K46" s="78">
        <v>1358712</v>
      </c>
    </row>
    <row r="47" spans="1:11" ht="23.1" customHeight="1">
      <c r="A47" s="28" t="s">
        <v>23</v>
      </c>
      <c r="C47" s="43"/>
      <c r="E47" s="49">
        <f>SUM(E43:E46)</f>
        <v>56797583</v>
      </c>
      <c r="F47" s="48"/>
      <c r="G47" s="49">
        <f>SUM(G43:G46)</f>
        <v>47335139</v>
      </c>
      <c r="H47" s="46"/>
      <c r="I47" s="49">
        <f>SUM(I43:I46)</f>
        <v>56138906</v>
      </c>
      <c r="J47" s="48"/>
      <c r="K47" s="49">
        <f>SUM(K43:K46)</f>
        <v>47047608</v>
      </c>
    </row>
    <row r="48" spans="1:11" ht="23.1" customHeight="1">
      <c r="A48" s="28" t="s">
        <v>24</v>
      </c>
      <c r="E48" s="49">
        <f>SUM(E47,E41)</f>
        <v>673998610</v>
      </c>
      <c r="F48" s="48"/>
      <c r="G48" s="49">
        <f>SUM(G47,G41)</f>
        <v>400509791</v>
      </c>
      <c r="H48" s="46"/>
      <c r="I48" s="49">
        <f>SUM(I47,I41)</f>
        <v>666431945</v>
      </c>
      <c r="J48" s="48"/>
      <c r="K48" s="49">
        <f>SUM(K47,K41)</f>
        <v>374301858</v>
      </c>
    </row>
    <row r="49" spans="1:11" ht="23.1" customHeight="1">
      <c r="A49" s="52"/>
      <c r="B49" s="45"/>
      <c r="E49" s="51"/>
      <c r="F49" s="51"/>
      <c r="G49" s="51"/>
      <c r="I49" s="51"/>
      <c r="J49" s="51"/>
      <c r="K49" s="51"/>
    </row>
    <row r="50" spans="1:11" ht="23.1" customHeight="1">
      <c r="A50" s="52" t="s">
        <v>14</v>
      </c>
      <c r="B50" s="45"/>
      <c r="E50" s="51"/>
      <c r="F50" s="51"/>
      <c r="G50" s="51"/>
      <c r="I50" s="51"/>
      <c r="J50" s="51"/>
      <c r="K50" s="51"/>
    </row>
    <row r="51" spans="1:11" s="32" customFormat="1" ht="23.1" customHeight="1">
      <c r="A51" s="28" t="s">
        <v>174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</row>
    <row r="52" spans="1:11" s="32" customFormat="1" ht="23.1" customHeight="1">
      <c r="A52" s="28" t="s">
        <v>101</v>
      </c>
      <c r="B52" s="31"/>
      <c r="C52" s="30"/>
      <c r="D52" s="31"/>
      <c r="E52" s="31"/>
      <c r="F52" s="31"/>
      <c r="G52" s="31"/>
      <c r="H52" s="31"/>
      <c r="I52" s="31"/>
      <c r="J52" s="31"/>
      <c r="K52" s="31"/>
    </row>
    <row r="53" spans="1:11" s="32" customFormat="1" ht="23.1" customHeight="1">
      <c r="A53" s="33" t="s">
        <v>168</v>
      </c>
      <c r="B53" s="31"/>
      <c r="C53" s="30"/>
      <c r="D53" s="31"/>
      <c r="E53" s="31"/>
      <c r="F53" s="31"/>
      <c r="G53" s="31"/>
      <c r="H53" s="31"/>
      <c r="I53" s="31"/>
      <c r="J53" s="31"/>
      <c r="K53" s="31"/>
    </row>
    <row r="54" spans="1:11" s="32" customFormat="1" ht="23.1" customHeight="1">
      <c r="B54" s="31"/>
      <c r="C54" s="30"/>
      <c r="D54" s="31"/>
      <c r="E54" s="31"/>
      <c r="F54" s="31"/>
      <c r="G54" s="31"/>
      <c r="H54" s="31"/>
      <c r="I54" s="31"/>
      <c r="J54" s="31"/>
      <c r="K54" s="34" t="s">
        <v>0</v>
      </c>
    </row>
    <row r="55" spans="1:11" ht="23.1" customHeight="1">
      <c r="E55" s="118" t="s">
        <v>1</v>
      </c>
      <c r="F55" s="118"/>
      <c r="G55" s="118"/>
      <c r="I55" s="118" t="s">
        <v>2</v>
      </c>
      <c r="J55" s="118"/>
      <c r="K55" s="118"/>
    </row>
    <row r="56" spans="1:11" ht="23.1" customHeight="1">
      <c r="C56" s="109" t="s">
        <v>3</v>
      </c>
      <c r="E56" s="38" t="s">
        <v>169</v>
      </c>
      <c r="F56" s="39"/>
      <c r="G56" s="38" t="s">
        <v>123</v>
      </c>
      <c r="H56" s="39"/>
      <c r="I56" s="38" t="s">
        <v>169</v>
      </c>
      <c r="J56" s="39"/>
      <c r="K56" s="38" t="s">
        <v>123</v>
      </c>
    </row>
    <row r="57" spans="1:11" ht="23.1" customHeight="1">
      <c r="A57" s="28" t="s">
        <v>25</v>
      </c>
      <c r="C57" s="105"/>
      <c r="E57" s="54"/>
      <c r="F57" s="54"/>
      <c r="G57" s="54"/>
      <c r="I57" s="54"/>
      <c r="J57" s="54"/>
      <c r="K57" s="54"/>
    </row>
    <row r="58" spans="1:11" ht="23.1" customHeight="1">
      <c r="A58" s="44" t="s">
        <v>26</v>
      </c>
      <c r="C58" s="105"/>
      <c r="E58" s="54"/>
      <c r="F58" s="54"/>
      <c r="G58" s="54"/>
      <c r="I58" s="54"/>
      <c r="J58" s="54"/>
      <c r="K58" s="54"/>
    </row>
    <row r="59" spans="1:11" ht="23.1" customHeight="1">
      <c r="A59" s="44" t="s">
        <v>27</v>
      </c>
      <c r="B59" s="45"/>
      <c r="C59" s="43">
        <v>20</v>
      </c>
      <c r="E59" s="55"/>
      <c r="F59" s="55"/>
      <c r="G59" s="55"/>
      <c r="H59" s="55"/>
      <c r="I59" s="55"/>
      <c r="J59" s="55"/>
      <c r="K59" s="55"/>
    </row>
    <row r="60" spans="1:11" ht="23.1" customHeight="1">
      <c r="A60" s="44" t="s">
        <v>191</v>
      </c>
      <c r="B60" s="32"/>
      <c r="C60" s="43"/>
      <c r="E60" s="55"/>
      <c r="F60" s="55"/>
      <c r="G60" s="55"/>
      <c r="H60" s="55"/>
      <c r="I60" s="55"/>
      <c r="J60" s="55"/>
      <c r="K60" s="55"/>
    </row>
    <row r="61" spans="1:11" ht="23.1" customHeight="1" thickBot="1">
      <c r="A61" s="44" t="s">
        <v>192</v>
      </c>
      <c r="B61" s="32"/>
      <c r="C61" s="43"/>
      <c r="E61" s="56">
        <v>318000000</v>
      </c>
      <c r="F61" s="57"/>
      <c r="G61" s="56">
        <v>225000000</v>
      </c>
      <c r="H61" s="57"/>
      <c r="I61" s="56">
        <v>318000000</v>
      </c>
      <c r="J61" s="57"/>
      <c r="K61" s="56">
        <v>225000000</v>
      </c>
    </row>
    <row r="62" spans="1:11" ht="23.1" customHeight="1" thickTop="1">
      <c r="A62" s="44" t="s">
        <v>28</v>
      </c>
      <c r="B62" s="45"/>
      <c r="C62" s="43"/>
      <c r="E62" s="57"/>
      <c r="F62" s="57"/>
      <c r="G62" s="57"/>
      <c r="H62" s="57"/>
      <c r="I62" s="57"/>
      <c r="J62" s="57"/>
      <c r="K62" s="57"/>
    </row>
    <row r="63" spans="1:11" ht="23.1" customHeight="1">
      <c r="A63" s="44" t="s">
        <v>193</v>
      </c>
      <c r="B63" s="32"/>
      <c r="C63" s="43"/>
      <c r="E63" s="58"/>
      <c r="F63" s="58"/>
      <c r="G63" s="58"/>
      <c r="H63" s="58"/>
      <c r="I63" s="58"/>
      <c r="J63" s="58"/>
      <c r="K63" s="58"/>
    </row>
    <row r="64" spans="1:11" ht="23.1" customHeight="1">
      <c r="A64" s="44" t="s">
        <v>192</v>
      </c>
      <c r="B64" s="32"/>
      <c r="C64" s="43">
        <v>20</v>
      </c>
      <c r="E64" s="78">
        <v>316000000</v>
      </c>
      <c r="F64" s="78"/>
      <c r="G64" s="78">
        <v>225000000</v>
      </c>
      <c r="I64" s="78">
        <v>316000000</v>
      </c>
      <c r="J64" s="78"/>
      <c r="K64" s="78">
        <v>225000000</v>
      </c>
    </row>
    <row r="65" spans="1:11" ht="23.1" customHeight="1">
      <c r="A65" s="44" t="s">
        <v>29</v>
      </c>
      <c r="C65" s="43">
        <v>20</v>
      </c>
      <c r="E65" s="78">
        <v>4347915078</v>
      </c>
      <c r="F65" s="78"/>
      <c r="G65" s="78">
        <v>47655160</v>
      </c>
      <c r="I65" s="78">
        <v>4347915078</v>
      </c>
      <c r="J65" s="78"/>
      <c r="K65" s="78">
        <v>47655160</v>
      </c>
    </row>
    <row r="66" spans="1:11" ht="23.1" customHeight="1">
      <c r="A66" s="44" t="s">
        <v>184</v>
      </c>
      <c r="C66" s="43">
        <v>21</v>
      </c>
      <c r="E66" s="78">
        <v>117000</v>
      </c>
      <c r="F66" s="78"/>
      <c r="G66" s="78">
        <v>0</v>
      </c>
      <c r="I66" s="78">
        <v>117000</v>
      </c>
      <c r="J66" s="78"/>
      <c r="K66" s="78">
        <v>0</v>
      </c>
    </row>
    <row r="67" spans="1:11" ht="23.1" customHeight="1">
      <c r="A67" s="44" t="s">
        <v>30</v>
      </c>
      <c r="B67" s="45"/>
      <c r="C67" s="43"/>
      <c r="E67" s="78"/>
      <c r="F67" s="78"/>
      <c r="G67" s="78"/>
      <c r="H67" s="62"/>
      <c r="I67" s="78"/>
      <c r="J67" s="78"/>
      <c r="K67" s="78"/>
    </row>
    <row r="68" spans="1:11" ht="23.1" customHeight="1">
      <c r="A68" s="44" t="s">
        <v>145</v>
      </c>
      <c r="B68" s="32"/>
      <c r="C68" s="43">
        <v>22</v>
      </c>
      <c r="E68" s="78">
        <v>31800000</v>
      </c>
      <c r="F68" s="78"/>
      <c r="G68" s="78">
        <v>22500000</v>
      </c>
      <c r="H68" s="62"/>
      <c r="I68" s="78">
        <v>31800000</v>
      </c>
      <c r="J68" s="78"/>
      <c r="K68" s="78">
        <v>22500000</v>
      </c>
    </row>
    <row r="69" spans="1:11" ht="23.1" customHeight="1">
      <c r="A69" s="44" t="s">
        <v>31</v>
      </c>
      <c r="B69" s="32"/>
      <c r="C69" s="105"/>
      <c r="E69" s="78">
        <v>122492304</v>
      </c>
      <c r="F69" s="78"/>
      <c r="G69" s="78">
        <v>111628479</v>
      </c>
      <c r="H69" s="62"/>
      <c r="I69" s="78">
        <v>69345360</v>
      </c>
      <c r="J69" s="78"/>
      <c r="K69" s="78">
        <v>26713359</v>
      </c>
    </row>
    <row r="70" spans="1:11" ht="23.1" customHeight="1">
      <c r="A70" s="44" t="s">
        <v>126</v>
      </c>
      <c r="B70" s="32"/>
      <c r="C70" s="105"/>
      <c r="E70" s="58"/>
      <c r="F70" s="57"/>
      <c r="G70" s="58"/>
      <c r="H70" s="57"/>
      <c r="I70" s="58"/>
      <c r="J70" s="57"/>
      <c r="K70" s="58"/>
    </row>
    <row r="71" spans="1:11" ht="23.1" customHeight="1">
      <c r="A71" s="44" t="s">
        <v>150</v>
      </c>
      <c r="B71" s="32"/>
      <c r="C71" s="36"/>
    </row>
    <row r="72" spans="1:11" ht="23.1" customHeight="1">
      <c r="A72" s="44" t="s">
        <v>172</v>
      </c>
      <c r="B72" s="32"/>
      <c r="C72" s="43">
        <v>2.2000000000000002</v>
      </c>
      <c r="E72" s="110">
        <v>-31835833</v>
      </c>
      <c r="F72" s="78"/>
      <c r="G72" s="110">
        <v>-31835833</v>
      </c>
      <c r="I72" s="110">
        <v>0</v>
      </c>
      <c r="J72" s="78"/>
      <c r="K72" s="110">
        <v>0</v>
      </c>
    </row>
    <row r="73" spans="1:11" ht="23.1" customHeight="1">
      <c r="A73" s="44" t="s">
        <v>74</v>
      </c>
      <c r="B73" s="32"/>
      <c r="C73" s="105"/>
      <c r="E73" s="57">
        <f>SUM(E64:E72)</f>
        <v>4786488549</v>
      </c>
      <c r="F73" s="57"/>
      <c r="G73" s="57">
        <f>SUM(G64:G72)</f>
        <v>374947806</v>
      </c>
      <c r="H73" s="57"/>
      <c r="I73" s="57">
        <f>SUM(I64:I72)</f>
        <v>4765177438</v>
      </c>
      <c r="J73" s="57"/>
      <c r="K73" s="57">
        <f>SUM(K64:K72)</f>
        <v>321868519</v>
      </c>
    </row>
    <row r="74" spans="1:11" ht="23.1" customHeight="1">
      <c r="A74" s="44" t="s">
        <v>171</v>
      </c>
      <c r="B74" s="32"/>
      <c r="C74" s="105"/>
      <c r="E74" s="59">
        <v>0</v>
      </c>
      <c r="F74" s="57"/>
      <c r="G74" s="59">
        <v>0</v>
      </c>
      <c r="H74" s="57"/>
      <c r="I74" s="59">
        <v>0</v>
      </c>
      <c r="J74" s="57"/>
      <c r="K74" s="59">
        <v>0</v>
      </c>
    </row>
    <row r="75" spans="1:11" ht="23.1" customHeight="1">
      <c r="A75" s="28" t="s">
        <v>32</v>
      </c>
      <c r="B75" s="45"/>
      <c r="C75" s="105"/>
      <c r="E75" s="59">
        <f>SUM(E73:E74)</f>
        <v>4786488549</v>
      </c>
      <c r="F75" s="57"/>
      <c r="G75" s="59">
        <f>SUM(G73:G74)</f>
        <v>374947806</v>
      </c>
      <c r="H75" s="57"/>
      <c r="I75" s="59">
        <f>SUM(I73:I74)</f>
        <v>4765177438</v>
      </c>
      <c r="J75" s="57"/>
      <c r="K75" s="59">
        <f>SUM(K73:K74)</f>
        <v>321868519</v>
      </c>
    </row>
    <row r="76" spans="1:11" ht="23.1" customHeight="1" thickBot="1">
      <c r="A76" s="28" t="s">
        <v>33</v>
      </c>
      <c r="C76" s="105"/>
      <c r="E76" s="56">
        <f>SUM(E75,E48)</f>
        <v>5460487159</v>
      </c>
      <c r="F76" s="57"/>
      <c r="G76" s="56">
        <f>SUM(G75,G48)</f>
        <v>775457597</v>
      </c>
      <c r="H76" s="57"/>
      <c r="I76" s="56">
        <f>SUM(I75,I48)</f>
        <v>5431609383</v>
      </c>
      <c r="J76" s="57"/>
      <c r="K76" s="56">
        <f>SUM(K75,K48)</f>
        <v>696170377</v>
      </c>
    </row>
    <row r="77" spans="1:11" ht="23.1" customHeight="1" thickTop="1">
      <c r="E77" s="57">
        <f>E22-E76</f>
        <v>0</v>
      </c>
      <c r="F77" s="57"/>
      <c r="G77" s="57">
        <f>G22-G76</f>
        <v>0</v>
      </c>
      <c r="H77" s="57"/>
      <c r="I77" s="57">
        <f>I22-I76</f>
        <v>0</v>
      </c>
      <c r="J77" s="57"/>
      <c r="K77" s="57">
        <f>K22-K76</f>
        <v>0</v>
      </c>
    </row>
    <row r="78" spans="1:11" ht="23.1" customHeight="1">
      <c r="A78" s="52" t="s">
        <v>14</v>
      </c>
      <c r="B78" s="45"/>
      <c r="C78" s="60"/>
    </row>
    <row r="79" spans="1:11" ht="23.1" customHeight="1">
      <c r="A79" s="52"/>
      <c r="B79" s="45"/>
      <c r="C79" s="60"/>
      <c r="E79" s="54"/>
      <c r="G79" s="54"/>
      <c r="I79" s="54"/>
      <c r="K79" s="54"/>
    </row>
    <row r="80" spans="1:11" ht="23.1" customHeight="1">
      <c r="A80" s="61"/>
      <c r="B80" s="62"/>
      <c r="C80" s="60"/>
    </row>
    <row r="81" spans="1:3" ht="23.1" customHeight="1">
      <c r="A81" s="52"/>
      <c r="B81" s="45"/>
      <c r="C81" s="60"/>
    </row>
    <row r="82" spans="1:3" ht="23.1" customHeight="1">
      <c r="A82" s="52"/>
      <c r="B82" s="63" t="s">
        <v>34</v>
      </c>
      <c r="C82" s="36"/>
    </row>
    <row r="83" spans="1:3" ht="23.1" customHeight="1">
      <c r="A83" s="61"/>
      <c r="B83" s="62"/>
      <c r="C83" s="64"/>
    </row>
    <row r="84" spans="1:3" ht="23.1" customHeight="1">
      <c r="A84" s="65"/>
      <c r="B84" s="62"/>
      <c r="C84" s="64"/>
    </row>
  </sheetData>
  <mergeCells count="6">
    <mergeCell ref="E5:G5"/>
    <mergeCell ref="I5:K5"/>
    <mergeCell ref="E29:G29"/>
    <mergeCell ref="I29:K29"/>
    <mergeCell ref="E55:G55"/>
    <mergeCell ref="I55:K55"/>
  </mergeCells>
  <printOptions horizontalCentered="1"/>
  <pageMargins left="0.86614173228346458" right="0.55118110236220474" top="0.9055118110236221" bottom="0.31496062992125984" header="0.31496062992125984" footer="0.31496062992125984"/>
  <pageSetup paperSize="9" scale="75" fitToHeight="7" orientation="portrait" r:id="rId1"/>
  <rowBreaks count="2" manualBreakCount="2">
    <brk id="24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GridLines="0" view="pageBreakPreview" topLeftCell="A12" zoomScale="115" zoomScaleNormal="100" zoomScaleSheetLayoutView="115" workbookViewId="0">
      <selection activeCell="A21" sqref="A21"/>
    </sheetView>
  </sheetViews>
  <sheetFormatPr defaultColWidth="10.7109375" defaultRowHeight="23.1" customHeight="1"/>
  <cols>
    <col min="1" max="1" width="46" style="65" customWidth="1"/>
    <col min="2" max="2" width="0.7109375" style="36" customWidth="1"/>
    <col min="3" max="3" width="5.85546875" style="35" bestFit="1" customWidth="1"/>
    <col min="4" max="4" width="1.140625" style="36" customWidth="1"/>
    <col min="5" max="5" width="14.28515625" style="36" customWidth="1"/>
    <col min="6" max="6" width="1.140625" style="36" customWidth="1"/>
    <col min="7" max="7" width="14.28515625" style="36" customWidth="1"/>
    <col min="8" max="8" width="1.140625" style="36" customWidth="1"/>
    <col min="9" max="9" width="14.28515625" style="36" customWidth="1"/>
    <col min="10" max="10" width="1.140625" style="36" customWidth="1"/>
    <col min="11" max="11" width="14.28515625" style="36" customWidth="1"/>
    <col min="12" max="16384" width="10.7109375" style="36"/>
  </cols>
  <sheetData>
    <row r="1" spans="1:11" s="32" customFormat="1" ht="23.1" customHeight="1">
      <c r="A1" s="28" t="s">
        <v>174</v>
      </c>
      <c r="B1" s="29"/>
      <c r="C1" s="30"/>
      <c r="D1" s="31"/>
      <c r="E1" s="31"/>
      <c r="F1" s="31"/>
      <c r="G1" s="31"/>
      <c r="H1" s="31"/>
      <c r="I1" s="31"/>
      <c r="J1" s="31"/>
      <c r="K1" s="31"/>
    </row>
    <row r="2" spans="1:11" s="32" customFormat="1" ht="23.1" customHeight="1">
      <c r="A2" s="87" t="s">
        <v>151</v>
      </c>
      <c r="B2" s="31"/>
      <c r="C2" s="30"/>
      <c r="D2" s="31"/>
      <c r="E2" s="31"/>
      <c r="F2" s="31"/>
      <c r="G2" s="31"/>
      <c r="H2" s="31"/>
      <c r="I2" s="31"/>
      <c r="J2" s="31"/>
      <c r="K2" s="31"/>
    </row>
    <row r="3" spans="1:11" s="32" customFormat="1" ht="23.1" customHeight="1">
      <c r="A3" s="87" t="s">
        <v>175</v>
      </c>
      <c r="B3" s="31"/>
      <c r="C3" s="30"/>
      <c r="D3" s="31"/>
      <c r="E3" s="31"/>
      <c r="F3" s="31"/>
      <c r="G3" s="31"/>
      <c r="H3" s="31"/>
      <c r="I3" s="31"/>
      <c r="J3" s="31"/>
      <c r="K3" s="31"/>
    </row>
    <row r="4" spans="1:11" s="32" customFormat="1" ht="23.1" customHeight="1">
      <c r="A4" s="88"/>
      <c r="B4" s="31"/>
      <c r="C4" s="30"/>
      <c r="D4" s="31"/>
      <c r="E4" s="31"/>
      <c r="F4" s="31"/>
      <c r="G4" s="31"/>
      <c r="H4" s="31"/>
      <c r="I4" s="31"/>
      <c r="J4" s="31"/>
      <c r="K4" s="34" t="s">
        <v>0</v>
      </c>
    </row>
    <row r="5" spans="1:11" ht="23.1" customHeight="1">
      <c r="E5" s="109"/>
      <c r="F5" s="109" t="s">
        <v>1</v>
      </c>
      <c r="G5" s="109"/>
      <c r="I5" s="109"/>
      <c r="J5" s="109" t="s">
        <v>2</v>
      </c>
      <c r="K5" s="109"/>
    </row>
    <row r="6" spans="1:11" ht="23.1" customHeight="1">
      <c r="C6" s="66" t="s">
        <v>3</v>
      </c>
      <c r="E6" s="66">
        <v>2017</v>
      </c>
      <c r="F6" s="67"/>
      <c r="G6" s="66">
        <v>2016</v>
      </c>
      <c r="H6" s="67"/>
      <c r="I6" s="66">
        <v>2017</v>
      </c>
      <c r="J6" s="67"/>
      <c r="K6" s="66">
        <v>2016</v>
      </c>
    </row>
    <row r="7" spans="1:11" ht="23.1" customHeight="1">
      <c r="A7" s="100" t="s">
        <v>142</v>
      </c>
      <c r="C7" s="40"/>
      <c r="E7" s="41"/>
      <c r="F7" s="39"/>
      <c r="G7" s="42"/>
      <c r="H7" s="39"/>
      <c r="I7" s="41"/>
      <c r="J7" s="39"/>
      <c r="K7" s="42"/>
    </row>
    <row r="8" spans="1:11" ht="23.1" customHeight="1">
      <c r="A8" s="87" t="s">
        <v>35</v>
      </c>
      <c r="H8" s="68"/>
    </row>
    <row r="9" spans="1:11" ht="23.1" customHeight="1">
      <c r="A9" s="89" t="s">
        <v>111</v>
      </c>
      <c r="B9" s="32"/>
      <c r="C9" s="43"/>
      <c r="E9" s="85">
        <v>1674439049</v>
      </c>
      <c r="F9" s="46"/>
      <c r="G9" s="85">
        <v>1236846579</v>
      </c>
      <c r="I9" s="85">
        <v>1498777267</v>
      </c>
      <c r="J9" s="46"/>
      <c r="K9" s="85">
        <v>1004234202</v>
      </c>
    </row>
    <row r="10" spans="1:11" ht="23.1" customHeight="1">
      <c r="A10" s="89" t="s">
        <v>146</v>
      </c>
      <c r="B10" s="32"/>
      <c r="C10" s="43"/>
      <c r="E10" s="85">
        <v>110956</v>
      </c>
      <c r="F10" s="46"/>
      <c r="G10" s="85">
        <v>126871</v>
      </c>
      <c r="I10" s="85">
        <v>20252548</v>
      </c>
      <c r="J10" s="46"/>
      <c r="K10" s="85">
        <v>36453443</v>
      </c>
    </row>
    <row r="11" spans="1:11" ht="23.1" customHeight="1">
      <c r="A11" s="89" t="s">
        <v>141</v>
      </c>
      <c r="B11" s="32"/>
      <c r="C11" s="43">
        <v>11.1</v>
      </c>
      <c r="E11" s="85">
        <v>0</v>
      </c>
      <c r="F11" s="46"/>
      <c r="G11" s="85">
        <v>0</v>
      </c>
      <c r="I11" s="85">
        <v>39998400</v>
      </c>
      <c r="J11" s="46"/>
      <c r="K11" s="85">
        <v>46381638</v>
      </c>
    </row>
    <row r="12" spans="1:11" ht="23.1" customHeight="1">
      <c r="A12" s="89" t="s">
        <v>36</v>
      </c>
      <c r="B12" s="32"/>
      <c r="C12" s="43"/>
      <c r="E12" s="85">
        <v>9827184</v>
      </c>
      <c r="F12" s="46"/>
      <c r="G12" s="85">
        <v>3210456</v>
      </c>
      <c r="I12" s="85">
        <v>8937927</v>
      </c>
      <c r="J12" s="46"/>
      <c r="K12" s="85">
        <v>2522061</v>
      </c>
    </row>
    <row r="13" spans="1:11" ht="23.1" customHeight="1">
      <c r="A13" s="87" t="s">
        <v>37</v>
      </c>
      <c r="E13" s="49">
        <f>SUM(E9:E12)</f>
        <v>1684377189</v>
      </c>
      <c r="F13" s="46"/>
      <c r="G13" s="49">
        <f>SUM(G9:G12)</f>
        <v>1240183906</v>
      </c>
      <c r="H13" s="46"/>
      <c r="I13" s="49">
        <f>SUM(I9:I12)</f>
        <v>1567966142</v>
      </c>
      <c r="J13" s="46"/>
      <c r="K13" s="49">
        <f>SUM(K9:K12)</f>
        <v>1089591344</v>
      </c>
    </row>
    <row r="14" spans="1:11" ht="23.1" customHeight="1">
      <c r="A14" s="87" t="s">
        <v>38</v>
      </c>
      <c r="E14" s="46"/>
      <c r="F14" s="46"/>
      <c r="G14" s="46"/>
      <c r="H14" s="46"/>
      <c r="I14" s="46"/>
      <c r="J14" s="46"/>
      <c r="K14" s="46"/>
    </row>
    <row r="15" spans="1:11" ht="23.1" customHeight="1">
      <c r="A15" s="89" t="s">
        <v>105</v>
      </c>
      <c r="B15" s="32"/>
      <c r="E15" s="85">
        <v>534897940</v>
      </c>
      <c r="F15" s="46"/>
      <c r="G15" s="85">
        <v>374819480</v>
      </c>
      <c r="I15" s="85">
        <v>538234298</v>
      </c>
      <c r="J15" s="46"/>
      <c r="K15" s="85">
        <v>386576578</v>
      </c>
    </row>
    <row r="16" spans="1:11" ht="23.1" customHeight="1">
      <c r="A16" s="89" t="s">
        <v>39</v>
      </c>
      <c r="B16" s="45"/>
      <c r="C16" s="43"/>
      <c r="E16" s="85">
        <v>580906409</v>
      </c>
      <c r="F16" s="46"/>
      <c r="G16" s="85">
        <v>354470778</v>
      </c>
      <c r="I16" s="85">
        <v>434904118</v>
      </c>
      <c r="J16" s="46"/>
      <c r="K16" s="85">
        <v>277495464</v>
      </c>
    </row>
    <row r="17" spans="1:11" ht="23.1" customHeight="1">
      <c r="A17" s="89" t="s">
        <v>40</v>
      </c>
      <c r="B17" s="45"/>
      <c r="C17" s="43"/>
      <c r="E17" s="85">
        <v>143420080</v>
      </c>
      <c r="F17" s="46"/>
      <c r="G17" s="85">
        <v>87115640</v>
      </c>
      <c r="I17" s="85">
        <v>139047528</v>
      </c>
      <c r="J17" s="46"/>
      <c r="K17" s="85">
        <v>83932153</v>
      </c>
    </row>
    <row r="18" spans="1:11" ht="23.1" customHeight="1">
      <c r="A18" s="87" t="s">
        <v>41</v>
      </c>
      <c r="E18" s="49">
        <f>SUM(E15:E17)</f>
        <v>1259224429</v>
      </c>
      <c r="F18" s="46"/>
      <c r="G18" s="49">
        <f>SUM(G15:G17)</f>
        <v>816405898</v>
      </c>
      <c r="H18" s="46"/>
      <c r="I18" s="49">
        <f>SUM(I15:I17)</f>
        <v>1112185944</v>
      </c>
      <c r="J18" s="46"/>
      <c r="K18" s="49">
        <f>SUM(K15:K17)</f>
        <v>748004195</v>
      </c>
    </row>
    <row r="19" spans="1:11" ht="23.1" customHeight="1">
      <c r="A19" s="87" t="s">
        <v>112</v>
      </c>
      <c r="E19" s="48">
        <f>E13-E18</f>
        <v>425152760</v>
      </c>
      <c r="F19" s="46"/>
      <c r="G19" s="48">
        <f>G13-G18</f>
        <v>423778008</v>
      </c>
      <c r="H19" s="46"/>
      <c r="I19" s="48">
        <f>I13-I18</f>
        <v>455780198</v>
      </c>
      <c r="J19" s="46"/>
      <c r="K19" s="48">
        <f>K13-K18</f>
        <v>341587149</v>
      </c>
    </row>
    <row r="20" spans="1:11" ht="23.1" customHeight="1">
      <c r="A20" s="89" t="s">
        <v>42</v>
      </c>
      <c r="E20" s="110">
        <v>-11971453</v>
      </c>
      <c r="F20" s="46"/>
      <c r="G20" s="110">
        <v>-5821759</v>
      </c>
      <c r="I20" s="110">
        <v>-11971300</v>
      </c>
      <c r="J20" s="46"/>
      <c r="K20" s="110">
        <v>-5821759</v>
      </c>
    </row>
    <row r="21" spans="1:11" ht="23.1" customHeight="1">
      <c r="A21" s="87" t="s">
        <v>127</v>
      </c>
      <c r="E21" s="48">
        <f>SUM(E19:E20)</f>
        <v>413181307</v>
      </c>
      <c r="F21" s="46"/>
      <c r="G21" s="48">
        <f>SUM(G19:G20)</f>
        <v>417956249</v>
      </c>
      <c r="H21" s="46"/>
      <c r="I21" s="48">
        <f>SUM(I19:I20)</f>
        <v>443808898</v>
      </c>
      <c r="J21" s="46"/>
      <c r="K21" s="48">
        <f>SUM(K19:K20)</f>
        <v>335765390</v>
      </c>
    </row>
    <row r="22" spans="1:11" ht="23.1" customHeight="1">
      <c r="A22" s="89" t="s">
        <v>99</v>
      </c>
      <c r="C22" s="43">
        <v>14.2</v>
      </c>
      <c r="E22" s="110">
        <v>-62117900</v>
      </c>
      <c r="F22" s="48"/>
      <c r="G22" s="110">
        <v>-82764777</v>
      </c>
      <c r="I22" s="110">
        <v>-60903786</v>
      </c>
      <c r="J22" s="48"/>
      <c r="K22" s="110">
        <v>-56458804</v>
      </c>
    </row>
    <row r="23" spans="1:11" ht="23.1" customHeight="1">
      <c r="A23" s="87" t="s">
        <v>88</v>
      </c>
      <c r="B23" s="32"/>
      <c r="C23" s="43"/>
      <c r="E23" s="49">
        <f>SUM(E21:E22)</f>
        <v>351063407</v>
      </c>
      <c r="F23" s="48"/>
      <c r="G23" s="49">
        <f>SUM(G21:G22)</f>
        <v>335191472</v>
      </c>
      <c r="H23" s="48"/>
      <c r="I23" s="49">
        <f>SUM(I21:I22)</f>
        <v>382905112</v>
      </c>
      <c r="J23" s="48"/>
      <c r="K23" s="49">
        <f>SUM(K21:K22)</f>
        <v>279306586</v>
      </c>
    </row>
    <row r="24" spans="1:11" ht="23.1" customHeight="1">
      <c r="E24" s="70"/>
      <c r="F24" s="62"/>
      <c r="G24" s="70"/>
      <c r="H24" s="62"/>
      <c r="I24" s="70"/>
      <c r="J24" s="51"/>
      <c r="K24" s="70"/>
    </row>
    <row r="25" spans="1:11" ht="23.1" customHeight="1">
      <c r="A25" s="90" t="s">
        <v>173</v>
      </c>
      <c r="C25" s="71"/>
      <c r="D25" s="72"/>
      <c r="E25" s="71"/>
      <c r="F25" s="73"/>
      <c r="G25" s="74"/>
      <c r="H25" s="75"/>
      <c r="I25" s="76"/>
      <c r="J25" s="77"/>
      <c r="K25" s="77"/>
    </row>
    <row r="26" spans="1:11" ht="23.1" customHeight="1">
      <c r="A26" s="89" t="s">
        <v>102</v>
      </c>
      <c r="C26" s="71"/>
      <c r="D26" s="72"/>
      <c r="E26" s="71"/>
      <c r="F26" s="73"/>
      <c r="G26" s="74"/>
      <c r="H26" s="75"/>
      <c r="I26" s="76"/>
      <c r="J26" s="77"/>
      <c r="K26" s="77"/>
    </row>
    <row r="27" spans="1:11" ht="23.1" customHeight="1">
      <c r="A27" s="89" t="s">
        <v>167</v>
      </c>
      <c r="C27" s="71"/>
      <c r="D27" s="72"/>
      <c r="E27" s="71"/>
      <c r="F27" s="73"/>
      <c r="G27" s="74"/>
      <c r="H27" s="75"/>
      <c r="I27" s="76"/>
      <c r="J27" s="77"/>
      <c r="K27" s="77"/>
    </row>
    <row r="28" spans="1:11" ht="23.1" customHeight="1">
      <c r="A28" s="89" t="s">
        <v>104</v>
      </c>
      <c r="C28" s="43">
        <v>19</v>
      </c>
      <c r="D28" s="72"/>
      <c r="E28" s="48">
        <v>-186977</v>
      </c>
      <c r="F28" s="76"/>
      <c r="G28" s="48">
        <v>-637197</v>
      </c>
      <c r="H28" s="75"/>
      <c r="I28" s="48">
        <v>-278889</v>
      </c>
      <c r="J28" s="79"/>
      <c r="K28" s="48">
        <v>-628998</v>
      </c>
    </row>
    <row r="29" spans="1:11" ht="23.1" customHeight="1">
      <c r="A29" s="91" t="s">
        <v>103</v>
      </c>
      <c r="C29" s="71"/>
      <c r="D29" s="72"/>
      <c r="E29" s="48">
        <v>37395</v>
      </c>
      <c r="F29" s="76"/>
      <c r="G29" s="48">
        <v>127440</v>
      </c>
      <c r="H29" s="75"/>
      <c r="I29" s="48">
        <v>55778</v>
      </c>
      <c r="J29" s="79"/>
      <c r="K29" s="48">
        <v>125800</v>
      </c>
    </row>
    <row r="30" spans="1:11" ht="23.1" customHeight="1">
      <c r="A30" s="90" t="s">
        <v>197</v>
      </c>
      <c r="C30" s="77"/>
      <c r="D30" s="80"/>
      <c r="E30" s="81">
        <f>SUM(E28:E29)</f>
        <v>-149582</v>
      </c>
      <c r="F30" s="78"/>
      <c r="G30" s="81">
        <f>SUM(G28:G29)</f>
        <v>-509757</v>
      </c>
      <c r="H30" s="82"/>
      <c r="I30" s="81">
        <f>SUM(I28:I29)</f>
        <v>-223111</v>
      </c>
      <c r="J30" s="83"/>
      <c r="K30" s="81">
        <f>SUM(K28:K29)</f>
        <v>-503198</v>
      </c>
    </row>
    <row r="31" spans="1:11" ht="22.5" customHeight="1">
      <c r="A31" s="90"/>
      <c r="C31" s="77"/>
      <c r="D31" s="80"/>
      <c r="E31" s="78"/>
      <c r="F31" s="78"/>
      <c r="G31" s="78"/>
      <c r="H31" s="82"/>
      <c r="I31" s="78"/>
      <c r="J31" s="83"/>
      <c r="K31" s="78"/>
    </row>
    <row r="32" spans="1:11" ht="23.1" customHeight="1" thickBot="1">
      <c r="A32" s="90" t="s">
        <v>89</v>
      </c>
      <c r="C32" s="71"/>
      <c r="D32" s="72"/>
      <c r="E32" s="84">
        <f>SUM(E30,E23)</f>
        <v>350913825</v>
      </c>
      <c r="F32" s="85"/>
      <c r="G32" s="84">
        <f>SUM(G30,G23)</f>
        <v>334681715</v>
      </c>
      <c r="H32" s="75"/>
      <c r="I32" s="84">
        <f>SUM(I30,I23)</f>
        <v>382682001</v>
      </c>
      <c r="J32" s="79"/>
      <c r="K32" s="84">
        <f>SUM(K30,K23)</f>
        <v>278803388</v>
      </c>
    </row>
    <row r="33" spans="1:11" ht="23.1" customHeight="1" thickTop="1">
      <c r="A33" s="90"/>
      <c r="C33" s="71"/>
      <c r="D33" s="72"/>
      <c r="E33" s="78"/>
      <c r="F33" s="85"/>
      <c r="G33" s="78"/>
      <c r="H33" s="75"/>
      <c r="I33" s="78"/>
      <c r="J33" s="79"/>
      <c r="K33" s="78"/>
    </row>
    <row r="34" spans="1:11" ht="23.1" customHeight="1">
      <c r="A34" s="65" t="s">
        <v>14</v>
      </c>
      <c r="C34" s="60"/>
      <c r="E34" s="51"/>
      <c r="F34" s="62"/>
      <c r="G34" s="51"/>
      <c r="H34" s="62"/>
      <c r="I34" s="51"/>
      <c r="J34" s="51"/>
      <c r="K34" s="51"/>
    </row>
    <row r="35" spans="1:11" ht="23.1" customHeight="1">
      <c r="A35" s="28" t="s">
        <v>174</v>
      </c>
      <c r="C35" s="60"/>
      <c r="E35" s="51"/>
      <c r="F35" s="62"/>
      <c r="G35" s="51"/>
      <c r="H35" s="62"/>
      <c r="I35" s="51"/>
      <c r="J35" s="51"/>
      <c r="K35" s="51"/>
    </row>
    <row r="36" spans="1:11" ht="23.1" customHeight="1">
      <c r="A36" s="87" t="s">
        <v>166</v>
      </c>
      <c r="C36" s="60"/>
      <c r="E36" s="51"/>
      <c r="F36" s="62"/>
      <c r="G36" s="51"/>
      <c r="H36" s="62"/>
      <c r="I36" s="51"/>
      <c r="J36" s="51"/>
      <c r="K36" s="51"/>
    </row>
    <row r="37" spans="1:11" ht="23.1" customHeight="1">
      <c r="A37" s="87" t="s">
        <v>175</v>
      </c>
      <c r="C37" s="60"/>
      <c r="E37" s="51"/>
      <c r="F37" s="62"/>
      <c r="G37" s="51"/>
      <c r="H37" s="62"/>
      <c r="I37" s="51"/>
      <c r="J37" s="51"/>
      <c r="K37" s="51"/>
    </row>
    <row r="38" spans="1:11" ht="23.1" customHeight="1">
      <c r="C38" s="30"/>
      <c r="D38" s="31"/>
      <c r="E38" s="31"/>
      <c r="F38" s="31"/>
      <c r="G38" s="31"/>
      <c r="H38" s="31"/>
      <c r="I38" s="31"/>
      <c r="J38" s="31"/>
      <c r="K38" s="34" t="s">
        <v>0</v>
      </c>
    </row>
    <row r="39" spans="1:11" ht="23.1" customHeight="1">
      <c r="E39" s="109"/>
      <c r="F39" s="109" t="s">
        <v>1</v>
      </c>
      <c r="G39" s="109"/>
      <c r="I39" s="109"/>
      <c r="J39" s="109" t="s">
        <v>2</v>
      </c>
      <c r="K39" s="109"/>
    </row>
    <row r="40" spans="1:11" ht="23.1" customHeight="1">
      <c r="C40" s="66" t="s">
        <v>3</v>
      </c>
      <c r="E40" s="66">
        <v>2017</v>
      </c>
      <c r="F40" s="67"/>
      <c r="G40" s="66">
        <v>2016</v>
      </c>
      <c r="H40" s="67"/>
      <c r="I40" s="66">
        <v>2017</v>
      </c>
      <c r="J40" s="67"/>
      <c r="K40" s="66">
        <v>2016</v>
      </c>
    </row>
    <row r="41" spans="1:11" ht="23.1" customHeight="1">
      <c r="A41" s="87" t="s">
        <v>152</v>
      </c>
      <c r="C41" s="77"/>
      <c r="D41" s="80"/>
      <c r="E41" s="79"/>
      <c r="F41" s="85"/>
      <c r="G41" s="79"/>
      <c r="H41" s="79"/>
      <c r="I41" s="85"/>
      <c r="J41" s="79"/>
      <c r="K41" s="85"/>
    </row>
    <row r="42" spans="1:11" ht="23.1" customHeight="1">
      <c r="A42" s="89" t="s">
        <v>75</v>
      </c>
      <c r="C42" s="77"/>
      <c r="D42" s="80"/>
      <c r="E42" s="48">
        <f>E23-E43</f>
        <v>351063407</v>
      </c>
      <c r="F42" s="85"/>
      <c r="G42" s="48">
        <f>G23-G43</f>
        <v>328001609</v>
      </c>
      <c r="H42" s="79"/>
      <c r="I42" s="48">
        <f>I23-I43</f>
        <v>382905112</v>
      </c>
      <c r="J42" s="79"/>
      <c r="K42" s="48">
        <f>K23-K43</f>
        <v>279306586</v>
      </c>
    </row>
    <row r="43" spans="1:11" ht="23.1" customHeight="1">
      <c r="A43" s="89" t="s">
        <v>171</v>
      </c>
      <c r="C43" s="77"/>
      <c r="D43" s="80"/>
      <c r="E43" s="48">
        <v>0</v>
      </c>
      <c r="F43" s="85"/>
      <c r="G43" s="48">
        <v>7189863</v>
      </c>
      <c r="H43" s="79"/>
      <c r="I43" s="48">
        <v>0</v>
      </c>
      <c r="J43" s="79"/>
      <c r="K43" s="48">
        <v>0</v>
      </c>
    </row>
    <row r="44" spans="1:11" ht="23.1" customHeight="1" thickBot="1">
      <c r="A44" s="91"/>
      <c r="C44" s="77"/>
      <c r="D44" s="80"/>
      <c r="E44" s="86">
        <f>SUM(E42:E43)</f>
        <v>351063407</v>
      </c>
      <c r="F44" s="85"/>
      <c r="G44" s="86">
        <f>SUM(G42:G43)</f>
        <v>335191472</v>
      </c>
      <c r="H44" s="75"/>
      <c r="I44" s="86">
        <f>SUM(I42:I43)</f>
        <v>382905112</v>
      </c>
      <c r="J44" s="79"/>
      <c r="K44" s="86">
        <f>SUM(K42:K43)</f>
        <v>279306586</v>
      </c>
    </row>
    <row r="45" spans="1:11" ht="23.1" customHeight="1" thickTop="1">
      <c r="A45" s="91"/>
      <c r="C45" s="77"/>
      <c r="D45" s="80"/>
      <c r="E45" s="78"/>
      <c r="F45" s="85"/>
      <c r="G45" s="78"/>
      <c r="H45" s="75"/>
      <c r="I45" s="78"/>
      <c r="J45" s="79"/>
      <c r="K45" s="78"/>
    </row>
    <row r="46" spans="1:11" ht="23.1" customHeight="1">
      <c r="A46" s="87" t="s">
        <v>153</v>
      </c>
      <c r="C46" s="77"/>
      <c r="D46" s="80"/>
      <c r="E46" s="79"/>
      <c r="F46" s="85"/>
      <c r="G46" s="79"/>
      <c r="H46" s="79"/>
      <c r="I46" s="85"/>
      <c r="J46" s="79"/>
      <c r="K46" s="85"/>
    </row>
    <row r="47" spans="1:11" ht="23.1" customHeight="1">
      <c r="A47" s="89" t="s">
        <v>75</v>
      </c>
      <c r="C47" s="77"/>
      <c r="D47" s="80"/>
      <c r="E47" s="48">
        <f>E32-E48</f>
        <v>350913825</v>
      </c>
      <c r="F47" s="85"/>
      <c r="G47" s="48">
        <f>G32-G48</f>
        <v>327491852</v>
      </c>
      <c r="H47" s="79"/>
      <c r="I47" s="48">
        <f>I32-I48</f>
        <v>382682001</v>
      </c>
      <c r="J47" s="79"/>
      <c r="K47" s="48">
        <f>K32-K48</f>
        <v>278803388</v>
      </c>
    </row>
    <row r="48" spans="1:11" ht="23.1" customHeight="1">
      <c r="A48" s="89" t="s">
        <v>171</v>
      </c>
      <c r="C48" s="77"/>
      <c r="D48" s="80"/>
      <c r="E48" s="48">
        <v>0</v>
      </c>
      <c r="F48" s="85"/>
      <c r="G48" s="48">
        <v>7189863</v>
      </c>
      <c r="H48" s="79"/>
      <c r="I48" s="48">
        <v>0</v>
      </c>
      <c r="J48" s="79"/>
      <c r="K48" s="48">
        <v>0</v>
      </c>
    </row>
    <row r="49" spans="1:11" ht="23.1" customHeight="1" thickBot="1">
      <c r="A49" s="91"/>
      <c r="C49" s="77"/>
      <c r="D49" s="80"/>
      <c r="E49" s="86">
        <f>SUM(E47:E48)</f>
        <v>350913825</v>
      </c>
      <c r="F49" s="85"/>
      <c r="G49" s="86">
        <f>SUM(G47:G48)</f>
        <v>334681715</v>
      </c>
      <c r="H49" s="75"/>
      <c r="I49" s="86">
        <f>SUM(I47:I48)</f>
        <v>382682001</v>
      </c>
      <c r="J49" s="79"/>
      <c r="K49" s="86">
        <f>SUM(K47:K48)</f>
        <v>278803388</v>
      </c>
    </row>
    <row r="50" spans="1:11" ht="23.1" customHeight="1" thickTop="1">
      <c r="A50" s="91"/>
      <c r="C50" s="77"/>
      <c r="D50" s="80"/>
      <c r="E50" s="74"/>
      <c r="F50" s="85"/>
      <c r="G50" s="74"/>
      <c r="H50" s="75"/>
      <c r="I50" s="74"/>
      <c r="J50" s="79"/>
      <c r="K50" s="74"/>
    </row>
    <row r="51" spans="1:11" ht="23.1" customHeight="1">
      <c r="A51" s="90" t="s">
        <v>43</v>
      </c>
      <c r="C51" s="43">
        <v>24</v>
      </c>
      <c r="D51" s="80"/>
      <c r="E51" s="74"/>
      <c r="F51" s="85"/>
      <c r="G51" s="74"/>
      <c r="H51" s="75"/>
      <c r="I51" s="74"/>
      <c r="J51" s="79"/>
      <c r="K51" s="74"/>
    </row>
    <row r="52" spans="1:11" ht="23.1" customHeight="1">
      <c r="A52" s="91" t="s">
        <v>44</v>
      </c>
      <c r="C52" s="77"/>
      <c r="D52" s="80"/>
      <c r="E52" s="74"/>
      <c r="F52" s="85"/>
      <c r="G52" s="74"/>
      <c r="H52" s="75"/>
      <c r="I52" s="74"/>
      <c r="J52" s="79"/>
      <c r="K52" s="74"/>
    </row>
    <row r="53" spans="1:11" ht="23.1" customHeight="1" thickBot="1">
      <c r="A53" s="91" t="s">
        <v>113</v>
      </c>
      <c r="C53" s="77"/>
      <c r="D53" s="80"/>
      <c r="E53" s="97">
        <v>1.5</v>
      </c>
      <c r="F53" s="98"/>
      <c r="G53" s="97">
        <v>2.34</v>
      </c>
      <c r="H53" s="99"/>
      <c r="I53" s="97">
        <v>1.63</v>
      </c>
      <c r="J53" s="99"/>
      <c r="K53" s="97">
        <v>2</v>
      </c>
    </row>
    <row r="54" spans="1:11" ht="23.1" customHeight="1" thickTop="1" thickBot="1">
      <c r="A54" s="91" t="s">
        <v>195</v>
      </c>
      <c r="C54" s="77"/>
      <c r="D54" s="80"/>
      <c r="E54" s="101">
        <v>234279452</v>
      </c>
      <c r="F54" s="85"/>
      <c r="G54" s="101">
        <v>139927595</v>
      </c>
      <c r="H54" s="75"/>
      <c r="I54" s="101">
        <v>234279452</v>
      </c>
      <c r="J54" s="85"/>
      <c r="K54" s="101">
        <v>139927595</v>
      </c>
    </row>
    <row r="55" spans="1:11" ht="23.1" customHeight="1" thickTop="1">
      <c r="A55" s="91"/>
      <c r="C55" s="77"/>
      <c r="D55" s="80"/>
      <c r="E55" s="74"/>
      <c r="F55" s="34"/>
      <c r="G55" s="74"/>
      <c r="H55" s="75"/>
      <c r="I55" s="74"/>
      <c r="J55" s="77"/>
      <c r="K55" s="74"/>
    </row>
    <row r="56" spans="1:11" ht="23.1" customHeight="1">
      <c r="A56" s="65" t="s">
        <v>14</v>
      </c>
      <c r="C56" s="77"/>
      <c r="D56" s="80"/>
      <c r="E56" s="74"/>
      <c r="F56" s="34"/>
      <c r="G56" s="74"/>
      <c r="H56" s="75"/>
      <c r="I56" s="74"/>
      <c r="J56" s="77"/>
      <c r="K56" s="74"/>
    </row>
  </sheetData>
  <pageMargins left="0.86614173228346458" right="0.55118110236220474" top="0.9055118110236221" bottom="0.31496062992125984" header="0.31496062992125984" footer="0.31496062992125984"/>
  <pageSetup paperSize="9" scale="75" fitToHeight="7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view="pageBreakPreview" zoomScale="85" zoomScaleNormal="85" zoomScaleSheetLayoutView="85" workbookViewId="0">
      <selection activeCell="C11" sqref="C11"/>
    </sheetView>
  </sheetViews>
  <sheetFormatPr defaultColWidth="9.140625" defaultRowHeight="21.95" customHeight="1"/>
  <cols>
    <col min="1" max="2" width="11.140625" style="3" customWidth="1"/>
    <col min="3" max="3" width="17.7109375" style="3" customWidth="1"/>
    <col min="4" max="4" width="1.7109375" style="14" customWidth="1"/>
    <col min="5" max="5" width="4.7109375" style="14" customWidth="1"/>
    <col min="6" max="6" width="1.7109375" style="14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.28515625" style="3" customWidth="1"/>
    <col min="13" max="13" width="15.7109375" style="3" customWidth="1"/>
    <col min="14" max="14" width="1.28515625" style="3" customWidth="1"/>
    <col min="15" max="15" width="15.7109375" style="3" customWidth="1"/>
    <col min="16" max="16" width="1.28515625" style="3" customWidth="1"/>
    <col min="17" max="17" width="25.7109375" style="3" customWidth="1"/>
    <col min="18" max="18" width="1.28515625" style="3" customWidth="1"/>
    <col min="19" max="19" width="15.7109375" style="3" customWidth="1"/>
    <col min="20" max="20" width="1.28515625" style="3" customWidth="1"/>
    <col min="21" max="21" width="15.7109375" style="3" customWidth="1"/>
    <col min="22" max="22" width="1.28515625" style="3" customWidth="1"/>
    <col min="23" max="23" width="15.7109375" style="3" customWidth="1"/>
    <col min="24" max="24" width="0.7109375" style="3" customWidth="1"/>
    <col min="25" max="16384" width="9.140625" style="3"/>
  </cols>
  <sheetData>
    <row r="1" spans="1:24" ht="21.95" customHeight="1">
      <c r="A1" s="1" t="s">
        <v>174</v>
      </c>
      <c r="B1" s="20"/>
      <c r="C1" s="20"/>
      <c r="D1" s="21"/>
      <c r="E1" s="21"/>
      <c r="F1" s="2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2"/>
      <c r="T1" s="20"/>
      <c r="U1" s="20"/>
      <c r="V1" s="20"/>
      <c r="W1" s="20"/>
    </row>
    <row r="2" spans="1:24" ht="21.95" customHeight="1">
      <c r="A2" s="1" t="s">
        <v>154</v>
      </c>
      <c r="B2" s="20"/>
      <c r="C2" s="20"/>
      <c r="D2" s="21"/>
      <c r="E2" s="21"/>
      <c r="F2" s="21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4" ht="21.95" customHeight="1">
      <c r="A3" s="1" t="s">
        <v>175</v>
      </c>
      <c r="B3" s="20"/>
      <c r="C3" s="20"/>
      <c r="D3" s="21"/>
      <c r="E3" s="21"/>
      <c r="F3" s="21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4" ht="21.95" customHeight="1">
      <c r="B4" s="23"/>
      <c r="C4" s="23"/>
      <c r="D4" s="24"/>
      <c r="E4" s="24"/>
      <c r="F4" s="24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5"/>
      <c r="T4" s="23"/>
      <c r="U4" s="23"/>
      <c r="V4" s="23"/>
      <c r="W4" s="25" t="s">
        <v>0</v>
      </c>
    </row>
    <row r="5" spans="1:24" ht="21.95" customHeight="1">
      <c r="A5" s="13"/>
      <c r="B5" s="13"/>
      <c r="C5" s="13"/>
      <c r="G5" s="119" t="s">
        <v>1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</row>
    <row r="6" spans="1:24" s="4" customFormat="1" ht="21.95" customHeight="1">
      <c r="A6" s="19"/>
      <c r="B6" s="19"/>
      <c r="C6" s="19"/>
      <c r="D6" s="14"/>
      <c r="E6" s="14"/>
      <c r="F6" s="14"/>
      <c r="G6" s="120" t="s">
        <v>74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26"/>
      <c r="U6" s="13"/>
      <c r="V6" s="26"/>
      <c r="W6" s="26"/>
    </row>
    <row r="7" spans="1:24" s="13" customFormat="1" ht="21.95" customHeight="1">
      <c r="D7" s="5"/>
      <c r="E7" s="5"/>
      <c r="F7" s="5"/>
      <c r="G7" s="5"/>
      <c r="P7" s="5"/>
      <c r="Q7" s="5" t="s">
        <v>120</v>
      </c>
    </row>
    <row r="8" spans="1:24" s="13" customFormat="1" ht="21.95" customHeight="1">
      <c r="D8" s="5"/>
      <c r="E8" s="5"/>
      <c r="F8" s="5"/>
      <c r="G8" s="5"/>
      <c r="K8" s="13" t="s">
        <v>178</v>
      </c>
      <c r="P8" s="5"/>
      <c r="Q8" s="13" t="s">
        <v>121</v>
      </c>
      <c r="S8" s="13" t="s">
        <v>81</v>
      </c>
      <c r="U8" s="13" t="s">
        <v>76</v>
      </c>
    </row>
    <row r="9" spans="1:24" s="13" customFormat="1" ht="21.95" customHeight="1">
      <c r="D9" s="5"/>
      <c r="E9" s="5"/>
      <c r="F9" s="5"/>
      <c r="G9" s="5" t="s">
        <v>70</v>
      </c>
      <c r="K9" s="13" t="s">
        <v>179</v>
      </c>
      <c r="M9" s="119" t="s">
        <v>30</v>
      </c>
      <c r="N9" s="119"/>
      <c r="O9" s="119"/>
      <c r="P9" s="5"/>
      <c r="Q9" s="27" t="s">
        <v>201</v>
      </c>
      <c r="S9" s="13" t="s">
        <v>80</v>
      </c>
      <c r="U9" s="13" t="s">
        <v>77</v>
      </c>
      <c r="W9" s="13" t="s">
        <v>69</v>
      </c>
    </row>
    <row r="10" spans="1:24" s="13" customFormat="1" ht="21.95" customHeight="1">
      <c r="D10" s="5"/>
      <c r="F10" s="5"/>
      <c r="G10" s="5" t="s">
        <v>71</v>
      </c>
      <c r="I10" s="13" t="s">
        <v>156</v>
      </c>
      <c r="K10" s="13" t="s">
        <v>180</v>
      </c>
      <c r="M10" s="13" t="s">
        <v>143</v>
      </c>
      <c r="P10" s="5"/>
      <c r="Q10" s="13" t="s">
        <v>157</v>
      </c>
      <c r="S10" s="13" t="s">
        <v>87</v>
      </c>
      <c r="T10" s="5"/>
      <c r="U10" s="13" t="s">
        <v>83</v>
      </c>
      <c r="V10" s="5"/>
      <c r="W10" s="13" t="s">
        <v>78</v>
      </c>
    </row>
    <row r="11" spans="1:24" s="13" customFormat="1" ht="21.95" customHeight="1">
      <c r="D11" s="5"/>
      <c r="E11" s="5"/>
      <c r="F11" s="5"/>
      <c r="G11" s="108" t="s">
        <v>72</v>
      </c>
      <c r="I11" s="108" t="s">
        <v>155</v>
      </c>
      <c r="K11" s="108" t="s">
        <v>181</v>
      </c>
      <c r="M11" s="108" t="s">
        <v>144</v>
      </c>
      <c r="O11" s="108" t="s">
        <v>73</v>
      </c>
      <c r="P11" s="5"/>
      <c r="Q11" s="108" t="s">
        <v>185</v>
      </c>
      <c r="S11" s="108" t="s">
        <v>82</v>
      </c>
      <c r="T11" s="5"/>
      <c r="U11" s="108" t="s">
        <v>186</v>
      </c>
      <c r="V11" s="5"/>
      <c r="W11" s="108" t="s">
        <v>79</v>
      </c>
    </row>
    <row r="12" spans="1:24" ht="21.95" customHeight="1">
      <c r="A12" s="18" t="s">
        <v>106</v>
      </c>
      <c r="D12" s="5"/>
      <c r="E12" s="5"/>
      <c r="F12" s="5"/>
      <c r="G12" s="8">
        <v>10000000</v>
      </c>
      <c r="H12" s="8"/>
      <c r="I12" s="8">
        <v>0</v>
      </c>
      <c r="J12" s="8"/>
      <c r="K12" s="8">
        <v>0</v>
      </c>
      <c r="L12" s="8"/>
      <c r="M12" s="8">
        <v>0</v>
      </c>
      <c r="N12" s="8"/>
      <c r="O12" s="8">
        <v>213850170</v>
      </c>
      <c r="P12" s="11"/>
      <c r="Q12" s="8">
        <v>0</v>
      </c>
      <c r="R12" s="8"/>
      <c r="S12" s="8">
        <f>SUM(G12:Q12)</f>
        <v>223850170</v>
      </c>
      <c r="T12" s="8"/>
      <c r="U12" s="8">
        <v>18624657</v>
      </c>
      <c r="V12" s="8"/>
      <c r="W12" s="8">
        <f>SUM(S12:U12)</f>
        <v>242474827</v>
      </c>
    </row>
    <row r="13" spans="1:24" ht="21.95" customHeight="1">
      <c r="A13" s="2" t="s">
        <v>88</v>
      </c>
      <c r="D13" s="5"/>
      <c r="E13" s="5"/>
      <c r="F13" s="5"/>
      <c r="G13" s="102">
        <v>0</v>
      </c>
      <c r="H13" s="8"/>
      <c r="I13" s="102">
        <v>0</v>
      </c>
      <c r="J13" s="8"/>
      <c r="K13" s="102">
        <v>0</v>
      </c>
      <c r="L13" s="8"/>
      <c r="M13" s="102">
        <v>0</v>
      </c>
      <c r="N13" s="8"/>
      <c r="O13" s="102">
        <f>'PL '!G42</f>
        <v>328001609</v>
      </c>
      <c r="P13" s="16"/>
      <c r="Q13" s="104">
        <v>0</v>
      </c>
      <c r="R13" s="17"/>
      <c r="S13" s="102">
        <f t="shared" ref="S13:S20" si="0">SUM(G13:Q13)</f>
        <v>328001609</v>
      </c>
      <c r="T13" s="8"/>
      <c r="U13" s="102">
        <f>'PL '!G43</f>
        <v>7189863</v>
      </c>
      <c r="V13" s="8"/>
      <c r="W13" s="102">
        <f t="shared" ref="W13:W20" si="1">SUM(S13:U13)</f>
        <v>335191472</v>
      </c>
    </row>
    <row r="14" spans="1:24" ht="21.95" customHeight="1">
      <c r="A14" s="2" t="s">
        <v>197</v>
      </c>
      <c r="D14" s="5"/>
      <c r="E14" s="5"/>
      <c r="F14" s="5"/>
      <c r="G14" s="103">
        <v>0</v>
      </c>
      <c r="H14" s="8"/>
      <c r="I14" s="103">
        <v>0</v>
      </c>
      <c r="J14" s="8"/>
      <c r="K14" s="103">
        <v>0</v>
      </c>
      <c r="L14" s="8"/>
      <c r="M14" s="103">
        <v>0</v>
      </c>
      <c r="N14" s="8"/>
      <c r="O14" s="103">
        <f>'PL '!G30</f>
        <v>-509757</v>
      </c>
      <c r="P14" s="11"/>
      <c r="Q14" s="103">
        <v>0</v>
      </c>
      <c r="R14" s="8"/>
      <c r="S14" s="103">
        <f t="shared" si="0"/>
        <v>-509757</v>
      </c>
      <c r="T14" s="8"/>
      <c r="U14" s="103">
        <v>0</v>
      </c>
      <c r="V14" s="8"/>
      <c r="W14" s="103">
        <f t="shared" si="1"/>
        <v>-509757</v>
      </c>
    </row>
    <row r="15" spans="1:24" ht="21.95" customHeight="1">
      <c r="A15" s="2" t="s">
        <v>89</v>
      </c>
      <c r="D15" s="5"/>
      <c r="E15" s="5"/>
      <c r="F15" s="5"/>
      <c r="G15" s="8">
        <f>SUM(G13:G14)</f>
        <v>0</v>
      </c>
      <c r="H15" s="8"/>
      <c r="I15" s="8">
        <f t="shared" ref="I15" si="2">SUM(I13:I14)</f>
        <v>0</v>
      </c>
      <c r="J15" s="8"/>
      <c r="K15" s="8">
        <f t="shared" ref="K15" si="3">SUM(K13:K14)</f>
        <v>0</v>
      </c>
      <c r="L15" s="8"/>
      <c r="M15" s="8">
        <f t="shared" ref="M15" si="4">SUM(M13:M14)</f>
        <v>0</v>
      </c>
      <c r="N15" s="8"/>
      <c r="O15" s="8">
        <f t="shared" ref="O15" si="5">SUM(O13:O14)</f>
        <v>327491852</v>
      </c>
      <c r="P15" s="8"/>
      <c r="Q15" s="8">
        <f t="shared" ref="Q15" si="6">SUM(Q13:Q14)</f>
        <v>0</v>
      </c>
      <c r="R15" s="8"/>
      <c r="S15" s="8">
        <f t="shared" si="0"/>
        <v>327491852</v>
      </c>
      <c r="T15" s="8"/>
      <c r="U15" s="8">
        <f t="shared" ref="U15" si="7">SUM(U13:U14)</f>
        <v>7189863</v>
      </c>
      <c r="V15" s="8"/>
      <c r="W15" s="8">
        <f t="shared" si="1"/>
        <v>334681715</v>
      </c>
      <c r="X15" s="8"/>
    </row>
    <row r="16" spans="1:24" ht="21.95" customHeight="1">
      <c r="A16" s="2" t="s">
        <v>196</v>
      </c>
      <c r="D16" s="5"/>
      <c r="E16" s="7"/>
      <c r="F16" s="5"/>
      <c r="G16" s="8">
        <v>215000000</v>
      </c>
      <c r="H16" s="8"/>
      <c r="I16" s="8">
        <v>47655160</v>
      </c>
      <c r="J16" s="8"/>
      <c r="K16" s="8">
        <v>0</v>
      </c>
      <c r="L16" s="8"/>
      <c r="M16" s="8">
        <v>0</v>
      </c>
      <c r="N16" s="8"/>
      <c r="O16" s="8">
        <v>0</v>
      </c>
      <c r="P16" s="11"/>
      <c r="Q16" s="8">
        <v>0</v>
      </c>
      <c r="R16" s="8"/>
      <c r="S16" s="8">
        <f t="shared" si="0"/>
        <v>262655160</v>
      </c>
      <c r="T16" s="8"/>
      <c r="U16" s="8">
        <v>0</v>
      </c>
      <c r="V16" s="8"/>
      <c r="W16" s="8">
        <f t="shared" si="1"/>
        <v>262655160</v>
      </c>
    </row>
    <row r="17" spans="1:24" ht="21.95" customHeight="1">
      <c r="A17" s="2" t="s">
        <v>158</v>
      </c>
      <c r="D17" s="5"/>
      <c r="E17" s="5"/>
      <c r="F17" s="5"/>
      <c r="G17" s="8"/>
      <c r="H17" s="8"/>
      <c r="I17" s="8"/>
      <c r="J17" s="8"/>
      <c r="K17" s="8"/>
      <c r="L17" s="8"/>
      <c r="M17" s="8"/>
      <c r="N17" s="8"/>
      <c r="O17" s="8"/>
      <c r="P17" s="11"/>
      <c r="Q17" s="8"/>
      <c r="R17" s="8"/>
      <c r="S17" s="8"/>
      <c r="T17" s="8"/>
      <c r="U17" s="8"/>
      <c r="V17" s="8"/>
      <c r="W17" s="8"/>
    </row>
    <row r="18" spans="1:24" ht="21.95" customHeight="1">
      <c r="A18" s="2" t="s">
        <v>187</v>
      </c>
      <c r="D18" s="5"/>
      <c r="E18" s="5"/>
      <c r="F18" s="5"/>
      <c r="G18" s="8">
        <v>0</v>
      </c>
      <c r="H18" s="8"/>
      <c r="I18" s="8">
        <v>0</v>
      </c>
      <c r="J18" s="8"/>
      <c r="K18" s="8">
        <v>0</v>
      </c>
      <c r="L18" s="8"/>
      <c r="M18" s="8">
        <v>0</v>
      </c>
      <c r="N18" s="8"/>
      <c r="O18" s="8">
        <v>0</v>
      </c>
      <c r="P18" s="11"/>
      <c r="Q18" s="8">
        <v>-31835833</v>
      </c>
      <c r="R18" s="8"/>
      <c r="S18" s="8">
        <f t="shared" si="0"/>
        <v>-31835833</v>
      </c>
      <c r="T18" s="8"/>
      <c r="U18" s="8">
        <v>-16206827</v>
      </c>
      <c r="V18" s="8"/>
      <c r="W18" s="8">
        <f t="shared" si="1"/>
        <v>-48042660</v>
      </c>
    </row>
    <row r="19" spans="1:24" ht="21.95" customHeight="1">
      <c r="A19" s="2" t="s">
        <v>198</v>
      </c>
      <c r="D19" s="5"/>
      <c r="E19" s="7"/>
      <c r="F19" s="5"/>
      <c r="G19" s="8">
        <v>0</v>
      </c>
      <c r="H19" s="8"/>
      <c r="I19" s="8">
        <v>0</v>
      </c>
      <c r="J19" s="8"/>
      <c r="K19" s="8">
        <v>0</v>
      </c>
      <c r="L19" s="8"/>
      <c r="M19" s="8">
        <v>0</v>
      </c>
      <c r="N19" s="8"/>
      <c r="O19" s="8">
        <v>-407213543</v>
      </c>
      <c r="P19" s="11"/>
      <c r="Q19" s="8">
        <v>0</v>
      </c>
      <c r="R19" s="8"/>
      <c r="S19" s="8">
        <f t="shared" si="0"/>
        <v>-407213543</v>
      </c>
      <c r="T19" s="8"/>
      <c r="U19" s="8">
        <v>-9607693</v>
      </c>
      <c r="V19" s="8"/>
      <c r="W19" s="8">
        <f t="shared" si="1"/>
        <v>-416821236</v>
      </c>
    </row>
    <row r="20" spans="1:24" ht="21.95" customHeight="1">
      <c r="A20" s="2" t="s">
        <v>199</v>
      </c>
      <c r="D20" s="5"/>
      <c r="E20" s="7"/>
      <c r="F20" s="5"/>
      <c r="G20" s="8">
        <v>0</v>
      </c>
      <c r="H20" s="8"/>
      <c r="I20" s="8">
        <v>0</v>
      </c>
      <c r="J20" s="8"/>
      <c r="K20" s="8">
        <v>0</v>
      </c>
      <c r="L20" s="8"/>
      <c r="M20" s="8">
        <v>22500000</v>
      </c>
      <c r="N20" s="8"/>
      <c r="O20" s="8">
        <v>-22500000</v>
      </c>
      <c r="P20" s="11"/>
      <c r="Q20" s="8">
        <v>0</v>
      </c>
      <c r="R20" s="8"/>
      <c r="S20" s="8">
        <f t="shared" si="0"/>
        <v>0</v>
      </c>
      <c r="T20" s="8"/>
      <c r="U20" s="8">
        <v>0</v>
      </c>
      <c r="V20" s="8"/>
      <c r="W20" s="8">
        <f t="shared" si="1"/>
        <v>0</v>
      </c>
    </row>
    <row r="21" spans="1:24" ht="21.95" customHeight="1" thickBot="1">
      <c r="A21" s="18" t="s">
        <v>107</v>
      </c>
      <c r="D21" s="5"/>
      <c r="E21" s="5"/>
      <c r="F21" s="5"/>
      <c r="G21" s="10">
        <f>SUM(G12,G15:G20)</f>
        <v>225000000</v>
      </c>
      <c r="H21" s="11"/>
      <c r="I21" s="10">
        <f t="shared" ref="I21" si="8">SUM(I12,I15:I20)</f>
        <v>47655160</v>
      </c>
      <c r="J21" s="11"/>
      <c r="K21" s="10">
        <f t="shared" ref="K21" si="9">SUM(K12,K15:K20)</f>
        <v>0</v>
      </c>
      <c r="L21" s="11"/>
      <c r="M21" s="10">
        <f t="shared" ref="M21" si="10">SUM(M12,M15:M20)</f>
        <v>22500000</v>
      </c>
      <c r="N21" s="11"/>
      <c r="O21" s="10">
        <f t="shared" ref="O21" si="11">SUM(O12,O15:O20)</f>
        <v>111628479</v>
      </c>
      <c r="P21" s="11"/>
      <c r="Q21" s="10">
        <f t="shared" ref="Q21" si="12">SUM(Q12,Q15:Q20)</f>
        <v>-31835833</v>
      </c>
      <c r="R21" s="11"/>
      <c r="S21" s="10">
        <f t="shared" ref="S21" si="13">SUM(S12,S15:S20)</f>
        <v>374947806</v>
      </c>
      <c r="T21" s="11"/>
      <c r="U21" s="10">
        <f t="shared" ref="U21" si="14">SUM(U12,U15:U20)</f>
        <v>0</v>
      </c>
      <c r="V21" s="11"/>
      <c r="W21" s="10">
        <f t="shared" ref="W21" si="15">SUM(W12,W15:W20)</f>
        <v>374947806</v>
      </c>
      <c r="X21" s="11"/>
    </row>
    <row r="22" spans="1:24" ht="21.95" customHeight="1" thickTop="1">
      <c r="A22" s="18"/>
      <c r="D22" s="5"/>
      <c r="E22" s="5"/>
      <c r="F22" s="5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8"/>
      <c r="U22" s="11"/>
      <c r="V22" s="8"/>
      <c r="W22" s="11"/>
    </row>
    <row r="23" spans="1:24" ht="21.95" customHeight="1">
      <c r="A23" s="18" t="s">
        <v>182</v>
      </c>
      <c r="D23" s="5"/>
      <c r="E23" s="5"/>
      <c r="F23" s="5"/>
      <c r="G23" s="8">
        <v>225000000</v>
      </c>
      <c r="H23" s="8"/>
      <c r="I23" s="8">
        <v>47655160</v>
      </c>
      <c r="J23" s="8"/>
      <c r="K23" s="8">
        <v>0</v>
      </c>
      <c r="L23" s="8"/>
      <c r="M23" s="8">
        <v>22500000</v>
      </c>
      <c r="N23" s="8"/>
      <c r="O23" s="8">
        <v>111628479</v>
      </c>
      <c r="P23" s="11"/>
      <c r="Q23" s="8">
        <v>-31835833</v>
      </c>
      <c r="R23" s="8"/>
      <c r="S23" s="8">
        <f t="shared" ref="S23:S30" si="16">SUM(G23:Q23)</f>
        <v>374947806</v>
      </c>
      <c r="T23" s="8"/>
      <c r="U23" s="8">
        <v>0</v>
      </c>
      <c r="V23" s="8"/>
      <c r="W23" s="8">
        <f t="shared" ref="W23:W30" si="17">SUM(S23:U23)</f>
        <v>374947806</v>
      </c>
    </row>
    <row r="24" spans="1:24" ht="21.95" customHeight="1">
      <c r="A24" s="2" t="s">
        <v>88</v>
      </c>
      <c r="D24" s="5"/>
      <c r="E24" s="5"/>
      <c r="F24" s="5"/>
      <c r="G24" s="102">
        <v>0</v>
      </c>
      <c r="H24" s="8"/>
      <c r="I24" s="102">
        <v>0</v>
      </c>
      <c r="J24" s="8"/>
      <c r="K24" s="102">
        <v>0</v>
      </c>
      <c r="L24" s="8"/>
      <c r="M24" s="102">
        <v>0</v>
      </c>
      <c r="N24" s="8"/>
      <c r="O24" s="102">
        <f>SUM('PL '!E42)</f>
        <v>351063407</v>
      </c>
      <c r="P24" s="16"/>
      <c r="Q24" s="104">
        <v>0</v>
      </c>
      <c r="R24" s="17"/>
      <c r="S24" s="102">
        <f>'PL '!E42</f>
        <v>351063407</v>
      </c>
      <c r="T24" s="8"/>
      <c r="U24" s="102">
        <v>0</v>
      </c>
      <c r="V24" s="8"/>
      <c r="W24" s="102">
        <f t="shared" si="17"/>
        <v>351063407</v>
      </c>
    </row>
    <row r="25" spans="1:24" ht="21.95" customHeight="1">
      <c r="A25" s="2" t="s">
        <v>197</v>
      </c>
      <c r="D25" s="5"/>
      <c r="E25" s="5"/>
      <c r="F25" s="5"/>
      <c r="G25" s="103">
        <v>0</v>
      </c>
      <c r="H25" s="8"/>
      <c r="I25" s="103">
        <v>0</v>
      </c>
      <c r="J25" s="8"/>
      <c r="K25" s="103">
        <v>0</v>
      </c>
      <c r="L25" s="8"/>
      <c r="M25" s="103">
        <v>0</v>
      </c>
      <c r="N25" s="8"/>
      <c r="O25" s="103">
        <f>SUM('PL '!E30)</f>
        <v>-149582</v>
      </c>
      <c r="P25" s="11"/>
      <c r="Q25" s="103">
        <v>0</v>
      </c>
      <c r="R25" s="8"/>
      <c r="S25" s="103">
        <f>'PL '!E30</f>
        <v>-149582</v>
      </c>
      <c r="T25" s="8"/>
      <c r="U25" s="103">
        <v>0</v>
      </c>
      <c r="V25" s="8"/>
      <c r="W25" s="103">
        <f t="shared" si="17"/>
        <v>-149582</v>
      </c>
    </row>
    <row r="26" spans="1:24" ht="21.95" customHeight="1">
      <c r="A26" s="2" t="s">
        <v>89</v>
      </c>
      <c r="D26" s="5"/>
      <c r="E26" s="5"/>
      <c r="F26" s="5"/>
      <c r="G26" s="8">
        <f>SUM(G24:G25)</f>
        <v>0</v>
      </c>
      <c r="H26" s="8"/>
      <c r="I26" s="8">
        <f t="shared" ref="I26" si="18">SUM(I24:I25)</f>
        <v>0</v>
      </c>
      <c r="J26" s="8"/>
      <c r="K26" s="8">
        <f t="shared" ref="K26" si="19">SUM(K24:K25)</f>
        <v>0</v>
      </c>
      <c r="L26" s="8"/>
      <c r="M26" s="8">
        <f t="shared" ref="M26" si="20">SUM(M24:M25)</f>
        <v>0</v>
      </c>
      <c r="N26" s="8"/>
      <c r="O26" s="8">
        <f t="shared" ref="O26" si="21">SUM(O24:O25)</f>
        <v>350913825</v>
      </c>
      <c r="P26" s="8"/>
      <c r="Q26" s="8">
        <f t="shared" ref="Q26" si="22">SUM(Q24:Q25)</f>
        <v>0</v>
      </c>
      <c r="R26" s="8"/>
      <c r="S26" s="8">
        <f t="shared" si="16"/>
        <v>350913825</v>
      </c>
      <c r="T26" s="8"/>
      <c r="U26" s="8">
        <f t="shared" ref="U26" si="23">SUM(U24:U25)</f>
        <v>0</v>
      </c>
      <c r="V26" s="8"/>
      <c r="W26" s="8">
        <f t="shared" si="17"/>
        <v>350913825</v>
      </c>
    </row>
    <row r="27" spans="1:24" ht="21.95" customHeight="1">
      <c r="A27" s="2" t="s">
        <v>196</v>
      </c>
      <c r="D27" s="5"/>
      <c r="E27" s="7"/>
      <c r="F27" s="5"/>
      <c r="G27" s="8">
        <v>91000000</v>
      </c>
      <c r="H27" s="8"/>
      <c r="I27" s="8">
        <v>4300259918</v>
      </c>
      <c r="J27" s="8"/>
      <c r="K27" s="8">
        <v>0</v>
      </c>
      <c r="L27" s="8"/>
      <c r="M27" s="8">
        <v>0</v>
      </c>
      <c r="N27" s="8"/>
      <c r="O27" s="8">
        <v>0</v>
      </c>
      <c r="P27" s="11"/>
      <c r="Q27" s="8">
        <v>0</v>
      </c>
      <c r="R27" s="8"/>
      <c r="S27" s="8">
        <f t="shared" si="16"/>
        <v>4391259918</v>
      </c>
      <c r="T27" s="8"/>
      <c r="U27" s="8">
        <v>0</v>
      </c>
      <c r="V27" s="8"/>
      <c r="W27" s="8">
        <f t="shared" si="17"/>
        <v>4391259918</v>
      </c>
    </row>
    <row r="28" spans="1:24" ht="21.95" customHeight="1">
      <c r="A28" s="2" t="s">
        <v>200</v>
      </c>
      <c r="D28" s="5"/>
      <c r="E28" s="7"/>
      <c r="F28" s="5"/>
      <c r="G28" s="8">
        <v>0</v>
      </c>
      <c r="H28" s="8"/>
      <c r="I28" s="8">
        <v>0</v>
      </c>
      <c r="J28" s="8"/>
      <c r="K28" s="8">
        <v>117000</v>
      </c>
      <c r="L28" s="8"/>
      <c r="M28" s="8">
        <v>0</v>
      </c>
      <c r="N28" s="8"/>
      <c r="O28" s="8">
        <v>0</v>
      </c>
      <c r="P28" s="11"/>
      <c r="Q28" s="8">
        <v>0</v>
      </c>
      <c r="R28" s="8"/>
      <c r="S28" s="8">
        <f t="shared" si="16"/>
        <v>117000</v>
      </c>
      <c r="T28" s="8"/>
      <c r="U28" s="8">
        <v>0</v>
      </c>
      <c r="V28" s="8"/>
      <c r="W28" s="8">
        <f t="shared" si="17"/>
        <v>117000</v>
      </c>
    </row>
    <row r="29" spans="1:24" ht="21.95" customHeight="1">
      <c r="A29" s="2" t="s">
        <v>198</v>
      </c>
      <c r="D29" s="5"/>
      <c r="E29" s="7"/>
      <c r="F29" s="5"/>
      <c r="G29" s="8">
        <v>0</v>
      </c>
      <c r="H29" s="8"/>
      <c r="I29" s="8">
        <v>0</v>
      </c>
      <c r="J29" s="8"/>
      <c r="K29" s="8">
        <v>0</v>
      </c>
      <c r="L29" s="8"/>
      <c r="M29" s="8">
        <v>0</v>
      </c>
      <c r="N29" s="8"/>
      <c r="O29" s="8">
        <v>-330750000</v>
      </c>
      <c r="P29" s="11"/>
      <c r="Q29" s="8">
        <v>0</v>
      </c>
      <c r="R29" s="8"/>
      <c r="S29" s="8">
        <f t="shared" si="16"/>
        <v>-330750000</v>
      </c>
      <c r="T29" s="8"/>
      <c r="U29" s="8">
        <v>0</v>
      </c>
      <c r="V29" s="8"/>
      <c r="W29" s="8">
        <f t="shared" si="17"/>
        <v>-330750000</v>
      </c>
    </row>
    <row r="30" spans="1:24" ht="21.95" customHeight="1">
      <c r="A30" s="2" t="s">
        <v>199</v>
      </c>
      <c r="D30" s="5"/>
      <c r="E30" s="7"/>
      <c r="F30" s="5"/>
      <c r="G30" s="8">
        <v>0</v>
      </c>
      <c r="H30" s="8"/>
      <c r="I30" s="8">
        <v>0</v>
      </c>
      <c r="J30" s="8"/>
      <c r="K30" s="8">
        <v>0</v>
      </c>
      <c r="L30" s="8"/>
      <c r="M30" s="8">
        <v>9300000</v>
      </c>
      <c r="N30" s="8"/>
      <c r="O30" s="8">
        <v>-9300000</v>
      </c>
      <c r="P30" s="11"/>
      <c r="Q30" s="8">
        <v>0</v>
      </c>
      <c r="R30" s="8"/>
      <c r="S30" s="8">
        <f t="shared" si="16"/>
        <v>0</v>
      </c>
      <c r="T30" s="8"/>
      <c r="U30" s="8">
        <v>0</v>
      </c>
      <c r="V30" s="8"/>
      <c r="W30" s="8">
        <f t="shared" si="17"/>
        <v>0</v>
      </c>
    </row>
    <row r="31" spans="1:24" ht="21.95" customHeight="1" thickBot="1">
      <c r="A31" s="18" t="s">
        <v>183</v>
      </c>
      <c r="D31" s="5"/>
      <c r="E31" s="5"/>
      <c r="F31" s="5"/>
      <c r="G31" s="10">
        <f>SUM(G26:G30,G23)</f>
        <v>316000000</v>
      </c>
      <c r="H31" s="11"/>
      <c r="I31" s="10">
        <f>SUM(I26:I30,I23)</f>
        <v>4347915078</v>
      </c>
      <c r="J31" s="11"/>
      <c r="K31" s="10">
        <f>SUM(K26:K30,K23)</f>
        <v>117000</v>
      </c>
      <c r="L31" s="11"/>
      <c r="M31" s="10">
        <f>SUM(M26:M30,M23)</f>
        <v>31800000</v>
      </c>
      <c r="N31" s="11"/>
      <c r="O31" s="10">
        <f>SUM(O26:O30,O23)</f>
        <v>122492304</v>
      </c>
      <c r="P31" s="11"/>
      <c r="Q31" s="10">
        <f>SUM(Q26:Q30,Q23)</f>
        <v>-31835833</v>
      </c>
      <c r="R31" s="11"/>
      <c r="S31" s="10">
        <f>SUM(S26:S30,S23)</f>
        <v>4786488549</v>
      </c>
      <c r="T31" s="8"/>
      <c r="U31" s="10">
        <f>SUM(U26:U30,U23)</f>
        <v>0</v>
      </c>
      <c r="V31" s="8"/>
      <c r="W31" s="10">
        <f>SUM(W26:W30,W23)</f>
        <v>4786488549</v>
      </c>
    </row>
    <row r="32" spans="1:24" ht="21.95" customHeight="1" thickTop="1">
      <c r="A32" s="18"/>
      <c r="D32" s="5"/>
      <c r="E32" s="5"/>
      <c r="F32" s="5"/>
      <c r="G32" s="11">
        <f>G21-BS!G64</f>
        <v>0</v>
      </c>
      <c r="H32" s="11"/>
      <c r="I32" s="11">
        <f>I21-BS!G65</f>
        <v>0</v>
      </c>
      <c r="J32" s="11"/>
      <c r="K32" s="11">
        <f>K21-BS!G66</f>
        <v>0</v>
      </c>
      <c r="L32" s="11"/>
      <c r="M32" s="11">
        <f>M21-BS!G68</f>
        <v>0</v>
      </c>
      <c r="N32" s="11"/>
      <c r="O32" s="11">
        <f>O21-BS!G69</f>
        <v>0</v>
      </c>
      <c r="P32" s="11"/>
      <c r="Q32" s="11">
        <f>Q21-BS!G72</f>
        <v>0</v>
      </c>
      <c r="R32" s="11"/>
      <c r="S32" s="11">
        <f>S21-BS!G73</f>
        <v>0</v>
      </c>
      <c r="T32" s="8"/>
      <c r="U32" s="11">
        <f>U21-BS!G74</f>
        <v>0</v>
      </c>
      <c r="V32" s="8"/>
      <c r="W32" s="11">
        <f>W21-BS!G75</f>
        <v>0</v>
      </c>
    </row>
    <row r="33" spans="1:23" ht="21.95" customHeight="1">
      <c r="G33" s="16">
        <f>G31-BS!E64</f>
        <v>0</v>
      </c>
      <c r="H33" s="16"/>
      <c r="I33" s="16">
        <f>I31-BS!E65</f>
        <v>0</v>
      </c>
      <c r="J33" s="16"/>
      <c r="K33" s="16">
        <f>K31-BS!E66</f>
        <v>0</v>
      </c>
      <c r="L33" s="16"/>
      <c r="M33" s="16">
        <f>M31-BS!E68</f>
        <v>0</v>
      </c>
      <c r="N33" s="16"/>
      <c r="O33" s="16">
        <f>O31-BS!E69</f>
        <v>0</v>
      </c>
      <c r="P33" s="16"/>
      <c r="Q33" s="16">
        <f>Q31-BS!E72</f>
        <v>0</v>
      </c>
      <c r="R33" s="16"/>
      <c r="S33" s="16">
        <f>S31-BS!E73</f>
        <v>0</v>
      </c>
      <c r="T33" s="16"/>
      <c r="U33" s="16">
        <f>U31-BS!E74</f>
        <v>0</v>
      </c>
      <c r="V33" s="16"/>
      <c r="W33" s="16">
        <f>W31-BS!E75</f>
        <v>0</v>
      </c>
    </row>
    <row r="34" spans="1:23" ht="21.95" customHeight="1">
      <c r="A34" s="12" t="s">
        <v>14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</row>
  </sheetData>
  <mergeCells count="3">
    <mergeCell ref="M9:O9"/>
    <mergeCell ref="G5:W5"/>
    <mergeCell ref="G6:S6"/>
  </mergeCells>
  <printOptions horizontalCentered="1"/>
  <pageMargins left="0.19685039370078741" right="0.19685039370078741" top="0.86614173228346458" bottom="0.15748031496062992" header="0.31496062992125984" footer="0.15748031496062992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topLeftCell="A10" zoomScaleNormal="85" zoomScaleSheetLayoutView="100" workbookViewId="0">
      <selection activeCell="C19" sqref="C19"/>
    </sheetView>
  </sheetViews>
  <sheetFormatPr defaultColWidth="9.140625" defaultRowHeight="23.1" customHeight="1"/>
  <cols>
    <col min="1" max="1" width="11.140625" style="2" customWidth="1"/>
    <col min="2" max="2" width="11.140625" style="3" customWidth="1"/>
    <col min="3" max="3" width="23.140625" style="3" customWidth="1"/>
    <col min="4" max="4" width="1.140625" style="14" customWidth="1"/>
    <col min="5" max="5" width="20.42578125" style="14" customWidth="1"/>
    <col min="6" max="6" width="2.42578125" style="14" customWidth="1"/>
    <col min="7" max="7" width="16.7109375" style="3" customWidth="1"/>
    <col min="8" max="8" width="2.42578125" style="3" customWidth="1"/>
    <col min="9" max="9" width="16.7109375" style="3" customWidth="1"/>
    <col min="10" max="10" width="2.42578125" style="3" customWidth="1"/>
    <col min="11" max="11" width="16.7109375" style="3" customWidth="1"/>
    <col min="12" max="12" width="2.42578125" style="3" customWidth="1"/>
    <col min="13" max="13" width="16.7109375" style="3" customWidth="1"/>
    <col min="14" max="14" width="2.42578125" style="3" customWidth="1"/>
    <col min="15" max="15" width="16.7109375" style="3" customWidth="1"/>
    <col min="16" max="16" width="2.42578125" style="3" customWidth="1"/>
    <col min="17" max="17" width="16.7109375" style="3" customWidth="1"/>
    <col min="18" max="18" width="1.140625" style="3" customWidth="1"/>
    <col min="19" max="16384" width="9.140625" style="3"/>
  </cols>
  <sheetData>
    <row r="1" spans="1:18" ht="23.1" customHeight="1">
      <c r="A1" s="1" t="s">
        <v>174</v>
      </c>
      <c r="B1" s="20"/>
      <c r="C1" s="20"/>
      <c r="D1" s="21"/>
      <c r="E1" s="21"/>
      <c r="F1" s="2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3.1" customHeight="1">
      <c r="A2" s="18" t="s">
        <v>159</v>
      </c>
      <c r="B2" s="20"/>
      <c r="C2" s="20"/>
      <c r="D2" s="21"/>
      <c r="E2" s="21"/>
      <c r="F2" s="21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23.1" customHeight="1">
      <c r="A3" s="1" t="s">
        <v>175</v>
      </c>
      <c r="B3" s="20"/>
      <c r="C3" s="20"/>
      <c r="D3" s="21"/>
      <c r="E3" s="21"/>
      <c r="F3" s="21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8" ht="23.1" customHeight="1">
      <c r="B4" s="23"/>
      <c r="C4" s="23"/>
      <c r="D4" s="24"/>
      <c r="E4" s="24"/>
      <c r="F4" s="24"/>
      <c r="G4" s="23"/>
      <c r="H4" s="23"/>
      <c r="I4" s="23"/>
      <c r="J4" s="23"/>
      <c r="K4" s="23"/>
      <c r="L4" s="23"/>
      <c r="M4" s="23"/>
      <c r="N4" s="23"/>
      <c r="O4" s="23"/>
      <c r="P4" s="23"/>
      <c r="Q4" s="25" t="s">
        <v>0</v>
      </c>
    </row>
    <row r="5" spans="1:18" ht="23.1" customHeight="1">
      <c r="A5" s="15"/>
      <c r="B5" s="13"/>
      <c r="C5" s="13"/>
      <c r="G5" s="119" t="s">
        <v>2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8" ht="23.1" customHeight="1">
      <c r="A6" s="15"/>
      <c r="B6" s="13"/>
      <c r="C6" s="13"/>
      <c r="G6" s="5"/>
      <c r="H6" s="5"/>
      <c r="I6" s="5"/>
      <c r="J6" s="5"/>
      <c r="K6" s="5" t="s">
        <v>178</v>
      </c>
      <c r="L6" s="5"/>
      <c r="M6" s="107"/>
      <c r="N6" s="107"/>
      <c r="O6" s="107"/>
      <c r="P6" s="5"/>
      <c r="Q6" s="5"/>
    </row>
    <row r="7" spans="1:18" s="13" customFormat="1" ht="23.1" customHeight="1">
      <c r="A7" s="15"/>
      <c r="D7" s="5"/>
      <c r="F7" s="5"/>
      <c r="G7" s="5" t="s">
        <v>70</v>
      </c>
      <c r="K7" s="13" t="s">
        <v>179</v>
      </c>
      <c r="M7" s="119" t="s">
        <v>30</v>
      </c>
      <c r="N7" s="119"/>
      <c r="O7" s="119"/>
      <c r="P7" s="5"/>
      <c r="Q7" s="13" t="s">
        <v>69</v>
      </c>
    </row>
    <row r="8" spans="1:18" s="13" customFormat="1" ht="23.1" customHeight="1">
      <c r="A8" s="15"/>
      <c r="D8" s="5"/>
      <c r="E8" s="5"/>
      <c r="F8" s="5"/>
      <c r="G8" s="5" t="s">
        <v>71</v>
      </c>
      <c r="K8" s="13" t="s">
        <v>180</v>
      </c>
      <c r="M8" s="13" t="s">
        <v>143</v>
      </c>
      <c r="P8" s="5"/>
      <c r="Q8" s="13" t="s">
        <v>78</v>
      </c>
    </row>
    <row r="9" spans="1:18" s="13" customFormat="1" ht="23.1" customHeight="1">
      <c r="A9" s="15"/>
      <c r="D9" s="5"/>
      <c r="E9" s="5"/>
      <c r="F9" s="5"/>
      <c r="G9" s="6" t="s">
        <v>72</v>
      </c>
      <c r="I9" s="6" t="s">
        <v>29</v>
      </c>
      <c r="K9" s="106" t="s">
        <v>181</v>
      </c>
      <c r="M9" s="6" t="s">
        <v>144</v>
      </c>
      <c r="O9" s="6" t="s">
        <v>73</v>
      </c>
      <c r="P9" s="5"/>
      <c r="Q9" s="6" t="s">
        <v>79</v>
      </c>
    </row>
    <row r="10" spans="1:18" s="14" customFormat="1" ht="23.1" customHeight="1">
      <c r="A10" s="18" t="s">
        <v>106</v>
      </c>
      <c r="D10" s="5"/>
      <c r="E10" s="5"/>
      <c r="F10" s="5"/>
      <c r="G10" s="111">
        <v>10000000</v>
      </c>
      <c r="H10" s="111"/>
      <c r="I10" s="111">
        <v>0</v>
      </c>
      <c r="J10" s="111"/>
      <c r="K10" s="111">
        <v>0</v>
      </c>
      <c r="L10" s="111"/>
      <c r="M10" s="111">
        <v>0</v>
      </c>
      <c r="N10" s="111"/>
      <c r="O10" s="111">
        <v>177623514</v>
      </c>
      <c r="P10" s="111"/>
      <c r="Q10" s="111">
        <f>SUM(G10:O10)</f>
        <v>187623514</v>
      </c>
      <c r="R10" s="5"/>
    </row>
    <row r="11" spans="1:18" s="14" customFormat="1" ht="23.1" customHeight="1">
      <c r="A11" s="2" t="s">
        <v>88</v>
      </c>
      <c r="B11" s="3"/>
      <c r="C11" s="3"/>
      <c r="D11" s="5"/>
      <c r="E11" s="5"/>
      <c r="F11" s="5"/>
      <c r="G11" s="112">
        <v>0</v>
      </c>
      <c r="H11" s="111"/>
      <c r="I11" s="112">
        <v>0</v>
      </c>
      <c r="J11" s="111"/>
      <c r="K11" s="112">
        <v>0</v>
      </c>
      <c r="L11" s="111"/>
      <c r="M11" s="112">
        <v>0</v>
      </c>
      <c r="N11" s="111"/>
      <c r="O11" s="112">
        <f>'PL '!K42</f>
        <v>279306586</v>
      </c>
      <c r="P11" s="111"/>
      <c r="Q11" s="112">
        <f t="shared" ref="Q11:Q16" si="0">SUM(G11:O11)</f>
        <v>279306586</v>
      </c>
      <c r="R11" s="5"/>
    </row>
    <row r="12" spans="1:18" s="14" customFormat="1" ht="23.1" customHeight="1">
      <c r="A12" s="2" t="s">
        <v>197</v>
      </c>
      <c r="B12" s="3"/>
      <c r="C12" s="3"/>
      <c r="D12" s="5"/>
      <c r="E12" s="5"/>
      <c r="F12" s="5"/>
      <c r="G12" s="113">
        <v>0</v>
      </c>
      <c r="H12" s="114"/>
      <c r="I12" s="113">
        <v>0</v>
      </c>
      <c r="J12" s="114"/>
      <c r="K12" s="113">
        <v>0</v>
      </c>
      <c r="L12" s="114"/>
      <c r="M12" s="113">
        <v>0</v>
      </c>
      <c r="N12" s="114"/>
      <c r="O12" s="113">
        <f>'PL '!K30</f>
        <v>-503198</v>
      </c>
      <c r="P12" s="111"/>
      <c r="Q12" s="113">
        <f t="shared" si="0"/>
        <v>-503198</v>
      </c>
      <c r="R12" s="5"/>
    </row>
    <row r="13" spans="1:18" s="14" customFormat="1" ht="23.1" customHeight="1">
      <c r="A13" s="2" t="s">
        <v>89</v>
      </c>
      <c r="B13" s="3"/>
      <c r="C13" s="3"/>
      <c r="D13" s="5"/>
      <c r="E13" s="5"/>
      <c r="F13" s="5"/>
      <c r="G13" s="115">
        <f>SUM(G11:G12)</f>
        <v>0</v>
      </c>
      <c r="H13" s="114"/>
      <c r="I13" s="115">
        <f t="shared" ref="I13" si="1">SUM(I11:I12)</f>
        <v>0</v>
      </c>
      <c r="J13" s="114"/>
      <c r="K13" s="115">
        <f t="shared" ref="K13" si="2">SUM(K11:K12)</f>
        <v>0</v>
      </c>
      <c r="L13" s="114"/>
      <c r="M13" s="115">
        <f t="shared" ref="M13" si="3">SUM(M11:M12)</f>
        <v>0</v>
      </c>
      <c r="N13" s="114"/>
      <c r="O13" s="115">
        <f t="shared" ref="O13" si="4">SUM(O11:O12)</f>
        <v>278803388</v>
      </c>
      <c r="P13" s="114"/>
      <c r="Q13" s="115">
        <f t="shared" si="0"/>
        <v>278803388</v>
      </c>
      <c r="R13" s="13"/>
    </row>
    <row r="14" spans="1:18" s="14" customFormat="1" ht="23.1" customHeight="1">
      <c r="A14" s="2" t="s">
        <v>196</v>
      </c>
      <c r="B14" s="3"/>
      <c r="C14" s="3"/>
      <c r="D14" s="5"/>
      <c r="E14" s="7"/>
      <c r="F14" s="5"/>
      <c r="G14" s="111">
        <v>215000000</v>
      </c>
      <c r="H14" s="111"/>
      <c r="I14" s="111">
        <v>47655160</v>
      </c>
      <c r="J14" s="111"/>
      <c r="K14" s="111">
        <v>0</v>
      </c>
      <c r="L14" s="111"/>
      <c r="M14" s="111">
        <v>0</v>
      </c>
      <c r="N14" s="111"/>
      <c r="O14" s="111">
        <v>0</v>
      </c>
      <c r="P14" s="111"/>
      <c r="Q14" s="111">
        <f t="shared" si="0"/>
        <v>262655160</v>
      </c>
      <c r="R14" s="5"/>
    </row>
    <row r="15" spans="1:18" s="14" customFormat="1" ht="23.1" customHeight="1">
      <c r="A15" s="2" t="s">
        <v>202</v>
      </c>
      <c r="B15" s="3"/>
      <c r="C15" s="3"/>
      <c r="D15" s="5"/>
      <c r="E15" s="7"/>
      <c r="F15" s="5"/>
      <c r="G15" s="114">
        <v>0</v>
      </c>
      <c r="H15" s="114"/>
      <c r="I15" s="114">
        <v>0</v>
      </c>
      <c r="J15" s="114"/>
      <c r="K15" s="114">
        <v>0</v>
      </c>
      <c r="L15" s="114"/>
      <c r="M15" s="114">
        <v>0</v>
      </c>
      <c r="N15" s="114"/>
      <c r="O15" s="114">
        <v>-407213543</v>
      </c>
      <c r="P15" s="111"/>
      <c r="Q15" s="114">
        <f t="shared" si="0"/>
        <v>-407213543</v>
      </c>
      <c r="R15" s="5"/>
    </row>
    <row r="16" spans="1:18" s="14" customFormat="1" ht="23.1" customHeight="1">
      <c r="A16" s="2" t="s">
        <v>199</v>
      </c>
      <c r="B16" s="3"/>
      <c r="C16" s="3"/>
      <c r="D16" s="5"/>
      <c r="E16" s="7"/>
      <c r="F16" s="5"/>
      <c r="G16" s="114">
        <v>0</v>
      </c>
      <c r="H16" s="114"/>
      <c r="I16" s="114">
        <v>0</v>
      </c>
      <c r="J16" s="114"/>
      <c r="K16" s="114">
        <v>0</v>
      </c>
      <c r="L16" s="114"/>
      <c r="M16" s="114">
        <v>22500000</v>
      </c>
      <c r="N16" s="114"/>
      <c r="O16" s="114">
        <v>-22500000</v>
      </c>
      <c r="P16" s="111"/>
      <c r="Q16" s="114">
        <f t="shared" si="0"/>
        <v>0</v>
      </c>
      <c r="R16" s="5"/>
    </row>
    <row r="17" spans="1:18" s="14" customFormat="1" ht="23.1" customHeight="1" thickBot="1">
      <c r="A17" s="18" t="s">
        <v>107</v>
      </c>
      <c r="B17" s="3"/>
      <c r="C17" s="3"/>
      <c r="D17" s="5"/>
      <c r="E17" s="9"/>
      <c r="F17" s="5"/>
      <c r="G17" s="116">
        <f>SUM(G13:G16,G10)</f>
        <v>225000000</v>
      </c>
      <c r="H17" s="111"/>
      <c r="I17" s="116">
        <f t="shared" ref="I17" si="5">SUM(I13:I16,I10)</f>
        <v>47655160</v>
      </c>
      <c r="J17" s="111"/>
      <c r="K17" s="116">
        <f t="shared" ref="K17" si="6">SUM(K13:K16,K10)</f>
        <v>0</v>
      </c>
      <c r="L17" s="111"/>
      <c r="M17" s="116">
        <f t="shared" ref="M17" si="7">SUM(M13:M16,M10)</f>
        <v>22500000</v>
      </c>
      <c r="N17" s="111"/>
      <c r="O17" s="116">
        <f t="shared" ref="O17" si="8">SUM(O13:O16,O10)</f>
        <v>26713359</v>
      </c>
      <c r="P17" s="111"/>
      <c r="Q17" s="116">
        <f t="shared" ref="Q17" si="9">SUM(Q13:Q16,Q10)</f>
        <v>321868519</v>
      </c>
      <c r="R17" s="5"/>
    </row>
    <row r="18" spans="1:18" s="14" customFormat="1" ht="23.1" customHeight="1" thickTop="1">
      <c r="A18" s="2"/>
      <c r="B18" s="3"/>
      <c r="C18" s="3"/>
      <c r="D18" s="5"/>
      <c r="E18" s="9"/>
      <c r="F18" s="5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5"/>
    </row>
    <row r="19" spans="1:18" s="14" customFormat="1" ht="23.1" customHeight="1">
      <c r="A19" s="18" t="s">
        <v>182</v>
      </c>
      <c r="B19" s="3"/>
      <c r="C19" s="3"/>
      <c r="D19" s="5"/>
      <c r="E19" s="9"/>
      <c r="F19" s="5"/>
      <c r="G19" s="111">
        <v>225000000</v>
      </c>
      <c r="H19" s="111"/>
      <c r="I19" s="111">
        <v>47655160</v>
      </c>
      <c r="J19" s="111"/>
      <c r="K19" s="111">
        <v>0</v>
      </c>
      <c r="L19" s="111"/>
      <c r="M19" s="111">
        <v>22500000</v>
      </c>
      <c r="N19" s="111"/>
      <c r="O19" s="111">
        <v>26713359</v>
      </c>
      <c r="P19" s="111"/>
      <c r="Q19" s="111">
        <f>SUM(G19:O19)</f>
        <v>321868519</v>
      </c>
      <c r="R19" s="5"/>
    </row>
    <row r="20" spans="1:18" ht="23.1" customHeight="1">
      <c r="A20" s="2" t="s">
        <v>88</v>
      </c>
      <c r="D20" s="5"/>
      <c r="E20" s="9"/>
      <c r="F20" s="5"/>
      <c r="G20" s="112">
        <v>0</v>
      </c>
      <c r="H20" s="114"/>
      <c r="I20" s="112">
        <v>0</v>
      </c>
      <c r="J20" s="114"/>
      <c r="K20" s="112">
        <v>0</v>
      </c>
      <c r="L20" s="114"/>
      <c r="M20" s="112">
        <v>0</v>
      </c>
      <c r="N20" s="114"/>
      <c r="O20" s="112">
        <f>'PL '!I42</f>
        <v>382905112</v>
      </c>
      <c r="P20" s="117"/>
      <c r="Q20" s="112">
        <f t="shared" ref="Q20:Q26" si="10">SUM(G20:O20)</f>
        <v>382905112</v>
      </c>
      <c r="R20" s="13"/>
    </row>
    <row r="21" spans="1:18" ht="23.1" customHeight="1">
      <c r="A21" s="2" t="s">
        <v>197</v>
      </c>
      <c r="D21" s="5"/>
      <c r="E21" s="9"/>
      <c r="F21" s="5"/>
      <c r="G21" s="113">
        <v>0</v>
      </c>
      <c r="H21" s="114"/>
      <c r="I21" s="113">
        <v>0</v>
      </c>
      <c r="J21" s="114"/>
      <c r="K21" s="113">
        <v>0</v>
      </c>
      <c r="L21" s="114"/>
      <c r="M21" s="113">
        <v>0</v>
      </c>
      <c r="N21" s="114"/>
      <c r="O21" s="113">
        <f>'PL '!I30</f>
        <v>-223111</v>
      </c>
      <c r="P21" s="111"/>
      <c r="Q21" s="113">
        <f t="shared" si="10"/>
        <v>-223111</v>
      </c>
      <c r="R21" s="13"/>
    </row>
    <row r="22" spans="1:18" ht="23.1" customHeight="1">
      <c r="A22" s="2" t="s">
        <v>89</v>
      </c>
      <c r="D22" s="5"/>
      <c r="E22" s="9"/>
      <c r="F22" s="5"/>
      <c r="G22" s="115">
        <f>SUM(G20:G21)</f>
        <v>0</v>
      </c>
      <c r="H22" s="114"/>
      <c r="I22" s="115">
        <f t="shared" ref="I22" si="11">SUM(I20:I21)</f>
        <v>0</v>
      </c>
      <c r="J22" s="114"/>
      <c r="K22" s="115">
        <f t="shared" ref="K22" si="12">SUM(K20:K21)</f>
        <v>0</v>
      </c>
      <c r="L22" s="114"/>
      <c r="M22" s="115">
        <f t="shared" ref="M22" si="13">SUM(M20:M21)</f>
        <v>0</v>
      </c>
      <c r="N22" s="114"/>
      <c r="O22" s="115">
        <f t="shared" ref="O22" si="14">SUM(O20:O21)</f>
        <v>382682001</v>
      </c>
      <c r="P22" s="114"/>
      <c r="Q22" s="115">
        <f t="shared" si="10"/>
        <v>382682001</v>
      </c>
      <c r="R22" s="13"/>
    </row>
    <row r="23" spans="1:18" ht="23.1" customHeight="1">
      <c r="A23" s="2" t="s">
        <v>196</v>
      </c>
      <c r="D23" s="5"/>
      <c r="E23" s="7"/>
      <c r="F23" s="5"/>
      <c r="G23" s="114">
        <v>91000000</v>
      </c>
      <c r="H23" s="114"/>
      <c r="I23" s="114">
        <v>4300259918</v>
      </c>
      <c r="J23" s="114"/>
      <c r="K23" s="114">
        <v>0</v>
      </c>
      <c r="L23" s="114"/>
      <c r="M23" s="114">
        <v>0</v>
      </c>
      <c r="N23" s="114"/>
      <c r="O23" s="114">
        <v>0</v>
      </c>
      <c r="P23" s="111"/>
      <c r="Q23" s="114">
        <f t="shared" si="10"/>
        <v>4391259918</v>
      </c>
    </row>
    <row r="24" spans="1:18" ht="23.1" customHeight="1">
      <c r="A24" s="2" t="s">
        <v>200</v>
      </c>
      <c r="D24" s="5"/>
      <c r="E24" s="7"/>
      <c r="F24" s="5"/>
      <c r="G24" s="114">
        <v>0</v>
      </c>
      <c r="H24" s="114"/>
      <c r="I24" s="114">
        <v>0</v>
      </c>
      <c r="J24" s="114"/>
      <c r="K24" s="114">
        <v>117000</v>
      </c>
      <c r="L24" s="114"/>
      <c r="M24" s="114"/>
      <c r="N24" s="114"/>
      <c r="O24" s="114"/>
      <c r="P24" s="111"/>
      <c r="Q24" s="114">
        <f t="shared" si="10"/>
        <v>117000</v>
      </c>
    </row>
    <row r="25" spans="1:18" ht="23.1" customHeight="1">
      <c r="A25" s="2" t="s">
        <v>198</v>
      </c>
      <c r="D25" s="5"/>
      <c r="E25" s="7"/>
      <c r="F25" s="5"/>
      <c r="G25" s="114">
        <v>0</v>
      </c>
      <c r="H25" s="114"/>
      <c r="I25" s="114">
        <v>0</v>
      </c>
      <c r="J25" s="114"/>
      <c r="K25" s="114">
        <v>0</v>
      </c>
      <c r="L25" s="114"/>
      <c r="M25" s="114">
        <v>0</v>
      </c>
      <c r="N25" s="114"/>
      <c r="O25" s="114">
        <v>-330750000</v>
      </c>
      <c r="P25" s="111"/>
      <c r="Q25" s="114">
        <f t="shared" si="10"/>
        <v>-330750000</v>
      </c>
    </row>
    <row r="26" spans="1:18" ht="23.1" customHeight="1">
      <c r="A26" s="2" t="s">
        <v>199</v>
      </c>
      <c r="D26" s="5"/>
      <c r="E26" s="7"/>
      <c r="F26" s="5"/>
      <c r="G26" s="114">
        <v>0</v>
      </c>
      <c r="H26" s="114"/>
      <c r="I26" s="114">
        <v>0</v>
      </c>
      <c r="J26" s="114"/>
      <c r="K26" s="114">
        <v>0</v>
      </c>
      <c r="L26" s="114"/>
      <c r="M26" s="114">
        <v>9300000</v>
      </c>
      <c r="N26" s="114"/>
      <c r="O26" s="114">
        <v>-9300000</v>
      </c>
      <c r="P26" s="111"/>
      <c r="Q26" s="114">
        <f t="shared" si="10"/>
        <v>0</v>
      </c>
    </row>
    <row r="27" spans="1:18" ht="23.1" customHeight="1" thickBot="1">
      <c r="A27" s="18" t="s">
        <v>183</v>
      </c>
      <c r="D27" s="5"/>
      <c r="E27" s="5"/>
      <c r="F27" s="5"/>
      <c r="G27" s="116">
        <f>SUM(G19,G22:G26)</f>
        <v>316000000</v>
      </c>
      <c r="H27" s="111"/>
      <c r="I27" s="116">
        <f t="shared" ref="I27" si="15">SUM(I19,I22:I26)</f>
        <v>4347915078</v>
      </c>
      <c r="J27" s="111"/>
      <c r="K27" s="116">
        <f t="shared" ref="K27" si="16">SUM(K19,K22:K26)</f>
        <v>117000</v>
      </c>
      <c r="L27" s="111"/>
      <c r="M27" s="116">
        <f t="shared" ref="M27" si="17">SUM(M19,M22:M26)</f>
        <v>31800000</v>
      </c>
      <c r="N27" s="111"/>
      <c r="O27" s="116">
        <f t="shared" ref="O27" si="18">SUM(O19,O22:O26)</f>
        <v>69345360</v>
      </c>
      <c r="P27" s="111"/>
      <c r="Q27" s="116">
        <f t="shared" ref="Q27" si="19">SUM(Q19,Q22:Q26)</f>
        <v>4765177438</v>
      </c>
      <c r="R27" s="5"/>
    </row>
    <row r="28" spans="1:18" ht="23.1" customHeight="1" thickTop="1">
      <c r="A28" s="18"/>
      <c r="D28" s="5"/>
      <c r="E28" s="5"/>
      <c r="F28" s="5"/>
      <c r="G28" s="111">
        <f>G17-BS!K64</f>
        <v>0</v>
      </c>
      <c r="H28" s="111"/>
      <c r="I28" s="111">
        <f>I17-BS!K65</f>
        <v>0</v>
      </c>
      <c r="J28" s="111"/>
      <c r="K28" s="111">
        <f>K17-BS!K66</f>
        <v>0</v>
      </c>
      <c r="L28" s="111"/>
      <c r="M28" s="111">
        <f>M17-BS!K68</f>
        <v>0</v>
      </c>
      <c r="N28" s="111"/>
      <c r="O28" s="111">
        <f>O17-BS!K69</f>
        <v>0</v>
      </c>
      <c r="P28" s="111"/>
      <c r="Q28" s="111">
        <f>Q17-BS!K73</f>
        <v>0</v>
      </c>
    </row>
    <row r="29" spans="1:18" ht="23.1" customHeight="1">
      <c r="A29" s="12"/>
      <c r="G29" s="117">
        <f>G27-BS!I64</f>
        <v>0</v>
      </c>
      <c r="H29" s="117"/>
      <c r="I29" s="117">
        <f>I27-BS!I65</f>
        <v>0</v>
      </c>
      <c r="J29" s="117"/>
      <c r="K29" s="117">
        <f>K27-BS!I66</f>
        <v>0</v>
      </c>
      <c r="L29" s="117"/>
      <c r="M29" s="117">
        <f>M27-BS!I68</f>
        <v>0</v>
      </c>
      <c r="N29" s="117"/>
      <c r="O29" s="117">
        <f>O27-BS!I69</f>
        <v>0</v>
      </c>
      <c r="P29" s="117"/>
      <c r="Q29" s="117">
        <f>Q27-BS!I73</f>
        <v>0</v>
      </c>
    </row>
    <row r="30" spans="1:18" ht="23.1" customHeight="1">
      <c r="A30" s="12" t="s">
        <v>14</v>
      </c>
    </row>
  </sheetData>
  <mergeCells count="2">
    <mergeCell ref="G5:Q5"/>
    <mergeCell ref="M7:O7"/>
  </mergeCells>
  <printOptions horizontalCentered="1"/>
  <pageMargins left="0.86614173228346458" right="0.86614173228346458" top="0.86614173228346458" bottom="0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showGridLines="0" tabSelected="1" view="pageBreakPreview" zoomScale="85" zoomScaleNormal="100" zoomScaleSheetLayoutView="85" workbookViewId="0">
      <selection activeCell="A9" sqref="A9"/>
    </sheetView>
  </sheetViews>
  <sheetFormatPr defaultColWidth="10.7109375" defaultRowHeight="23.1" customHeight="1"/>
  <cols>
    <col min="1" max="1" width="50.7109375" style="35" customWidth="1"/>
    <col min="2" max="2" width="4.5703125" style="36" customWidth="1"/>
    <col min="3" max="3" width="14.28515625" style="36" customWidth="1"/>
    <col min="4" max="4" width="1.140625" style="36" customWidth="1"/>
    <col min="5" max="5" width="14.28515625" style="36" customWidth="1"/>
    <col min="6" max="6" width="1.140625" style="36" customWidth="1"/>
    <col min="7" max="7" width="14.28515625" style="36" customWidth="1"/>
    <col min="8" max="8" width="1.140625" style="36" customWidth="1"/>
    <col min="9" max="9" width="14.28515625" style="36" customWidth="1"/>
    <col min="10" max="16384" width="10.7109375" style="36"/>
  </cols>
  <sheetData>
    <row r="1" spans="1:9" s="32" customFormat="1" ht="23.1" customHeight="1">
      <c r="A1" s="28" t="s">
        <v>174</v>
      </c>
      <c r="B1" s="29"/>
      <c r="C1" s="31"/>
      <c r="D1" s="31"/>
      <c r="E1" s="31"/>
      <c r="F1" s="31"/>
      <c r="G1" s="31"/>
      <c r="H1" s="31"/>
      <c r="I1" s="31"/>
    </row>
    <row r="2" spans="1:9" s="32" customFormat="1" ht="23.1" customHeight="1">
      <c r="A2" s="28" t="s">
        <v>160</v>
      </c>
      <c r="B2" s="29"/>
      <c r="C2" s="31"/>
      <c r="D2" s="31"/>
      <c r="E2" s="31"/>
      <c r="F2" s="31"/>
      <c r="G2" s="31"/>
      <c r="H2" s="31"/>
      <c r="I2" s="31"/>
    </row>
    <row r="3" spans="1:9" s="32" customFormat="1" ht="23.1" customHeight="1">
      <c r="A3" s="28" t="s">
        <v>175</v>
      </c>
      <c r="B3" s="31"/>
      <c r="C3" s="31"/>
      <c r="D3" s="31"/>
      <c r="E3" s="31"/>
      <c r="F3" s="31"/>
      <c r="G3" s="31"/>
      <c r="H3" s="31"/>
      <c r="I3" s="31"/>
    </row>
    <row r="4" spans="1:9" s="32" customFormat="1" ht="23.1" customHeight="1">
      <c r="B4" s="31"/>
      <c r="C4" s="31"/>
      <c r="D4" s="31"/>
      <c r="E4" s="31"/>
      <c r="F4" s="31"/>
      <c r="G4" s="31"/>
      <c r="H4" s="31"/>
      <c r="I4" s="34" t="s">
        <v>0</v>
      </c>
    </row>
    <row r="5" spans="1:9" ht="23.1" customHeight="1">
      <c r="C5" s="109"/>
      <c r="D5" s="109" t="s">
        <v>1</v>
      </c>
      <c r="E5" s="109"/>
      <c r="G5" s="109"/>
      <c r="H5" s="109" t="s">
        <v>2</v>
      </c>
      <c r="I5" s="109"/>
    </row>
    <row r="6" spans="1:9" ht="23.1" customHeight="1">
      <c r="C6" s="66">
        <v>2017</v>
      </c>
      <c r="D6" s="67"/>
      <c r="E6" s="66">
        <v>2016</v>
      </c>
      <c r="F6" s="67"/>
      <c r="G6" s="66">
        <v>2017</v>
      </c>
      <c r="H6" s="67"/>
      <c r="I6" s="66">
        <v>2016</v>
      </c>
    </row>
    <row r="7" spans="1:9" s="37" customFormat="1" ht="23.1" customHeight="1">
      <c r="A7" s="92" t="s">
        <v>45</v>
      </c>
      <c r="C7" s="93"/>
      <c r="D7" s="93"/>
      <c r="E7" s="93"/>
      <c r="G7" s="93"/>
      <c r="H7" s="93"/>
      <c r="I7" s="93"/>
    </row>
    <row r="8" spans="1:9" ht="23.1" customHeight="1">
      <c r="A8" s="35" t="s">
        <v>46</v>
      </c>
      <c r="C8" s="48">
        <f>'PL '!E21</f>
        <v>413181307</v>
      </c>
      <c r="D8" s="48"/>
      <c r="E8" s="48">
        <f>'PL '!G21</f>
        <v>417956249</v>
      </c>
      <c r="F8" s="48"/>
      <c r="G8" s="48">
        <f>'PL '!I21</f>
        <v>443808898</v>
      </c>
      <c r="H8" s="48"/>
      <c r="I8" s="48">
        <f>'PL '!K21</f>
        <v>335765390</v>
      </c>
    </row>
    <row r="9" spans="1:9" ht="23.1" customHeight="1">
      <c r="A9" s="35" t="s">
        <v>84</v>
      </c>
      <c r="C9" s="46"/>
      <c r="D9" s="46"/>
      <c r="E9" s="46"/>
      <c r="F9" s="46"/>
      <c r="G9" s="46"/>
      <c r="H9" s="46"/>
      <c r="I9" s="46"/>
    </row>
    <row r="10" spans="1:9" ht="23.1" customHeight="1">
      <c r="A10" s="35" t="s">
        <v>161</v>
      </c>
      <c r="C10" s="46"/>
      <c r="D10" s="46"/>
      <c r="E10" s="46"/>
      <c r="F10" s="46"/>
      <c r="G10" s="46"/>
      <c r="H10" s="46"/>
      <c r="I10" s="46"/>
    </row>
    <row r="11" spans="1:9" ht="23.1" customHeight="1">
      <c r="A11" s="63" t="s">
        <v>47</v>
      </c>
      <c r="C11" s="48">
        <v>26330648</v>
      </c>
      <c r="D11" s="79"/>
      <c r="E11" s="48">
        <v>16937131</v>
      </c>
      <c r="F11" s="48"/>
      <c r="G11" s="48">
        <v>26052320</v>
      </c>
      <c r="H11" s="48"/>
      <c r="I11" s="48">
        <v>16824372</v>
      </c>
    </row>
    <row r="12" spans="1:9" ht="23.1" customHeight="1">
      <c r="A12" s="63" t="s">
        <v>48</v>
      </c>
      <c r="C12" s="48">
        <v>212942</v>
      </c>
      <c r="D12" s="79"/>
      <c r="E12" s="48">
        <v>0</v>
      </c>
      <c r="F12" s="48"/>
      <c r="G12" s="48">
        <v>1440</v>
      </c>
      <c r="H12" s="48"/>
      <c r="I12" s="48">
        <v>0</v>
      </c>
    </row>
    <row r="13" spans="1:9" ht="23.1" customHeight="1">
      <c r="A13" s="63" t="s">
        <v>162</v>
      </c>
      <c r="C13" s="48">
        <v>5693176</v>
      </c>
      <c r="D13" s="79"/>
      <c r="E13" s="48">
        <v>613494</v>
      </c>
      <c r="F13" s="48"/>
      <c r="G13" s="48">
        <v>5335296</v>
      </c>
      <c r="H13" s="48"/>
      <c r="I13" s="48">
        <v>613494</v>
      </c>
    </row>
    <row r="14" spans="1:9" ht="23.1" customHeight="1">
      <c r="A14" s="35" t="s">
        <v>49</v>
      </c>
      <c r="C14" s="48">
        <v>-1655138</v>
      </c>
      <c r="D14" s="79"/>
      <c r="E14" s="48">
        <v>-164708</v>
      </c>
      <c r="F14" s="48"/>
      <c r="G14" s="48">
        <v>-1656482</v>
      </c>
      <c r="H14" s="48"/>
      <c r="I14" s="48">
        <v>-164708</v>
      </c>
    </row>
    <row r="15" spans="1:9" ht="23.1" customHeight="1">
      <c r="A15" s="35" t="s">
        <v>128</v>
      </c>
      <c r="C15" s="48">
        <v>1916134</v>
      </c>
      <c r="D15" s="79"/>
      <c r="E15" s="48">
        <v>331662</v>
      </c>
      <c r="F15" s="48"/>
      <c r="G15" s="48">
        <v>1916134</v>
      </c>
      <c r="H15" s="48"/>
      <c r="I15" s="48">
        <v>331662</v>
      </c>
    </row>
    <row r="16" spans="1:9" ht="23.1" customHeight="1">
      <c r="A16" s="35" t="s">
        <v>129</v>
      </c>
      <c r="C16" s="48">
        <v>660837</v>
      </c>
      <c r="D16" s="79"/>
      <c r="E16" s="48">
        <v>111664</v>
      </c>
      <c r="F16" s="48"/>
      <c r="G16" s="48">
        <v>660837</v>
      </c>
      <c r="H16" s="48"/>
      <c r="I16" s="48">
        <v>111664</v>
      </c>
    </row>
    <row r="17" spans="1:9" ht="23.1" customHeight="1">
      <c r="A17" s="44" t="s">
        <v>86</v>
      </c>
      <c r="C17" s="48">
        <v>2339246</v>
      </c>
      <c r="D17" s="79"/>
      <c r="E17" s="48">
        <v>937487</v>
      </c>
      <c r="F17" s="48"/>
      <c r="G17" s="48">
        <v>1876188</v>
      </c>
      <c r="H17" s="48"/>
      <c r="I17" s="48">
        <v>704115</v>
      </c>
    </row>
    <row r="18" spans="1:9" ht="23.1" customHeight="1">
      <c r="A18" s="35" t="s">
        <v>163</v>
      </c>
      <c r="C18" s="48">
        <v>-920485</v>
      </c>
      <c r="D18" s="79"/>
      <c r="E18" s="48">
        <v>920485</v>
      </c>
      <c r="F18" s="48"/>
      <c r="G18" s="48">
        <v>-920485</v>
      </c>
      <c r="H18" s="48"/>
      <c r="I18" s="48">
        <v>920485</v>
      </c>
    </row>
    <row r="19" spans="1:9" ht="23.1" customHeight="1">
      <c r="A19" s="35" t="s">
        <v>177</v>
      </c>
      <c r="C19" s="48">
        <v>117000</v>
      </c>
      <c r="D19" s="79"/>
      <c r="E19" s="48">
        <v>0</v>
      </c>
      <c r="F19" s="48"/>
      <c r="G19" s="48">
        <v>117000</v>
      </c>
      <c r="H19" s="48"/>
      <c r="I19" s="48">
        <v>0</v>
      </c>
    </row>
    <row r="20" spans="1:9" ht="23.1" customHeight="1">
      <c r="A20" s="35" t="s">
        <v>117</v>
      </c>
      <c r="C20" s="48">
        <v>0</v>
      </c>
      <c r="D20" s="79"/>
      <c r="E20" s="48">
        <v>0</v>
      </c>
      <c r="F20" s="48"/>
      <c r="G20" s="48">
        <v>-39998400</v>
      </c>
      <c r="H20" s="48"/>
      <c r="I20" s="48">
        <v>-46381638</v>
      </c>
    </row>
    <row r="21" spans="1:9" ht="23.1" customHeight="1">
      <c r="A21" s="35" t="s">
        <v>50</v>
      </c>
      <c r="C21" s="48">
        <v>-1307499</v>
      </c>
      <c r="D21" s="79"/>
      <c r="E21" s="48">
        <v>-1399004</v>
      </c>
      <c r="F21" s="48"/>
      <c r="G21" s="48">
        <v>-1111642</v>
      </c>
      <c r="H21" s="48"/>
      <c r="I21" s="48">
        <v>-900584</v>
      </c>
    </row>
    <row r="22" spans="1:9" ht="23.1" customHeight="1">
      <c r="A22" s="35" t="s">
        <v>51</v>
      </c>
      <c r="C22" s="69">
        <v>11971453</v>
      </c>
      <c r="D22" s="79"/>
      <c r="E22" s="69">
        <v>5821759</v>
      </c>
      <c r="F22" s="46"/>
      <c r="G22" s="69">
        <v>11971300</v>
      </c>
      <c r="H22" s="46"/>
      <c r="I22" s="69">
        <v>5821759</v>
      </c>
    </row>
    <row r="23" spans="1:9" ht="23.1" customHeight="1">
      <c r="A23" s="63" t="s">
        <v>90</v>
      </c>
      <c r="C23" s="48"/>
      <c r="D23" s="48"/>
      <c r="E23" s="48"/>
      <c r="F23" s="48"/>
      <c r="G23" s="48"/>
      <c r="H23" s="48"/>
      <c r="I23" s="48"/>
    </row>
    <row r="24" spans="1:9" ht="23.1" customHeight="1">
      <c r="A24" s="35" t="s">
        <v>52</v>
      </c>
      <c r="C24" s="46">
        <f>SUM(C8:C22)</f>
        <v>458539621</v>
      </c>
      <c r="D24" s="46"/>
      <c r="E24" s="46">
        <f>SUM(E8:E22)</f>
        <v>442066219</v>
      </c>
      <c r="F24" s="46"/>
      <c r="G24" s="46">
        <f>SUM(G8:G22)</f>
        <v>448052404</v>
      </c>
      <c r="H24" s="46"/>
      <c r="I24" s="46">
        <f>SUM(I8:I22)</f>
        <v>313646011</v>
      </c>
    </row>
    <row r="25" spans="1:9" ht="23.1" customHeight="1">
      <c r="A25" s="35" t="s">
        <v>53</v>
      </c>
      <c r="C25" s="46"/>
      <c r="D25" s="46"/>
      <c r="E25" s="46"/>
      <c r="F25" s="46"/>
      <c r="G25" s="46"/>
      <c r="H25" s="46"/>
      <c r="I25" s="46"/>
    </row>
    <row r="26" spans="1:9" ht="23.1" customHeight="1">
      <c r="A26" s="35" t="s">
        <v>97</v>
      </c>
      <c r="C26" s="48">
        <v>-232471235</v>
      </c>
      <c r="D26" s="79"/>
      <c r="E26" s="48">
        <v>-11162027</v>
      </c>
      <c r="F26" s="48"/>
      <c r="G26" s="48">
        <v>-297147149</v>
      </c>
      <c r="H26" s="48"/>
      <c r="I26" s="48">
        <v>50981472</v>
      </c>
    </row>
    <row r="27" spans="1:9" ht="23.1" customHeight="1">
      <c r="A27" s="35" t="s">
        <v>54</v>
      </c>
      <c r="C27" s="48">
        <v>-33725216</v>
      </c>
      <c r="D27" s="79"/>
      <c r="E27" s="48">
        <v>-158294128</v>
      </c>
      <c r="F27" s="48"/>
      <c r="G27" s="48">
        <v>-27014783</v>
      </c>
      <c r="H27" s="48"/>
      <c r="I27" s="48">
        <v>-148202531</v>
      </c>
    </row>
    <row r="28" spans="1:9" ht="23.1" customHeight="1">
      <c r="A28" s="63" t="s">
        <v>55</v>
      </c>
      <c r="B28" s="32"/>
      <c r="C28" s="48">
        <v>-2410769</v>
      </c>
      <c r="D28" s="79"/>
      <c r="E28" s="48">
        <v>698450</v>
      </c>
      <c r="F28" s="48"/>
      <c r="G28" s="48">
        <v>-2165920</v>
      </c>
      <c r="H28" s="48"/>
      <c r="I28" s="48">
        <v>1735507</v>
      </c>
    </row>
    <row r="29" spans="1:9" ht="23.1" customHeight="1">
      <c r="A29" s="35" t="s">
        <v>115</v>
      </c>
      <c r="C29" s="48">
        <v>3933307</v>
      </c>
      <c r="D29" s="79"/>
      <c r="E29" s="48">
        <v>-3631677</v>
      </c>
      <c r="F29" s="48"/>
      <c r="G29" s="48">
        <v>3961345</v>
      </c>
      <c r="H29" s="48"/>
      <c r="I29" s="48">
        <v>-3631677</v>
      </c>
    </row>
    <row r="30" spans="1:9" ht="23.1" customHeight="1">
      <c r="A30" s="35" t="s">
        <v>56</v>
      </c>
      <c r="C30" s="48"/>
      <c r="D30" s="79"/>
      <c r="E30" s="48"/>
      <c r="F30" s="48"/>
      <c r="G30" s="48"/>
      <c r="H30" s="48"/>
      <c r="I30" s="48"/>
    </row>
    <row r="31" spans="1:9" ht="23.1" customHeight="1">
      <c r="A31" s="63" t="s">
        <v>98</v>
      </c>
      <c r="C31" s="48">
        <v>129454949</v>
      </c>
      <c r="D31" s="79"/>
      <c r="E31" s="48">
        <v>41240446</v>
      </c>
      <c r="F31" s="48"/>
      <c r="G31" s="48">
        <v>141758674</v>
      </c>
      <c r="H31" s="48"/>
      <c r="I31" s="48">
        <v>36740941</v>
      </c>
    </row>
    <row r="32" spans="1:9" ht="23.1" customHeight="1">
      <c r="A32" s="35" t="s">
        <v>57</v>
      </c>
      <c r="C32" s="69">
        <v>8610806</v>
      </c>
      <c r="D32" s="79"/>
      <c r="E32" s="69">
        <v>-733496</v>
      </c>
      <c r="F32" s="46"/>
      <c r="G32" s="69">
        <v>4175852</v>
      </c>
      <c r="H32" s="46"/>
      <c r="I32" s="69">
        <v>413432</v>
      </c>
    </row>
    <row r="33" spans="1:9" ht="23.1" customHeight="1">
      <c r="A33" s="35" t="s">
        <v>45</v>
      </c>
      <c r="C33" s="48">
        <f>SUM(C24:C32)</f>
        <v>331931463</v>
      </c>
      <c r="D33" s="48"/>
      <c r="E33" s="48">
        <f>SUM(E24:E32)</f>
        <v>310183787</v>
      </c>
      <c r="F33" s="48"/>
      <c r="G33" s="48">
        <f>SUM(G24:G32)</f>
        <v>271620423</v>
      </c>
      <c r="H33" s="48"/>
      <c r="I33" s="48">
        <f>SUM(I24:I32)</f>
        <v>251683155</v>
      </c>
    </row>
    <row r="34" spans="1:9" ht="23.1" customHeight="1">
      <c r="A34" s="63" t="s">
        <v>58</v>
      </c>
      <c r="B34" s="32"/>
      <c r="C34" s="48">
        <v>-12251473</v>
      </c>
      <c r="D34" s="48"/>
      <c r="E34" s="48">
        <v>-5825187</v>
      </c>
      <c r="F34" s="48"/>
      <c r="G34" s="48">
        <v>-12251321</v>
      </c>
      <c r="H34" s="48"/>
      <c r="I34" s="48">
        <v>-5825187</v>
      </c>
    </row>
    <row r="35" spans="1:9" ht="23.1" customHeight="1">
      <c r="A35" s="63" t="s">
        <v>114</v>
      </c>
      <c r="B35" s="32"/>
      <c r="C35" s="48">
        <v>0</v>
      </c>
      <c r="D35" s="48"/>
      <c r="E35" s="48">
        <v>-1616001</v>
      </c>
      <c r="F35" s="48"/>
      <c r="G35" s="48">
        <v>0</v>
      </c>
      <c r="H35" s="48"/>
      <c r="I35" s="48">
        <v>-1616001</v>
      </c>
    </row>
    <row r="36" spans="1:9" ht="23.1" customHeight="1">
      <c r="A36" s="35" t="s">
        <v>59</v>
      </c>
      <c r="C36" s="69">
        <v>-74352263</v>
      </c>
      <c r="D36" s="79"/>
      <c r="E36" s="69">
        <v>-83892622</v>
      </c>
      <c r="F36" s="46"/>
      <c r="G36" s="69">
        <v>-56571850</v>
      </c>
      <c r="H36" s="46"/>
      <c r="I36" s="69">
        <v>-54166449</v>
      </c>
    </row>
    <row r="37" spans="1:9" ht="23.1" customHeight="1">
      <c r="A37" s="94" t="s">
        <v>130</v>
      </c>
      <c r="B37" s="32"/>
      <c r="C37" s="69">
        <f>SUM(C33:C36)</f>
        <v>245327727</v>
      </c>
      <c r="D37" s="46"/>
      <c r="E37" s="69">
        <f>SUM(E33:E36)</f>
        <v>218849977</v>
      </c>
      <c r="F37" s="46"/>
      <c r="G37" s="69">
        <f>SUM(G33:G36)</f>
        <v>202797252</v>
      </c>
      <c r="H37" s="46"/>
      <c r="I37" s="69">
        <f>SUM(I33:I36)</f>
        <v>190075518</v>
      </c>
    </row>
    <row r="38" spans="1:9" ht="23.1" customHeight="1">
      <c r="A38" s="63"/>
      <c r="B38" s="32"/>
    </row>
    <row r="39" spans="1:9" ht="23.1" customHeight="1">
      <c r="A39" s="63" t="s">
        <v>14</v>
      </c>
      <c r="B39" s="32"/>
      <c r="D39" s="54"/>
    </row>
    <row r="40" spans="1:9" ht="23.1" customHeight="1">
      <c r="A40" s="65"/>
      <c r="B40" s="62"/>
      <c r="I40" s="95"/>
    </row>
    <row r="41" spans="1:9" s="32" customFormat="1" ht="23.1" customHeight="1">
      <c r="A41" s="28" t="s">
        <v>174</v>
      </c>
      <c r="B41" s="29"/>
      <c r="C41" s="31"/>
      <c r="D41" s="31"/>
      <c r="E41" s="31"/>
      <c r="F41" s="31"/>
      <c r="G41" s="31"/>
      <c r="H41" s="31"/>
      <c r="I41" s="31"/>
    </row>
    <row r="42" spans="1:9" s="32" customFormat="1" ht="23.1" customHeight="1">
      <c r="A42" s="28" t="s">
        <v>164</v>
      </c>
      <c r="B42" s="29"/>
      <c r="C42" s="31"/>
      <c r="D42" s="31"/>
      <c r="E42" s="31"/>
      <c r="F42" s="31"/>
      <c r="G42" s="31"/>
      <c r="H42" s="31"/>
      <c r="I42" s="31"/>
    </row>
    <row r="43" spans="1:9" s="32" customFormat="1" ht="23.1" customHeight="1">
      <c r="A43" s="28" t="s">
        <v>175</v>
      </c>
      <c r="B43" s="31"/>
      <c r="C43" s="31"/>
      <c r="D43" s="31"/>
      <c r="E43" s="31"/>
      <c r="F43" s="31"/>
      <c r="G43" s="31"/>
      <c r="H43" s="31"/>
      <c r="I43" s="31"/>
    </row>
    <row r="44" spans="1:9" s="32" customFormat="1" ht="23.1" customHeight="1">
      <c r="B44" s="31"/>
      <c r="C44" s="31"/>
      <c r="D44" s="31"/>
      <c r="E44" s="31"/>
      <c r="F44" s="31"/>
      <c r="G44" s="31"/>
      <c r="H44" s="31"/>
      <c r="I44" s="34" t="s">
        <v>0</v>
      </c>
    </row>
    <row r="45" spans="1:9" ht="23.1" customHeight="1">
      <c r="C45" s="109"/>
      <c r="D45" s="109" t="s">
        <v>1</v>
      </c>
      <c r="E45" s="109"/>
      <c r="G45" s="109"/>
      <c r="H45" s="109" t="s">
        <v>2</v>
      </c>
      <c r="I45" s="109"/>
    </row>
    <row r="46" spans="1:9" ht="23.1" customHeight="1">
      <c r="C46" s="66">
        <v>2017</v>
      </c>
      <c r="D46" s="67"/>
      <c r="E46" s="66">
        <v>2016</v>
      </c>
      <c r="F46" s="67"/>
      <c r="G46" s="66">
        <v>2017</v>
      </c>
      <c r="H46" s="67"/>
      <c r="I46" s="66">
        <v>2016</v>
      </c>
    </row>
    <row r="47" spans="1:9" ht="23.1" customHeight="1">
      <c r="A47" s="92" t="s">
        <v>60</v>
      </c>
      <c r="B47" s="37"/>
      <c r="C47" s="51"/>
      <c r="D47" s="54"/>
      <c r="E47" s="51"/>
      <c r="G47" s="51"/>
      <c r="H47" s="54"/>
      <c r="I47" s="51"/>
    </row>
    <row r="48" spans="1:9" ht="23.1" customHeight="1">
      <c r="A48" s="35" t="s">
        <v>61</v>
      </c>
      <c r="C48" s="48">
        <v>-32022292</v>
      </c>
      <c r="D48" s="48"/>
      <c r="E48" s="48">
        <v>-2708</v>
      </c>
      <c r="F48" s="48"/>
      <c r="G48" s="48">
        <v>-32022292</v>
      </c>
      <c r="H48" s="48"/>
      <c r="I48" s="48">
        <v>-2708</v>
      </c>
    </row>
    <row r="49" spans="1:9" ht="23.1" customHeight="1">
      <c r="A49" s="35" t="s">
        <v>188</v>
      </c>
      <c r="C49" s="48">
        <v>0</v>
      </c>
      <c r="D49" s="48"/>
      <c r="E49" s="48">
        <v>1600000</v>
      </c>
      <c r="F49" s="48"/>
      <c r="G49" s="48">
        <v>0</v>
      </c>
      <c r="H49" s="48"/>
      <c r="I49" s="48">
        <v>0</v>
      </c>
    </row>
    <row r="50" spans="1:9" ht="23.1" customHeight="1">
      <c r="A50" s="35" t="s">
        <v>176</v>
      </c>
      <c r="C50" s="48">
        <v>0</v>
      </c>
      <c r="D50" s="48"/>
      <c r="E50" s="48">
        <v>0</v>
      </c>
      <c r="F50" s="48"/>
      <c r="G50" s="48">
        <v>-24999925</v>
      </c>
      <c r="H50" s="48"/>
      <c r="I50" s="48">
        <v>-3753000</v>
      </c>
    </row>
    <row r="51" spans="1:9" ht="23.1" customHeight="1">
      <c r="A51" s="35" t="s">
        <v>62</v>
      </c>
      <c r="C51" s="48">
        <v>-58822386</v>
      </c>
      <c r="D51" s="48"/>
      <c r="E51" s="48">
        <v>-114805294</v>
      </c>
      <c r="F51" s="48"/>
      <c r="G51" s="48">
        <v>-58048128</v>
      </c>
      <c r="H51" s="48"/>
      <c r="I51" s="48">
        <v>-114385874</v>
      </c>
    </row>
    <row r="52" spans="1:9" ht="23.1" customHeight="1">
      <c r="A52" s="35" t="s">
        <v>116</v>
      </c>
      <c r="C52" s="48">
        <v>-10093153</v>
      </c>
      <c r="D52" s="48"/>
      <c r="E52" s="48">
        <v>-5355547</v>
      </c>
      <c r="F52" s="48"/>
      <c r="G52" s="48">
        <v>-10022553</v>
      </c>
      <c r="H52" s="48"/>
      <c r="I52" s="48">
        <v>-5344547</v>
      </c>
    </row>
    <row r="53" spans="1:9" ht="23.1" customHeight="1">
      <c r="A53" s="35" t="s">
        <v>147</v>
      </c>
      <c r="C53" s="48">
        <v>1307499</v>
      </c>
      <c r="D53" s="48"/>
      <c r="E53" s="48">
        <v>1411344</v>
      </c>
      <c r="F53" s="48"/>
      <c r="G53" s="48">
        <v>1111641</v>
      </c>
      <c r="H53" s="48"/>
      <c r="I53" s="48">
        <v>904663</v>
      </c>
    </row>
    <row r="54" spans="1:9" ht="23.1" customHeight="1">
      <c r="A54" s="35" t="s">
        <v>131</v>
      </c>
      <c r="C54" s="48">
        <v>3319924</v>
      </c>
      <c r="D54" s="48"/>
      <c r="E54" s="48">
        <v>3177570</v>
      </c>
      <c r="F54" s="48"/>
      <c r="G54" s="48">
        <v>3300000</v>
      </c>
      <c r="H54" s="48"/>
      <c r="I54" s="48">
        <v>3177570</v>
      </c>
    </row>
    <row r="55" spans="1:9" ht="23.1" customHeight="1">
      <c r="A55" s="35" t="s">
        <v>118</v>
      </c>
      <c r="C55" s="48">
        <v>0</v>
      </c>
      <c r="D55" s="48"/>
      <c r="E55" s="48">
        <v>0</v>
      </c>
      <c r="F55" s="48"/>
      <c r="G55" s="48">
        <v>39998400</v>
      </c>
      <c r="H55" s="48"/>
      <c r="I55" s="48">
        <v>46381638</v>
      </c>
    </row>
    <row r="56" spans="1:9" s="62" customFormat="1" ht="23.1" customHeight="1">
      <c r="A56" s="65" t="s">
        <v>189</v>
      </c>
      <c r="C56" s="48">
        <v>0</v>
      </c>
      <c r="D56" s="79"/>
      <c r="E56" s="48">
        <v>-12600</v>
      </c>
      <c r="F56" s="48"/>
      <c r="G56" s="48">
        <v>0</v>
      </c>
      <c r="H56" s="48"/>
      <c r="I56" s="48">
        <v>0</v>
      </c>
    </row>
    <row r="57" spans="1:9" ht="23.1" customHeight="1">
      <c r="A57" s="92" t="s">
        <v>132</v>
      </c>
      <c r="C57" s="49">
        <f>SUM(C48:C56)</f>
        <v>-96310408</v>
      </c>
      <c r="D57" s="46"/>
      <c r="E57" s="49">
        <f>SUM(E48:E56)</f>
        <v>-113987235</v>
      </c>
      <c r="F57" s="46"/>
      <c r="G57" s="49">
        <f>SUM(G48:G56)</f>
        <v>-80682857</v>
      </c>
      <c r="H57" s="46"/>
      <c r="I57" s="49">
        <f>SUM(I48:I56)</f>
        <v>-73022258</v>
      </c>
    </row>
    <row r="58" spans="1:9" ht="23.1" customHeight="1">
      <c r="A58" s="92" t="s">
        <v>63</v>
      </c>
      <c r="B58" s="37"/>
      <c r="C58" s="46"/>
      <c r="D58" s="46"/>
      <c r="E58" s="46"/>
      <c r="F58" s="46"/>
      <c r="G58" s="46"/>
      <c r="H58" s="46"/>
      <c r="I58" s="46"/>
    </row>
    <row r="59" spans="1:9" ht="23.1" customHeight="1">
      <c r="A59" s="63" t="s">
        <v>119</v>
      </c>
      <c r="B59" s="32"/>
      <c r="C59" s="46">
        <v>194891239</v>
      </c>
      <c r="D59" s="46"/>
      <c r="E59" s="46">
        <v>72253536</v>
      </c>
      <c r="F59" s="46"/>
      <c r="G59" s="46">
        <v>194891239</v>
      </c>
      <c r="H59" s="46"/>
      <c r="I59" s="46">
        <v>72253536</v>
      </c>
    </row>
    <row r="60" spans="1:9" ht="23.1" customHeight="1">
      <c r="A60" s="35" t="s">
        <v>190</v>
      </c>
      <c r="B60" s="32"/>
      <c r="C60" s="46">
        <v>0</v>
      </c>
      <c r="D60" s="46"/>
      <c r="E60" s="46">
        <v>-68325225</v>
      </c>
      <c r="F60" s="46"/>
      <c r="G60" s="46">
        <v>0</v>
      </c>
      <c r="H60" s="46"/>
      <c r="I60" s="46">
        <v>-68325225</v>
      </c>
    </row>
    <row r="61" spans="1:9" ht="23.1" customHeight="1">
      <c r="A61" s="35" t="s">
        <v>64</v>
      </c>
      <c r="C61" s="46">
        <v>76150922</v>
      </c>
      <c r="D61" s="46"/>
      <c r="E61" s="46">
        <v>137635038</v>
      </c>
      <c r="F61" s="46"/>
      <c r="G61" s="46">
        <v>76150922</v>
      </c>
      <c r="H61" s="46"/>
      <c r="I61" s="46">
        <v>137635038</v>
      </c>
    </row>
    <row r="62" spans="1:9" ht="23.1" customHeight="1">
      <c r="A62" s="35" t="s">
        <v>65</v>
      </c>
      <c r="C62" s="46">
        <v>-131164635</v>
      </c>
      <c r="D62" s="46"/>
      <c r="E62" s="46">
        <v>-72592881</v>
      </c>
      <c r="F62" s="46"/>
      <c r="G62" s="46">
        <v>-131164635</v>
      </c>
      <c r="H62" s="46"/>
      <c r="I62" s="46">
        <v>-72592881</v>
      </c>
    </row>
    <row r="63" spans="1:9" ht="23.1" customHeight="1">
      <c r="A63" s="35" t="s">
        <v>133</v>
      </c>
      <c r="C63" s="46">
        <v>-376500</v>
      </c>
      <c r="D63" s="46"/>
      <c r="E63" s="46">
        <v>-752500</v>
      </c>
      <c r="F63" s="46"/>
      <c r="G63" s="46">
        <v>-376500</v>
      </c>
      <c r="H63" s="46"/>
      <c r="I63" s="46">
        <v>-752500</v>
      </c>
    </row>
    <row r="64" spans="1:9" ht="23.1" customHeight="1">
      <c r="A64" s="35" t="s">
        <v>165</v>
      </c>
      <c r="C64" s="46"/>
      <c r="D64" s="46"/>
      <c r="E64" s="46"/>
      <c r="F64" s="46"/>
      <c r="G64" s="46"/>
      <c r="H64" s="46"/>
      <c r="I64" s="46"/>
    </row>
    <row r="65" spans="1:9" ht="23.1" customHeight="1">
      <c r="A65" s="35" t="s">
        <v>134</v>
      </c>
      <c r="C65" s="46">
        <v>-2054458</v>
      </c>
      <c r="D65" s="46"/>
      <c r="E65" s="46">
        <v>-3243708</v>
      </c>
      <c r="F65" s="46"/>
      <c r="G65" s="46">
        <v>-2054458</v>
      </c>
      <c r="H65" s="46"/>
      <c r="I65" s="46">
        <v>-3243708</v>
      </c>
    </row>
    <row r="66" spans="1:9" ht="23.1" customHeight="1">
      <c r="A66" s="35" t="s">
        <v>135</v>
      </c>
      <c r="C66" s="46">
        <v>4391259918</v>
      </c>
      <c r="D66" s="46"/>
      <c r="E66" s="46">
        <v>214615700</v>
      </c>
      <c r="F66" s="46"/>
      <c r="G66" s="46">
        <v>4391259918</v>
      </c>
      <c r="H66" s="46"/>
      <c r="I66" s="46">
        <v>214615700</v>
      </c>
    </row>
    <row r="67" spans="1:9" ht="23.1" customHeight="1">
      <c r="A67" s="35" t="s">
        <v>148</v>
      </c>
      <c r="C67" s="46">
        <v>-330750000</v>
      </c>
      <c r="D67" s="46"/>
      <c r="E67" s="46">
        <v>-416821236</v>
      </c>
      <c r="F67" s="46"/>
      <c r="G67" s="46">
        <v>-330750000</v>
      </c>
      <c r="H67" s="46"/>
      <c r="I67" s="46">
        <v>-407213543</v>
      </c>
    </row>
    <row r="68" spans="1:9" ht="23.1" customHeight="1">
      <c r="A68" s="92" t="s">
        <v>66</v>
      </c>
      <c r="C68" s="49">
        <f>SUM(C59:C67)</f>
        <v>4197956486</v>
      </c>
      <c r="D68" s="46"/>
      <c r="E68" s="49">
        <f>SUM(E59:E67)</f>
        <v>-137231276</v>
      </c>
      <c r="F68" s="46"/>
      <c r="G68" s="49">
        <f>SUM(G59:G67)</f>
        <v>4197956486</v>
      </c>
      <c r="H68" s="46"/>
      <c r="I68" s="49">
        <f>SUM(I59:I67)</f>
        <v>-127623583</v>
      </c>
    </row>
    <row r="69" spans="1:9" ht="23.1" customHeight="1">
      <c r="A69" s="92" t="s">
        <v>67</v>
      </c>
      <c r="C69" s="48">
        <f>SUM(C68,C57,C37)</f>
        <v>4346973805</v>
      </c>
      <c r="D69" s="46"/>
      <c r="E69" s="48">
        <f>SUM(E68,E57,E37)</f>
        <v>-32368534</v>
      </c>
      <c r="F69" s="46"/>
      <c r="G69" s="48">
        <f>SUM(G68,G57,G37)</f>
        <v>4320070881</v>
      </c>
      <c r="H69" s="46"/>
      <c r="I69" s="48">
        <f>SUM(I68,I57,I37)</f>
        <v>-10570323</v>
      </c>
    </row>
    <row r="70" spans="1:9" ht="23.1" customHeight="1">
      <c r="A70" s="63" t="s">
        <v>91</v>
      </c>
      <c r="B70" s="32"/>
      <c r="C70" s="69">
        <v>41545656</v>
      </c>
      <c r="D70" s="46"/>
      <c r="E70" s="69">
        <v>73914190</v>
      </c>
      <c r="F70" s="46"/>
      <c r="G70" s="69">
        <v>18763187</v>
      </c>
      <c r="H70" s="46"/>
      <c r="I70" s="69">
        <v>29333510</v>
      </c>
    </row>
    <row r="71" spans="1:9" ht="23.1" customHeight="1" thickBot="1">
      <c r="A71" s="94" t="s">
        <v>92</v>
      </c>
      <c r="B71" s="32"/>
      <c r="C71" s="96">
        <f>SUM(C69:C70)</f>
        <v>4388519461</v>
      </c>
      <c r="D71" s="46"/>
      <c r="E71" s="96">
        <f>SUM(E69:E70)</f>
        <v>41545656</v>
      </c>
      <c r="F71" s="46"/>
      <c r="G71" s="96">
        <f>SUM(G69:G70)</f>
        <v>4338834068</v>
      </c>
      <c r="H71" s="46"/>
      <c r="I71" s="96">
        <f>SUM(I69:I70)</f>
        <v>18763187</v>
      </c>
    </row>
    <row r="72" spans="1:9" ht="23.1" customHeight="1" thickTop="1">
      <c r="C72" s="46">
        <f>C71-BS!E9</f>
        <v>0</v>
      </c>
      <c r="D72" s="46"/>
      <c r="E72" s="46">
        <f>E71-BS!G9</f>
        <v>0</v>
      </c>
      <c r="F72" s="46"/>
      <c r="G72" s="46">
        <f>G71-BS!I9</f>
        <v>0</v>
      </c>
      <c r="H72" s="46"/>
      <c r="I72" s="46">
        <f>I71-BS!K9</f>
        <v>0</v>
      </c>
    </row>
    <row r="73" spans="1:9" ht="23.1" customHeight="1">
      <c r="A73" s="92" t="s">
        <v>136</v>
      </c>
      <c r="C73" s="53"/>
      <c r="D73" s="53"/>
      <c r="E73" s="53"/>
      <c r="F73" s="53"/>
      <c r="G73" s="53"/>
      <c r="H73" s="53"/>
      <c r="I73" s="53"/>
    </row>
    <row r="74" spans="1:9" ht="23.1" customHeight="1">
      <c r="A74" s="35" t="s">
        <v>137</v>
      </c>
      <c r="C74" s="53"/>
      <c r="D74" s="53"/>
      <c r="E74" s="53"/>
      <c r="F74" s="53"/>
      <c r="G74" s="53"/>
      <c r="H74" s="53"/>
      <c r="I74" s="53"/>
    </row>
    <row r="75" spans="1:9" ht="23.1" customHeight="1">
      <c r="A75" s="35" t="s">
        <v>138</v>
      </c>
      <c r="C75" s="46"/>
      <c r="D75" s="46"/>
      <c r="E75" s="46"/>
      <c r="F75" s="46"/>
      <c r="G75" s="46"/>
      <c r="H75" s="46"/>
      <c r="I75" s="46"/>
    </row>
    <row r="76" spans="1:9" ht="23.1" customHeight="1">
      <c r="A76" s="36" t="s">
        <v>139</v>
      </c>
      <c r="C76" s="46">
        <v>3870122</v>
      </c>
      <c r="D76" s="46"/>
      <c r="E76" s="46">
        <v>3733415</v>
      </c>
      <c r="F76" s="46"/>
      <c r="G76" s="46">
        <v>3870122</v>
      </c>
      <c r="H76" s="46"/>
      <c r="I76" s="46">
        <v>3733415</v>
      </c>
    </row>
    <row r="77" spans="1:9" ht="23.1" customHeight="1">
      <c r="C77" s="53"/>
      <c r="D77" s="53"/>
      <c r="E77" s="53"/>
      <c r="F77" s="53"/>
      <c r="G77" s="53"/>
      <c r="H77" s="53"/>
      <c r="I77" s="53"/>
    </row>
    <row r="78" spans="1:9" ht="23.1" customHeight="1">
      <c r="A78" s="63" t="s">
        <v>68</v>
      </c>
      <c r="B78" s="32"/>
      <c r="C78" s="54"/>
      <c r="D78" s="54"/>
      <c r="E78" s="54"/>
    </row>
  </sheetData>
  <pageMargins left="0.86614173228346458" right="0.39370078740157483" top="0.9055118110236221" bottom="0.31496062992125984" header="0.31496062992125984" footer="0.19685039370078741"/>
  <pageSetup paperSize="9" scale="75" fitToHeight="7" orientation="portrait" r:id="rId1"/>
  <rowBreaks count="1" manualBreakCount="1">
    <brk id="4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45845</vt:lpwstr>
  </property>
  <property fmtid="{D5CDD505-2E9C-101B-9397-08002B2CF9AE}" pid="4" name="OptimizationTime">
    <vt:lpwstr>20180224_1422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</vt:lpstr>
      <vt:lpstr>CF</vt:lpstr>
      <vt:lpstr>BS!Print_Area</vt:lpstr>
      <vt:lpstr>CF!Print_Area</vt:lpstr>
      <vt:lpstr>Consolidated!Print_Area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Suphanee Saktrakul</cp:lastModifiedBy>
  <cp:lastPrinted>2018-02-23T13:56:03Z</cp:lastPrinted>
  <dcterms:created xsi:type="dcterms:W3CDTF">2011-03-15T03:50:46Z</dcterms:created>
  <dcterms:modified xsi:type="dcterms:W3CDTF">2018-02-24T07:20:36Z</dcterms:modified>
</cp:coreProperties>
</file>