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4730" yWindow="60" windowWidth="14670" windowHeight="10845" tabRatio="745"/>
  </bookViews>
  <sheets>
    <sheet name="งบแสดงฐานะการเงิน 4-6" sheetId="1" r:id="rId1"/>
    <sheet name="งบกำไรขาดทุน 7-8" sheetId="7" r:id="rId2"/>
    <sheet name="ส่วนของผู้ถือหุ้น 9" sheetId="10" r:id="rId3"/>
    <sheet name="ส่วนของผู้ถือหุ้น 10" sheetId="8" r:id="rId4"/>
    <sheet name="11-14" sheetId="9" r:id="rId5"/>
    <sheet name="Sheet1" sheetId="11" r:id="rId6"/>
    <sheet name="ส่วนของผู้ถือหุ้น" sheetId="3" state="hidden" r:id="rId7"/>
    <sheet name="งบกระแสเงินสด" sheetId="4" state="hidden" r:id="rId8"/>
  </sheets>
  <externalReferences>
    <externalReference r:id="rId9"/>
  </externalReferences>
  <definedNames>
    <definedName name="AS2DocOpenMode" hidden="1">"AS2DocumentEdit"</definedName>
    <definedName name="_xlnm.Print_Area" localSheetId="4">'11-14'!$A$1:$H$179</definedName>
    <definedName name="_xlnm.Print_Area" localSheetId="0">'งบแสดงฐานะการเงิน 4-6'!$A$1:$H$137</definedName>
    <definedName name="_xlnm.Print_Area" localSheetId="1">'งบกำไรขาดทุน 7-8'!$A$1:$H$96</definedName>
    <definedName name="_xlnm.Print_Area" localSheetId="3">'ส่วนของผู้ถือหุ้น 10'!$A$1:$N$30</definedName>
    <definedName name="_xlnm.Print_Area" localSheetId="2">'ส่วนของผู้ถือหุ้น 9'!$A$1:$V$37</definedName>
  </definedNames>
  <calcPr calcId="162913"/>
</workbook>
</file>

<file path=xl/calcChain.xml><?xml version="1.0" encoding="utf-8"?>
<calcChain xmlns="http://schemas.openxmlformats.org/spreadsheetml/2006/main">
  <c r="G119" i="1" l="1"/>
  <c r="E119" i="1"/>
  <c r="H116" i="1"/>
  <c r="F116" i="1"/>
  <c r="D116" i="1"/>
  <c r="P15" i="10" l="1"/>
  <c r="F61" i="9" l="1"/>
  <c r="D61" i="9"/>
  <c r="D66" i="9" l="1"/>
  <c r="D63" i="9"/>
  <c r="D56" i="9"/>
  <c r="D17" i="9"/>
  <c r="F24" i="9"/>
  <c r="D24" i="9"/>
  <c r="D24" i="7" l="1"/>
  <c r="D14" i="7"/>
  <c r="D63" i="1"/>
  <c r="D60" i="1"/>
  <c r="D13" i="1"/>
  <c r="D107" i="9" l="1"/>
  <c r="D21" i="9" l="1"/>
  <c r="F118" i="9" l="1"/>
  <c r="F107" i="9"/>
  <c r="H107" i="9"/>
  <c r="F21" i="9"/>
  <c r="P16" i="10"/>
  <c r="J15" i="10"/>
  <c r="R15" i="10" s="1"/>
  <c r="D18" i="10"/>
  <c r="N19" i="8"/>
  <c r="F19" i="8"/>
  <c r="J20" i="8"/>
  <c r="N20" i="8" s="1"/>
  <c r="D79" i="7"/>
  <c r="H68" i="7"/>
  <c r="F68" i="7"/>
  <c r="D68" i="7"/>
  <c r="D81" i="7" s="1"/>
  <c r="V15" i="10" l="1"/>
  <c r="H18" i="10"/>
  <c r="H81" i="7"/>
  <c r="F79" i="7"/>
  <c r="F81" i="7" s="1"/>
  <c r="F26" i="7"/>
  <c r="F17" i="7"/>
  <c r="D71" i="1"/>
  <c r="D118" i="1" s="1"/>
  <c r="D23" i="1"/>
  <c r="F71" i="1"/>
  <c r="F23" i="1"/>
  <c r="P18" i="10" l="1"/>
  <c r="H118" i="9"/>
  <c r="D118" i="9"/>
  <c r="L19" i="8"/>
  <c r="L23" i="8" s="1"/>
  <c r="N18" i="10"/>
  <c r="F18" i="10"/>
  <c r="A3" i="10"/>
  <c r="D26" i="7"/>
  <c r="D17" i="7"/>
  <c r="D28" i="7" l="1"/>
  <c r="J19" i="8"/>
  <c r="H19" i="8"/>
  <c r="H23" i="8" s="1"/>
  <c r="F23" i="8"/>
  <c r="D19" i="8"/>
  <c r="D23" i="8" s="1"/>
  <c r="H26" i="7"/>
  <c r="H17" i="7"/>
  <c r="A89" i="9"/>
  <c r="A135" i="9" s="1"/>
  <c r="A179" i="9" s="1"/>
  <c r="A3" i="8"/>
  <c r="A96" i="7"/>
  <c r="D11" i="9" l="1"/>
  <c r="D31" i="7"/>
  <c r="J16" i="10" s="1"/>
  <c r="R16" i="10" s="1"/>
  <c r="A30" i="8"/>
  <c r="A37" i="10"/>
  <c r="H28" i="7"/>
  <c r="F28" i="7"/>
  <c r="F31" i="7" l="1"/>
  <c r="F11" i="9"/>
  <c r="F31" i="9" s="1"/>
  <c r="F71" i="9" s="1"/>
  <c r="F120" i="9" s="1"/>
  <c r="H31" i="7"/>
  <c r="H11" i="9"/>
  <c r="H31" i="9" s="1"/>
  <c r="H71" i="9" s="1"/>
  <c r="J18" i="10"/>
  <c r="D31" i="9"/>
  <c r="D71" i="9" s="1"/>
  <c r="D120" i="9" s="1"/>
  <c r="D87" i="7"/>
  <c r="D83" i="7"/>
  <c r="F118" i="1"/>
  <c r="H71" i="1"/>
  <c r="A48" i="1"/>
  <c r="A93" i="1" s="1"/>
  <c r="H23" i="1"/>
  <c r="H87" i="7" l="1"/>
  <c r="H83" i="7"/>
  <c r="J21" i="8"/>
  <c r="F87" i="7"/>
  <c r="F83" i="7"/>
  <c r="H120" i="9"/>
  <c r="H123" i="9" s="1"/>
  <c r="H118" i="1"/>
  <c r="N21" i="8" l="1"/>
  <c r="N23" i="8" s="1"/>
  <c r="J23" i="8"/>
  <c r="D121" i="9"/>
  <c r="V16" i="10"/>
  <c r="V18" i="10" s="1"/>
  <c r="R18" i="10"/>
  <c r="D123" i="9"/>
  <c r="F121" i="9"/>
  <c r="F123" i="9" s="1"/>
  <c r="A90" i="1"/>
  <c r="C107" i="4"/>
  <c r="E86" i="4"/>
  <c r="C86" i="4"/>
  <c r="E79" i="4"/>
  <c r="C79" i="4"/>
  <c r="E55" i="4"/>
  <c r="C55" i="4"/>
  <c r="E26" i="4"/>
  <c r="L21" i="3"/>
  <c r="F21" i="3"/>
  <c r="C21" i="3"/>
  <c r="O20" i="3"/>
  <c r="O21" i="3" s="1"/>
  <c r="I20" i="3"/>
  <c r="I21" i="3" s="1"/>
  <c r="R19" i="3"/>
  <c r="C26" i="4"/>
  <c r="C90" i="4"/>
  <c r="E90" i="4"/>
  <c r="C56" i="4" l="1"/>
  <c r="E56" i="4"/>
  <c r="A137" i="1"/>
  <c r="R20" i="3"/>
  <c r="R21" i="3" s="1"/>
</calcChain>
</file>

<file path=xl/sharedStrings.xml><?xml version="1.0" encoding="utf-8"?>
<sst xmlns="http://schemas.openxmlformats.org/spreadsheetml/2006/main" count="596" uniqueCount="268">
  <si>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</si>
  <si>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</si>
  <si>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</si>
  <si>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</si>
  <si>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</si>
  <si>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</si>
  <si>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</si>
  <si>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</si>
  <si>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</si>
  <si>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ลูกหนี้ทรัพย์สินวางประกัน</t>
  </si>
  <si>
    <t>ลูกหนี้บริษัทใหญ่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</si>
  <si>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</si>
  <si>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</si>
  <si>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</si>
  <si>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</si>
  <si>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</si>
  <si>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</si>
  <si>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</si>
  <si>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</si>
  <si>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</si>
  <si>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</si>
  <si>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</si>
  <si>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</si>
  <si>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</si>
  <si>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</si>
  <si>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</si>
  <si>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</si>
  <si>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</si>
  <si>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</si>
  <si>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</si>
  <si>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</si>
  <si>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</si>
  <si>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</si>
  <si>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</si>
  <si>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</si>
  <si>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</si>
  <si>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</si>
  <si>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</si>
  <si>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</si>
  <si>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</si>
  <si>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</si>
  <si>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</si>
  <si>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</si>
  <si>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</si>
  <si>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</si>
  <si>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</si>
  <si>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</si>
  <si>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</si>
  <si>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</si>
  <si>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</si>
  <si>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</si>
  <si>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</si>
  <si>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</si>
  <si>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</si>
  <si>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</si>
  <si>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</si>
  <si>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</si>
  <si>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</si>
  <si>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</si>
  <si>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</si>
  <si>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</si>
  <si>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</si>
  <si>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</si>
  <si>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</si>
  <si>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</si>
  <si>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</si>
  <si>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</si>
  <si>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</si>
  <si>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</si>
  <si>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</si>
  <si>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</si>
  <si>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</si>
  <si>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</si>
  <si>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</si>
  <si>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</si>
  <si>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</si>
  <si>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</si>
  <si>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</si>
  <si>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</si>
  <si>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</si>
  <si>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</si>
  <si>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</si>
  <si>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</si>
  <si>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</si>
  <si>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</si>
  <si>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</si>
  <si>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</si>
  <si>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</si>
  <si>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</si>
  <si>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</si>
  <si>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</si>
  <si>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</si>
  <si>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</si>
  <si>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</si>
  <si>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</si>
  <si>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</si>
  <si>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</si>
  <si>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</si>
  <si>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</si>
  <si>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</si>
  <si>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</si>
  <si>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</si>
  <si>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</si>
  <si>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</si>
  <si>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</si>
  <si>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</si>
  <si>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</si>
  <si>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</si>
  <si>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</si>
  <si>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</si>
  <si>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</si>
  <si>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</si>
  <si>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</si>
  <si>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</si>
  <si>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</si>
  <si>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</si>
  <si>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</si>
  <si>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</si>
  <si>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</si>
  <si>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</si>
  <si>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</si>
  <si>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ส่วนเกิน</t>
  </si>
  <si>
    <t>มูลค่าหุ้น</t>
  </si>
  <si>
    <t>ชำระแล้ว</t>
  </si>
  <si>
    <t>เงินสดจ่ายคืนหุ้นกู้อนุพันธ์</t>
  </si>
  <si>
    <t>เงินปันผลจ่าย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</si>
  <si>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</si>
  <si>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</si>
  <si>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</si>
  <si>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</si>
  <si>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</si>
  <si>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</si>
  <si>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</si>
  <si>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</si>
  <si>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</si>
  <si>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</si>
  <si>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ส่วนลดรับตั๋วแลกเงินตัดจ่าย</t>
  </si>
  <si>
    <t xml:space="preserve">   กำไรจากการจำหน่ายอุปกรณ์</t>
  </si>
  <si>
    <t xml:space="preserve">   รายได้ดอกเบี้ยและเงินปันผล</t>
  </si>
  <si>
    <t xml:space="preserve">   ต้นทุนทางการเงิน</t>
  </si>
  <si>
    <t xml:space="preserve">   เงินสดจ่ายดอกเบี้ย</t>
  </si>
  <si>
    <t xml:space="preserve">   เงินสดจ่ายภาษีเงินได้</t>
  </si>
  <si>
    <t>(นางพัชนี ลิ่มอภิชาต)</t>
  </si>
  <si>
    <t>เงินกู้ยืมระยะสั้นจากสถาบันการเงิน</t>
  </si>
  <si>
    <t xml:space="preserve">เงินปันผลจ่าย </t>
  </si>
  <si>
    <t xml:space="preserve">   ขาดทุนจากการตัดจำหน่ายอุปกรณ์และสินทรัพย์ไม่มีตัวตน</t>
  </si>
  <si>
    <t>ทุนสำรองตามกฎหมาย</t>
  </si>
  <si>
    <t>………………………………………………</t>
  </si>
  <si>
    <t>พ.ศ. 2559</t>
  </si>
  <si>
    <t xml:space="preserve">เงินกู้ยืมจากกิจการที่เกี่ยวข้องกัน </t>
  </si>
  <si>
    <t>(นายอภินันท์ เกลียวปฏินนท์)</t>
  </si>
  <si>
    <t>สินทรัพย์ดำเนินงาน(เพิ่มขึ้น)ลดลง</t>
  </si>
  <si>
    <t>หนี้สินดำเนินงานเพิ่มขึ้น(ลดลง)</t>
  </si>
  <si>
    <t>พ.ศ. 2560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</si>
  <si>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</si>
  <si>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</si>
  <si>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</si>
  <si>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</si>
  <si>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เงินลงทุน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</si>
  <si>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</si>
  <si>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</si>
  <si>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</si>
  <si>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</si>
  <si>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   เข้าไปไว้ในกำไรหรือขาดทุนในภายหลัง</t>
  </si>
  <si>
    <t>ณ วันที่ 31 ธันวาคม พ.ศ. 2560</t>
  </si>
  <si>
    <t xml:space="preserve">ค่าใช้จ่ายภาษีเงินได้ </t>
  </si>
  <si>
    <t>กำไรสุทธิสำหรับปี</t>
  </si>
  <si>
    <t>(นายอภินันท์  เกลียวปฏินนท์)</t>
  </si>
  <si>
    <t xml:space="preserve">กำไร (ขาดทุน) เบ็ดเสร็จอื่น 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</si>
  <si>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</si>
  <si>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</si>
  <si>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    สำหรับรายการที่จัดประเภทรายการใหม่เข้าไปไว้ใน</t>
  </si>
  <si>
    <t xml:space="preserve">       กำไรหรือขาดทุนในภายหลัง</t>
  </si>
  <si>
    <t>รวมรายการที่จะจัดประเภทรายการใหม่</t>
  </si>
  <si>
    <t>รายการที่จะไม่ถูกจัดประเภทรายการใหม่</t>
  </si>
  <si>
    <t xml:space="preserve">   เข้าไปในกำไรหรือขาดทุนในภายหลัง</t>
  </si>
  <si>
    <t xml:space="preserve">     ขาดทุนจากการประมาณการตามหลักคณิตศาสตร์ประกันภัย</t>
  </si>
  <si>
    <t xml:space="preserve">       สำหรับโครงการผลประโยชน์ของพนักงาน</t>
  </si>
  <si>
    <t xml:space="preserve">     ภาษีเงินได้เกี่ยวกับองค์ประกอบของกำไรเบ็ดเสร็จอื่น</t>
  </si>
  <si>
    <t>รวมรายการที่จะไม่ถูกจัดประเภทรายการใหม่</t>
  </si>
  <si>
    <t>รวมกำไร (ขาดทุน) เบ็ดเสร็จอื่นสุทธิ - สุทธิจากภาษี</t>
  </si>
  <si>
    <t>กำไรเบ็ดเสร็จรวมสำหรับปี</t>
  </si>
  <si>
    <t>กำไรต่อหุ้นขั้นพื้นฐาน (บาท/หุ้น)</t>
  </si>
  <si>
    <t>กำไร (ขาดทุน)</t>
  </si>
  <si>
    <t>ยอดคงเหลือต้นปี ณ วันที่ 1 มกราคม พ.ศ. 2559</t>
  </si>
  <si>
    <t>ยอดคงเหลือปลายปี ณ วันที่ 31 ธันวาคม พ.ศ. 2559</t>
  </si>
  <si>
    <t>ค่าขายคืนหน่วยลงทุนที่ยังไม่ถึงกำหนดชำระ</t>
  </si>
  <si>
    <t xml:space="preserve">   กำไรจากอัตราแลกเปลี่ยนที่ยังไม่เกิดขึ้นจริง</t>
  </si>
  <si>
    <t xml:space="preserve">   ภาระผูกพันผลประโยชน์ระยะยาวของพนักงาน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</si>
  <si>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</si>
  <si>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</si>
  <si>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เงินลงทุนเพื่อค้า</t>
  </si>
  <si>
    <t xml:space="preserve">   ลูกหนี้บริษัทใหญ่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</si>
  <si>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</si>
  <si>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</si>
  <si>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เจ้าหนี้บริษัทใหญ่</t>
  </si>
  <si>
    <t xml:space="preserve">   หนี้สินตราสารอนุพันธ์</t>
  </si>
  <si>
    <t xml:space="preserve">   เงินสดจ่ายสำรองผลประโยชน์พนักงานระยะยาว</t>
  </si>
  <si>
    <t xml:space="preserve">   ค่าใช้จ่ายค้างจ่าย</t>
  </si>
  <si>
    <t xml:space="preserve">   หนี้สินอื่น</t>
  </si>
  <si>
    <t>เงินสดรับจากเงินกู้ยืมจากกิจการที่เกี่ยวข้องกัน</t>
  </si>
  <si>
    <t>เงินสดจ่ายเงินกู้ยืมจากกิจการที่เกี่ยวข้องกัน</t>
  </si>
  <si>
    <t>เงินสดรับจากเงินกู้ยืมจากสถาบันการเงิน</t>
  </si>
  <si>
    <t xml:space="preserve">เงินสดสุทธิได้มาจากกิจกรรมจัดหาเงิน </t>
  </si>
  <si>
    <t>เงินสดและรายการเทียบเท่าเงินสดเพิ่มขึ้น(ลดลง)สุทธิ</t>
  </si>
  <si>
    <t>สำหรับปีสิ้นสุดวันที่ 31 ธันวาคม พ.ศ. 2560</t>
  </si>
  <si>
    <t>ยอดคงเหลือต้นปี ณ วันที่ 1 มกราคม พ.ศ. 2560</t>
  </si>
  <si>
    <t>ยอดคงเหลือปลายปี ณ วันที่ 31 ธันวาคม พ.ศ. 2560</t>
  </si>
  <si>
    <t>(จัดประเภทใหม่)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</si>
  <si>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</si>
  <si>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</si>
  <si>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</si>
  <si>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>งบการเงินเฉพาะบริษัท</t>
  </si>
  <si>
    <t>งบการเงินรวม</t>
  </si>
  <si>
    <t>เงินลงทุนในบริษัทย่อย</t>
  </si>
  <si>
    <t>บริษัทหลักทรัพย์ ภัทร จำกัด (มหาชน) และบริษัทย่อย</t>
  </si>
  <si>
    <t>ทุนที่ออกและ</t>
  </si>
  <si>
    <t>ผลต่าง</t>
  </si>
  <si>
    <t>อัตราแลกเปลี่ยน</t>
  </si>
  <si>
    <t>จากการแปลงค่า</t>
  </si>
  <si>
    <t>งบการเงิน</t>
  </si>
  <si>
    <t>เจ้าของ</t>
  </si>
  <si>
    <t>องค์ประกอบอื่นของ</t>
  </si>
  <si>
    <t>รวมส่วนของ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</si>
  <si>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</si>
  <si>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</si>
  <si>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</si>
  <si>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</si>
  <si>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</si>
  <si>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ของบริษัทย่อย</t>
  </si>
  <si>
    <t>ส่วนของเจ้าของของกลุ่มบริษัท</t>
  </si>
  <si>
    <t>ของกลุ่มบริษัท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</si>
  <si>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</si>
  <si>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</si>
  <si>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13,14</t>
  </si>
  <si>
    <t xml:space="preserve">     ผลต่างของอัตราแลกเปลี่ยนจากการแปลงค่างบการเงิน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</si>
  <si>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</si>
  <si>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</si>
  <si>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เงินสดจ่ายซื้อเงินลงทุนในบริษัทย่อย</t>
  </si>
  <si>
    <t>เงินสดจ่ายเงินกู้ยืมจากสถาบันการเงิน</t>
  </si>
  <si>
    <t xml:space="preserve">   ขาดทุนที่ยังไม่เกิดจากการตีราคาสินทรัพย์และ</t>
  </si>
  <si>
    <t>การเพิ่มขึ้นของกำไรจากการวัดมูลค่าของเงินลงทุนเผื่อขาย</t>
  </si>
  <si>
    <t xml:space="preserve">     กำไรจากการวัดมูลค่าเงินลงทุนเผื่อขาย</t>
  </si>
  <si>
    <t xml:space="preserve">     ภาษีเงินได้เกี่ยวกับองค์ประกอบของขาดทุนเบ็ดเสร็จอื่น</t>
  </si>
  <si>
    <t xml:space="preserve">       สำหรับรายการที่ไม่ถูกจัดประเภทรายการใหม่เข้าไปไว้ใน</t>
  </si>
  <si>
    <t xml:space="preserve">   กำไรจากการขายเงินลงทุนระยะยาว</t>
  </si>
  <si>
    <t xml:space="preserve">   ขาดทุนจากสินทรัพย์และหนี้สินตราสารอนุพันธ์</t>
  </si>
  <si>
    <t xml:space="preserve">   เงินสดรับดอกเบี้ยและเงินปันผล</t>
  </si>
  <si>
    <t xml:space="preserve">   ขาดทุน(กำไร)ที่ยังไม่เกิดจากการตีราคาหลักทรัพย์</t>
  </si>
  <si>
    <t>3, 8</t>
  </si>
  <si>
    <t>3, 9</t>
  </si>
  <si>
    <t>3, 17</t>
  </si>
  <si>
    <t>3, 18</t>
  </si>
  <si>
    <t>3, 22</t>
  </si>
  <si>
    <t>3, 25</t>
  </si>
  <si>
    <t>3, 26</t>
  </si>
  <si>
    <t>3, 27</t>
  </si>
  <si>
    <t>16, 32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</si>
  <si>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</si>
  <si>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r>
      <t>หนี้สินและส่วนของเจ้าของ</t>
    </r>
    <r>
      <rPr>
        <sz val="13"/>
        <rFont val="Angsana New"/>
        <family val="1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</si>
  <si>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</si>
  <si>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r>
      <t>งบกำไรขาดทุนเบ็ดเสร็จ</t>
    </r>
    <r>
      <rPr>
        <sz val="13"/>
        <rFont val="Angsana New"/>
        <family val="1"/>
      </rPr>
      <t xml:space="preserve"> (ต่อ)</t>
    </r>
  </si>
  <si>
    <r>
      <t>งบกระแสเงินสด</t>
    </r>
    <r>
      <rPr>
        <sz val="13"/>
        <color theme="1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</si>
  <si>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color theme="1"/>
        <rFont val="Angsana New"/>
        <family val="1"/>
      </rPr>
      <t>(ต่อ)</t>
    </r>
  </si>
  <si>
    <r>
      <rPr>
        <b/>
        <sz val="13"/>
        <color theme="1"/>
        <rFont val="Angsana New"/>
        <family val="1"/>
      </rPr>
      <t>กระแสเงินสดจากกิจกรรมจัดหาเงิน</t>
    </r>
    <r>
      <rPr>
        <sz val="13"/>
        <color theme="1"/>
        <rFont val="Angsana New"/>
        <family val="1"/>
      </rPr>
      <t xml:space="preserve"> </t>
    </r>
  </si>
  <si>
    <t>เงินสดสุทธิได้มาจาก(ใช้ไปใน)กิจกรรมดำเนินงาน</t>
  </si>
  <si>
    <t xml:space="preserve">เงินสดสุทธิใช้ไปในกิจกรรมลงทุน </t>
  </si>
  <si>
    <t>หมายเหตุประกอบงบการเงินเป็นส่วนหนึ่งของงบการเงินรวมและงบการเงินเฉพาะบริษัทนี้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</si>
</sst>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  <numFmt numFmtId="174" formatCode="#,##0;\(#,##0\);&quot;-&quot;;@"/>
    <numFmt numFmtId="175" formatCode="#,##0;\(#,##0\);\-"/>
  </numFmts>
  <fonts count="37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3"/>
      <color indexed="10"/>
      <name val="Angsana New"/>
      <family val="1"/>
    </font>
    <font>
      <i/>
      <sz val="13"/>
      <name val="Angsana New"/>
      <family val="1"/>
    </font>
    <font>
      <sz val="13"/>
      <color indexed="8"/>
      <name val="Times New Roman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4" fillId="0" borderId="0" applyFill="0" applyBorder="0" applyProtection="0"/>
    <xf numFmtId="0" fontId="1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37" fontId="19" fillId="0" borderId="0"/>
    <xf numFmtId="37" fontId="19" fillId="0" borderId="0"/>
    <xf numFmtId="0" fontId="6" fillId="0" borderId="0"/>
    <xf numFmtId="0" fontId="13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2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2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0" fillId="0" borderId="0" xfId="0" applyFont="1" applyFill="1"/>
    <xf numFmtId="0" fontId="0" fillId="0" borderId="0" xfId="0" applyFill="1"/>
    <xf numFmtId="37" fontId="11" fillId="0" borderId="0" xfId="0" applyNumberFormat="1" applyFont="1" applyFill="1" applyAlignment="1">
      <alignment vertical="center"/>
    </xf>
    <xf numFmtId="0" fontId="12" fillId="0" borderId="0" xfId="0" applyFont="1" applyFill="1"/>
    <xf numFmtId="0" fontId="14" fillId="0" borderId="0" xfId="16" applyFont="1" applyFill="1" applyAlignment="1">
      <alignment horizontal="lef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21" applyNumberFormat="1" applyFont="1" applyFill="1" applyAlignment="1">
      <alignment vertical="center"/>
    </xf>
    <xf numFmtId="0" fontId="16" fillId="0" borderId="0" xfId="8" applyFont="1" applyFill="1"/>
    <xf numFmtId="0" fontId="17" fillId="0" borderId="0" xfId="8" applyFont="1" applyFill="1"/>
    <xf numFmtId="0" fontId="18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7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2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37" fontId="14" fillId="0" borderId="1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1" fillId="0" borderId="0" xfId="21" applyFont="1" applyFill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 wrapText="1"/>
    </xf>
    <xf numFmtId="0" fontId="11" fillId="0" borderId="0" xfId="16" applyFont="1" applyFill="1" applyAlignment="1">
      <alignment horizontal="left" vertical="center"/>
    </xf>
    <xf numFmtId="0" fontId="11" fillId="0" borderId="0" xfId="21" applyFont="1" applyFill="1" applyAlignment="1">
      <alignment vertical="center"/>
    </xf>
    <xf numFmtId="37" fontId="11" fillId="0" borderId="0" xfId="21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8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37" fontId="11" fillId="0" borderId="3" xfId="5" applyNumberFormat="1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center" vertical="center"/>
    </xf>
    <xf numFmtId="43" fontId="11" fillId="0" borderId="0" xfId="3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29" fillId="0" borderId="0" xfId="0" applyFont="1" applyFill="1"/>
    <xf numFmtId="37" fontId="28" fillId="0" borderId="1" xfId="0" applyNumberFormat="1" applyFont="1" applyFill="1" applyBorder="1" applyAlignment="1">
      <alignment horizontal="left" vertical="center"/>
    </xf>
    <xf numFmtId="37" fontId="28" fillId="0" borderId="1" xfId="0" applyNumberFormat="1" applyFont="1" applyFill="1" applyBorder="1" applyAlignment="1">
      <alignment horizontal="right" vertical="center"/>
    </xf>
    <xf numFmtId="37" fontId="28" fillId="0" borderId="0" xfId="0" applyNumberFormat="1" applyFont="1" applyFill="1" applyBorder="1" applyAlignment="1">
      <alignment horizontal="left" vertical="center"/>
    </xf>
    <xf numFmtId="37" fontId="28" fillId="0" borderId="0" xfId="0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vertical="center"/>
    </xf>
    <xf numFmtId="171" fontId="29" fillId="0" borderId="0" xfId="0" applyNumberFormat="1" applyFont="1" applyFill="1" applyBorder="1" applyAlignment="1">
      <alignment horizontal="right" vertical="center"/>
    </xf>
    <xf numFmtId="171" fontId="28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Alignment="1">
      <alignment horizontal="center" vertical="center"/>
    </xf>
    <xf numFmtId="171" fontId="28" fillId="0" borderId="0" xfId="6" applyNumberFormat="1" applyFont="1" applyFill="1" applyAlignment="1">
      <alignment horizontal="right" vertical="center"/>
    </xf>
    <xf numFmtId="1" fontId="28" fillId="0" borderId="0" xfId="6" applyNumberFormat="1" applyFont="1" applyFill="1" applyAlignment="1">
      <alignment horizontal="center" vertical="center"/>
    </xf>
    <xf numFmtId="171" fontId="28" fillId="0" borderId="1" xfId="6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 indent="4"/>
    </xf>
    <xf numFmtId="171" fontId="29" fillId="0" borderId="0" xfId="0" applyNumberFormat="1" applyFont="1" applyFill="1" applyAlignment="1">
      <alignment horizontal="right" vertical="center"/>
    </xf>
    <xf numFmtId="171" fontId="29" fillId="0" borderId="0" xfId="19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/>
    </xf>
    <xf numFmtId="171" fontId="29" fillId="0" borderId="0" xfId="19" applyNumberFormat="1" applyFont="1" applyFill="1" applyAlignment="1">
      <alignment horizontal="right" vertical="center"/>
    </xf>
    <xf numFmtId="171" fontId="29" fillId="0" borderId="0" xfId="0" applyNumberFormat="1" applyFont="1" applyFill="1" applyAlignment="1">
      <alignment horizontal="right"/>
    </xf>
    <xf numFmtId="37" fontId="29" fillId="0" borderId="0" xfId="0" applyNumberFormat="1" applyFont="1" applyFill="1"/>
    <xf numFmtId="43" fontId="29" fillId="0" borderId="0" xfId="1" applyFont="1" applyFill="1" applyAlignment="1">
      <alignment horizontal="right" vertical="center"/>
    </xf>
    <xf numFmtId="171" fontId="29" fillId="0" borderId="1" xfId="0" applyNumberFormat="1" applyFont="1" applyFill="1" applyBorder="1" applyAlignment="1">
      <alignment horizontal="right"/>
    </xf>
    <xf numFmtId="171" fontId="29" fillId="0" borderId="1" xfId="19" applyNumberFormat="1" applyFont="1" applyFill="1" applyBorder="1" applyAlignment="1">
      <alignment horizontal="right" vertical="center"/>
    </xf>
    <xf numFmtId="171" fontId="29" fillId="0" borderId="4" xfId="19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horizontal="left" vertical="center" indent="2"/>
    </xf>
    <xf numFmtId="171" fontId="29" fillId="0" borderId="0" xfId="0" applyNumberFormat="1" applyFont="1" applyFill="1" applyBorder="1" applyAlignment="1">
      <alignment horizontal="right"/>
    </xf>
    <xf numFmtId="37" fontId="29" fillId="0" borderId="1" xfId="0" applyNumberFormat="1" applyFont="1" applyFill="1" applyBorder="1" applyAlignment="1">
      <alignment horizontal="center" vertical="center"/>
    </xf>
    <xf numFmtId="43" fontId="29" fillId="0" borderId="0" xfId="1" applyFont="1" applyFill="1"/>
    <xf numFmtId="37" fontId="28" fillId="0" borderId="0" xfId="0" applyNumberFormat="1" applyFont="1" applyFill="1" applyAlignment="1">
      <alignment vertical="center"/>
    </xf>
    <xf numFmtId="171" fontId="29" fillId="0" borderId="0" xfId="1" applyNumberFormat="1" applyFont="1" applyFill="1" applyAlignment="1">
      <alignment horizontal="right" vertical="center"/>
    </xf>
    <xf numFmtId="171" fontId="29" fillId="0" borderId="1" xfId="0" applyNumberFormat="1" applyFont="1" applyFill="1" applyBorder="1" applyAlignment="1">
      <alignment horizontal="right" vertical="center"/>
    </xf>
    <xf numFmtId="171" fontId="29" fillId="0" borderId="1" xfId="1" applyNumberFormat="1" applyFont="1" applyFill="1" applyBorder="1" applyAlignment="1">
      <alignment horizontal="right" vertical="center"/>
    </xf>
    <xf numFmtId="37" fontId="29" fillId="0" borderId="1" xfId="0" applyNumberFormat="1" applyFont="1" applyFill="1" applyBorder="1" applyAlignment="1">
      <alignment horizontal="left" vertical="center"/>
    </xf>
    <xf numFmtId="173" fontId="29" fillId="0" borderId="0" xfId="0" applyNumberFormat="1" applyFont="1" applyFill="1" applyAlignment="1">
      <alignment horizontal="center" vertical="center"/>
    </xf>
    <xf numFmtId="166" fontId="29" fillId="0" borderId="1" xfId="1" applyNumberFormat="1" applyFont="1" applyFill="1" applyBorder="1" applyAlignment="1">
      <alignment horizontal="right" vertical="center"/>
    </xf>
    <xf numFmtId="171" fontId="29" fillId="0" borderId="4" xfId="1" applyNumberFormat="1" applyFont="1" applyFill="1" applyBorder="1" applyAlignment="1">
      <alignment horizontal="right" vertical="center"/>
    </xf>
    <xf numFmtId="43" fontId="29" fillId="0" borderId="0" xfId="1" applyFont="1" applyFill="1" applyBorder="1" applyAlignment="1">
      <alignment horizontal="right" vertical="center"/>
    </xf>
    <xf numFmtId="37" fontId="29" fillId="0" borderId="1" xfId="0" applyNumberFormat="1" applyFont="1" applyFill="1" applyBorder="1" applyAlignment="1">
      <alignment vertical="center"/>
    </xf>
    <xf numFmtId="171" fontId="28" fillId="0" borderId="1" xfId="0" applyNumberFormat="1" applyFont="1" applyFill="1" applyBorder="1" applyAlignment="1">
      <alignment horizontal="right" vertical="center"/>
    </xf>
    <xf numFmtId="171" fontId="29" fillId="0" borderId="0" xfId="11" applyNumberFormat="1" applyFont="1" applyFill="1" applyAlignment="1">
      <alignment horizontal="right" vertical="center"/>
    </xf>
    <xf numFmtId="37" fontId="29" fillId="0" borderId="0" xfId="11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center"/>
    </xf>
    <xf numFmtId="1" fontId="28" fillId="0" borderId="0" xfId="23" applyNumberFormat="1" applyFont="1" applyFill="1" applyAlignment="1">
      <alignment horizontal="center" vertical="center"/>
    </xf>
    <xf numFmtId="0" fontId="28" fillId="0" borderId="0" xfId="21" applyFont="1" applyFill="1" applyBorder="1" applyAlignment="1">
      <alignment vertical="center"/>
    </xf>
    <xf numFmtId="0" fontId="28" fillId="0" borderId="0" xfId="21" applyFont="1" applyFill="1" applyBorder="1" applyAlignment="1">
      <alignment horizontal="center" vertical="center"/>
    </xf>
    <xf numFmtId="171" fontId="28" fillId="0" borderId="0" xfId="21" applyNumberFormat="1" applyFont="1" applyFill="1" applyBorder="1" applyAlignment="1">
      <alignment vertical="center"/>
    </xf>
    <xf numFmtId="0" fontId="30" fillId="0" borderId="0" xfId="11" applyFont="1" applyFill="1" applyAlignment="1"/>
    <xf numFmtId="0" fontId="28" fillId="0" borderId="1" xfId="21" applyFont="1" applyFill="1" applyBorder="1" applyAlignment="1">
      <alignment vertical="center"/>
    </xf>
    <xf numFmtId="171" fontId="28" fillId="0" borderId="1" xfId="2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171" fontId="29" fillId="0" borderId="0" xfId="11" applyNumberFormat="1" applyFont="1" applyFill="1" applyAlignment="1">
      <alignment vertical="center"/>
    </xf>
    <xf numFmtId="37" fontId="29" fillId="0" borderId="0" xfId="11" applyNumberFormat="1" applyFont="1" applyFill="1" applyAlignment="1">
      <alignment horizontal="right" vertical="center"/>
    </xf>
    <xf numFmtId="171" fontId="28" fillId="0" borderId="0" xfId="11" applyNumberFormat="1" applyFont="1" applyFill="1" applyAlignment="1">
      <alignment horizontal="right" vertical="center"/>
    </xf>
    <xf numFmtId="37" fontId="28" fillId="0" borderId="0" xfId="11" applyNumberFormat="1" applyFont="1" applyFill="1" applyAlignment="1">
      <alignment horizontal="right" vertical="center"/>
    </xf>
    <xf numFmtId="0" fontId="30" fillId="0" borderId="0" xfId="11" applyFont="1" applyFill="1" applyAlignment="1">
      <alignment horizontal="right"/>
    </xf>
    <xf numFmtId="171" fontId="28" fillId="0" borderId="1" xfId="11" applyNumberFormat="1" applyFont="1" applyFill="1" applyBorder="1" applyAlignment="1">
      <alignment horizontal="right" vertical="center"/>
    </xf>
    <xf numFmtId="37" fontId="28" fillId="0" borderId="0" xfId="11" applyNumberFormat="1" applyFont="1" applyFill="1" applyBorder="1" applyAlignment="1">
      <alignment horizontal="right" vertical="center"/>
    </xf>
    <xf numFmtId="0" fontId="28" fillId="0" borderId="0" xfId="21" applyFont="1" applyFill="1" applyAlignment="1">
      <alignment vertical="center"/>
    </xf>
    <xf numFmtId="171" fontId="28" fillId="0" borderId="0" xfId="21" applyNumberFormat="1" applyFont="1" applyFill="1" applyAlignment="1">
      <alignment horizontal="right" vertical="center"/>
    </xf>
    <xf numFmtId="0" fontId="28" fillId="0" borderId="0" xfId="21" applyFont="1" applyFill="1" applyAlignment="1">
      <alignment horizontal="right" vertical="center"/>
    </xf>
    <xf numFmtId="171" fontId="30" fillId="0" borderId="0" xfId="11" applyNumberFormat="1" applyFont="1" applyFill="1" applyAlignment="1"/>
    <xf numFmtId="171" fontId="28" fillId="0" borderId="5" xfId="11" applyNumberFormat="1" applyFont="1" applyFill="1" applyBorder="1" applyAlignment="1">
      <alignment horizontal="right" vertical="center"/>
    </xf>
    <xf numFmtId="0" fontId="29" fillId="0" borderId="0" xfId="21" applyFont="1" applyFill="1" applyAlignment="1">
      <alignment vertical="center"/>
    </xf>
    <xf numFmtId="0" fontId="29" fillId="0" borderId="0" xfId="21" applyFont="1" applyFill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/>
    </xf>
    <xf numFmtId="0" fontId="28" fillId="0" borderId="0" xfId="11" applyNumberFormat="1" applyFont="1" applyFill="1" applyBorder="1" applyAlignment="1">
      <alignment horizontal="right" vertical="center"/>
    </xf>
    <xf numFmtId="175" fontId="31" fillId="0" borderId="0" xfId="11" applyNumberFormat="1" applyFont="1" applyFill="1" applyAlignment="1">
      <alignment horizontal="right"/>
    </xf>
    <xf numFmtId="175" fontId="28" fillId="0" borderId="0" xfId="21" applyNumberFormat="1" applyFont="1" applyFill="1" applyAlignment="1">
      <alignment horizontal="right" vertical="center"/>
    </xf>
    <xf numFmtId="0" fontId="29" fillId="0" borderId="0" xfId="16" applyFont="1" applyFill="1" applyAlignment="1">
      <alignment vertical="center"/>
    </xf>
    <xf numFmtId="0" fontId="28" fillId="0" borderId="1" xfId="21" applyFont="1" applyFill="1" applyBorder="1" applyAlignment="1">
      <alignment horizontal="center" vertical="center"/>
    </xf>
    <xf numFmtId="171" fontId="28" fillId="0" borderId="1" xfId="21" applyNumberFormat="1" applyFont="1" applyFill="1" applyBorder="1" applyAlignment="1">
      <alignment horizontal="right" vertical="center"/>
    </xf>
    <xf numFmtId="0" fontId="29" fillId="0" borderId="0" xfId="16" applyFont="1" applyFill="1" applyAlignment="1">
      <alignment horizontal="center" vertical="center"/>
    </xf>
    <xf numFmtId="171" fontId="29" fillId="0" borderId="0" xfId="5" applyNumberFormat="1" applyFont="1" applyFill="1" applyBorder="1" applyAlignment="1">
      <alignment horizontal="right" vertical="center"/>
    </xf>
    <xf numFmtId="168" fontId="29" fillId="0" borderId="0" xfId="5" applyNumberFormat="1" applyFont="1" applyFill="1" applyBorder="1" applyAlignment="1">
      <alignment vertical="center"/>
    </xf>
    <xf numFmtId="37" fontId="29" fillId="0" borderId="0" xfId="5" applyNumberFormat="1" applyFont="1" applyFill="1" applyBorder="1" applyAlignment="1">
      <alignment vertical="center"/>
    </xf>
    <xf numFmtId="171" fontId="29" fillId="0" borderId="0" xfId="5" applyNumberFormat="1" applyFont="1" applyFill="1" applyBorder="1" applyAlignment="1">
      <alignment vertical="center"/>
    </xf>
    <xf numFmtId="37" fontId="29" fillId="0" borderId="0" xfId="21" applyNumberFormat="1" applyFont="1" applyFill="1" applyBorder="1" applyAlignment="1">
      <alignment vertical="center"/>
    </xf>
    <xf numFmtId="171" fontId="29" fillId="0" borderId="0" xfId="24" applyNumberFormat="1" applyFont="1" applyFill="1" applyBorder="1" applyAlignment="1">
      <alignment vertical="center"/>
    </xf>
    <xf numFmtId="166" fontId="29" fillId="0" borderId="0" xfId="24" applyNumberFormat="1" applyFont="1" applyFill="1" applyBorder="1" applyAlignment="1">
      <alignment vertical="center"/>
    </xf>
    <xf numFmtId="0" fontId="28" fillId="0" borderId="0" xfId="16" applyFont="1" applyFill="1" applyAlignment="1">
      <alignment vertical="center"/>
    </xf>
    <xf numFmtId="171" fontId="29" fillId="0" borderId="0" xfId="5" applyNumberFormat="1" applyFont="1" applyFill="1" applyAlignment="1">
      <alignment horizontal="right" vertical="center"/>
    </xf>
    <xf numFmtId="168" fontId="29" fillId="0" borderId="0" xfId="5" applyNumberFormat="1" applyFont="1" applyFill="1" applyAlignment="1">
      <alignment vertical="center"/>
    </xf>
    <xf numFmtId="43" fontId="29" fillId="0" borderId="0" xfId="24" applyFont="1" applyFill="1" applyAlignment="1">
      <alignment vertical="center"/>
    </xf>
    <xf numFmtId="37" fontId="29" fillId="0" borderId="0" xfId="5" applyNumberFormat="1" applyFont="1" applyFill="1" applyAlignment="1">
      <alignment vertical="center"/>
    </xf>
    <xf numFmtId="171" fontId="29" fillId="0" borderId="0" xfId="5" applyNumberFormat="1" applyFont="1" applyFill="1" applyAlignment="1">
      <alignment vertical="center"/>
    </xf>
    <xf numFmtId="171" fontId="29" fillId="0" borderId="1" xfId="5" applyNumberFormat="1" applyFont="1" applyFill="1" applyBorder="1" applyAlignment="1">
      <alignment horizontal="right" vertical="center"/>
    </xf>
    <xf numFmtId="171" fontId="29" fillId="0" borderId="1" xfId="5" applyNumberFormat="1" applyFont="1" applyFill="1" applyBorder="1" applyAlignment="1">
      <alignment vertical="center"/>
    </xf>
    <xf numFmtId="171" fontId="29" fillId="0" borderId="1" xfId="24" applyNumberFormat="1" applyFont="1" applyFill="1" applyBorder="1" applyAlignment="1">
      <alignment vertical="center"/>
    </xf>
    <xf numFmtId="0" fontId="28" fillId="0" borderId="0" xfId="16" applyFont="1" applyFill="1" applyAlignment="1">
      <alignment horizontal="center" vertical="center"/>
    </xf>
    <xf numFmtId="171" fontId="29" fillId="0" borderId="4" xfId="5" applyNumberFormat="1" applyFont="1" applyFill="1" applyBorder="1" applyAlignment="1">
      <alignment vertical="center"/>
    </xf>
    <xf numFmtId="37" fontId="29" fillId="0" borderId="0" xfId="21" applyNumberFormat="1" applyFont="1" applyFill="1" applyAlignment="1">
      <alignment vertical="center"/>
    </xf>
    <xf numFmtId="166" fontId="29" fillId="0" borderId="1" xfId="1" applyNumberFormat="1" applyFont="1" applyFill="1" applyBorder="1" applyAlignment="1">
      <alignment vertical="center"/>
    </xf>
    <xf numFmtId="0" fontId="30" fillId="0" borderId="0" xfId="11" applyFont="1" applyFill="1" applyAlignment="1">
      <alignment vertical="center"/>
    </xf>
    <xf numFmtId="171" fontId="30" fillId="0" borderId="0" xfId="11" applyNumberFormat="1" applyFont="1" applyFill="1" applyAlignment="1">
      <alignment vertical="center"/>
    </xf>
    <xf numFmtId="0" fontId="30" fillId="0" borderId="1" xfId="11" applyFont="1" applyFill="1" applyBorder="1" applyAlignment="1">
      <alignment horizontal="center"/>
    </xf>
    <xf numFmtId="0" fontId="30" fillId="0" borderId="1" xfId="11" applyFont="1" applyFill="1" applyBorder="1" applyAlignment="1"/>
    <xf numFmtId="171" fontId="30" fillId="0" borderId="1" xfId="11" applyNumberFormat="1" applyFont="1" applyFill="1" applyBorder="1" applyAlignment="1"/>
    <xf numFmtId="171" fontId="28" fillId="0" borderId="0" xfId="11" applyNumberFormat="1" applyFont="1" applyFill="1" applyBorder="1" applyAlignment="1">
      <alignment horizontal="center" vertical="center"/>
    </xf>
    <xf numFmtId="174" fontId="28" fillId="0" borderId="0" xfId="0" applyNumberFormat="1" applyFont="1" applyFill="1" applyAlignment="1">
      <alignment horizontal="right" vertical="top"/>
    </xf>
    <xf numFmtId="174" fontId="28" fillId="0" borderId="0" xfId="11" applyNumberFormat="1" applyFont="1" applyFill="1" applyBorder="1" applyAlignment="1">
      <alignment horizontal="right" vertical="center"/>
    </xf>
    <xf numFmtId="174" fontId="31" fillId="0" borderId="0" xfId="11" applyNumberFormat="1" applyFont="1" applyFill="1" applyAlignment="1">
      <alignment horizontal="right"/>
    </xf>
    <xf numFmtId="174" fontId="28" fillId="0" borderId="0" xfId="11" applyNumberFormat="1" applyFont="1" applyFill="1" applyAlignment="1">
      <alignment horizontal="right" vertical="center"/>
    </xf>
    <xf numFmtId="174" fontId="28" fillId="0" borderId="0" xfId="21" applyNumberFormat="1" applyFont="1" applyFill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top"/>
    </xf>
    <xf numFmtId="174" fontId="28" fillId="0" borderId="1" xfId="8" applyNumberFormat="1" applyFont="1" applyFill="1" applyBorder="1" applyAlignment="1">
      <alignment horizontal="right" vertical="center"/>
    </xf>
    <xf numFmtId="166" fontId="29" fillId="0" borderId="0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Border="1" applyAlignment="1">
      <alignment horizontal="right" vertical="center"/>
    </xf>
    <xf numFmtId="43" fontId="29" fillId="0" borderId="0" xfId="1" applyFont="1" applyFill="1" applyBorder="1" applyAlignment="1">
      <alignment vertical="center"/>
    </xf>
    <xf numFmtId="43" fontId="30" fillId="0" borderId="0" xfId="1" applyFont="1" applyFill="1" applyAlignment="1"/>
    <xf numFmtId="0" fontId="30" fillId="0" borderId="0" xfId="0" applyFont="1" applyFill="1"/>
    <xf numFmtId="0" fontId="30" fillId="0" borderId="0" xfId="11" applyFont="1" applyFill="1"/>
    <xf numFmtId="171" fontId="30" fillId="0" borderId="0" xfId="11" applyNumberFormat="1" applyFont="1" applyFill="1"/>
    <xf numFmtId="171" fontId="29" fillId="0" borderId="0" xfId="11" applyNumberFormat="1" applyFont="1" applyFill="1"/>
    <xf numFmtId="0" fontId="30" fillId="0" borderId="0" xfId="0" applyFont="1" applyFill="1" applyAlignment="1">
      <alignment horizontal="center"/>
    </xf>
    <xf numFmtId="171" fontId="28" fillId="0" borderId="0" xfId="23" applyNumberFormat="1" applyFont="1" applyFill="1" applyAlignment="1">
      <alignment horizontal="right" vertical="center"/>
    </xf>
    <xf numFmtId="37" fontId="28" fillId="0" borderId="1" xfId="11" applyNumberFormat="1" applyFont="1" applyFill="1" applyBorder="1" applyAlignment="1">
      <alignment horizontal="center" vertical="center"/>
    </xf>
    <xf numFmtId="171" fontId="28" fillId="0" borderId="1" xfId="23" applyNumberFormat="1" applyFont="1" applyFill="1" applyBorder="1" applyAlignment="1">
      <alignment horizontal="right" vertical="center"/>
    </xf>
    <xf numFmtId="1" fontId="28" fillId="0" borderId="0" xfId="23" applyNumberFormat="1" applyFont="1" applyFill="1" applyAlignment="1">
      <alignment horizontal="right" vertical="center"/>
    </xf>
    <xf numFmtId="37" fontId="28" fillId="0" borderId="0" xfId="11" applyNumberFormat="1" applyFont="1" applyFill="1" applyBorder="1" applyAlignment="1">
      <alignment horizontal="center" vertical="center"/>
    </xf>
    <xf numFmtId="171" fontId="28" fillId="0" borderId="0" xfId="23" applyNumberFormat="1" applyFont="1" applyFill="1" applyBorder="1" applyAlignment="1">
      <alignment horizontal="right" vertical="center"/>
    </xf>
    <xf numFmtId="171" fontId="29" fillId="0" borderId="0" xfId="0" applyNumberFormat="1" applyFont="1" applyFill="1" applyAlignment="1">
      <alignment vertical="center"/>
    </xf>
    <xf numFmtId="37" fontId="32" fillId="0" borderId="0" xfId="0" quotePrefix="1" applyNumberFormat="1" applyFont="1" applyFill="1" applyAlignment="1">
      <alignment horizontal="center" vertical="center"/>
    </xf>
    <xf numFmtId="171" fontId="29" fillId="0" borderId="0" xfId="0" applyNumberFormat="1" applyFont="1" applyFill="1"/>
    <xf numFmtId="37" fontId="29" fillId="0" borderId="0" xfId="18" applyNumberFormat="1" applyFont="1" applyFill="1" applyBorder="1" applyAlignment="1">
      <alignment vertical="center"/>
    </xf>
    <xf numFmtId="41" fontId="29" fillId="0" borderId="0" xfId="0" applyNumberFormat="1" applyFont="1" applyFill="1"/>
    <xf numFmtId="3" fontId="30" fillId="0" borderId="0" xfId="0" applyNumberFormat="1" applyFont="1" applyFill="1" applyAlignment="1">
      <alignment vertical="center" wrapText="1"/>
    </xf>
    <xf numFmtId="171" fontId="29" fillId="0" borderId="1" xfId="0" applyNumberFormat="1" applyFont="1" applyFill="1" applyBorder="1"/>
    <xf numFmtId="41" fontId="30" fillId="0" borderId="0" xfId="0" applyNumberFormat="1" applyFont="1" applyFill="1"/>
    <xf numFmtId="171" fontId="29" fillId="0" borderId="0" xfId="0" applyNumberFormat="1" applyFont="1" applyFill="1" applyBorder="1" applyAlignment="1">
      <alignment vertical="center"/>
    </xf>
    <xf numFmtId="171" fontId="29" fillId="0" borderId="1" xfId="18" applyNumberFormat="1" applyFont="1" applyFill="1" applyBorder="1" applyAlignment="1">
      <alignment vertical="center"/>
    </xf>
    <xf numFmtId="3" fontId="30" fillId="0" borderId="0" xfId="0" applyNumberFormat="1" applyFont="1" applyFill="1"/>
    <xf numFmtId="37" fontId="29" fillId="0" borderId="0" xfId="18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left" vertical="center" indent="2"/>
    </xf>
    <xf numFmtId="171" fontId="29" fillId="0" borderId="0" xfId="18" applyNumberFormat="1" applyFont="1" applyFill="1" applyBorder="1" applyAlignment="1">
      <alignment vertical="center"/>
    </xf>
    <xf numFmtId="171" fontId="29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horizontal="center" vertical="center"/>
    </xf>
    <xf numFmtId="171" fontId="28" fillId="0" borderId="0" xfId="23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7" fontId="29" fillId="0" borderId="0" xfId="11" applyNumberFormat="1" applyFont="1" applyFill="1" applyBorder="1" applyAlignment="1">
      <alignment vertical="center"/>
    </xf>
    <xf numFmtId="37" fontId="33" fillId="0" borderId="0" xfId="11" applyNumberFormat="1" applyFont="1" applyFill="1" applyAlignment="1">
      <alignment vertical="center"/>
    </xf>
    <xf numFmtId="171" fontId="30" fillId="0" borderId="0" xfId="1" applyNumberFormat="1" applyFont="1" applyFill="1"/>
    <xf numFmtId="171" fontId="30" fillId="0" borderId="0" xfId="0" applyNumberFormat="1" applyFont="1" applyFill="1" applyBorder="1" applyAlignment="1">
      <alignment horizontal="right"/>
    </xf>
    <xf numFmtId="171" fontId="29" fillId="0" borderId="0" xfId="1" applyNumberFormat="1" applyFont="1" applyFill="1"/>
    <xf numFmtId="171" fontId="30" fillId="0" borderId="0" xfId="0" applyNumberFormat="1" applyFont="1" applyFill="1" applyBorder="1"/>
    <xf numFmtId="171" fontId="29" fillId="0" borderId="0" xfId="0" applyNumberFormat="1" applyFont="1" applyFill="1" applyBorder="1"/>
    <xf numFmtId="171" fontId="30" fillId="0" borderId="1" xfId="0" applyNumberFormat="1" applyFont="1" applyFill="1" applyBorder="1"/>
    <xf numFmtId="171" fontId="30" fillId="0" borderId="0" xfId="11" applyNumberFormat="1" applyFont="1" applyFill="1" applyBorder="1"/>
    <xf numFmtId="0" fontId="30" fillId="0" borderId="0" xfId="11" applyFont="1" applyFill="1" applyBorder="1"/>
    <xf numFmtId="171" fontId="29" fillId="0" borderId="0" xfId="11" applyNumberFormat="1" applyFont="1" applyFill="1" applyBorder="1"/>
    <xf numFmtId="171" fontId="30" fillId="0" borderId="0" xfId="0" applyNumberFormat="1" applyFont="1" applyFill="1"/>
    <xf numFmtId="0" fontId="30" fillId="0" borderId="0" xfId="0" applyFont="1" applyFill="1" applyAlignment="1">
      <alignment vertical="center"/>
    </xf>
    <xf numFmtId="3" fontId="34" fillId="0" borderId="0" xfId="0" applyNumberFormat="1" applyFont="1" applyFill="1" applyAlignment="1">
      <alignment vertical="center" wrapText="1"/>
    </xf>
    <xf numFmtId="0" fontId="30" fillId="0" borderId="0" xfId="0" applyFont="1" applyFill="1" applyAlignment="1">
      <alignment horizontal="right"/>
    </xf>
    <xf numFmtId="0" fontId="29" fillId="0" borderId="0" xfId="0" applyFont="1" applyFill="1" applyAlignment="1">
      <alignment horizontal="right"/>
    </xf>
    <xf numFmtId="171" fontId="30" fillId="0" borderId="1" xfId="0" applyNumberFormat="1" applyFont="1" applyFill="1" applyBorder="1" applyAlignment="1">
      <alignment horizontal="right"/>
    </xf>
    <xf numFmtId="171" fontId="30" fillId="0" borderId="0" xfId="11" applyNumberFormat="1" applyFont="1" applyFill="1" applyBorder="1" applyAlignment="1">
      <alignment horizontal="right"/>
    </xf>
    <xf numFmtId="171" fontId="29" fillId="0" borderId="0" xfId="11" applyNumberFormat="1" applyFont="1" applyFill="1" applyBorder="1" applyAlignment="1">
      <alignment horizontal="right"/>
    </xf>
    <xf numFmtId="171" fontId="30" fillId="0" borderId="4" xfId="0" applyNumberFormat="1" applyFont="1" applyFill="1" applyBorder="1"/>
    <xf numFmtId="171" fontId="29" fillId="0" borderId="4" xfId="0" applyNumberFormat="1" applyFont="1" applyFill="1" applyBorder="1"/>
    <xf numFmtId="172" fontId="29" fillId="0" borderId="4" xfId="24" applyNumberFormat="1" applyFont="1" applyFill="1" applyBorder="1" applyAlignment="1">
      <alignment vertical="center"/>
    </xf>
    <xf numFmtId="172" fontId="29" fillId="0" borderId="0" xfId="24" applyNumberFormat="1" applyFont="1" applyFill="1" applyBorder="1" applyAlignment="1">
      <alignment vertical="center"/>
    </xf>
    <xf numFmtId="0" fontId="30" fillId="0" borderId="1" xfId="0" applyFont="1" applyFill="1" applyBorder="1"/>
    <xf numFmtId="0" fontId="35" fillId="0" borderId="0" xfId="8" applyFont="1" applyFill="1"/>
    <xf numFmtId="0" fontId="35" fillId="0" borderId="0" xfId="12" applyFont="1" applyFill="1"/>
    <xf numFmtId="174" fontId="35" fillId="0" borderId="0" xfId="12" applyNumberFormat="1" applyFont="1" applyFill="1" applyAlignment="1">
      <alignment horizontal="right"/>
    </xf>
    <xf numFmtId="37" fontId="36" fillId="0" borderId="0" xfId="0" applyNumberFormat="1" applyFont="1" applyFill="1" applyBorder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171" fontId="35" fillId="0" borderId="0" xfId="0" applyNumberFormat="1" applyFont="1" applyFill="1" applyBorder="1" applyAlignment="1">
      <alignment horizontal="right" vertical="center"/>
    </xf>
    <xf numFmtId="0" fontId="35" fillId="0" borderId="0" xfId="0" applyFont="1" applyFill="1"/>
    <xf numFmtId="174" fontId="36" fillId="0" borderId="0" xfId="23" applyNumberFormat="1" applyFont="1" applyFill="1" applyAlignment="1">
      <alignment horizontal="right" vertical="center"/>
    </xf>
    <xf numFmtId="1" fontId="36" fillId="0" borderId="0" xfId="23" applyNumberFormat="1" applyFont="1" applyFill="1" applyAlignment="1">
      <alignment horizontal="center" vertical="center"/>
    </xf>
    <xf numFmtId="0" fontId="36" fillId="0" borderId="1" xfId="12" applyFont="1" applyFill="1" applyBorder="1" applyAlignment="1">
      <alignment horizontal="center"/>
    </xf>
    <xf numFmtId="174" fontId="36" fillId="0" borderId="1" xfId="23" applyNumberFormat="1" applyFont="1" applyFill="1" applyBorder="1" applyAlignment="1">
      <alignment horizontal="right" vertical="center"/>
    </xf>
    <xf numFmtId="38" fontId="36" fillId="0" borderId="0" xfId="8" applyNumberFormat="1" applyFont="1" applyFill="1" applyAlignment="1">
      <alignment horizontal="center" vertical="center"/>
    </xf>
    <xf numFmtId="37" fontId="35" fillId="0" borderId="0" xfId="14" applyFont="1" applyFill="1" applyAlignment="1">
      <alignment horizontal="center" vertical="center"/>
    </xf>
    <xf numFmtId="174" fontId="35" fillId="0" borderId="0" xfId="14" applyNumberFormat="1" applyFont="1" applyFill="1" applyAlignment="1">
      <alignment horizontal="center" vertical="center"/>
    </xf>
    <xf numFmtId="37" fontId="36" fillId="0" borderId="0" xfId="14" applyFont="1" applyFill="1" applyAlignment="1">
      <alignment vertical="center"/>
    </xf>
    <xf numFmtId="174" fontId="36" fillId="0" borderId="0" xfId="14" applyNumberFormat="1" applyFont="1" applyFill="1" applyAlignment="1">
      <alignment horizontal="right" vertical="center"/>
    </xf>
    <xf numFmtId="37" fontId="35" fillId="0" borderId="0" xfId="14" applyFont="1" applyFill="1" applyAlignment="1">
      <alignment horizontal="left" vertical="center"/>
    </xf>
    <xf numFmtId="174" fontId="35" fillId="0" borderId="0" xfId="20" applyNumberFormat="1" applyFont="1" applyFill="1" applyAlignment="1">
      <alignment horizontal="right" vertical="center"/>
    </xf>
    <xf numFmtId="37" fontId="35" fillId="0" borderId="0" xfId="14" applyFont="1" applyFill="1" applyAlignment="1">
      <alignment horizontal="left" vertical="center" indent="2"/>
    </xf>
    <xf numFmtId="174" fontId="35" fillId="0" borderId="0" xfId="13" applyNumberFormat="1" applyFont="1" applyFill="1" applyAlignment="1">
      <alignment horizontal="right" vertical="center"/>
    </xf>
    <xf numFmtId="37" fontId="35" fillId="0" borderId="0" xfId="14" applyFont="1" applyFill="1" applyAlignment="1">
      <alignment vertical="center"/>
    </xf>
    <xf numFmtId="174" fontId="35" fillId="0" borderId="0" xfId="8" applyNumberFormat="1" applyFont="1" applyFill="1"/>
    <xf numFmtId="37" fontId="35" fillId="0" borderId="0" xfId="14" applyFont="1" applyFill="1" applyAlignment="1">
      <alignment horizontal="left" vertical="center" indent="4"/>
    </xf>
    <xf numFmtId="174" fontId="35" fillId="0" borderId="0" xfId="20" applyNumberFormat="1" applyFont="1" applyFill="1" applyBorder="1" applyAlignment="1">
      <alignment horizontal="right" vertical="center"/>
    </xf>
    <xf numFmtId="37" fontId="35" fillId="0" borderId="0" xfId="14" applyFont="1" applyFill="1" applyAlignment="1">
      <alignment horizontal="left" vertical="center" indent="1"/>
    </xf>
    <xf numFmtId="174" fontId="35" fillId="0" borderId="1" xfId="20" applyNumberFormat="1" applyFont="1" applyFill="1" applyBorder="1" applyAlignment="1">
      <alignment horizontal="right" vertical="center"/>
    </xf>
    <xf numFmtId="174" fontId="35" fillId="0" borderId="0" xfId="1" applyNumberFormat="1" applyFont="1" applyFill="1" applyBorder="1" applyAlignment="1">
      <alignment horizontal="right" vertical="center"/>
    </xf>
    <xf numFmtId="174" fontId="35" fillId="0" borderId="0" xfId="14" applyNumberFormat="1" applyFont="1" applyFill="1" applyAlignment="1">
      <alignment horizontal="right" vertical="center" indent="1"/>
    </xf>
    <xf numFmtId="37" fontId="35" fillId="0" borderId="1" xfId="14" applyFont="1" applyFill="1" applyBorder="1" applyAlignment="1">
      <alignment vertical="center"/>
    </xf>
    <xf numFmtId="37" fontId="35" fillId="0" borderId="1" xfId="14" applyFont="1" applyFill="1" applyBorder="1" applyAlignment="1">
      <alignment horizontal="center" vertical="center"/>
    </xf>
    <xf numFmtId="174" fontId="35" fillId="0" borderId="1" xfId="14" applyNumberFormat="1" applyFont="1" applyFill="1" applyBorder="1" applyAlignment="1">
      <alignment horizontal="center" vertical="center"/>
    </xf>
    <xf numFmtId="174" fontId="35" fillId="0" borderId="0" xfId="14" applyNumberFormat="1" applyFont="1" applyFill="1" applyAlignment="1">
      <alignment horizontal="right" vertical="center"/>
    </xf>
    <xf numFmtId="0" fontId="36" fillId="0" borderId="0" xfId="21" applyFont="1" applyFill="1" applyAlignment="1">
      <alignment horizontal="center" vertical="center"/>
    </xf>
    <xf numFmtId="174" fontId="35" fillId="0" borderId="1" xfId="13" applyNumberFormat="1" applyFont="1" applyFill="1" applyBorder="1" applyAlignment="1">
      <alignment horizontal="right" vertical="center"/>
    </xf>
    <xf numFmtId="37" fontId="35" fillId="0" borderId="0" xfId="14" applyFont="1" applyFill="1" applyBorder="1" applyAlignment="1">
      <alignment horizontal="left" vertical="center" indent="5"/>
    </xf>
    <xf numFmtId="174" fontId="35" fillId="0" borderId="0" xfId="8" applyNumberFormat="1" applyFont="1" applyFill="1" applyAlignment="1">
      <alignment horizontal="right"/>
    </xf>
    <xf numFmtId="37" fontId="35" fillId="0" borderId="1" xfId="14" applyFont="1" applyFill="1" applyBorder="1" applyAlignment="1">
      <alignment horizontal="left" vertical="center"/>
    </xf>
    <xf numFmtId="37" fontId="35" fillId="0" borderId="0" xfId="25" applyNumberFormat="1" applyFont="1" applyFill="1" applyAlignment="1">
      <alignment vertical="center"/>
    </xf>
    <xf numFmtId="37" fontId="35" fillId="0" borderId="0" xfId="25" applyNumberFormat="1" applyFont="1" applyFill="1" applyAlignment="1">
      <alignment horizontal="left" vertical="center" indent="1"/>
    </xf>
    <xf numFmtId="174" fontId="35" fillId="0" borderId="0" xfId="25" applyNumberFormat="1" applyFont="1" applyFill="1" applyBorder="1" applyAlignment="1">
      <alignment horizontal="right" vertical="center"/>
    </xf>
    <xf numFmtId="174" fontId="36" fillId="0" borderId="0" xfId="25" applyNumberFormat="1" applyFont="1" applyFill="1" applyAlignment="1">
      <alignment horizontal="right" vertical="center"/>
    </xf>
    <xf numFmtId="174" fontId="35" fillId="0" borderId="0" xfId="24" applyNumberFormat="1" applyFont="1" applyFill="1" applyAlignment="1">
      <alignment horizontal="right" vertical="center"/>
    </xf>
    <xf numFmtId="174" fontId="35" fillId="0" borderId="1" xfId="25" applyNumberFormat="1" applyFont="1" applyFill="1" applyBorder="1" applyAlignment="1">
      <alignment horizontal="right" vertical="center"/>
    </xf>
    <xf numFmtId="37" fontId="35" fillId="0" borderId="0" xfId="25" applyNumberFormat="1" applyFont="1" applyFill="1" applyBorder="1" applyAlignment="1">
      <alignment vertical="center"/>
    </xf>
    <xf numFmtId="37" fontId="35" fillId="0" borderId="0" xfId="25" applyNumberFormat="1" applyFont="1" applyFill="1" applyBorder="1" applyAlignment="1">
      <alignment horizontal="left" vertical="center" indent="3"/>
    </xf>
    <xf numFmtId="37" fontId="35" fillId="0" borderId="0" xfId="25" applyNumberFormat="1" applyFont="1" applyFill="1" applyBorder="1" applyAlignment="1">
      <alignment horizontal="left" vertical="center" indent="5"/>
    </xf>
    <xf numFmtId="174" fontId="35" fillId="0" borderId="0" xfId="13" applyNumberFormat="1" applyFont="1" applyFill="1" applyBorder="1" applyAlignment="1">
      <alignment horizontal="right" vertical="center"/>
    </xf>
    <xf numFmtId="37" fontId="35" fillId="0" borderId="0" xfId="25" applyNumberFormat="1" applyFont="1" applyFill="1" applyAlignment="1">
      <alignment horizontal="center" vertical="center"/>
    </xf>
    <xf numFmtId="174" fontId="35" fillId="0" borderId="1" xfId="24" applyNumberFormat="1" applyFont="1" applyFill="1" applyBorder="1" applyAlignment="1">
      <alignment horizontal="right" vertical="center"/>
    </xf>
    <xf numFmtId="37" fontId="35" fillId="0" borderId="0" xfId="14" applyFont="1" applyFill="1" applyBorder="1" applyAlignment="1">
      <alignment vertical="center"/>
    </xf>
    <xf numFmtId="37" fontId="35" fillId="0" borderId="0" xfId="14" applyFont="1" applyFill="1" applyBorder="1" applyAlignment="1">
      <alignment horizontal="left" vertical="center" indent="3"/>
    </xf>
    <xf numFmtId="174" fontId="35" fillId="0" borderId="4" xfId="13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horizontal="right" vertical="center"/>
    </xf>
    <xf numFmtId="174" fontId="36" fillId="0" borderId="0" xfId="23" applyNumberFormat="1" applyFont="1" applyFill="1" applyBorder="1" applyAlignment="1">
      <alignment horizontal="right" vertical="center"/>
    </xf>
    <xf numFmtId="0" fontId="36" fillId="0" borderId="0" xfId="8" applyFont="1" applyFill="1" applyAlignment="1">
      <alignment horizontal="left" vertical="center"/>
    </xf>
    <xf numFmtId="174" fontId="36" fillId="0" borderId="0" xfId="8" applyNumberFormat="1" applyFont="1" applyFill="1" applyAlignment="1">
      <alignment horizontal="right" vertical="center"/>
    </xf>
    <xf numFmtId="0" fontId="35" fillId="0" borderId="0" xfId="8" applyFont="1" applyFill="1" applyAlignment="1">
      <alignment horizontal="left" vertical="center"/>
    </xf>
    <xf numFmtId="174" fontId="35" fillId="0" borderId="0" xfId="8" applyNumberFormat="1" applyFont="1" applyFill="1" applyAlignment="1">
      <alignment horizontal="right" vertical="center"/>
    </xf>
    <xf numFmtId="0" fontId="35" fillId="0" borderId="0" xfId="8" applyFont="1" applyFill="1" applyAlignment="1">
      <alignment horizontal="left" vertical="center" indent="1"/>
    </xf>
    <xf numFmtId="174" fontId="35" fillId="0" borderId="0" xfId="24" applyNumberFormat="1" applyFont="1" applyFill="1" applyAlignment="1">
      <alignment horizontal="right"/>
    </xf>
    <xf numFmtId="175" fontId="29" fillId="0" borderId="4" xfId="1" applyNumberFormat="1" applyFont="1" applyFill="1" applyBorder="1" applyAlignment="1">
      <alignment vertical="center"/>
    </xf>
    <xf numFmtId="175" fontId="29" fillId="0" borderId="1" xfId="1" applyNumberFormat="1" applyFont="1" applyFill="1" applyBorder="1" applyAlignment="1">
      <alignment horizontal="right" vertical="center"/>
    </xf>
    <xf numFmtId="175" fontId="29" fillId="0" borderId="0" xfId="5" applyNumberFormat="1" applyFont="1" applyFill="1" applyBorder="1" applyAlignment="1">
      <alignment vertical="center"/>
    </xf>
    <xf numFmtId="175" fontId="29" fillId="0" borderId="4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Alignment="1">
      <alignment horizontal="right" vertical="center"/>
    </xf>
    <xf numFmtId="37" fontId="28" fillId="0" borderId="0" xfId="0" applyNumberFormat="1" applyFont="1" applyFill="1" applyAlignment="1">
      <alignment horizontal="left" vertical="center"/>
    </xf>
    <xf numFmtId="37" fontId="29" fillId="0" borderId="1" xfId="11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vertical="center"/>
    </xf>
    <xf numFmtId="0" fontId="30" fillId="0" borderId="0" xfId="11" applyFont="1" applyFill="1" applyAlignment="1">
      <alignment horizontal="center"/>
    </xf>
    <xf numFmtId="0" fontId="30" fillId="0" borderId="0" xfId="1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/>
    </xf>
    <xf numFmtId="37" fontId="35" fillId="0" borderId="0" xfId="14" applyFont="1" applyFill="1" applyAlignment="1">
      <alignment horizontal="center"/>
    </xf>
    <xf numFmtId="37" fontId="36" fillId="0" borderId="0" xfId="25" applyNumberFormat="1" applyFont="1" applyFill="1" applyAlignment="1">
      <alignment vertical="center"/>
    </xf>
    <xf numFmtId="37" fontId="36" fillId="0" borderId="1" xfId="0" applyNumberFormat="1" applyFont="1" applyFill="1" applyBorder="1" applyAlignment="1">
      <alignment horizontal="center" vertical="center"/>
    </xf>
    <xf numFmtId="174" fontId="28" fillId="0" borderId="0" xfId="8" applyNumberFormat="1" applyFont="1" applyFill="1" applyBorder="1" applyAlignment="1">
      <alignment horizontal="right" vertical="center"/>
    </xf>
    <xf numFmtId="174" fontId="28" fillId="0" borderId="0" xfId="8" applyNumberFormat="1" applyFont="1" applyFill="1" applyAlignment="1">
      <alignment horizontal="right" vertical="center"/>
    </xf>
    <xf numFmtId="174" fontId="29" fillId="0" borderId="0" xfId="8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left" vertical="center"/>
    </xf>
    <xf numFmtId="37" fontId="29" fillId="0" borderId="1" xfId="11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vertical="center"/>
    </xf>
    <xf numFmtId="0" fontId="28" fillId="0" borderId="1" xfId="17" applyFont="1" applyFill="1" applyBorder="1" applyAlignment="1">
      <alignment vertical="center"/>
    </xf>
    <xf numFmtId="0" fontId="30" fillId="0" borderId="0" xfId="11" applyFont="1" applyFill="1" applyAlignment="1">
      <alignment horizontal="center"/>
    </xf>
    <xf numFmtId="0" fontId="30" fillId="0" borderId="0" xfId="1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 vertical="center"/>
    </xf>
    <xf numFmtId="171" fontId="28" fillId="0" borderId="1" xfId="11" applyNumberFormat="1" applyFont="1" applyFill="1" applyBorder="1" applyAlignment="1">
      <alignment horizontal="center" vertical="center"/>
    </xf>
    <xf numFmtId="171" fontId="28" fillId="0" borderId="2" xfId="11" applyNumberFormat="1" applyFont="1" applyFill="1" applyBorder="1" applyAlignment="1">
      <alignment horizontal="center" vertical="center"/>
    </xf>
    <xf numFmtId="171" fontId="30" fillId="0" borderId="0" xfId="11" applyNumberFormat="1" applyFont="1" applyFill="1" applyAlignment="1">
      <alignment horizontal="center"/>
    </xf>
    <xf numFmtId="37" fontId="35" fillId="0" borderId="0" xfId="14" applyFont="1" applyFill="1" applyAlignment="1">
      <alignment horizontal="center"/>
    </xf>
    <xf numFmtId="37" fontId="36" fillId="0" borderId="0" xfId="25" applyNumberFormat="1" applyFont="1" applyFill="1" applyAlignment="1">
      <alignment vertical="center"/>
    </xf>
    <xf numFmtId="0" fontId="36" fillId="0" borderId="1" xfId="17" applyFont="1" applyFill="1" applyBorder="1" applyAlignment="1">
      <alignment vertical="center"/>
    </xf>
    <xf numFmtId="37" fontId="36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4" fillId="0" borderId="5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8" fillId="0" borderId="0" xfId="15" applyNumberFormat="1" applyFont="1" applyFill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center"/>
    </xf>
    <xf numFmtId="0" fontId="20" fillId="0" borderId="0" xfId="12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</cellXfs>
  <cellStyles count="26">
    <cellStyle name="Comma" xfId="1" builtinId="3"/>
    <cellStyle name="Comma 2" xfId="2"/>
    <cellStyle name="Comma 7" xfId="3"/>
    <cellStyle name="Comma 7 2" xfId="24"/>
    <cellStyle name="Comma 9" xfId="4"/>
    <cellStyle name="Comma_Sheet3" xfId="5"/>
    <cellStyle name="Currency 2" xfId="6"/>
    <cellStyle name="Currency 2 2" xfId="23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AYCAL54Q1-V1 2" xfId="25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siripunt/Documents/PTSEC57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เดือน"/>
      <sheetName val="งบกำไรขาดทุน"/>
      <sheetName val="ส่วนของผู้ถือหุ้น"/>
      <sheetName val="งบกระแสเงินสด"/>
    </sheetNames>
    <sheetDataSet>
      <sheetData sheetId="0">
        <row r="8">
          <cell r="F8">
            <v>842022875</v>
          </cell>
        </row>
      </sheetData>
      <sheetData sheetId="1"/>
      <sheetData sheetId="2">
        <row r="25">
          <cell r="D25">
            <v>1016638324</v>
          </cell>
        </row>
        <row r="27">
          <cell r="D27">
            <v>811118012</v>
          </cell>
        </row>
        <row r="47">
          <cell r="D47">
            <v>-188999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38"/>
  <sheetViews>
    <sheetView tabSelected="1" zoomScaleNormal="100" workbookViewId="0">
      <selection sqref="A1:H1"/>
    </sheetView>
  </sheetViews>
  <sheetFormatPr defaultColWidth="9" defaultRowHeight="21.75" customHeight="1" x14ac:dyDescent="0.4"/>
  <cols>
    <col min="1" max="1" width="41" style="81" customWidth="1"/>
    <col min="2" max="2" width="7.875" style="123" customWidth="1"/>
    <col min="3" max="3" width="1.125" style="123" customWidth="1"/>
    <col min="4" max="4" width="13.625" style="98" customWidth="1"/>
    <col min="5" max="5" width="1.125" style="123" customWidth="1"/>
    <col min="6" max="6" width="13.625" style="98" customWidth="1"/>
    <col min="7" max="7" width="1.125" style="123" customWidth="1"/>
    <col min="8" max="8" width="13.625" style="98" customWidth="1"/>
    <col min="9" max="9" width="9" style="81"/>
    <col min="10" max="10" width="13.875" style="81" bestFit="1" customWidth="1"/>
    <col min="11" max="238" width="9" style="81"/>
    <col min="239" max="239" width="44.125" style="81" customWidth="1"/>
    <col min="240" max="240" width="9.125" style="81" customWidth="1"/>
    <col min="241" max="241" width="0.75" style="81" customWidth="1"/>
    <col min="242" max="242" width="13.25" style="81" bestFit="1" customWidth="1"/>
    <col min="243" max="243" width="1.625" style="81" customWidth="1"/>
    <col min="244" max="244" width="12.625" style="81" customWidth="1"/>
    <col min="245" max="245" width="0.875" style="81" customWidth="1"/>
    <col min="246" max="246" width="13.625" style="81" bestFit="1" customWidth="1"/>
    <col min="247" max="247" width="10.75" style="81" bestFit="1" customWidth="1"/>
    <col min="248" max="248" width="8.125" style="81" customWidth="1"/>
    <col min="249" max="249" width="9" style="81"/>
    <col min="250" max="250" width="9.5" style="81" bestFit="1" customWidth="1"/>
    <col min="251" max="16384" width="9" style="81"/>
  </cols>
  <sheetData>
    <row r="1" spans="1:10" ht="21.75" customHeight="1" x14ac:dyDescent="0.4">
      <c r="A1" s="327" t="s">
        <v>215</v>
      </c>
      <c r="B1" s="327"/>
      <c r="C1" s="327"/>
      <c r="D1" s="327"/>
      <c r="E1" s="327"/>
      <c r="F1" s="327"/>
      <c r="G1" s="327"/>
      <c r="H1" s="327"/>
    </row>
    <row r="2" spans="1:10" ht="21.75" customHeight="1" x14ac:dyDescent="0.4">
      <c r="A2" s="327" t="s">
        <v>1</v>
      </c>
      <c r="B2" s="327"/>
      <c r="C2" s="327"/>
      <c r="D2" s="327"/>
      <c r="E2" s="327"/>
      <c r="F2" s="327"/>
      <c r="G2" s="327"/>
      <c r="H2" s="327"/>
    </row>
    <row r="3" spans="1:10" ht="21.75" customHeight="1" x14ac:dyDescent="0.4">
      <c r="A3" s="82" t="s">
        <v>164</v>
      </c>
      <c r="B3" s="82"/>
      <c r="C3" s="82"/>
      <c r="D3" s="83"/>
      <c r="E3" s="82"/>
      <c r="F3" s="83"/>
      <c r="G3" s="82"/>
      <c r="H3" s="83"/>
    </row>
    <row r="4" spans="1:10" ht="21.75" customHeight="1" x14ac:dyDescent="0.4">
      <c r="A4" s="84"/>
      <c r="B4" s="84"/>
      <c r="C4" s="84"/>
      <c r="D4" s="85"/>
      <c r="E4" s="84"/>
      <c r="F4" s="85"/>
      <c r="G4" s="84"/>
      <c r="H4" s="85"/>
    </row>
    <row r="5" spans="1:10" ht="21.75" customHeight="1" x14ac:dyDescent="0.4">
      <c r="A5" s="84"/>
      <c r="B5" s="84"/>
      <c r="C5" s="84"/>
      <c r="D5" s="315" t="s">
        <v>213</v>
      </c>
      <c r="E5" s="84"/>
      <c r="F5" s="332" t="s">
        <v>212</v>
      </c>
      <c r="G5" s="332"/>
      <c r="H5" s="332"/>
    </row>
    <row r="6" spans="1:10" ht="21.75" customHeight="1" x14ac:dyDescent="0.4">
      <c r="A6" s="86"/>
      <c r="B6" s="313"/>
      <c r="C6" s="313"/>
      <c r="D6" s="87"/>
      <c r="E6" s="313"/>
      <c r="F6" s="87"/>
      <c r="G6" s="313"/>
      <c r="H6" s="88" t="s">
        <v>208</v>
      </c>
    </row>
    <row r="7" spans="1:10" ht="21.75" customHeight="1" x14ac:dyDescent="0.4">
      <c r="A7" s="86"/>
      <c r="B7" s="89"/>
      <c r="C7" s="89"/>
      <c r="D7" s="90" t="s">
        <v>153</v>
      </c>
      <c r="E7" s="89"/>
      <c r="F7" s="90" t="s">
        <v>153</v>
      </c>
      <c r="G7" s="91"/>
      <c r="H7" s="90" t="s">
        <v>148</v>
      </c>
    </row>
    <row r="8" spans="1:10" ht="21.75" customHeight="1" x14ac:dyDescent="0.4">
      <c r="A8" s="86"/>
      <c r="B8" s="315" t="s">
        <v>3</v>
      </c>
      <c r="C8" s="89"/>
      <c r="D8" s="92" t="s">
        <v>126</v>
      </c>
      <c r="E8" s="89"/>
      <c r="F8" s="92" t="s">
        <v>126</v>
      </c>
      <c r="G8" s="91"/>
      <c r="H8" s="92" t="s">
        <v>126</v>
      </c>
    </row>
    <row r="9" spans="1:10" ht="8.1" customHeight="1" x14ac:dyDescent="0.4">
      <c r="A9" s="93"/>
      <c r="B9" s="313"/>
      <c r="C9" s="313"/>
      <c r="D9" s="94"/>
      <c r="E9" s="313"/>
      <c r="F9" s="94"/>
      <c r="G9" s="313"/>
      <c r="H9" s="95"/>
    </row>
    <row r="10" spans="1:10" ht="21.75" customHeight="1" x14ac:dyDescent="0.4">
      <c r="A10" s="310" t="s">
        <v>4</v>
      </c>
      <c r="B10" s="81"/>
      <c r="C10" s="89"/>
      <c r="D10" s="88"/>
      <c r="E10" s="89"/>
      <c r="F10" s="88"/>
      <c r="G10" s="89"/>
      <c r="H10" s="94"/>
    </row>
    <row r="11" spans="1:10" ht="8.1" customHeight="1" x14ac:dyDescent="0.4">
      <c r="A11" s="93"/>
      <c r="B11" s="313"/>
      <c r="C11" s="313"/>
      <c r="D11" s="94"/>
      <c r="E11" s="313"/>
      <c r="F11" s="94"/>
      <c r="G11" s="313"/>
      <c r="H11" s="95"/>
    </row>
    <row r="12" spans="1:10" ht="21.75" customHeight="1" x14ac:dyDescent="0.4">
      <c r="A12" s="96" t="s">
        <v>5</v>
      </c>
      <c r="B12" s="313">
        <v>7</v>
      </c>
      <c r="C12" s="313"/>
      <c r="D12" s="97">
        <v>596479879</v>
      </c>
      <c r="E12" s="313"/>
      <c r="F12" s="97">
        <v>592270974</v>
      </c>
      <c r="G12" s="313"/>
      <c r="H12" s="97">
        <v>890401112</v>
      </c>
    </row>
    <row r="13" spans="1:10" ht="21.75" customHeight="1" x14ac:dyDescent="0.4">
      <c r="A13" s="96" t="s">
        <v>154</v>
      </c>
      <c r="B13" s="313" t="s">
        <v>249</v>
      </c>
      <c r="C13" s="313"/>
      <c r="D13" s="98">
        <f>3891448651+3689816</f>
        <v>3895138467</v>
      </c>
      <c r="E13" s="313"/>
      <c r="F13" s="98">
        <v>3473204309</v>
      </c>
      <c r="G13" s="313"/>
      <c r="H13" s="97">
        <v>758878263</v>
      </c>
      <c r="J13" s="99"/>
    </row>
    <row r="14" spans="1:10" ht="21.75" customHeight="1" x14ac:dyDescent="0.4">
      <c r="A14" s="96" t="s">
        <v>155</v>
      </c>
      <c r="B14" s="313" t="s">
        <v>250</v>
      </c>
      <c r="C14" s="313"/>
      <c r="D14" s="98">
        <v>4741374101</v>
      </c>
      <c r="E14" s="313"/>
      <c r="F14" s="98">
        <v>4741374101</v>
      </c>
      <c r="G14" s="313"/>
      <c r="H14" s="97">
        <v>7593074462</v>
      </c>
      <c r="J14" s="99"/>
    </row>
    <row r="15" spans="1:10" ht="21.75" customHeight="1" x14ac:dyDescent="0.4">
      <c r="A15" s="96" t="s">
        <v>8</v>
      </c>
      <c r="B15" s="313">
        <v>10</v>
      </c>
      <c r="C15" s="313"/>
      <c r="D15" s="98">
        <v>97941011</v>
      </c>
      <c r="E15" s="313"/>
      <c r="F15" s="98">
        <v>97941011</v>
      </c>
      <c r="G15" s="313"/>
      <c r="H15" s="97">
        <v>52854644</v>
      </c>
      <c r="J15" s="99"/>
    </row>
    <row r="16" spans="1:10" ht="21.75" customHeight="1" x14ac:dyDescent="0.4">
      <c r="A16" s="96" t="s">
        <v>158</v>
      </c>
      <c r="B16" s="313">
        <v>11</v>
      </c>
      <c r="C16" s="313"/>
      <c r="D16" s="98">
        <v>10727265538</v>
      </c>
      <c r="E16" s="313"/>
      <c r="F16" s="98">
        <v>10727265538</v>
      </c>
      <c r="G16" s="313"/>
      <c r="H16" s="97">
        <v>11574349389</v>
      </c>
      <c r="J16" s="99"/>
    </row>
    <row r="17" spans="1:10" ht="21.75" customHeight="1" x14ac:dyDescent="0.4">
      <c r="A17" s="96" t="s">
        <v>214</v>
      </c>
      <c r="B17" s="313">
        <v>12</v>
      </c>
      <c r="C17" s="313"/>
      <c r="D17" s="100" t="s">
        <v>127</v>
      </c>
      <c r="E17" s="313"/>
      <c r="F17" s="98">
        <v>440491030</v>
      </c>
      <c r="G17" s="313"/>
      <c r="H17" s="100" t="s">
        <v>127</v>
      </c>
      <c r="J17" s="99"/>
    </row>
    <row r="18" spans="1:10" ht="21.75" customHeight="1" x14ac:dyDescent="0.4">
      <c r="A18" s="96" t="s">
        <v>10</v>
      </c>
      <c r="B18" s="313">
        <v>32</v>
      </c>
      <c r="C18" s="313"/>
      <c r="D18" s="98">
        <v>1499221</v>
      </c>
      <c r="E18" s="313"/>
      <c r="F18" s="98">
        <v>1499221</v>
      </c>
      <c r="G18" s="313"/>
      <c r="H18" s="97">
        <v>5832322</v>
      </c>
      <c r="J18" s="99"/>
    </row>
    <row r="19" spans="1:10" ht="21.75" customHeight="1" x14ac:dyDescent="0.4">
      <c r="A19" s="96" t="s">
        <v>156</v>
      </c>
      <c r="B19" s="313">
        <v>13</v>
      </c>
      <c r="C19" s="313"/>
      <c r="D19" s="98">
        <v>192132013</v>
      </c>
      <c r="E19" s="313"/>
      <c r="F19" s="98">
        <v>192132013</v>
      </c>
      <c r="G19" s="313"/>
      <c r="H19" s="97">
        <v>223180798</v>
      </c>
      <c r="J19" s="99"/>
    </row>
    <row r="20" spans="1:10" ht="21.75" customHeight="1" x14ac:dyDescent="0.4">
      <c r="A20" s="96" t="s">
        <v>157</v>
      </c>
      <c r="B20" s="313">
        <v>14</v>
      </c>
      <c r="C20" s="313"/>
      <c r="D20" s="98">
        <v>54659572</v>
      </c>
      <c r="E20" s="313"/>
      <c r="F20" s="98">
        <v>54659572</v>
      </c>
      <c r="G20" s="313"/>
      <c r="H20" s="97">
        <v>61351014</v>
      </c>
      <c r="J20" s="99"/>
    </row>
    <row r="21" spans="1:10" ht="21.75" customHeight="1" x14ac:dyDescent="0.4">
      <c r="A21" s="96" t="s">
        <v>11</v>
      </c>
      <c r="B21" s="313">
        <v>15</v>
      </c>
      <c r="C21" s="313"/>
      <c r="D21" s="101">
        <v>443776941</v>
      </c>
      <c r="E21" s="313"/>
      <c r="F21" s="101">
        <v>440615783</v>
      </c>
      <c r="G21" s="313"/>
      <c r="H21" s="102">
        <v>345868423</v>
      </c>
      <c r="J21" s="99"/>
    </row>
    <row r="22" spans="1:10" ht="8.1" customHeight="1" x14ac:dyDescent="0.4">
      <c r="A22" s="93"/>
      <c r="B22" s="313"/>
      <c r="C22" s="313"/>
      <c r="D22" s="95"/>
      <c r="E22" s="313"/>
      <c r="F22" s="95"/>
      <c r="G22" s="313"/>
      <c r="H22" s="95"/>
    </row>
    <row r="23" spans="1:10" ht="21.75" customHeight="1" thickBot="1" x14ac:dyDescent="0.45">
      <c r="A23" s="310" t="s">
        <v>12</v>
      </c>
      <c r="B23" s="313"/>
      <c r="C23" s="313"/>
      <c r="D23" s="103">
        <f>SUM(D12:D21)</f>
        <v>20750266743</v>
      </c>
      <c r="E23" s="313"/>
      <c r="F23" s="103">
        <f>SUM(F12:F21)</f>
        <v>20761453552</v>
      </c>
      <c r="G23" s="313"/>
      <c r="H23" s="103">
        <f>SUM(H12:H21)</f>
        <v>21505790427</v>
      </c>
    </row>
    <row r="24" spans="1:10" ht="21.75" customHeight="1" thickTop="1" x14ac:dyDescent="0.4">
      <c r="A24" s="104"/>
      <c r="B24" s="105"/>
      <c r="C24" s="105"/>
      <c r="D24" s="87"/>
      <c r="E24" s="105"/>
      <c r="F24" s="87"/>
      <c r="G24" s="105"/>
      <c r="H24" s="95"/>
    </row>
    <row r="25" spans="1:10" ht="21.75" customHeight="1" x14ac:dyDescent="0.4">
      <c r="A25" s="104"/>
      <c r="B25" s="105"/>
      <c r="C25" s="105"/>
      <c r="D25" s="87"/>
      <c r="E25" s="105"/>
      <c r="F25" s="87"/>
      <c r="G25" s="105"/>
      <c r="H25" s="95"/>
    </row>
    <row r="26" spans="1:10" ht="21.75" customHeight="1" x14ac:dyDescent="0.4">
      <c r="A26" s="104"/>
      <c r="B26" s="105"/>
      <c r="C26" s="105"/>
      <c r="D26" s="87"/>
      <c r="E26" s="105"/>
      <c r="F26" s="87"/>
      <c r="G26" s="105"/>
      <c r="H26" s="95"/>
    </row>
    <row r="27" spans="1:10" ht="21.75" customHeight="1" x14ac:dyDescent="0.4">
      <c r="A27" s="104"/>
      <c r="B27" s="105"/>
      <c r="C27" s="105"/>
      <c r="D27" s="87"/>
      <c r="E27" s="105"/>
      <c r="F27" s="87"/>
      <c r="G27" s="105"/>
      <c r="H27" s="95"/>
    </row>
    <row r="28" spans="1:10" ht="21.75" customHeight="1" x14ac:dyDescent="0.4">
      <c r="A28" s="106"/>
      <c r="B28" s="105"/>
      <c r="C28" s="105"/>
      <c r="D28" s="87"/>
      <c r="E28" s="105"/>
      <c r="F28" s="87"/>
      <c r="G28" s="105"/>
      <c r="H28" s="95"/>
    </row>
    <row r="29" spans="1:10" ht="21.75" customHeight="1" x14ac:dyDescent="0.4">
      <c r="A29" s="106"/>
      <c r="B29" s="105"/>
      <c r="C29" s="105"/>
      <c r="D29" s="87"/>
      <c r="E29" s="105"/>
      <c r="F29" s="87"/>
      <c r="G29" s="105"/>
      <c r="H29" s="95"/>
    </row>
    <row r="30" spans="1:10" ht="21.75" customHeight="1" x14ac:dyDescent="0.4">
      <c r="A30" s="106"/>
      <c r="B30" s="105"/>
      <c r="C30" s="105"/>
      <c r="D30" s="87"/>
      <c r="E30" s="105"/>
      <c r="F30" s="87"/>
      <c r="G30" s="105"/>
      <c r="H30" s="95"/>
    </row>
    <row r="31" spans="1:10" ht="21.75" customHeight="1" x14ac:dyDescent="0.4">
      <c r="A31" s="106"/>
      <c r="B31" s="105"/>
      <c r="C31" s="105"/>
      <c r="D31" s="87"/>
      <c r="E31" s="105"/>
      <c r="F31" s="87"/>
      <c r="G31" s="105"/>
      <c r="H31" s="95"/>
    </row>
    <row r="32" spans="1:10" ht="21.75" customHeight="1" x14ac:dyDescent="0.4">
      <c r="A32" s="106"/>
      <c r="B32" s="105"/>
      <c r="C32" s="105"/>
      <c r="D32" s="87"/>
      <c r="E32" s="105"/>
      <c r="F32" s="87"/>
      <c r="G32" s="105"/>
      <c r="H32" s="95"/>
    </row>
    <row r="33" spans="1:8" ht="21.75" customHeight="1" x14ac:dyDescent="0.4">
      <c r="A33" s="106"/>
      <c r="B33" s="105"/>
      <c r="C33" s="105"/>
      <c r="D33" s="87"/>
      <c r="E33" s="105"/>
      <c r="F33" s="87"/>
      <c r="G33" s="105"/>
      <c r="H33" s="95"/>
    </row>
    <row r="34" spans="1:8" ht="21.75" customHeight="1" x14ac:dyDescent="0.4">
      <c r="A34" s="106"/>
      <c r="B34" s="105"/>
      <c r="C34" s="105"/>
      <c r="D34" s="87"/>
      <c r="E34" s="105"/>
      <c r="F34" s="87"/>
      <c r="G34" s="105"/>
      <c r="H34" s="95"/>
    </row>
    <row r="35" spans="1:8" ht="21.75" customHeight="1" x14ac:dyDescent="0.4">
      <c r="A35" s="106"/>
      <c r="B35" s="105"/>
      <c r="C35" s="105"/>
      <c r="D35" s="87"/>
      <c r="E35" s="105"/>
      <c r="F35" s="87"/>
      <c r="G35" s="105"/>
      <c r="H35" s="95"/>
    </row>
    <row r="40" spans="1:8" ht="21.75" customHeight="1" x14ac:dyDescent="0.4">
      <c r="B40" s="105"/>
      <c r="C40" s="105"/>
      <c r="D40" s="87"/>
      <c r="E40" s="105"/>
      <c r="F40" s="87"/>
      <c r="G40" s="105"/>
      <c r="H40" s="107"/>
    </row>
    <row r="41" spans="1:8" ht="21.75" customHeight="1" x14ac:dyDescent="0.4">
      <c r="A41" s="312" t="s">
        <v>14</v>
      </c>
      <c r="B41" s="329" t="s">
        <v>14</v>
      </c>
      <c r="C41" s="329"/>
      <c r="D41" s="329"/>
      <c r="E41" s="329"/>
      <c r="F41" s="329"/>
      <c r="G41" s="329"/>
      <c r="H41" s="329"/>
    </row>
    <row r="42" spans="1:8" ht="21.75" customHeight="1" x14ac:dyDescent="0.4">
      <c r="A42" s="313" t="s">
        <v>150</v>
      </c>
      <c r="B42" s="330" t="s">
        <v>16</v>
      </c>
      <c r="C42" s="330"/>
      <c r="D42" s="330"/>
      <c r="E42" s="330"/>
      <c r="F42" s="330"/>
      <c r="G42" s="330"/>
      <c r="H42" s="330"/>
    </row>
    <row r="43" spans="1:8" ht="21.75" customHeight="1" x14ac:dyDescent="0.4">
      <c r="A43" s="313" t="s">
        <v>17</v>
      </c>
      <c r="B43" s="330" t="s">
        <v>17</v>
      </c>
      <c r="C43" s="330"/>
      <c r="D43" s="330"/>
      <c r="E43" s="330"/>
      <c r="F43" s="330"/>
      <c r="G43" s="330"/>
      <c r="H43" s="330"/>
    </row>
    <row r="44" spans="1:8" ht="22.5" customHeight="1" x14ac:dyDescent="0.4">
      <c r="A44" s="313"/>
      <c r="B44" s="313"/>
      <c r="C44" s="313"/>
      <c r="D44" s="313"/>
      <c r="E44" s="313"/>
      <c r="F44" s="313"/>
      <c r="G44" s="313"/>
      <c r="H44" s="313"/>
    </row>
    <row r="45" spans="1:8" ht="21.95" customHeight="1" x14ac:dyDescent="0.4">
      <c r="A45" s="328" t="s">
        <v>267</v>
      </c>
      <c r="B45" s="328"/>
      <c r="C45" s="328"/>
      <c r="D45" s="328"/>
      <c r="E45" s="328"/>
      <c r="F45" s="328"/>
      <c r="G45" s="108"/>
      <c r="H45" s="108"/>
    </row>
    <row r="46" spans="1:8" ht="21.75" customHeight="1" x14ac:dyDescent="0.4">
      <c r="A46" s="327" t="s">
        <v>215</v>
      </c>
      <c r="B46" s="327"/>
      <c r="C46" s="327"/>
      <c r="D46" s="327"/>
      <c r="E46" s="327"/>
      <c r="F46" s="327"/>
      <c r="G46" s="327"/>
      <c r="H46" s="327"/>
    </row>
    <row r="47" spans="1:8" ht="21.75" customHeight="1" x14ac:dyDescent="0.4">
      <c r="A47" s="327" t="s">
        <v>258</v>
      </c>
      <c r="B47" s="327"/>
      <c r="C47" s="327"/>
      <c r="D47" s="327"/>
      <c r="E47" s="327"/>
      <c r="F47" s="327"/>
      <c r="G47" s="327"/>
      <c r="H47" s="327"/>
    </row>
    <row r="48" spans="1:8" ht="21.75" customHeight="1" x14ac:dyDescent="0.4">
      <c r="A48" s="82" t="str">
        <f>+A3</f>
        <v>ณ วันที่ 31 ธันวาคม พ.ศ. 2560</v>
      </c>
      <c r="B48" s="82"/>
      <c r="C48" s="82"/>
      <c r="D48" s="83"/>
      <c r="E48" s="82"/>
      <c r="F48" s="83"/>
      <c r="G48" s="82"/>
      <c r="H48" s="83"/>
    </row>
    <row r="49" spans="1:10" ht="21.75" customHeight="1" x14ac:dyDescent="0.4">
      <c r="A49" s="84"/>
      <c r="B49" s="84"/>
      <c r="C49" s="84"/>
      <c r="D49" s="85"/>
      <c r="E49" s="84"/>
      <c r="F49" s="85"/>
      <c r="G49" s="84"/>
      <c r="H49" s="85"/>
    </row>
    <row r="50" spans="1:10" ht="21.75" customHeight="1" x14ac:dyDescent="0.4">
      <c r="A50" s="84"/>
      <c r="B50" s="84"/>
      <c r="C50" s="84"/>
      <c r="D50" s="315" t="s">
        <v>213</v>
      </c>
      <c r="E50" s="84"/>
      <c r="F50" s="332" t="s">
        <v>212</v>
      </c>
      <c r="G50" s="332"/>
      <c r="H50" s="332"/>
    </row>
    <row r="51" spans="1:10" ht="21.75" customHeight="1" x14ac:dyDescent="0.4">
      <c r="A51" s="86"/>
      <c r="B51" s="313"/>
      <c r="C51" s="313"/>
      <c r="D51" s="87"/>
      <c r="E51" s="313"/>
      <c r="F51" s="87"/>
      <c r="G51" s="313"/>
      <c r="H51" s="88" t="s">
        <v>208</v>
      </c>
    </row>
    <row r="52" spans="1:10" ht="21.75" customHeight="1" x14ac:dyDescent="0.4">
      <c r="A52" s="86"/>
      <c r="B52" s="89"/>
      <c r="C52" s="89"/>
      <c r="D52" s="90" t="s">
        <v>153</v>
      </c>
      <c r="E52" s="89"/>
      <c r="F52" s="90" t="s">
        <v>153</v>
      </c>
      <c r="G52" s="91"/>
      <c r="H52" s="90" t="s">
        <v>148</v>
      </c>
      <c r="J52" s="109"/>
    </row>
    <row r="53" spans="1:10" ht="21.75" customHeight="1" x14ac:dyDescent="0.4">
      <c r="A53" s="86"/>
      <c r="B53" s="315" t="s">
        <v>3</v>
      </c>
      <c r="C53" s="89"/>
      <c r="D53" s="92" t="s">
        <v>126</v>
      </c>
      <c r="E53" s="89"/>
      <c r="F53" s="92" t="s">
        <v>126</v>
      </c>
      <c r="G53" s="91"/>
      <c r="H53" s="92" t="s">
        <v>126</v>
      </c>
    </row>
    <row r="54" spans="1:10" ht="21.75" customHeight="1" x14ac:dyDescent="0.4">
      <c r="A54" s="310" t="s">
        <v>18</v>
      </c>
      <c r="B54" s="89"/>
      <c r="C54" s="89"/>
      <c r="D54" s="88"/>
      <c r="E54" s="89"/>
      <c r="F54" s="88"/>
      <c r="G54" s="89"/>
      <c r="H54" s="94"/>
    </row>
    <row r="55" spans="1:10" ht="8.1" customHeight="1" x14ac:dyDescent="0.4">
      <c r="A55" s="310"/>
      <c r="B55" s="89"/>
      <c r="C55" s="89"/>
      <c r="D55" s="88"/>
      <c r="E55" s="89"/>
      <c r="F55" s="88"/>
      <c r="G55" s="89"/>
      <c r="H55" s="94"/>
    </row>
    <row r="56" spans="1:10" ht="21.75" customHeight="1" x14ac:dyDescent="0.4">
      <c r="A56" s="110" t="s">
        <v>19</v>
      </c>
      <c r="B56" s="313"/>
      <c r="C56" s="313"/>
      <c r="D56" s="94"/>
      <c r="E56" s="313"/>
      <c r="F56" s="94"/>
      <c r="G56" s="313"/>
      <c r="H56" s="94"/>
    </row>
    <row r="57" spans="1:10" ht="8.1" customHeight="1" x14ac:dyDescent="0.4">
      <c r="A57" s="310"/>
      <c r="B57" s="89"/>
      <c r="C57" s="89"/>
      <c r="D57" s="88"/>
      <c r="E57" s="89"/>
      <c r="F57" s="88"/>
      <c r="G57" s="89"/>
      <c r="H57" s="94"/>
    </row>
    <row r="58" spans="1:10" ht="21.75" customHeight="1" x14ac:dyDescent="0.4">
      <c r="A58" s="86" t="s">
        <v>149</v>
      </c>
      <c r="B58" s="313" t="s">
        <v>257</v>
      </c>
      <c r="C58" s="89"/>
      <c r="D58" s="94">
        <v>3050000000</v>
      </c>
      <c r="E58" s="89"/>
      <c r="F58" s="94">
        <v>3050000000</v>
      </c>
      <c r="G58" s="89"/>
      <c r="H58" s="111">
        <v>3500000000</v>
      </c>
      <c r="J58" s="109"/>
    </row>
    <row r="59" spans="1:10" ht="21.75" customHeight="1" x14ac:dyDescent="0.4">
      <c r="A59" s="86" t="s">
        <v>143</v>
      </c>
      <c r="B59" s="313">
        <v>16</v>
      </c>
      <c r="C59" s="313"/>
      <c r="D59" s="94">
        <v>370000000</v>
      </c>
      <c r="E59" s="313"/>
      <c r="F59" s="94">
        <v>370000000</v>
      </c>
      <c r="G59" s="313"/>
      <c r="H59" s="111">
        <v>370000000</v>
      </c>
      <c r="J59" s="109"/>
    </row>
    <row r="60" spans="1:10" ht="21.75" customHeight="1" x14ac:dyDescent="0.4">
      <c r="A60" s="86" t="s">
        <v>159</v>
      </c>
      <c r="B60" s="313" t="s">
        <v>251</v>
      </c>
      <c r="C60" s="313"/>
      <c r="D60" s="94">
        <f>422322528+2665194</f>
        <v>424987722</v>
      </c>
      <c r="E60" s="313"/>
      <c r="F60" s="94">
        <v>422322528</v>
      </c>
      <c r="G60" s="313"/>
      <c r="H60" s="111">
        <v>2892709906</v>
      </c>
      <c r="J60" s="109"/>
    </row>
    <row r="61" spans="1:10" ht="21.75" customHeight="1" x14ac:dyDescent="0.4">
      <c r="A61" s="86" t="s">
        <v>160</v>
      </c>
      <c r="B61" s="313" t="s">
        <v>252</v>
      </c>
      <c r="C61" s="313"/>
      <c r="D61" s="94">
        <v>4515121142</v>
      </c>
      <c r="E61" s="313"/>
      <c r="F61" s="94">
        <v>4515121142</v>
      </c>
      <c r="G61" s="313"/>
      <c r="H61" s="111">
        <v>4378631537</v>
      </c>
      <c r="J61" s="109"/>
    </row>
    <row r="62" spans="1:10" ht="21.75" customHeight="1" x14ac:dyDescent="0.4">
      <c r="A62" s="86" t="s">
        <v>22</v>
      </c>
      <c r="B62" s="313">
        <v>32</v>
      </c>
      <c r="C62" s="313"/>
      <c r="D62" s="94">
        <v>13280518</v>
      </c>
      <c r="E62" s="313"/>
      <c r="F62" s="94">
        <v>13280518</v>
      </c>
      <c r="G62" s="313"/>
      <c r="H62" s="94">
        <v>8928779</v>
      </c>
      <c r="J62" s="109"/>
    </row>
    <row r="63" spans="1:10" ht="21.75" customHeight="1" x14ac:dyDescent="0.4">
      <c r="A63" s="86" t="s">
        <v>23</v>
      </c>
      <c r="B63" s="313">
        <v>10</v>
      </c>
      <c r="C63" s="313"/>
      <c r="D63" s="94">
        <f>1102487526+1024622</f>
        <v>1103512148</v>
      </c>
      <c r="E63" s="313"/>
      <c r="F63" s="94">
        <v>1086804895</v>
      </c>
      <c r="G63" s="313"/>
      <c r="H63" s="94">
        <v>618143128</v>
      </c>
      <c r="J63" s="109"/>
    </row>
    <row r="64" spans="1:10" ht="21.75" customHeight="1" x14ac:dyDescent="0.4">
      <c r="A64" s="86" t="s">
        <v>24</v>
      </c>
      <c r="B64" s="313">
        <v>19</v>
      </c>
      <c r="C64" s="313"/>
      <c r="D64" s="94">
        <v>4733788312</v>
      </c>
      <c r="E64" s="313"/>
      <c r="F64" s="94">
        <v>4733788312</v>
      </c>
      <c r="G64" s="313"/>
      <c r="H64" s="94">
        <v>3107652059</v>
      </c>
      <c r="J64" s="109"/>
    </row>
    <row r="65" spans="1:10" ht="21.75" customHeight="1" x14ac:dyDescent="0.4">
      <c r="A65" s="86" t="s">
        <v>25</v>
      </c>
      <c r="B65" s="313">
        <v>20</v>
      </c>
      <c r="C65" s="313"/>
      <c r="D65" s="94">
        <v>139714688</v>
      </c>
      <c r="E65" s="313"/>
      <c r="F65" s="94">
        <v>139714688</v>
      </c>
      <c r="G65" s="313"/>
      <c r="H65" s="94">
        <v>111118360</v>
      </c>
      <c r="J65" s="109"/>
    </row>
    <row r="66" spans="1:10" ht="21.75" customHeight="1" x14ac:dyDescent="0.4">
      <c r="A66" s="86" t="s">
        <v>26</v>
      </c>
      <c r="B66" s="313">
        <v>21</v>
      </c>
      <c r="C66" s="313"/>
      <c r="D66" s="111">
        <v>20011847</v>
      </c>
      <c r="E66" s="313"/>
      <c r="F66" s="111">
        <v>20011847</v>
      </c>
      <c r="G66" s="313"/>
      <c r="H66" s="111">
        <v>22782209</v>
      </c>
      <c r="J66" s="109"/>
    </row>
    <row r="67" spans="1:10" ht="21.75" customHeight="1" x14ac:dyDescent="0.4">
      <c r="A67" s="86" t="s">
        <v>27</v>
      </c>
      <c r="B67" s="313"/>
      <c r="C67" s="313"/>
      <c r="D67" s="94">
        <v>68165754</v>
      </c>
      <c r="E67" s="313"/>
      <c r="F67" s="94">
        <v>68165754</v>
      </c>
      <c r="G67" s="313"/>
      <c r="H67" s="94">
        <v>76549079</v>
      </c>
      <c r="J67" s="109"/>
    </row>
    <row r="68" spans="1:10" ht="21.75" customHeight="1" x14ac:dyDescent="0.4">
      <c r="A68" s="86" t="s">
        <v>28</v>
      </c>
      <c r="B68" s="313"/>
      <c r="C68" s="313"/>
      <c r="D68" s="94">
        <v>602635633</v>
      </c>
      <c r="E68" s="313"/>
      <c r="F68" s="94">
        <v>599729584</v>
      </c>
      <c r="G68" s="313"/>
      <c r="H68" s="94">
        <v>535986491</v>
      </c>
      <c r="J68" s="109"/>
    </row>
    <row r="69" spans="1:10" ht="21.75" customHeight="1" x14ac:dyDescent="0.4">
      <c r="A69" s="86" t="s">
        <v>29</v>
      </c>
      <c r="B69" s="313" t="s">
        <v>253</v>
      </c>
      <c r="C69" s="313"/>
      <c r="D69" s="112">
        <v>56377232</v>
      </c>
      <c r="E69" s="313"/>
      <c r="F69" s="112">
        <v>56377232</v>
      </c>
      <c r="G69" s="313"/>
      <c r="H69" s="113">
        <v>83828701</v>
      </c>
      <c r="J69" s="109"/>
    </row>
    <row r="70" spans="1:10" ht="8.1" customHeight="1" x14ac:dyDescent="0.4">
      <c r="A70" s="310"/>
      <c r="B70" s="89"/>
      <c r="C70" s="89"/>
      <c r="D70" s="87"/>
      <c r="E70" s="89"/>
      <c r="F70" s="87"/>
      <c r="G70" s="89"/>
      <c r="H70" s="87"/>
    </row>
    <row r="71" spans="1:10" ht="21.75" customHeight="1" x14ac:dyDescent="0.4">
      <c r="A71" s="110" t="s">
        <v>30</v>
      </c>
      <c r="B71" s="313"/>
      <c r="C71" s="313"/>
      <c r="D71" s="112">
        <f>SUM(D58:D69)</f>
        <v>15097594996</v>
      </c>
      <c r="E71" s="313"/>
      <c r="F71" s="112">
        <f>SUM(F58:F69)</f>
        <v>15075316500</v>
      </c>
      <c r="G71" s="313"/>
      <c r="H71" s="112">
        <f>SUM(H58:H69)</f>
        <v>15706330249</v>
      </c>
    </row>
    <row r="72" spans="1:10" ht="21.75" customHeight="1" x14ac:dyDescent="0.4">
      <c r="A72" s="93"/>
      <c r="B72" s="313"/>
      <c r="C72" s="313"/>
      <c r="D72" s="94"/>
      <c r="E72" s="313"/>
      <c r="F72" s="94"/>
      <c r="G72" s="313"/>
      <c r="H72" s="94"/>
    </row>
    <row r="73" spans="1:10" ht="21.75" customHeight="1" x14ac:dyDescent="0.4">
      <c r="A73" s="93"/>
      <c r="B73" s="313"/>
      <c r="C73" s="313"/>
      <c r="D73" s="94"/>
      <c r="E73" s="313"/>
      <c r="F73" s="94"/>
      <c r="G73" s="313"/>
      <c r="H73" s="94"/>
    </row>
    <row r="74" spans="1:10" ht="21.75" customHeight="1" x14ac:dyDescent="0.4">
      <c r="A74" s="93"/>
      <c r="B74" s="313"/>
      <c r="C74" s="313"/>
      <c r="D74" s="94"/>
      <c r="E74" s="313"/>
      <c r="F74" s="94"/>
      <c r="G74" s="313"/>
      <c r="H74" s="94"/>
    </row>
    <row r="75" spans="1:10" ht="21.75" customHeight="1" x14ac:dyDescent="0.4">
      <c r="A75" s="93"/>
      <c r="B75" s="313"/>
      <c r="C75" s="313"/>
      <c r="D75" s="94"/>
      <c r="E75" s="313"/>
      <c r="F75" s="94"/>
      <c r="G75" s="313"/>
      <c r="H75" s="94"/>
    </row>
    <row r="76" spans="1:10" ht="21.75" customHeight="1" x14ac:dyDescent="0.4">
      <c r="A76" s="93"/>
      <c r="B76" s="313"/>
      <c r="C76" s="313"/>
      <c r="D76" s="94"/>
      <c r="E76" s="313"/>
      <c r="F76" s="94"/>
      <c r="G76" s="313"/>
      <c r="H76" s="94"/>
    </row>
    <row r="77" spans="1:10" ht="21.75" customHeight="1" x14ac:dyDescent="0.4">
      <c r="A77" s="93"/>
      <c r="B77" s="313"/>
      <c r="C77" s="313"/>
      <c r="D77" s="94"/>
      <c r="E77" s="313"/>
      <c r="F77" s="94"/>
      <c r="G77" s="313"/>
      <c r="H77" s="94"/>
    </row>
    <row r="78" spans="1:10" ht="21.75" customHeight="1" x14ac:dyDescent="0.4">
      <c r="A78" s="93"/>
      <c r="B78" s="313"/>
      <c r="C78" s="313"/>
      <c r="D78" s="94"/>
      <c r="E78" s="313"/>
      <c r="F78" s="94"/>
      <c r="G78" s="313"/>
      <c r="H78" s="94"/>
    </row>
    <row r="79" spans="1:10" ht="21.75" customHeight="1" x14ac:dyDescent="0.4">
      <c r="A79" s="93"/>
      <c r="B79" s="313"/>
      <c r="C79" s="313"/>
      <c r="D79" s="94"/>
      <c r="E79" s="313"/>
      <c r="F79" s="94"/>
      <c r="G79" s="313"/>
      <c r="H79" s="94"/>
    </row>
    <row r="80" spans="1:10" ht="21.75" customHeight="1" x14ac:dyDescent="0.4">
      <c r="A80" s="93"/>
      <c r="B80" s="313"/>
      <c r="C80" s="313"/>
      <c r="D80" s="94"/>
      <c r="E80" s="313"/>
      <c r="F80" s="94"/>
      <c r="G80" s="313"/>
      <c r="H80" s="94"/>
    </row>
    <row r="81" spans="1:8" ht="21.75" customHeight="1" x14ac:dyDescent="0.4">
      <c r="A81" s="93"/>
      <c r="B81" s="313"/>
      <c r="C81" s="313"/>
      <c r="D81" s="94"/>
      <c r="E81" s="313"/>
      <c r="F81" s="94"/>
      <c r="G81" s="313"/>
      <c r="H81" s="94"/>
    </row>
    <row r="82" spans="1:8" ht="21.75" customHeight="1" x14ac:dyDescent="0.4">
      <c r="A82" s="93"/>
      <c r="B82" s="313"/>
      <c r="C82" s="313"/>
      <c r="D82" s="94"/>
      <c r="E82" s="313"/>
      <c r="F82" s="94"/>
      <c r="G82" s="313"/>
      <c r="H82" s="94"/>
    </row>
    <row r="83" spans="1:8" ht="21.75" customHeight="1" x14ac:dyDescent="0.4">
      <c r="A83" s="93"/>
      <c r="B83" s="313"/>
      <c r="C83" s="313"/>
      <c r="D83" s="94"/>
      <c r="E83" s="313"/>
      <c r="F83" s="94"/>
      <c r="G83" s="313"/>
      <c r="H83" s="94"/>
    </row>
    <row r="84" spans="1:8" ht="21.75" customHeight="1" x14ac:dyDescent="0.4">
      <c r="A84" s="93"/>
      <c r="B84" s="313"/>
      <c r="C84" s="313"/>
      <c r="D84" s="94"/>
      <c r="E84" s="313"/>
      <c r="F84" s="94"/>
      <c r="G84" s="313"/>
      <c r="H84" s="94"/>
    </row>
    <row r="85" spans="1:8" ht="21.75" customHeight="1" x14ac:dyDescent="0.4">
      <c r="A85" s="312" t="s">
        <v>14</v>
      </c>
      <c r="B85" s="329" t="s">
        <v>14</v>
      </c>
      <c r="C85" s="329"/>
      <c r="D85" s="329"/>
      <c r="E85" s="329"/>
      <c r="F85" s="329"/>
      <c r="G85" s="329"/>
      <c r="H85" s="329"/>
    </row>
    <row r="86" spans="1:8" ht="21.75" customHeight="1" x14ac:dyDescent="0.4">
      <c r="A86" s="313" t="s">
        <v>150</v>
      </c>
      <c r="B86" s="330" t="s">
        <v>16</v>
      </c>
      <c r="C86" s="330"/>
      <c r="D86" s="330"/>
      <c r="E86" s="330"/>
      <c r="F86" s="330"/>
      <c r="G86" s="330"/>
      <c r="H86" s="330"/>
    </row>
    <row r="87" spans="1:8" ht="21.75" customHeight="1" x14ac:dyDescent="0.4">
      <c r="A87" s="313" t="s">
        <v>17</v>
      </c>
      <c r="B87" s="330" t="s">
        <v>17</v>
      </c>
      <c r="C87" s="330"/>
      <c r="D87" s="330"/>
      <c r="E87" s="330"/>
      <c r="F87" s="330"/>
      <c r="G87" s="330"/>
      <c r="H87" s="330"/>
    </row>
    <row r="88" spans="1:8" ht="21.75" customHeight="1" x14ac:dyDescent="0.4">
      <c r="A88" s="313"/>
      <c r="B88" s="313"/>
      <c r="C88" s="313"/>
      <c r="D88" s="313"/>
      <c r="E88" s="313"/>
      <c r="F88" s="313"/>
      <c r="G88" s="313"/>
      <c r="H88" s="313"/>
    </row>
    <row r="89" spans="1:8" ht="21.75" customHeight="1" x14ac:dyDescent="0.4">
      <c r="A89" s="313"/>
      <c r="B89" s="313"/>
      <c r="C89" s="313"/>
      <c r="D89" s="313"/>
      <c r="E89" s="313"/>
      <c r="F89" s="313"/>
      <c r="G89" s="313"/>
      <c r="H89" s="313"/>
    </row>
    <row r="90" spans="1:8" ht="21.95" customHeight="1" x14ac:dyDescent="0.4">
      <c r="A90" s="114" t="str">
        <f>A45</f>
        <v>หมายเหตุประกอบงบการเงินเป็นส่วนหนึ่งของงบการเงินรวมและงบการเงินเฉพาะบริษัทนี้</v>
      </c>
      <c r="B90" s="108"/>
      <c r="C90" s="108"/>
      <c r="D90" s="112"/>
      <c r="E90" s="108"/>
      <c r="F90" s="112"/>
      <c r="G90" s="108"/>
      <c r="H90" s="112"/>
    </row>
    <row r="91" spans="1:8" ht="21.75" customHeight="1" x14ac:dyDescent="0.4">
      <c r="A91" s="327" t="s">
        <v>215</v>
      </c>
      <c r="B91" s="327"/>
      <c r="C91" s="327"/>
      <c r="D91" s="327"/>
      <c r="E91" s="327"/>
      <c r="F91" s="327"/>
      <c r="G91" s="327"/>
      <c r="H91" s="327"/>
    </row>
    <row r="92" spans="1:8" ht="21.75" customHeight="1" x14ac:dyDescent="0.4">
      <c r="A92" s="327" t="s">
        <v>258</v>
      </c>
      <c r="B92" s="327"/>
      <c r="C92" s="327"/>
      <c r="D92" s="327"/>
      <c r="E92" s="327"/>
      <c r="F92" s="327"/>
      <c r="G92" s="327"/>
      <c r="H92" s="327"/>
    </row>
    <row r="93" spans="1:8" ht="21.75" customHeight="1" x14ac:dyDescent="0.4">
      <c r="A93" s="82" t="str">
        <f>+A48</f>
        <v>ณ วันที่ 31 ธันวาคม พ.ศ. 2560</v>
      </c>
      <c r="B93" s="82"/>
      <c r="C93" s="82"/>
      <c r="D93" s="83"/>
      <c r="E93" s="82"/>
      <c r="F93" s="83"/>
      <c r="G93" s="82"/>
      <c r="H93" s="83"/>
    </row>
    <row r="94" spans="1:8" ht="21.75" customHeight="1" x14ac:dyDescent="0.4">
      <c r="A94" s="86"/>
      <c r="B94" s="313"/>
      <c r="C94" s="313"/>
      <c r="D94" s="87"/>
      <c r="E94" s="313"/>
      <c r="F94" s="87"/>
      <c r="G94" s="313"/>
      <c r="H94" s="94"/>
    </row>
    <row r="95" spans="1:8" ht="21.75" customHeight="1" x14ac:dyDescent="0.4">
      <c r="A95" s="84"/>
      <c r="B95" s="84"/>
      <c r="C95" s="84"/>
      <c r="D95" s="315" t="s">
        <v>213</v>
      </c>
      <c r="E95" s="84"/>
      <c r="F95" s="332" t="s">
        <v>212</v>
      </c>
      <c r="G95" s="332"/>
      <c r="H95" s="332"/>
    </row>
    <row r="96" spans="1:8" ht="21.75" customHeight="1" x14ac:dyDescent="0.4">
      <c r="A96" s="86"/>
      <c r="B96" s="313"/>
      <c r="C96" s="313"/>
      <c r="D96" s="87"/>
      <c r="E96" s="313"/>
      <c r="F96" s="87"/>
      <c r="G96" s="313"/>
      <c r="H96" s="88" t="s">
        <v>208</v>
      </c>
    </row>
    <row r="97" spans="1:11" ht="21.75" customHeight="1" x14ac:dyDescent="0.4">
      <c r="A97" s="86"/>
      <c r="B97" s="89"/>
      <c r="C97" s="89"/>
      <c r="D97" s="90" t="s">
        <v>153</v>
      </c>
      <c r="E97" s="89"/>
      <c r="F97" s="90" t="s">
        <v>153</v>
      </c>
      <c r="G97" s="91"/>
      <c r="H97" s="90" t="s">
        <v>148</v>
      </c>
    </row>
    <row r="98" spans="1:11" ht="21.75" customHeight="1" x14ac:dyDescent="0.4">
      <c r="A98" s="86"/>
      <c r="B98" s="315" t="s">
        <v>3</v>
      </c>
      <c r="C98" s="89"/>
      <c r="D98" s="92" t="s">
        <v>126</v>
      </c>
      <c r="E98" s="89"/>
      <c r="F98" s="92" t="s">
        <v>126</v>
      </c>
      <c r="G98" s="91"/>
      <c r="H98" s="92" t="s">
        <v>126</v>
      </c>
    </row>
    <row r="99" spans="1:11" ht="21.75" customHeight="1" x14ac:dyDescent="0.4">
      <c r="A99" s="310" t="s">
        <v>259</v>
      </c>
      <c r="B99" s="89"/>
      <c r="C99" s="89"/>
      <c r="D99" s="88"/>
      <c r="E99" s="89"/>
      <c r="F99" s="88"/>
      <c r="G99" s="89"/>
      <c r="H99" s="94"/>
    </row>
    <row r="100" spans="1:11" ht="8.1" customHeight="1" x14ac:dyDescent="0.4">
      <c r="A100" s="310"/>
      <c r="B100" s="89"/>
      <c r="C100" s="89"/>
      <c r="D100" s="88"/>
      <c r="E100" s="89"/>
      <c r="F100" s="88"/>
      <c r="G100" s="89"/>
      <c r="H100" s="94"/>
    </row>
    <row r="101" spans="1:11" ht="21.75" customHeight="1" x14ac:dyDescent="0.4">
      <c r="A101" s="110" t="s">
        <v>31</v>
      </c>
      <c r="B101" s="313"/>
      <c r="C101" s="313"/>
      <c r="D101" s="94"/>
      <c r="E101" s="313"/>
      <c r="F101" s="94"/>
      <c r="G101" s="313"/>
      <c r="H101" s="94"/>
    </row>
    <row r="102" spans="1:11" ht="8.1" customHeight="1" x14ac:dyDescent="0.4">
      <c r="A102" s="310"/>
      <c r="B102" s="89"/>
      <c r="C102" s="89"/>
      <c r="D102" s="88"/>
      <c r="E102" s="89"/>
      <c r="F102" s="88"/>
      <c r="G102" s="89"/>
      <c r="H102" s="94"/>
    </row>
    <row r="103" spans="1:11" ht="21.75" customHeight="1" x14ac:dyDescent="0.4">
      <c r="A103" s="86" t="s">
        <v>32</v>
      </c>
      <c r="B103" s="313"/>
      <c r="C103" s="313"/>
      <c r="D103" s="94"/>
      <c r="E103" s="313"/>
      <c r="F103" s="94"/>
      <c r="G103" s="313"/>
      <c r="H103" s="87"/>
    </row>
    <row r="104" spans="1:11" ht="21.75" customHeight="1" x14ac:dyDescent="0.4">
      <c r="A104" s="86" t="s">
        <v>128</v>
      </c>
      <c r="B104" s="313"/>
      <c r="C104" s="313"/>
      <c r="D104" s="94"/>
      <c r="E104" s="313"/>
      <c r="F104" s="94"/>
      <c r="G104" s="313"/>
      <c r="H104" s="87"/>
    </row>
    <row r="105" spans="1:11" ht="21.75" customHeight="1" thickBot="1" x14ac:dyDescent="0.45">
      <c r="A105" s="86" t="s">
        <v>129</v>
      </c>
      <c r="B105" s="313">
        <v>23</v>
      </c>
      <c r="C105" s="313"/>
      <c r="D105" s="103">
        <v>1100000000</v>
      </c>
      <c r="E105" s="313"/>
      <c r="F105" s="103">
        <v>1100000000</v>
      </c>
      <c r="G105" s="313"/>
      <c r="H105" s="103">
        <v>1100000000</v>
      </c>
    </row>
    <row r="106" spans="1:11" ht="8.1" customHeight="1" thickTop="1" x14ac:dyDescent="0.4">
      <c r="A106" s="310"/>
      <c r="B106" s="89"/>
      <c r="C106" s="89"/>
      <c r="D106" s="94"/>
      <c r="E106" s="89"/>
      <c r="F106" s="94"/>
      <c r="G106" s="89"/>
      <c r="H106" s="94"/>
    </row>
    <row r="107" spans="1:11" ht="21.75" customHeight="1" x14ac:dyDescent="0.4">
      <c r="A107" s="86" t="s">
        <v>130</v>
      </c>
      <c r="B107" s="313"/>
      <c r="C107" s="313"/>
      <c r="D107" s="95"/>
      <c r="E107" s="313"/>
      <c r="F107" s="95"/>
      <c r="G107" s="313"/>
      <c r="H107" s="95"/>
    </row>
    <row r="108" spans="1:11" ht="21.75" customHeight="1" x14ac:dyDescent="0.4">
      <c r="A108" s="86" t="s">
        <v>131</v>
      </c>
      <c r="B108" s="313">
        <v>23</v>
      </c>
      <c r="C108" s="313"/>
      <c r="D108" s="95">
        <v>1067500000</v>
      </c>
      <c r="E108" s="313"/>
      <c r="F108" s="95">
        <v>1067500000</v>
      </c>
      <c r="G108" s="313"/>
      <c r="H108" s="95">
        <v>1067500000</v>
      </c>
      <c r="K108" s="109"/>
    </row>
    <row r="109" spans="1:11" ht="21.75" customHeight="1" x14ac:dyDescent="0.4">
      <c r="A109" s="86" t="s">
        <v>34</v>
      </c>
      <c r="B109" s="313">
        <v>23</v>
      </c>
      <c r="C109" s="313"/>
      <c r="D109" s="95">
        <v>1250605206</v>
      </c>
      <c r="E109" s="313"/>
      <c r="F109" s="95">
        <v>1250605206</v>
      </c>
      <c r="G109" s="313"/>
      <c r="H109" s="95">
        <v>1250605206</v>
      </c>
      <c r="K109" s="109"/>
    </row>
    <row r="110" spans="1:11" ht="21.75" customHeight="1" x14ac:dyDescent="0.4">
      <c r="A110" s="86" t="s">
        <v>36</v>
      </c>
      <c r="B110" s="313"/>
      <c r="C110" s="313"/>
      <c r="D110" s="95"/>
      <c r="E110" s="313"/>
      <c r="F110" s="95"/>
      <c r="G110" s="313"/>
      <c r="H110" s="95"/>
    </row>
    <row r="111" spans="1:11" ht="21.75" customHeight="1" x14ac:dyDescent="0.4">
      <c r="A111" s="86" t="s">
        <v>132</v>
      </c>
      <c r="B111" s="313"/>
      <c r="C111" s="313"/>
      <c r="D111" s="95"/>
      <c r="E111" s="313"/>
      <c r="F111" s="95"/>
      <c r="G111" s="313"/>
      <c r="H111" s="95"/>
    </row>
    <row r="112" spans="1:11" ht="21.75" customHeight="1" x14ac:dyDescent="0.4">
      <c r="A112" s="86" t="s">
        <v>133</v>
      </c>
      <c r="B112" s="313">
        <v>24</v>
      </c>
      <c r="C112" s="313"/>
      <c r="D112" s="97">
        <v>110000000</v>
      </c>
      <c r="E112" s="313"/>
      <c r="F112" s="97">
        <v>110000000</v>
      </c>
      <c r="G112" s="313"/>
      <c r="H112" s="97">
        <v>110000000</v>
      </c>
      <c r="K112" s="109"/>
    </row>
    <row r="113" spans="1:12" ht="21.75" customHeight="1" x14ac:dyDescent="0.4">
      <c r="A113" s="86" t="s">
        <v>134</v>
      </c>
      <c r="B113" s="313"/>
      <c r="C113" s="313"/>
      <c r="D113" s="95">
        <v>3234371991</v>
      </c>
      <c r="E113" s="313"/>
      <c r="F113" s="95">
        <v>3258031846</v>
      </c>
      <c r="G113" s="313"/>
      <c r="H113" s="95">
        <v>3371516402</v>
      </c>
      <c r="K113" s="109"/>
    </row>
    <row r="114" spans="1:12" ht="21.75" customHeight="1" x14ac:dyDescent="0.4">
      <c r="A114" s="86" t="s">
        <v>35</v>
      </c>
      <c r="B114" s="115"/>
      <c r="C114" s="313"/>
      <c r="D114" s="116">
        <v>-9805450</v>
      </c>
      <c r="E114" s="313"/>
      <c r="F114" s="306" t="s">
        <v>127</v>
      </c>
      <c r="G114" s="105"/>
      <c r="H114" s="116">
        <v>-161430</v>
      </c>
      <c r="K114" s="109"/>
    </row>
    <row r="115" spans="1:12" ht="8.1" customHeight="1" x14ac:dyDescent="0.4">
      <c r="A115" s="310"/>
      <c r="B115" s="89"/>
      <c r="C115" s="89"/>
      <c r="D115" s="87"/>
      <c r="E115" s="89"/>
      <c r="F115" s="87"/>
      <c r="G115" s="89"/>
      <c r="H115" s="87"/>
    </row>
    <row r="116" spans="1:12" ht="21.75" customHeight="1" x14ac:dyDescent="0.4">
      <c r="A116" s="110" t="s">
        <v>40</v>
      </c>
      <c r="B116" s="313"/>
      <c r="C116" s="313"/>
      <c r="D116" s="102">
        <f>SUM(D108:D114)</f>
        <v>5652671747</v>
      </c>
      <c r="E116" s="95"/>
      <c r="F116" s="102">
        <f>SUM(F108:F114)</f>
        <v>5686137052</v>
      </c>
      <c r="G116" s="95"/>
      <c r="H116" s="102">
        <f>SUM(H108:H114)</f>
        <v>5799460178</v>
      </c>
    </row>
    <row r="117" spans="1:12" ht="8.1" customHeight="1" x14ac:dyDescent="0.4">
      <c r="A117" s="310"/>
      <c r="B117" s="89"/>
      <c r="C117" s="89"/>
      <c r="D117" s="87"/>
      <c r="E117" s="89"/>
      <c r="F117" s="87"/>
      <c r="G117" s="89"/>
      <c r="H117" s="87"/>
    </row>
    <row r="118" spans="1:12" ht="21.75" customHeight="1" thickBot="1" x14ac:dyDescent="0.45">
      <c r="A118" s="110" t="s">
        <v>41</v>
      </c>
      <c r="B118" s="89"/>
      <c r="C118" s="89"/>
      <c r="D118" s="117">
        <f>SUM(D71+D116)</f>
        <v>20750266743</v>
      </c>
      <c r="E118" s="89"/>
      <c r="F118" s="117">
        <f>SUM(F71+F116)</f>
        <v>20761453552</v>
      </c>
      <c r="G118" s="89"/>
      <c r="H118" s="117">
        <f>SUM(H71+H116)</f>
        <v>21505790427</v>
      </c>
      <c r="K118" s="109"/>
      <c r="L118" s="109"/>
    </row>
    <row r="119" spans="1:12" ht="21.75" customHeight="1" thickTop="1" x14ac:dyDescent="0.4">
      <c r="A119" s="110"/>
      <c r="B119" s="89"/>
      <c r="C119" s="89"/>
      <c r="D119" s="118"/>
      <c r="E119" s="118" t="b">
        <f>E23=E118</f>
        <v>1</v>
      </c>
      <c r="F119" s="118"/>
      <c r="G119" s="118" t="b">
        <f>G23=G118</f>
        <v>1</v>
      </c>
      <c r="H119" s="118"/>
    </row>
    <row r="120" spans="1:12" ht="21.75" customHeight="1" x14ac:dyDescent="0.4">
      <c r="A120" s="110"/>
      <c r="B120" s="89"/>
      <c r="C120" s="89"/>
      <c r="D120" s="88"/>
      <c r="E120" s="89"/>
      <c r="F120" s="88"/>
      <c r="G120" s="89"/>
      <c r="H120" s="95"/>
    </row>
    <row r="121" spans="1:12" ht="21.75" customHeight="1" x14ac:dyDescent="0.4">
      <c r="A121" s="110"/>
      <c r="B121" s="89"/>
      <c r="C121" s="89"/>
      <c r="D121" s="88"/>
      <c r="E121" s="89"/>
      <c r="F121" s="88"/>
      <c r="G121" s="89"/>
      <c r="H121" s="95"/>
    </row>
    <row r="122" spans="1:12" ht="21.75" customHeight="1" x14ac:dyDescent="0.4">
      <c r="B122" s="81"/>
      <c r="C122" s="81"/>
      <c r="E122" s="81"/>
      <c r="G122" s="81"/>
    </row>
    <row r="123" spans="1:12" ht="21.75" customHeight="1" x14ac:dyDescent="0.4">
      <c r="B123" s="81"/>
      <c r="C123" s="81"/>
      <c r="E123" s="81"/>
      <c r="G123" s="81"/>
    </row>
    <row r="124" spans="1:12" ht="21.75" customHeight="1" x14ac:dyDescent="0.4">
      <c r="B124" s="81"/>
      <c r="C124" s="81"/>
      <c r="E124" s="81"/>
      <c r="G124" s="81"/>
    </row>
    <row r="125" spans="1:12" ht="21.75" customHeight="1" x14ac:dyDescent="0.4">
      <c r="B125" s="81"/>
      <c r="C125" s="81"/>
      <c r="E125" s="81"/>
      <c r="G125" s="81"/>
    </row>
    <row r="126" spans="1:12" ht="21.75" customHeight="1" x14ac:dyDescent="0.4">
      <c r="B126" s="81"/>
      <c r="C126" s="81"/>
      <c r="E126" s="81"/>
      <c r="G126" s="81"/>
    </row>
    <row r="127" spans="1:12" ht="21.75" customHeight="1" x14ac:dyDescent="0.4">
      <c r="B127" s="81"/>
      <c r="C127" s="81"/>
      <c r="E127" s="81"/>
      <c r="G127" s="81"/>
    </row>
    <row r="128" spans="1:12" ht="21.75" customHeight="1" x14ac:dyDescent="0.4">
      <c r="B128" s="81"/>
      <c r="C128" s="81"/>
      <c r="E128" s="81"/>
      <c r="G128" s="81"/>
    </row>
    <row r="129" spans="1:8" ht="21.75" customHeight="1" x14ac:dyDescent="0.4">
      <c r="B129" s="81"/>
      <c r="C129" s="81"/>
      <c r="E129" s="81"/>
      <c r="G129" s="81"/>
    </row>
    <row r="130" spans="1:8" ht="21.75" customHeight="1" x14ac:dyDescent="0.4">
      <c r="B130" s="81"/>
      <c r="C130" s="81"/>
      <c r="E130" s="81"/>
      <c r="G130" s="81"/>
    </row>
    <row r="131" spans="1:8" ht="21.75" customHeight="1" x14ac:dyDescent="0.4">
      <c r="A131" s="331"/>
      <c r="B131" s="331"/>
      <c r="C131" s="331"/>
      <c r="D131" s="331"/>
      <c r="E131" s="331"/>
      <c r="F131" s="331"/>
      <c r="G131" s="331"/>
      <c r="H131" s="331"/>
    </row>
    <row r="132" spans="1:8" ht="21.75" customHeight="1" x14ac:dyDescent="0.4">
      <c r="A132" s="312" t="s">
        <v>14</v>
      </c>
      <c r="B132" s="329" t="s">
        <v>14</v>
      </c>
      <c r="C132" s="329"/>
      <c r="D132" s="329"/>
      <c r="E132" s="329"/>
      <c r="F132" s="329"/>
      <c r="G132" s="329"/>
      <c r="H132" s="329"/>
    </row>
    <row r="133" spans="1:8" ht="21.75" customHeight="1" x14ac:dyDescent="0.4">
      <c r="A133" s="313" t="s">
        <v>150</v>
      </c>
      <c r="B133" s="330" t="s">
        <v>16</v>
      </c>
      <c r="C133" s="330"/>
      <c r="D133" s="330"/>
      <c r="E133" s="330"/>
      <c r="F133" s="330"/>
      <c r="G133" s="330"/>
      <c r="H133" s="330"/>
    </row>
    <row r="134" spans="1:8" ht="21.75" customHeight="1" x14ac:dyDescent="0.4">
      <c r="A134" s="313" t="s">
        <v>17</v>
      </c>
      <c r="B134" s="330" t="s">
        <v>17</v>
      </c>
      <c r="C134" s="330"/>
      <c r="D134" s="330"/>
      <c r="E134" s="330"/>
      <c r="F134" s="330"/>
      <c r="G134" s="330"/>
      <c r="H134" s="330"/>
    </row>
    <row r="135" spans="1:8" ht="21.75" customHeight="1" x14ac:dyDescent="0.4">
      <c r="A135" s="313"/>
      <c r="B135" s="313"/>
      <c r="C135" s="313"/>
      <c r="D135" s="313"/>
      <c r="E135" s="313"/>
      <c r="F135" s="313"/>
      <c r="G135" s="313"/>
      <c r="H135" s="313"/>
    </row>
    <row r="136" spans="1:8" ht="7.5" customHeight="1" x14ac:dyDescent="0.4">
      <c r="A136" s="313"/>
      <c r="B136" s="313"/>
      <c r="C136" s="313"/>
      <c r="D136" s="313"/>
      <c r="E136" s="313"/>
      <c r="F136" s="313"/>
      <c r="G136" s="313"/>
      <c r="H136" s="313"/>
    </row>
    <row r="137" spans="1:8" ht="21.95" customHeight="1" x14ac:dyDescent="0.4">
      <c r="A137" s="119" t="str">
        <f>A90</f>
        <v>หมายเหตุประกอบงบการเงินเป็นส่วนหนึ่งของงบการเงินรวมและงบการเงินเฉพาะบริษัทนี้</v>
      </c>
      <c r="B137" s="315"/>
      <c r="C137" s="315"/>
      <c r="D137" s="120"/>
      <c r="E137" s="315"/>
      <c r="F137" s="120"/>
      <c r="G137" s="315"/>
      <c r="H137" s="102"/>
    </row>
    <row r="138" spans="1:8" ht="21.75" customHeight="1" x14ac:dyDescent="0.4">
      <c r="B138" s="81"/>
      <c r="C138" s="81"/>
      <c r="D138" s="121"/>
      <c r="E138" s="81"/>
      <c r="F138" s="121"/>
      <c r="G138" s="122"/>
    </row>
  </sheetData>
  <mergeCells count="20">
    <mergeCell ref="A131:H131"/>
    <mergeCell ref="B132:H132"/>
    <mergeCell ref="B86:H86"/>
    <mergeCell ref="B134:H134"/>
    <mergeCell ref="A2:H2"/>
    <mergeCell ref="B133:H133"/>
    <mergeCell ref="F5:H5"/>
    <mergeCell ref="F50:H50"/>
    <mergeCell ref="F95:H95"/>
    <mergeCell ref="A1:H1"/>
    <mergeCell ref="A91:H91"/>
    <mergeCell ref="A92:H92"/>
    <mergeCell ref="A45:F45"/>
    <mergeCell ref="B41:H41"/>
    <mergeCell ref="B42:H42"/>
    <mergeCell ref="B43:H43"/>
    <mergeCell ref="B85:H85"/>
    <mergeCell ref="B87:H87"/>
    <mergeCell ref="A46:H46"/>
    <mergeCell ref="A47:H47"/>
  </mergeCells>
  <phoneticPr fontId="25" type="noConversion"/>
  <pageMargins left="1" right="0.5" top="0.5" bottom="0.6" header="0.49" footer="0.4"/>
  <pageSetup paperSize="9" scale="85" firstPageNumber="4" orientation="portrait" useFirstPageNumber="1" horizontalDpi="1200" verticalDpi="1200" r:id="rId1"/>
  <headerFooter>
    <oddFooter>&amp;R&amp;"Angsana New,Regular"&amp;13&amp;P</oddFooter>
  </headerFooter>
  <rowBreaks count="2" manualBreakCount="2">
    <brk id="45" max="7" man="1"/>
    <brk id="90" max="7" man="1"/>
  </rowBreaks>
  <ignoredErrors>
    <ignoredError sqref="B60:B61 B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96"/>
  <sheetViews>
    <sheetView zoomScaleNormal="100" workbookViewId="0">
      <selection sqref="A1:H1"/>
    </sheetView>
  </sheetViews>
  <sheetFormatPr defaultColWidth="9" defaultRowHeight="21.75" customHeight="1" x14ac:dyDescent="0.4"/>
  <cols>
    <col min="1" max="1" width="44.5" style="191" customWidth="1"/>
    <col min="2" max="2" width="7.5" style="195" customWidth="1"/>
    <col min="3" max="3" width="1.125" style="191" customWidth="1"/>
    <col min="4" max="4" width="12.625" style="231" customWidth="1"/>
    <col min="5" max="5" width="1.125" style="191" customWidth="1"/>
    <col min="6" max="6" width="12.625" style="231" customWidth="1"/>
    <col min="7" max="7" width="1.125" style="191" customWidth="1"/>
    <col min="8" max="8" width="12.625" style="204" customWidth="1"/>
    <col min="9" max="9" width="12" style="191" bestFit="1" customWidth="1"/>
    <col min="10" max="10" width="10.5" style="191" bestFit="1" customWidth="1"/>
    <col min="11" max="11" width="9" style="191"/>
    <col min="12" max="12" width="10.875" style="191" bestFit="1" customWidth="1"/>
    <col min="13" max="16384" width="9" style="191"/>
  </cols>
  <sheetData>
    <row r="1" spans="1:12" ht="21.75" customHeight="1" x14ac:dyDescent="0.4">
      <c r="A1" s="333" t="s">
        <v>215</v>
      </c>
      <c r="B1" s="333"/>
      <c r="C1" s="333"/>
      <c r="D1" s="333"/>
      <c r="E1" s="333"/>
      <c r="F1" s="333"/>
      <c r="G1" s="333"/>
      <c r="H1" s="333"/>
    </row>
    <row r="2" spans="1:12" ht="21.75" customHeight="1" x14ac:dyDescent="0.4">
      <c r="A2" s="333" t="s">
        <v>42</v>
      </c>
      <c r="B2" s="333"/>
      <c r="C2" s="333"/>
      <c r="D2" s="333"/>
      <c r="E2" s="333"/>
      <c r="F2" s="333"/>
      <c r="G2" s="333"/>
      <c r="H2" s="333"/>
    </row>
    <row r="3" spans="1:12" ht="21.75" customHeight="1" x14ac:dyDescent="0.4">
      <c r="A3" s="334" t="s">
        <v>205</v>
      </c>
      <c r="B3" s="334"/>
      <c r="C3" s="334"/>
      <c r="D3" s="334"/>
      <c r="E3" s="334"/>
      <c r="F3" s="334"/>
      <c r="G3" s="334"/>
      <c r="H3" s="334"/>
    </row>
    <row r="4" spans="1:12" ht="21.75" customHeight="1" x14ac:dyDescent="0.4">
      <c r="A4" s="192"/>
      <c r="B4" s="317"/>
      <c r="C4" s="192"/>
      <c r="D4" s="193"/>
      <c r="E4" s="192"/>
      <c r="F4" s="193"/>
      <c r="G4" s="192"/>
      <c r="H4" s="194"/>
    </row>
    <row r="5" spans="1:12" s="81" customFormat="1" ht="21.75" customHeight="1" x14ac:dyDescent="0.4">
      <c r="A5" s="84"/>
      <c r="B5" s="84"/>
      <c r="C5" s="84"/>
      <c r="D5" s="315" t="s">
        <v>213</v>
      </c>
      <c r="E5" s="84"/>
      <c r="F5" s="332" t="s">
        <v>212</v>
      </c>
      <c r="G5" s="332"/>
      <c r="H5" s="332"/>
    </row>
    <row r="6" spans="1:12" s="81" customFormat="1" ht="21.75" customHeight="1" x14ac:dyDescent="0.4">
      <c r="A6" s="86"/>
      <c r="B6" s="313"/>
      <c r="C6" s="313"/>
      <c r="D6" s="87"/>
      <c r="E6" s="313"/>
      <c r="F6" s="87"/>
      <c r="G6" s="313"/>
      <c r="H6" s="88" t="s">
        <v>208</v>
      </c>
    </row>
    <row r="7" spans="1:12" ht="21" customHeight="1" x14ac:dyDescent="0.4">
      <c r="A7" s="192"/>
      <c r="C7" s="192"/>
      <c r="D7" s="196" t="s">
        <v>153</v>
      </c>
      <c r="E7" s="192"/>
      <c r="F7" s="196" t="s">
        <v>153</v>
      </c>
      <c r="G7" s="124"/>
      <c r="H7" s="196" t="s">
        <v>148</v>
      </c>
    </row>
    <row r="8" spans="1:12" ht="21" customHeight="1" x14ac:dyDescent="0.4">
      <c r="A8" s="192"/>
      <c r="B8" s="197" t="s">
        <v>3</v>
      </c>
      <c r="C8" s="192"/>
      <c r="D8" s="198" t="s">
        <v>126</v>
      </c>
      <c r="E8" s="192"/>
      <c r="F8" s="198" t="s">
        <v>126</v>
      </c>
      <c r="G8" s="199"/>
      <c r="H8" s="198" t="s">
        <v>126</v>
      </c>
    </row>
    <row r="9" spans="1:12" ht="21" customHeight="1" x14ac:dyDescent="0.4">
      <c r="A9" s="192"/>
      <c r="B9" s="200"/>
      <c r="C9" s="192"/>
      <c r="D9" s="201"/>
      <c r="E9" s="192"/>
      <c r="F9" s="201"/>
      <c r="G9" s="199"/>
      <c r="H9" s="201"/>
    </row>
    <row r="10" spans="1:12" ht="21" customHeight="1" x14ac:dyDescent="0.4">
      <c r="A10" s="110" t="s">
        <v>43</v>
      </c>
      <c r="B10" s="313"/>
      <c r="C10" s="86"/>
      <c r="D10" s="202"/>
      <c r="E10" s="86"/>
      <c r="F10" s="202"/>
      <c r="G10" s="86"/>
      <c r="H10" s="202"/>
    </row>
    <row r="11" spans="1:12" ht="8.1" customHeight="1" x14ac:dyDescent="0.4">
      <c r="A11" s="110"/>
      <c r="B11" s="313"/>
      <c r="C11" s="86"/>
      <c r="D11" s="202"/>
      <c r="E11" s="86"/>
      <c r="F11" s="202"/>
      <c r="G11" s="86"/>
      <c r="H11" s="202"/>
    </row>
    <row r="12" spans="1:12" ht="21" customHeight="1" x14ac:dyDescent="0.4">
      <c r="A12" s="86" t="s">
        <v>161</v>
      </c>
      <c r="B12" s="313" t="s">
        <v>254</v>
      </c>
      <c r="C12" s="203"/>
      <c r="D12" s="204">
        <v>1279692929</v>
      </c>
      <c r="E12" s="203"/>
      <c r="F12" s="204">
        <v>1279692929</v>
      </c>
      <c r="G12" s="205"/>
      <c r="H12" s="204">
        <v>1355757419</v>
      </c>
      <c r="I12" s="206"/>
      <c r="L12" s="207"/>
    </row>
    <row r="13" spans="1:12" ht="21" customHeight="1" x14ac:dyDescent="0.4">
      <c r="A13" s="86" t="s">
        <v>162</v>
      </c>
      <c r="B13" s="313" t="s">
        <v>255</v>
      </c>
      <c r="C13" s="203"/>
      <c r="D13" s="204">
        <v>882661770</v>
      </c>
      <c r="E13" s="203"/>
      <c r="F13" s="204">
        <v>882661770</v>
      </c>
      <c r="G13" s="205"/>
      <c r="H13" s="204">
        <v>500955463</v>
      </c>
      <c r="I13" s="206"/>
      <c r="L13" s="207"/>
    </row>
    <row r="14" spans="1:12" ht="21" customHeight="1" x14ac:dyDescent="0.4">
      <c r="A14" s="86" t="s">
        <v>209</v>
      </c>
      <c r="B14" s="313" t="s">
        <v>256</v>
      </c>
      <c r="C14" s="203"/>
      <c r="D14" s="204">
        <f>563028998+141774</f>
        <v>563170772</v>
      </c>
      <c r="E14" s="203"/>
      <c r="F14" s="204">
        <v>579585772</v>
      </c>
      <c r="G14" s="205"/>
      <c r="H14" s="204">
        <v>809513051</v>
      </c>
      <c r="I14" s="206"/>
      <c r="L14" s="207"/>
    </row>
    <row r="15" spans="1:12" ht="21" customHeight="1" x14ac:dyDescent="0.4">
      <c r="A15" s="86" t="s">
        <v>44</v>
      </c>
      <c r="B15" s="313"/>
      <c r="C15" s="86"/>
      <c r="D15" s="208">
        <v>77193627</v>
      </c>
      <c r="E15" s="86"/>
      <c r="F15" s="208">
        <v>77193627</v>
      </c>
      <c r="G15" s="205"/>
      <c r="H15" s="208">
        <v>81612413</v>
      </c>
      <c r="I15" s="209"/>
      <c r="J15" s="209"/>
      <c r="L15" s="207"/>
    </row>
    <row r="16" spans="1:12" ht="8.1" customHeight="1" x14ac:dyDescent="0.4">
      <c r="A16" s="110"/>
      <c r="B16" s="313"/>
      <c r="C16" s="86"/>
      <c r="D16" s="210"/>
      <c r="E16" s="86"/>
      <c r="F16" s="210"/>
      <c r="G16" s="104"/>
      <c r="H16" s="210"/>
    </row>
    <row r="17" spans="1:14" ht="21" customHeight="1" x14ac:dyDescent="0.4">
      <c r="A17" s="110" t="s">
        <v>45</v>
      </c>
      <c r="B17" s="313"/>
      <c r="C17" s="86"/>
      <c r="D17" s="211">
        <f>SUM(D12:D15)</f>
        <v>2802719098</v>
      </c>
      <c r="E17" s="86"/>
      <c r="F17" s="211">
        <f>SUM(F12:F15)</f>
        <v>2819134098</v>
      </c>
      <c r="G17" s="205"/>
      <c r="H17" s="211">
        <f>SUM(H12:H15)</f>
        <v>2747838346</v>
      </c>
      <c r="L17" s="207"/>
    </row>
    <row r="18" spans="1:14" ht="21" customHeight="1" x14ac:dyDescent="0.4">
      <c r="A18" s="93"/>
      <c r="B18" s="313"/>
      <c r="C18" s="86"/>
      <c r="D18" s="210"/>
      <c r="E18" s="86"/>
      <c r="F18" s="210"/>
      <c r="G18" s="104"/>
      <c r="H18" s="210"/>
      <c r="L18" s="207"/>
      <c r="M18" s="212"/>
      <c r="N18" s="212"/>
    </row>
    <row r="19" spans="1:14" ht="21" customHeight="1" x14ac:dyDescent="0.4">
      <c r="A19" s="110" t="s">
        <v>46</v>
      </c>
      <c r="B19" s="313"/>
      <c r="C19" s="86"/>
      <c r="D19" s="210"/>
      <c r="E19" s="86"/>
      <c r="F19" s="210"/>
      <c r="G19" s="104"/>
      <c r="H19" s="210"/>
      <c r="L19" s="207"/>
      <c r="M19" s="212"/>
      <c r="N19" s="212"/>
    </row>
    <row r="20" spans="1:14" ht="8.1" customHeight="1" x14ac:dyDescent="0.4">
      <c r="A20" s="110"/>
      <c r="B20" s="313"/>
      <c r="C20" s="86"/>
      <c r="D20" s="202"/>
      <c r="E20" s="86"/>
      <c r="F20" s="202"/>
      <c r="G20" s="86"/>
      <c r="H20" s="202"/>
    </row>
    <row r="21" spans="1:14" ht="21" customHeight="1" x14ac:dyDescent="0.4">
      <c r="A21" s="86" t="s">
        <v>210</v>
      </c>
      <c r="B21" s="313"/>
      <c r="C21" s="86"/>
      <c r="D21" s="210">
        <v>1113587976</v>
      </c>
      <c r="E21" s="86"/>
      <c r="F21" s="210">
        <v>1113587976</v>
      </c>
      <c r="G21" s="104"/>
      <c r="H21" s="210">
        <v>1015546509</v>
      </c>
      <c r="I21" s="206"/>
      <c r="L21" s="207"/>
    </row>
    <row r="22" spans="1:14" ht="21" customHeight="1" x14ac:dyDescent="0.4">
      <c r="A22" s="86" t="s">
        <v>48</v>
      </c>
      <c r="B22" s="313">
        <v>3</v>
      </c>
      <c r="C22" s="86"/>
      <c r="D22" s="210">
        <v>261908645</v>
      </c>
      <c r="E22" s="86"/>
      <c r="F22" s="210">
        <v>258009600</v>
      </c>
      <c r="G22" s="104"/>
      <c r="H22" s="210">
        <v>302165989</v>
      </c>
      <c r="I22" s="206"/>
      <c r="L22" s="207"/>
    </row>
    <row r="23" spans="1:14" ht="21" customHeight="1" x14ac:dyDescent="0.4">
      <c r="A23" s="86" t="s">
        <v>47</v>
      </c>
      <c r="B23" s="313"/>
      <c r="C23" s="86"/>
      <c r="D23" s="210">
        <v>151396332</v>
      </c>
      <c r="E23" s="86"/>
      <c r="F23" s="210">
        <v>149597814</v>
      </c>
      <c r="G23" s="104"/>
      <c r="H23" s="210">
        <v>107841898</v>
      </c>
      <c r="I23" s="206"/>
      <c r="L23" s="207"/>
    </row>
    <row r="24" spans="1:14" ht="21" customHeight="1" x14ac:dyDescent="0.4">
      <c r="A24" s="96" t="s">
        <v>211</v>
      </c>
      <c r="B24" s="313">
        <v>3</v>
      </c>
      <c r="C24" s="86"/>
      <c r="D24" s="208">
        <f>344783940+141774</f>
        <v>344925714</v>
      </c>
      <c r="E24" s="86"/>
      <c r="F24" s="208">
        <v>343378422</v>
      </c>
      <c r="G24" s="213"/>
      <c r="H24" s="208">
        <v>290104189</v>
      </c>
      <c r="I24" s="206"/>
      <c r="L24" s="207"/>
    </row>
    <row r="25" spans="1:14" ht="8.1" customHeight="1" x14ac:dyDescent="0.4">
      <c r="A25" s="110"/>
      <c r="B25" s="313"/>
      <c r="C25" s="86"/>
      <c r="D25" s="210"/>
      <c r="E25" s="86"/>
      <c r="F25" s="210"/>
      <c r="G25" s="104"/>
      <c r="H25" s="210"/>
    </row>
    <row r="26" spans="1:14" ht="21" customHeight="1" x14ac:dyDescent="0.4">
      <c r="A26" s="110" t="s">
        <v>49</v>
      </c>
      <c r="B26" s="313"/>
      <c r="C26" s="86"/>
      <c r="D26" s="211">
        <f>SUM(D21:D24)</f>
        <v>1871818667</v>
      </c>
      <c r="E26" s="86"/>
      <c r="F26" s="211">
        <f>SUM(F21:F24)</f>
        <v>1864573812</v>
      </c>
      <c r="G26" s="205"/>
      <c r="H26" s="211">
        <f>SUM(H21:H24)</f>
        <v>1715658585</v>
      </c>
      <c r="I26" s="206"/>
      <c r="L26" s="207"/>
    </row>
    <row r="27" spans="1:14" ht="21" customHeight="1" x14ac:dyDescent="0.4">
      <c r="A27" s="214"/>
      <c r="B27" s="313"/>
      <c r="C27" s="86"/>
      <c r="D27" s="210"/>
      <c r="E27" s="86"/>
      <c r="F27" s="210"/>
      <c r="G27" s="104"/>
      <c r="H27" s="210"/>
      <c r="I27" s="206"/>
      <c r="L27" s="207"/>
    </row>
    <row r="28" spans="1:14" ht="21" customHeight="1" x14ac:dyDescent="0.4">
      <c r="A28" s="110" t="s">
        <v>50</v>
      </c>
      <c r="B28" s="313"/>
      <c r="C28" s="86"/>
      <c r="D28" s="215">
        <f>D17-D26</f>
        <v>930900431</v>
      </c>
      <c r="E28" s="86"/>
      <c r="F28" s="215">
        <f>F17-F26</f>
        <v>954560286</v>
      </c>
      <c r="G28" s="205"/>
      <c r="H28" s="215">
        <f>H17-H26</f>
        <v>1032179761</v>
      </c>
      <c r="I28" s="206"/>
      <c r="L28" s="207"/>
    </row>
    <row r="29" spans="1:14" ht="21" customHeight="1" x14ac:dyDescent="0.4">
      <c r="A29" s="86" t="s">
        <v>165</v>
      </c>
      <c r="B29" s="313">
        <v>29</v>
      </c>
      <c r="C29" s="86"/>
      <c r="D29" s="208">
        <v>-192811745</v>
      </c>
      <c r="E29" s="86"/>
      <c r="F29" s="208">
        <v>-192811745</v>
      </c>
      <c r="G29" s="205"/>
      <c r="H29" s="208">
        <v>-204135207</v>
      </c>
      <c r="L29" s="207"/>
    </row>
    <row r="30" spans="1:14" ht="8.1" customHeight="1" x14ac:dyDescent="0.4">
      <c r="A30" s="110"/>
      <c r="B30" s="313"/>
      <c r="C30" s="86"/>
      <c r="D30" s="210"/>
      <c r="E30" s="86"/>
      <c r="F30" s="210"/>
      <c r="G30" s="104"/>
      <c r="H30" s="210"/>
    </row>
    <row r="31" spans="1:14" ht="21" customHeight="1" x14ac:dyDescent="0.4">
      <c r="A31" s="316" t="s">
        <v>166</v>
      </c>
      <c r="B31" s="89"/>
      <c r="C31" s="89"/>
      <c r="D31" s="211">
        <f>D28+D29</f>
        <v>738088686</v>
      </c>
      <c r="E31" s="89"/>
      <c r="F31" s="211">
        <f>F28+F29</f>
        <v>761748541</v>
      </c>
      <c r="G31" s="205"/>
      <c r="H31" s="211">
        <f>H28+H29</f>
        <v>828044554</v>
      </c>
      <c r="L31" s="207"/>
    </row>
    <row r="32" spans="1:14" ht="21" customHeight="1" x14ac:dyDescent="0.4">
      <c r="A32" s="214"/>
      <c r="B32" s="313"/>
      <c r="C32" s="86"/>
      <c r="D32" s="210"/>
      <c r="E32" s="86"/>
      <c r="F32" s="210"/>
      <c r="G32" s="104"/>
      <c r="H32" s="210"/>
      <c r="L32" s="207"/>
    </row>
    <row r="33" spans="1:12" ht="21" customHeight="1" x14ac:dyDescent="0.4">
      <c r="A33" s="214"/>
      <c r="B33" s="313"/>
      <c r="C33" s="86"/>
      <c r="D33" s="210"/>
      <c r="E33" s="86"/>
      <c r="F33" s="210"/>
      <c r="G33" s="104"/>
      <c r="H33" s="210"/>
      <c r="L33" s="207"/>
    </row>
    <row r="34" spans="1:12" ht="21" customHeight="1" x14ac:dyDescent="0.4">
      <c r="A34" s="214"/>
      <c r="B34" s="313"/>
      <c r="C34" s="86"/>
      <c r="D34" s="210"/>
      <c r="E34" s="86"/>
      <c r="F34" s="210"/>
      <c r="G34" s="104"/>
      <c r="H34" s="210"/>
      <c r="L34" s="207"/>
    </row>
    <row r="35" spans="1:12" ht="21" customHeight="1" x14ac:dyDescent="0.4">
      <c r="A35" s="214"/>
      <c r="B35" s="313"/>
      <c r="C35" s="86"/>
      <c r="D35" s="210"/>
      <c r="E35" s="86"/>
      <c r="F35" s="210"/>
      <c r="G35" s="104"/>
      <c r="H35" s="210"/>
      <c r="L35" s="207"/>
    </row>
    <row r="36" spans="1:12" ht="21" customHeight="1" x14ac:dyDescent="0.4">
      <c r="A36" s="214"/>
      <c r="B36" s="313"/>
      <c r="C36" s="86"/>
      <c r="D36" s="210"/>
      <c r="E36" s="86"/>
      <c r="F36" s="210"/>
      <c r="G36" s="104"/>
      <c r="H36" s="210"/>
      <c r="L36" s="207"/>
    </row>
    <row r="37" spans="1:12" ht="21" customHeight="1" x14ac:dyDescent="0.4">
      <c r="A37" s="214"/>
      <c r="B37" s="313"/>
      <c r="C37" s="86"/>
      <c r="D37" s="210"/>
      <c r="E37" s="86"/>
      <c r="F37" s="210"/>
      <c r="G37" s="104"/>
      <c r="H37" s="210"/>
      <c r="L37" s="207"/>
    </row>
    <row r="38" spans="1:12" ht="21" customHeight="1" x14ac:dyDescent="0.4">
      <c r="A38" s="214"/>
      <c r="B38" s="313"/>
      <c r="C38" s="86"/>
      <c r="D38" s="210"/>
      <c r="E38" s="86"/>
      <c r="F38" s="210"/>
      <c r="G38" s="104"/>
      <c r="H38" s="210"/>
      <c r="L38" s="207"/>
    </row>
    <row r="39" spans="1:12" ht="21" customHeight="1" x14ac:dyDescent="0.4">
      <c r="A39" s="214"/>
      <c r="B39" s="313"/>
      <c r="C39" s="86"/>
      <c r="D39" s="210"/>
      <c r="E39" s="86"/>
      <c r="F39" s="210"/>
      <c r="G39" s="104"/>
      <c r="H39" s="210"/>
      <c r="L39" s="207"/>
    </row>
    <row r="40" spans="1:12" ht="21" customHeight="1" x14ac:dyDescent="0.4">
      <c r="A40" s="214"/>
      <c r="B40" s="313"/>
      <c r="C40" s="86"/>
      <c r="D40" s="210"/>
      <c r="E40" s="86"/>
      <c r="F40" s="210"/>
      <c r="G40" s="104"/>
      <c r="H40" s="210"/>
      <c r="L40" s="207"/>
    </row>
    <row r="41" spans="1:12" ht="21" customHeight="1" x14ac:dyDescent="0.4">
      <c r="A41" s="214"/>
      <c r="B41" s="313"/>
      <c r="C41" s="86"/>
      <c r="D41" s="210"/>
      <c r="E41" s="86"/>
      <c r="F41" s="210"/>
      <c r="G41" s="104"/>
      <c r="H41" s="210"/>
      <c r="L41" s="207"/>
    </row>
    <row r="42" spans="1:12" ht="21" customHeight="1" x14ac:dyDescent="0.4">
      <c r="A42" s="214"/>
      <c r="B42" s="313"/>
      <c r="C42" s="86"/>
      <c r="D42" s="210"/>
      <c r="E42" s="86"/>
      <c r="F42" s="210"/>
      <c r="G42" s="104"/>
      <c r="H42" s="210"/>
      <c r="L42" s="207"/>
    </row>
    <row r="43" spans="1:12" ht="21" customHeight="1" x14ac:dyDescent="0.4">
      <c r="A43" s="312" t="s">
        <v>14</v>
      </c>
      <c r="B43" s="329" t="s">
        <v>14</v>
      </c>
      <c r="C43" s="329"/>
      <c r="D43" s="329"/>
      <c r="E43" s="329"/>
      <c r="F43" s="329"/>
      <c r="G43" s="329"/>
      <c r="H43" s="329"/>
      <c r="L43" s="207"/>
    </row>
    <row r="44" spans="1:12" ht="21" customHeight="1" x14ac:dyDescent="0.4">
      <c r="A44" s="313" t="s">
        <v>167</v>
      </c>
      <c r="B44" s="330" t="s">
        <v>16</v>
      </c>
      <c r="C44" s="330"/>
      <c r="D44" s="330"/>
      <c r="E44" s="330"/>
      <c r="F44" s="330"/>
      <c r="G44" s="330"/>
      <c r="H44" s="330"/>
      <c r="L44" s="207"/>
    </row>
    <row r="45" spans="1:12" ht="21" customHeight="1" x14ac:dyDescent="0.4">
      <c r="A45" s="313" t="s">
        <v>17</v>
      </c>
      <c r="B45" s="330" t="s">
        <v>17</v>
      </c>
      <c r="C45" s="330"/>
      <c r="D45" s="330"/>
      <c r="E45" s="330"/>
      <c r="F45" s="330"/>
      <c r="G45" s="330"/>
      <c r="H45" s="330"/>
      <c r="L45" s="207"/>
    </row>
    <row r="46" spans="1:12" ht="21" customHeight="1" x14ac:dyDescent="0.4">
      <c r="A46" s="313"/>
      <c r="B46" s="313"/>
      <c r="C46" s="313"/>
      <c r="D46" s="313"/>
      <c r="E46" s="313"/>
      <c r="F46" s="313"/>
      <c r="G46" s="313"/>
      <c r="H46" s="313"/>
      <c r="L46" s="207"/>
    </row>
    <row r="47" spans="1:12" ht="10.5" customHeight="1" x14ac:dyDescent="0.4">
      <c r="A47" s="313"/>
      <c r="B47" s="313"/>
      <c r="C47" s="313"/>
      <c r="D47" s="313"/>
      <c r="E47" s="313"/>
      <c r="F47" s="313"/>
      <c r="G47" s="313"/>
      <c r="H47" s="313"/>
      <c r="L47" s="207"/>
    </row>
    <row r="48" spans="1:12" ht="21.95" customHeight="1" x14ac:dyDescent="0.4">
      <c r="A48" s="114" t="s">
        <v>267</v>
      </c>
      <c r="B48" s="108"/>
      <c r="C48" s="108"/>
      <c r="D48" s="216"/>
      <c r="E48" s="108"/>
      <c r="F48" s="216"/>
      <c r="G48" s="108"/>
      <c r="H48" s="216"/>
      <c r="L48" s="207"/>
    </row>
    <row r="49" spans="1:14" ht="21.75" customHeight="1" x14ac:dyDescent="0.4">
      <c r="A49" s="333" t="s">
        <v>215</v>
      </c>
      <c r="B49" s="333"/>
      <c r="C49" s="333"/>
      <c r="D49" s="333"/>
      <c r="E49" s="333"/>
      <c r="F49" s="333"/>
      <c r="G49" s="333"/>
      <c r="H49" s="333"/>
    </row>
    <row r="50" spans="1:14" ht="21.75" customHeight="1" x14ac:dyDescent="0.4">
      <c r="A50" s="333" t="s">
        <v>261</v>
      </c>
      <c r="B50" s="333"/>
      <c r="C50" s="333"/>
      <c r="D50" s="333"/>
      <c r="E50" s="333"/>
      <c r="F50" s="333"/>
      <c r="G50" s="333"/>
      <c r="H50" s="333"/>
    </row>
    <row r="51" spans="1:14" ht="21.75" customHeight="1" x14ac:dyDescent="0.4">
      <c r="A51" s="334" t="s">
        <v>205</v>
      </c>
      <c r="B51" s="334"/>
      <c r="C51" s="334"/>
      <c r="D51" s="334"/>
      <c r="E51" s="334"/>
      <c r="F51" s="334"/>
      <c r="G51" s="334"/>
      <c r="H51" s="334"/>
    </row>
    <row r="52" spans="1:14" ht="21.75" customHeight="1" x14ac:dyDescent="0.4">
      <c r="A52" s="192"/>
      <c r="B52" s="317"/>
      <c r="C52" s="192"/>
      <c r="D52" s="193"/>
      <c r="E52" s="192"/>
      <c r="F52" s="193"/>
      <c r="G52" s="192"/>
      <c r="H52" s="194"/>
    </row>
    <row r="53" spans="1:14" s="81" customFormat="1" ht="21.75" customHeight="1" x14ac:dyDescent="0.4">
      <c r="A53" s="84"/>
      <c r="B53" s="84"/>
      <c r="C53" s="84"/>
      <c r="D53" s="315" t="s">
        <v>213</v>
      </c>
      <c r="E53" s="84"/>
      <c r="F53" s="332" t="s">
        <v>212</v>
      </c>
      <c r="G53" s="332"/>
      <c r="H53" s="332"/>
    </row>
    <row r="54" spans="1:14" s="81" customFormat="1" ht="21.75" customHeight="1" x14ac:dyDescent="0.4">
      <c r="A54" s="86"/>
      <c r="B54" s="313"/>
      <c r="C54" s="313"/>
      <c r="D54" s="87"/>
      <c r="E54" s="313"/>
      <c r="F54" s="87"/>
      <c r="G54" s="313"/>
      <c r="H54" s="88" t="s">
        <v>208</v>
      </c>
    </row>
    <row r="55" spans="1:14" ht="21.75" customHeight="1" x14ac:dyDescent="0.4">
      <c r="A55" s="192"/>
      <c r="C55" s="192"/>
      <c r="D55" s="196" t="s">
        <v>153</v>
      </c>
      <c r="E55" s="192"/>
      <c r="F55" s="196" t="s">
        <v>153</v>
      </c>
      <c r="G55" s="124"/>
      <c r="H55" s="196" t="s">
        <v>148</v>
      </c>
    </row>
    <row r="56" spans="1:14" ht="21.75" customHeight="1" x14ac:dyDescent="0.4">
      <c r="A56" s="192"/>
      <c r="B56" s="197" t="s">
        <v>3</v>
      </c>
      <c r="C56" s="192"/>
      <c r="D56" s="198" t="s">
        <v>126</v>
      </c>
      <c r="E56" s="192"/>
      <c r="F56" s="198" t="s">
        <v>126</v>
      </c>
      <c r="G56" s="199"/>
      <c r="H56" s="198" t="s">
        <v>126</v>
      </c>
    </row>
    <row r="57" spans="1:14" ht="21.75" customHeight="1" x14ac:dyDescent="0.4">
      <c r="A57" s="316" t="s">
        <v>168</v>
      </c>
      <c r="B57" s="217"/>
      <c r="C57" s="192"/>
      <c r="D57" s="218"/>
      <c r="E57" s="192"/>
      <c r="F57" s="218"/>
      <c r="G57" s="124"/>
      <c r="H57" s="218"/>
      <c r="L57" s="207"/>
    </row>
    <row r="58" spans="1:14" ht="8.1" customHeight="1" x14ac:dyDescent="0.4">
      <c r="A58" s="316"/>
      <c r="B58" s="219"/>
      <c r="C58" s="192"/>
      <c r="D58" s="215"/>
      <c r="E58" s="192"/>
      <c r="F58" s="215"/>
      <c r="G58" s="220"/>
      <c r="H58" s="215"/>
      <c r="L58" s="207"/>
    </row>
    <row r="59" spans="1:14" ht="21.75" customHeight="1" x14ac:dyDescent="0.4">
      <c r="A59" s="221" t="s">
        <v>169</v>
      </c>
      <c r="B59" s="217"/>
      <c r="C59" s="192"/>
      <c r="D59" s="218"/>
      <c r="E59" s="192"/>
      <c r="F59" s="218"/>
      <c r="G59" s="124"/>
      <c r="H59" s="218"/>
      <c r="L59" s="207"/>
    </row>
    <row r="60" spans="1:14" ht="21.75" customHeight="1" x14ac:dyDescent="0.4">
      <c r="A60" s="221" t="s">
        <v>170</v>
      </c>
      <c r="B60" s="217"/>
      <c r="C60" s="192"/>
      <c r="D60" s="218"/>
      <c r="E60" s="192"/>
      <c r="F60" s="218"/>
      <c r="G60" s="124"/>
      <c r="H60" s="218"/>
      <c r="L60" s="207"/>
    </row>
    <row r="61" spans="1:14" ht="21.75" customHeight="1" x14ac:dyDescent="0.4">
      <c r="A61" s="314" t="s">
        <v>235</v>
      </c>
      <c r="B61" s="217"/>
      <c r="C61" s="192"/>
      <c r="D61" s="222">
        <v>-9805450</v>
      </c>
      <c r="E61" s="192"/>
      <c r="F61" s="223" t="s">
        <v>127</v>
      </c>
      <c r="G61" s="124"/>
      <c r="H61" s="107" t="s">
        <v>127</v>
      </c>
      <c r="L61" s="207"/>
    </row>
    <row r="62" spans="1:14" ht="21.75" customHeight="1" x14ac:dyDescent="0.4">
      <c r="A62" s="314" t="s">
        <v>242</v>
      </c>
      <c r="B62" s="131"/>
      <c r="D62" s="222">
        <v>201787</v>
      </c>
      <c r="F62" s="222">
        <v>201787</v>
      </c>
      <c r="H62" s="224">
        <v>46644</v>
      </c>
      <c r="J62" s="219"/>
      <c r="K62" s="192"/>
      <c r="L62" s="215"/>
      <c r="M62" s="220"/>
      <c r="N62" s="215"/>
    </row>
    <row r="63" spans="1:14" ht="21.75" customHeight="1" x14ac:dyDescent="0.4">
      <c r="A63" s="314" t="s">
        <v>178</v>
      </c>
      <c r="B63" s="191"/>
      <c r="D63" s="191"/>
      <c r="F63" s="191"/>
      <c r="H63" s="81"/>
      <c r="J63" s="219"/>
      <c r="K63" s="192"/>
      <c r="L63" s="215"/>
      <c r="M63" s="220"/>
      <c r="N63" s="215"/>
    </row>
    <row r="64" spans="1:14" ht="21.75" customHeight="1" x14ac:dyDescent="0.4">
      <c r="A64" s="314" t="s">
        <v>171</v>
      </c>
      <c r="B64" s="131"/>
      <c r="D64" s="225"/>
      <c r="F64" s="225"/>
      <c r="H64" s="226"/>
      <c r="J64" s="219"/>
      <c r="K64" s="192"/>
      <c r="L64" s="215"/>
      <c r="M64" s="220"/>
      <c r="N64" s="215"/>
    </row>
    <row r="65" spans="1:14" ht="21.75" customHeight="1" x14ac:dyDescent="0.4">
      <c r="A65" s="314" t="s">
        <v>172</v>
      </c>
      <c r="B65" s="131">
        <v>21</v>
      </c>
      <c r="D65" s="227">
        <v>-40357</v>
      </c>
      <c r="F65" s="227">
        <v>-40357</v>
      </c>
      <c r="H65" s="208">
        <v>-9329</v>
      </c>
      <c r="J65" s="219"/>
      <c r="K65" s="192"/>
      <c r="L65" s="215"/>
      <c r="M65" s="220"/>
      <c r="N65" s="215"/>
    </row>
    <row r="66" spans="1:14" ht="8.1" customHeight="1" x14ac:dyDescent="0.4">
      <c r="A66" s="192"/>
      <c r="B66" s="131"/>
      <c r="C66" s="316"/>
      <c r="D66" s="228"/>
      <c r="E66" s="316"/>
      <c r="F66" s="228"/>
      <c r="G66" s="229"/>
      <c r="H66" s="230"/>
    </row>
    <row r="67" spans="1:14" ht="21.75" customHeight="1" x14ac:dyDescent="0.4">
      <c r="A67" s="314" t="s">
        <v>173</v>
      </c>
      <c r="B67" s="219"/>
      <c r="C67" s="192"/>
      <c r="E67" s="192"/>
      <c r="L67" s="207"/>
    </row>
    <row r="68" spans="1:14" ht="21.75" customHeight="1" x14ac:dyDescent="0.4">
      <c r="A68" s="314" t="s">
        <v>163</v>
      </c>
      <c r="B68" s="219"/>
      <c r="C68" s="192"/>
      <c r="D68" s="211">
        <f>SUM(D61:D65)</f>
        <v>-9644020</v>
      </c>
      <c r="E68" s="192"/>
      <c r="F68" s="211">
        <f>SUM(F61:F65)</f>
        <v>161430</v>
      </c>
      <c r="G68" s="220"/>
      <c r="H68" s="211">
        <f>SUM(H61:H65)</f>
        <v>37315</v>
      </c>
      <c r="L68" s="207"/>
    </row>
    <row r="69" spans="1:14" ht="8.1" customHeight="1" x14ac:dyDescent="0.4">
      <c r="A69" s="192"/>
      <c r="B69" s="131"/>
      <c r="C69" s="316"/>
      <c r="D69" s="228"/>
      <c r="E69" s="316"/>
      <c r="F69" s="228"/>
      <c r="G69" s="229"/>
      <c r="H69" s="230"/>
    </row>
    <row r="70" spans="1:14" ht="21.75" customHeight="1" x14ac:dyDescent="0.4">
      <c r="A70" s="221" t="s">
        <v>174</v>
      </c>
      <c r="B70" s="219"/>
      <c r="C70" s="192"/>
      <c r="D70" s="215"/>
      <c r="E70" s="192"/>
      <c r="F70" s="215"/>
      <c r="G70" s="220"/>
      <c r="H70" s="215"/>
      <c r="L70" s="207"/>
    </row>
    <row r="71" spans="1:14" ht="21.75" customHeight="1" x14ac:dyDescent="0.4">
      <c r="A71" s="221" t="s">
        <v>175</v>
      </c>
      <c r="B71" s="219"/>
      <c r="C71" s="192"/>
      <c r="D71" s="215"/>
      <c r="E71" s="192"/>
      <c r="F71" s="215"/>
      <c r="G71" s="220"/>
      <c r="H71" s="215"/>
      <c r="L71" s="207"/>
    </row>
    <row r="72" spans="1:14" ht="21" customHeight="1" x14ac:dyDescent="0.4">
      <c r="A72" s="314" t="s">
        <v>176</v>
      </c>
      <c r="B72" s="232"/>
      <c r="C72" s="192"/>
      <c r="D72" s="205"/>
      <c r="E72" s="192"/>
      <c r="F72" s="205"/>
      <c r="G72" s="220"/>
      <c r="H72" s="205"/>
      <c r="L72" s="233"/>
    </row>
    <row r="73" spans="1:14" ht="21" customHeight="1" x14ac:dyDescent="0.4">
      <c r="A73" s="314" t="s">
        <v>177</v>
      </c>
      <c r="B73" s="219">
        <v>20</v>
      </c>
      <c r="C73" s="192"/>
      <c r="D73" s="223">
        <v>-26541371</v>
      </c>
      <c r="E73" s="192"/>
      <c r="F73" s="223">
        <v>-26541371</v>
      </c>
      <c r="G73" s="225"/>
      <c r="H73" s="107" t="s">
        <v>127</v>
      </c>
      <c r="L73" s="233"/>
    </row>
    <row r="74" spans="1:14" ht="21" customHeight="1" x14ac:dyDescent="0.4">
      <c r="A74" s="314" t="s">
        <v>243</v>
      </c>
      <c r="B74" s="191"/>
      <c r="D74" s="234"/>
      <c r="F74" s="234"/>
      <c r="H74" s="235"/>
      <c r="L74" s="233"/>
    </row>
    <row r="75" spans="1:14" ht="21" customHeight="1" x14ac:dyDescent="0.4">
      <c r="A75" s="314" t="s">
        <v>244</v>
      </c>
      <c r="B75" s="131"/>
      <c r="C75" s="192"/>
      <c r="D75" s="223"/>
      <c r="E75" s="192"/>
      <c r="F75" s="223"/>
      <c r="G75" s="225"/>
      <c r="H75" s="107"/>
      <c r="L75" s="233"/>
    </row>
    <row r="76" spans="1:14" ht="21" customHeight="1" x14ac:dyDescent="0.4">
      <c r="A76" s="314" t="s">
        <v>172</v>
      </c>
      <c r="B76" s="131">
        <v>21</v>
      </c>
      <c r="C76" s="192"/>
      <c r="D76" s="236">
        <v>5308274</v>
      </c>
      <c r="E76" s="192"/>
      <c r="F76" s="236">
        <v>5308274</v>
      </c>
      <c r="G76" s="225"/>
      <c r="H76" s="101" t="s">
        <v>127</v>
      </c>
      <c r="L76" s="233"/>
    </row>
    <row r="77" spans="1:14" ht="8.1" customHeight="1" x14ac:dyDescent="0.4">
      <c r="A77" s="192"/>
      <c r="B77" s="131"/>
      <c r="C77" s="316"/>
      <c r="D77" s="237"/>
      <c r="E77" s="316"/>
      <c r="F77" s="237"/>
      <c r="G77" s="229"/>
      <c r="H77" s="238"/>
    </row>
    <row r="78" spans="1:14" ht="21" customHeight="1" x14ac:dyDescent="0.4">
      <c r="A78" s="314" t="s">
        <v>179</v>
      </c>
      <c r="B78" s="219"/>
      <c r="C78" s="192"/>
      <c r="D78" s="234"/>
      <c r="E78" s="192"/>
      <c r="F78" s="234"/>
      <c r="H78" s="235"/>
      <c r="L78" s="233"/>
    </row>
    <row r="79" spans="1:14" ht="21" customHeight="1" x14ac:dyDescent="0.4">
      <c r="A79" s="314" t="s">
        <v>175</v>
      </c>
      <c r="B79" s="219"/>
      <c r="C79" s="192"/>
      <c r="D79" s="236">
        <f>SUM(D73:D76)</f>
        <v>-21233097</v>
      </c>
      <c r="E79" s="192"/>
      <c r="F79" s="236">
        <f>SUM(F73:F76)</f>
        <v>-21233097</v>
      </c>
      <c r="G79" s="225"/>
      <c r="H79" s="101" t="s">
        <v>127</v>
      </c>
      <c r="L79" s="233"/>
    </row>
    <row r="80" spans="1:14" ht="8.1" customHeight="1" x14ac:dyDescent="0.4">
      <c r="A80" s="192"/>
      <c r="B80" s="131"/>
      <c r="C80" s="316"/>
      <c r="D80" s="228"/>
      <c r="E80" s="316"/>
      <c r="F80" s="228"/>
      <c r="G80" s="229"/>
      <c r="H80" s="230"/>
    </row>
    <row r="81" spans="1:12" ht="21" customHeight="1" x14ac:dyDescent="0.4">
      <c r="A81" s="316" t="s">
        <v>180</v>
      </c>
      <c r="B81" s="219"/>
      <c r="C81" s="192"/>
      <c r="D81" s="227">
        <f>SUM(D68,D79)</f>
        <v>-30877117</v>
      </c>
      <c r="E81" s="192"/>
      <c r="F81" s="227">
        <f>SUM(F68,F79)</f>
        <v>-21071667</v>
      </c>
      <c r="G81" s="225"/>
      <c r="H81" s="208">
        <f>SUM(H68,H79)</f>
        <v>37315</v>
      </c>
      <c r="L81" s="233"/>
    </row>
    <row r="82" spans="1:12" ht="8.1" customHeight="1" x14ac:dyDescent="0.4">
      <c r="A82" s="192"/>
      <c r="B82" s="131"/>
      <c r="C82" s="316"/>
      <c r="D82" s="228"/>
      <c r="E82" s="316"/>
      <c r="F82" s="228"/>
      <c r="G82" s="229"/>
      <c r="H82" s="230"/>
    </row>
    <row r="83" spans="1:12" ht="21.75" customHeight="1" thickBot="1" x14ac:dyDescent="0.45">
      <c r="A83" s="316" t="s">
        <v>181</v>
      </c>
      <c r="B83" s="219"/>
      <c r="C83" s="192"/>
      <c r="D83" s="239">
        <f>SUM(D31+D81)</f>
        <v>707211569</v>
      </c>
      <c r="E83" s="192"/>
      <c r="F83" s="239">
        <f>SUM(F31+F81)</f>
        <v>740676874</v>
      </c>
      <c r="G83" s="225"/>
      <c r="H83" s="240">
        <f>SUM(H31+H81)</f>
        <v>828081869</v>
      </c>
      <c r="L83" s="207"/>
    </row>
    <row r="84" spans="1:12" ht="21.75" customHeight="1" thickTop="1" x14ac:dyDescent="0.4">
      <c r="A84" s="314"/>
      <c r="B84" s="131"/>
      <c r="C84" s="192"/>
      <c r="D84" s="242"/>
      <c r="E84" s="192"/>
      <c r="F84" s="242"/>
      <c r="G84" s="220"/>
      <c r="H84" s="242"/>
      <c r="L84" s="207"/>
    </row>
    <row r="85" spans="1:12" ht="21.75" customHeight="1" x14ac:dyDescent="0.4">
      <c r="A85" s="316" t="s">
        <v>51</v>
      </c>
      <c r="B85" s="219"/>
      <c r="C85" s="192"/>
      <c r="D85" s="159"/>
      <c r="E85" s="192"/>
      <c r="F85" s="159"/>
      <c r="G85" s="220"/>
      <c r="H85" s="159"/>
      <c r="L85" s="207"/>
    </row>
    <row r="86" spans="1:12" ht="8.1" customHeight="1" x14ac:dyDescent="0.4">
      <c r="A86" s="192"/>
      <c r="B86" s="131"/>
      <c r="C86" s="316"/>
      <c r="D86" s="228"/>
      <c r="E86" s="316"/>
      <c r="F86" s="228"/>
      <c r="G86" s="229"/>
      <c r="H86" s="230"/>
    </row>
    <row r="87" spans="1:12" ht="21.75" customHeight="1" thickBot="1" x14ac:dyDescent="0.45">
      <c r="A87" s="314" t="s">
        <v>182</v>
      </c>
      <c r="B87" s="131">
        <v>30</v>
      </c>
      <c r="C87" s="192"/>
      <c r="D87" s="241">
        <f>D31/213500000</f>
        <v>3.4570898641686183</v>
      </c>
      <c r="E87" s="192"/>
      <c r="F87" s="241">
        <f>F31/213500000</f>
        <v>3.5679088571428572</v>
      </c>
      <c r="G87" s="220"/>
      <c r="H87" s="241">
        <f>H31/213500000</f>
        <v>3.8784288243559719</v>
      </c>
      <c r="L87" s="207"/>
    </row>
    <row r="88" spans="1:12" ht="21.75" customHeight="1" thickTop="1" x14ac:dyDescent="0.4">
      <c r="A88" s="314"/>
      <c r="B88" s="131"/>
      <c r="C88" s="192"/>
      <c r="D88" s="242"/>
      <c r="E88" s="192"/>
      <c r="F88" s="242"/>
      <c r="G88" s="220"/>
      <c r="H88" s="242"/>
      <c r="L88" s="207"/>
    </row>
    <row r="89" spans="1:12" ht="21.75" customHeight="1" x14ac:dyDescent="0.4">
      <c r="A89" s="314"/>
      <c r="B89" s="131"/>
      <c r="C89" s="192"/>
      <c r="D89" s="242"/>
      <c r="E89" s="192"/>
      <c r="F89" s="242"/>
      <c r="G89" s="220"/>
      <c r="H89" s="242"/>
      <c r="L89" s="207"/>
    </row>
    <row r="90" spans="1:12" ht="21.75" customHeight="1" x14ac:dyDescent="0.4">
      <c r="A90" s="314"/>
      <c r="B90" s="131"/>
      <c r="C90" s="192"/>
      <c r="D90" s="242"/>
      <c r="E90" s="192"/>
      <c r="F90" s="242"/>
      <c r="G90" s="220"/>
      <c r="H90" s="242"/>
      <c r="L90" s="207"/>
    </row>
    <row r="91" spans="1:12" ht="21.75" customHeight="1" x14ac:dyDescent="0.4">
      <c r="A91" s="314"/>
      <c r="B91" s="131"/>
      <c r="C91" s="192"/>
      <c r="D91" s="242"/>
      <c r="E91" s="192"/>
      <c r="F91" s="242"/>
      <c r="G91" s="220"/>
      <c r="H91" s="242"/>
      <c r="L91" s="207"/>
    </row>
    <row r="92" spans="1:12" ht="21.75" customHeight="1" x14ac:dyDescent="0.4">
      <c r="A92" s="312" t="s">
        <v>14</v>
      </c>
      <c r="B92" s="329" t="s">
        <v>14</v>
      </c>
      <c r="C92" s="329"/>
      <c r="D92" s="329"/>
      <c r="E92" s="329"/>
      <c r="F92" s="329"/>
      <c r="G92" s="329"/>
      <c r="H92" s="329"/>
    </row>
    <row r="93" spans="1:12" ht="21.75" customHeight="1" x14ac:dyDescent="0.4">
      <c r="A93" s="313" t="s">
        <v>167</v>
      </c>
      <c r="B93" s="330" t="s">
        <v>16</v>
      </c>
      <c r="C93" s="330"/>
      <c r="D93" s="330"/>
      <c r="E93" s="330"/>
      <c r="F93" s="330"/>
      <c r="G93" s="330"/>
      <c r="H93" s="330"/>
    </row>
    <row r="94" spans="1:12" ht="21.75" customHeight="1" x14ac:dyDescent="0.4">
      <c r="A94" s="313" t="s">
        <v>17</v>
      </c>
      <c r="B94" s="330" t="s">
        <v>17</v>
      </c>
      <c r="C94" s="330"/>
      <c r="D94" s="330"/>
      <c r="E94" s="330"/>
      <c r="F94" s="330"/>
      <c r="G94" s="330"/>
      <c r="H94" s="330"/>
    </row>
    <row r="95" spans="1:12" ht="18.75" customHeight="1" x14ac:dyDescent="0.4">
      <c r="A95" s="313"/>
      <c r="B95" s="313"/>
      <c r="C95" s="313"/>
      <c r="D95" s="313"/>
      <c r="E95" s="313"/>
      <c r="F95" s="313"/>
      <c r="G95" s="313"/>
      <c r="H95" s="313"/>
    </row>
    <row r="96" spans="1:12" ht="21.95" customHeight="1" x14ac:dyDescent="0.4">
      <c r="A96" s="328" t="str">
        <f>A48</f>
        <v>หมายเหตุประกอบงบการเงินเป็นส่วนหนึ่งของงบการเงินรวมและงบการเงินเฉพาะบริษัทนี้</v>
      </c>
      <c r="B96" s="328"/>
      <c r="C96" s="328"/>
      <c r="D96" s="328"/>
      <c r="E96" s="328"/>
      <c r="F96" s="328"/>
      <c r="G96" s="243"/>
      <c r="H96" s="208"/>
    </row>
  </sheetData>
  <mergeCells count="15">
    <mergeCell ref="A96:F96"/>
    <mergeCell ref="A49:H49"/>
    <mergeCell ref="A50:H50"/>
    <mergeCell ref="A51:H51"/>
    <mergeCell ref="B92:H92"/>
    <mergeCell ref="B93:H93"/>
    <mergeCell ref="B94:H94"/>
    <mergeCell ref="F53:H53"/>
    <mergeCell ref="B45:H45"/>
    <mergeCell ref="A1:H1"/>
    <mergeCell ref="A2:H2"/>
    <mergeCell ref="A3:H3"/>
    <mergeCell ref="B43:H43"/>
    <mergeCell ref="B44:H44"/>
    <mergeCell ref="F5:H5"/>
  </mergeCells>
  <pageMargins left="1" right="0.5" top="0.5" bottom="0.6" header="0.49" footer="0.4"/>
  <pageSetup paperSize="9" scale="85" firstPageNumber="7" orientation="portrait" useFirstPageNumber="1" horizontalDpi="1200" verticalDpi="1200" r:id="rId1"/>
  <headerFooter>
    <oddFooter>&amp;R&amp;"Angsana New,Regular"&amp;13&amp;P</oddFooter>
  </headerFooter>
  <rowBreaks count="1" manualBreakCount="1">
    <brk id="48" max="16383" man="1"/>
  </rowBreaks>
  <colBreaks count="1" manualBreakCount="1">
    <brk id="8" max="1048575" man="1"/>
  </colBreaks>
  <ignoredErrors>
    <ignoredError sqref="B12: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136"/>
  <sheetViews>
    <sheetView zoomScale="90" zoomScaleNormal="90" zoomScaleSheetLayoutView="100" workbookViewId="0"/>
  </sheetViews>
  <sheetFormatPr defaultColWidth="0.875" defaultRowHeight="20.45" customHeight="1" x14ac:dyDescent="0.4"/>
  <cols>
    <col min="1" max="1" width="33.625" style="128" customWidth="1"/>
    <col min="2" max="2" width="6.375" style="317" customWidth="1"/>
    <col min="3" max="3" width="0.875" style="128" customWidth="1"/>
    <col min="4" max="4" width="10.5" style="142" customWidth="1"/>
    <col min="5" max="5" width="0.875" style="128" customWidth="1"/>
    <col min="6" max="6" width="9.75" style="142" customWidth="1"/>
    <col min="7" max="7" width="0.875" style="128" customWidth="1"/>
    <col min="8" max="8" width="14.5" style="128" customWidth="1"/>
    <col min="9" max="9" width="0.875" style="128" customWidth="1"/>
    <col min="10" max="10" width="9.75" style="128" customWidth="1"/>
    <col min="11" max="11" width="0.875" style="128" customWidth="1"/>
    <col min="12" max="12" width="11.25" style="142" customWidth="1"/>
    <col min="13" max="13" width="0.875" style="128" customWidth="1"/>
    <col min="14" max="14" width="10.125" style="142" customWidth="1"/>
    <col min="15" max="15" width="0.875" style="128" customWidth="1"/>
    <col min="16" max="16" width="12.625" style="142" customWidth="1"/>
    <col min="17" max="17" width="0.875" style="128" customWidth="1"/>
    <col min="18" max="18" width="10.125" style="142" customWidth="1"/>
    <col min="19" max="19" width="0.875" style="128" customWidth="1"/>
    <col min="20" max="20" width="9.375" style="128" customWidth="1"/>
    <col min="21" max="21" width="0.875" style="128" customWidth="1"/>
    <col min="22" max="22" width="10.25" style="128" customWidth="1"/>
    <col min="23" max="254" width="9" style="128" customWidth="1"/>
    <col min="255" max="255" width="19.75" style="128" customWidth="1"/>
    <col min="256" max="256" width="4.375" style="128" customWidth="1"/>
    <col min="257" max="257" width="1.25" style="128" customWidth="1"/>
    <col min="258" max="258" width="7.25" style="128" customWidth="1"/>
    <col min="259" max="16384" width="0.875" style="128"/>
  </cols>
  <sheetData>
    <row r="1" spans="1:22" ht="18.95" customHeight="1" x14ac:dyDescent="0.4">
      <c r="A1" s="125" t="s">
        <v>215</v>
      </c>
      <c r="B1" s="126"/>
      <c r="C1" s="125"/>
      <c r="D1" s="127"/>
      <c r="E1" s="125"/>
      <c r="F1" s="127"/>
      <c r="G1" s="125"/>
      <c r="H1" s="125"/>
      <c r="I1" s="125"/>
      <c r="J1" s="125"/>
      <c r="K1" s="125"/>
      <c r="L1" s="127"/>
      <c r="M1" s="125"/>
      <c r="N1" s="127"/>
      <c r="O1" s="125"/>
      <c r="P1" s="127"/>
      <c r="Q1" s="125"/>
      <c r="R1" s="127"/>
    </row>
    <row r="2" spans="1:22" ht="18.95" customHeight="1" x14ac:dyDescent="0.4">
      <c r="A2" s="125" t="s">
        <v>52</v>
      </c>
      <c r="B2" s="126"/>
      <c r="C2" s="125"/>
      <c r="D2" s="127"/>
      <c r="E2" s="125"/>
      <c r="F2" s="127"/>
      <c r="G2" s="125"/>
      <c r="H2" s="125"/>
      <c r="I2" s="125"/>
      <c r="J2" s="125"/>
      <c r="K2" s="125"/>
      <c r="L2" s="127"/>
      <c r="M2" s="125"/>
      <c r="N2" s="127"/>
      <c r="O2" s="125"/>
      <c r="P2" s="127"/>
      <c r="Q2" s="125"/>
      <c r="R2" s="127"/>
    </row>
    <row r="3" spans="1:22" ht="18.95" customHeight="1" x14ac:dyDescent="0.4">
      <c r="A3" s="334" t="str">
        <f>'งบกำไรขาดทุน 7-8'!A3:H3</f>
        <v>สำหรับปีสิ้นสุดวันที่ 31 ธันวาคม พ.ศ. 2560</v>
      </c>
      <c r="B3" s="334"/>
      <c r="C3" s="334"/>
      <c r="D3" s="334"/>
      <c r="E3" s="334"/>
      <c r="F3" s="334"/>
      <c r="G3" s="129"/>
      <c r="H3" s="129"/>
      <c r="I3" s="129"/>
      <c r="J3" s="129"/>
      <c r="K3" s="129"/>
      <c r="L3" s="130"/>
      <c r="M3" s="129"/>
      <c r="N3" s="130"/>
      <c r="O3" s="129"/>
      <c r="P3" s="130"/>
      <c r="Q3" s="129"/>
      <c r="R3" s="130"/>
      <c r="S3" s="130"/>
      <c r="T3" s="130"/>
      <c r="U3" s="130"/>
      <c r="V3" s="130"/>
    </row>
    <row r="4" spans="1:22" ht="18.95" customHeight="1" x14ac:dyDescent="0.4">
      <c r="A4" s="314"/>
      <c r="B4" s="131"/>
      <c r="C4" s="314"/>
      <c r="D4" s="132"/>
      <c r="E4" s="314"/>
      <c r="F4" s="132"/>
      <c r="G4" s="314"/>
      <c r="H4" s="314"/>
      <c r="I4" s="314"/>
      <c r="J4" s="314"/>
      <c r="K4" s="314"/>
      <c r="L4" s="132"/>
      <c r="M4" s="314"/>
      <c r="N4" s="132"/>
      <c r="O4" s="314"/>
      <c r="P4" s="132"/>
      <c r="Q4" s="314"/>
      <c r="R4" s="132"/>
    </row>
    <row r="5" spans="1:22" ht="18.95" customHeight="1" x14ac:dyDescent="0.4">
      <c r="A5" s="314"/>
      <c r="B5" s="131"/>
      <c r="C5" s="314"/>
      <c r="D5" s="338" t="s">
        <v>213</v>
      </c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</row>
    <row r="6" spans="1:22" ht="18.95" customHeight="1" x14ac:dyDescent="0.4">
      <c r="A6" s="314"/>
      <c r="B6" s="131"/>
      <c r="C6" s="314"/>
      <c r="D6" s="339" t="s">
        <v>230</v>
      </c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179"/>
      <c r="T6" s="179"/>
      <c r="U6" s="179"/>
      <c r="V6" s="179"/>
    </row>
    <row r="7" spans="1:22" ht="18.95" customHeight="1" x14ac:dyDescent="0.4">
      <c r="A7" s="314"/>
      <c r="B7" s="131"/>
      <c r="C7" s="314"/>
      <c r="D7" s="121"/>
      <c r="E7" s="133"/>
      <c r="F7" s="121"/>
      <c r="G7" s="133"/>
      <c r="K7" s="133"/>
      <c r="L7" s="338" t="s">
        <v>35</v>
      </c>
      <c r="M7" s="338"/>
      <c r="N7" s="338"/>
      <c r="O7" s="338"/>
      <c r="P7" s="338"/>
      <c r="Q7" s="135"/>
      <c r="R7" s="121"/>
      <c r="T7" s="180" t="s">
        <v>224</v>
      </c>
      <c r="U7" s="324"/>
      <c r="V7" s="324"/>
    </row>
    <row r="8" spans="1:22" ht="18.95" customHeight="1" x14ac:dyDescent="0.4">
      <c r="A8" s="314"/>
      <c r="B8" s="131"/>
      <c r="C8" s="314"/>
      <c r="D8" s="121"/>
      <c r="E8" s="133"/>
      <c r="F8" s="121"/>
      <c r="G8" s="136"/>
      <c r="K8" s="136"/>
      <c r="L8" s="146"/>
      <c r="M8" s="138"/>
      <c r="N8" s="146" t="s">
        <v>217</v>
      </c>
      <c r="O8" s="138"/>
      <c r="P8" s="181"/>
      <c r="Q8" s="138"/>
      <c r="R8" s="121"/>
      <c r="T8" s="180" t="s">
        <v>225</v>
      </c>
      <c r="U8" s="324"/>
      <c r="V8" s="325"/>
    </row>
    <row r="9" spans="1:22" ht="18.95" customHeight="1" x14ac:dyDescent="0.4">
      <c r="A9" s="139"/>
      <c r="B9" s="128"/>
      <c r="D9" s="140"/>
      <c r="E9" s="141"/>
      <c r="G9" s="141"/>
      <c r="H9" s="338" t="s">
        <v>36</v>
      </c>
      <c r="I9" s="338"/>
      <c r="J9" s="338"/>
      <c r="K9" s="141"/>
      <c r="L9" s="146" t="s">
        <v>183</v>
      </c>
      <c r="M9" s="138"/>
      <c r="N9" s="146" t="s">
        <v>218</v>
      </c>
      <c r="O9" s="138"/>
      <c r="P9" s="181" t="s">
        <v>56</v>
      </c>
      <c r="Q9" s="138"/>
      <c r="R9" s="182" t="s">
        <v>56</v>
      </c>
      <c r="T9" s="180" t="s">
        <v>226</v>
      </c>
      <c r="U9" s="324"/>
      <c r="V9" s="180" t="s">
        <v>56</v>
      </c>
    </row>
    <row r="10" spans="1:22" ht="18.95" customHeight="1" x14ac:dyDescent="0.4">
      <c r="A10" s="144"/>
      <c r="B10" s="145"/>
      <c r="D10" s="140" t="s">
        <v>216</v>
      </c>
      <c r="E10" s="141"/>
      <c r="F10" s="140" t="s">
        <v>121</v>
      </c>
      <c r="G10" s="141"/>
      <c r="H10" s="146" t="s">
        <v>37</v>
      </c>
      <c r="I10" s="147"/>
      <c r="J10" s="146"/>
      <c r="K10" s="141"/>
      <c r="L10" s="134" t="s">
        <v>57</v>
      </c>
      <c r="M10" s="135"/>
      <c r="N10" s="134" t="s">
        <v>219</v>
      </c>
      <c r="O10" s="135"/>
      <c r="P10" s="183" t="s">
        <v>222</v>
      </c>
      <c r="Q10" s="135"/>
      <c r="R10" s="182" t="s">
        <v>31</v>
      </c>
      <c r="T10" s="180" t="s">
        <v>227</v>
      </c>
      <c r="U10" s="324"/>
      <c r="V10" s="180" t="s">
        <v>228</v>
      </c>
    </row>
    <row r="11" spans="1:22" ht="18.95" customHeight="1" x14ac:dyDescent="0.4">
      <c r="A11" s="144"/>
      <c r="B11" s="145"/>
      <c r="C11" s="139"/>
      <c r="D11" s="140" t="s">
        <v>123</v>
      </c>
      <c r="E11" s="141"/>
      <c r="F11" s="140" t="s">
        <v>122</v>
      </c>
      <c r="G11" s="141"/>
      <c r="H11" s="146" t="s">
        <v>146</v>
      </c>
      <c r="I11" s="147"/>
      <c r="J11" s="146" t="s">
        <v>39</v>
      </c>
      <c r="K11" s="141"/>
      <c r="L11" s="134" t="s">
        <v>58</v>
      </c>
      <c r="M11" s="135"/>
      <c r="N11" s="134" t="s">
        <v>220</v>
      </c>
      <c r="O11" s="135"/>
      <c r="P11" s="183" t="s">
        <v>31</v>
      </c>
      <c r="Q11" s="135"/>
      <c r="R11" s="184" t="s">
        <v>231</v>
      </c>
      <c r="T11" s="185" t="s">
        <v>229</v>
      </c>
      <c r="U11" s="324"/>
      <c r="V11" s="185" t="s">
        <v>221</v>
      </c>
    </row>
    <row r="12" spans="1:22" ht="18.95" customHeight="1" x14ac:dyDescent="0.4">
      <c r="A12" s="150"/>
      <c r="B12" s="151" t="s">
        <v>3</v>
      </c>
      <c r="C12" s="150"/>
      <c r="D12" s="152" t="s">
        <v>126</v>
      </c>
      <c r="E12" s="144"/>
      <c r="F12" s="152" t="s">
        <v>126</v>
      </c>
      <c r="G12" s="144"/>
      <c r="H12" s="152" t="s">
        <v>126</v>
      </c>
      <c r="I12" s="144"/>
      <c r="J12" s="152" t="s">
        <v>126</v>
      </c>
      <c r="K12" s="144"/>
      <c r="L12" s="152" t="s">
        <v>126</v>
      </c>
      <c r="M12" s="144"/>
      <c r="N12" s="152" t="s">
        <v>126</v>
      </c>
      <c r="O12" s="144"/>
      <c r="P12" s="152" t="s">
        <v>126</v>
      </c>
      <c r="Q12" s="144"/>
      <c r="R12" s="152" t="s">
        <v>126</v>
      </c>
      <c r="T12" s="186" t="s">
        <v>126</v>
      </c>
      <c r="U12" s="326"/>
      <c r="V12" s="186" t="s">
        <v>126</v>
      </c>
    </row>
    <row r="13" spans="1:22" ht="6" customHeight="1" x14ac:dyDescent="0.4">
      <c r="A13" s="150"/>
      <c r="B13" s="153"/>
      <c r="C13" s="150"/>
      <c r="D13" s="154"/>
      <c r="E13" s="155"/>
      <c r="F13" s="154"/>
      <c r="G13" s="155"/>
      <c r="H13" s="154"/>
      <c r="I13" s="156"/>
      <c r="J13" s="157"/>
      <c r="K13" s="155"/>
      <c r="L13" s="159"/>
      <c r="M13" s="160"/>
      <c r="N13" s="159"/>
      <c r="O13" s="160"/>
      <c r="P13" s="159"/>
      <c r="Q13" s="160"/>
      <c r="R13" s="157"/>
    </row>
    <row r="14" spans="1:22" ht="18.95" customHeight="1" x14ac:dyDescent="0.4">
      <c r="A14" s="161" t="s">
        <v>206</v>
      </c>
      <c r="B14" s="153"/>
      <c r="C14" s="150"/>
      <c r="D14" s="157">
        <v>1067500000</v>
      </c>
      <c r="E14" s="156"/>
      <c r="F14" s="157">
        <v>1250605206</v>
      </c>
      <c r="G14" s="156"/>
      <c r="H14" s="157">
        <v>110000000</v>
      </c>
      <c r="I14" s="156"/>
      <c r="J14" s="157">
        <v>3371516402</v>
      </c>
      <c r="K14" s="156"/>
      <c r="L14" s="157">
        <v>-161430</v>
      </c>
      <c r="M14" s="156"/>
      <c r="N14" s="188" t="s">
        <v>127</v>
      </c>
      <c r="O14" s="156"/>
      <c r="P14" s="187">
        <v>-161430</v>
      </c>
      <c r="Q14" s="156"/>
      <c r="R14" s="157">
        <v>5799460178</v>
      </c>
      <c r="T14" s="188" t="s">
        <v>127</v>
      </c>
      <c r="V14" s="157">
        <v>5799460178</v>
      </c>
    </row>
    <row r="15" spans="1:22" ht="18.95" customHeight="1" x14ac:dyDescent="0.4">
      <c r="A15" s="150" t="s">
        <v>144</v>
      </c>
      <c r="B15" s="153">
        <v>31</v>
      </c>
      <c r="C15" s="150"/>
      <c r="D15" s="309" t="s">
        <v>127</v>
      </c>
      <c r="E15" s="163"/>
      <c r="F15" s="309" t="s">
        <v>127</v>
      </c>
      <c r="G15" s="164"/>
      <c r="H15" s="309" t="s">
        <v>127</v>
      </c>
      <c r="I15" s="165"/>
      <c r="J15" s="166">
        <f>-427000000*2</f>
        <v>-854000000</v>
      </c>
      <c r="K15" s="164"/>
      <c r="L15" s="309" t="s">
        <v>127</v>
      </c>
      <c r="M15" s="164"/>
      <c r="N15" s="309" t="s">
        <v>127</v>
      </c>
      <c r="O15" s="164"/>
      <c r="P15" s="188">
        <f>SUM(L15:N15)</f>
        <v>0</v>
      </c>
      <c r="Q15" s="164"/>
      <c r="R15" s="157">
        <f>SUM(D15:J15,P15)+P15</f>
        <v>-854000000</v>
      </c>
      <c r="T15" s="188" t="s">
        <v>127</v>
      </c>
      <c r="V15" s="157">
        <f>SUM(R15:T15)</f>
        <v>-854000000</v>
      </c>
    </row>
    <row r="16" spans="1:22" ht="18.95" customHeight="1" x14ac:dyDescent="0.4">
      <c r="A16" s="150" t="s">
        <v>181</v>
      </c>
      <c r="B16" s="153"/>
      <c r="C16" s="150"/>
      <c r="D16" s="306" t="s">
        <v>127</v>
      </c>
      <c r="E16" s="155"/>
      <c r="F16" s="306" t="s">
        <v>127</v>
      </c>
      <c r="G16" s="155"/>
      <c r="H16" s="306" t="s">
        <v>127</v>
      </c>
      <c r="I16" s="156"/>
      <c r="J16" s="168">
        <f>'งบกำไรขาดทุน 7-8'!D31+'งบกำไรขาดทุน 7-8'!D79</f>
        <v>716855589</v>
      </c>
      <c r="K16" s="155"/>
      <c r="L16" s="169">
        <v>161430</v>
      </c>
      <c r="M16" s="160"/>
      <c r="N16" s="169">
        <v>-9805450</v>
      </c>
      <c r="O16" s="160"/>
      <c r="P16" s="116">
        <f>SUM(L16:N16)</f>
        <v>-9644020</v>
      </c>
      <c r="Q16" s="160"/>
      <c r="R16" s="168">
        <f>SUM(D16:J16)+P16</f>
        <v>707211569</v>
      </c>
      <c r="T16" s="306" t="s">
        <v>127</v>
      </c>
      <c r="V16" s="168">
        <f>SUM(R16:T16)</f>
        <v>707211569</v>
      </c>
    </row>
    <row r="17" spans="1:22" ht="6" customHeight="1" x14ac:dyDescent="0.4">
      <c r="A17" s="150"/>
      <c r="B17" s="153"/>
      <c r="C17" s="150"/>
      <c r="D17" s="154"/>
      <c r="E17" s="155"/>
      <c r="F17" s="154"/>
      <c r="G17" s="155"/>
      <c r="H17" s="154"/>
      <c r="I17" s="156"/>
      <c r="J17" s="157"/>
      <c r="K17" s="155"/>
      <c r="L17" s="159"/>
      <c r="M17" s="160"/>
      <c r="N17" s="159"/>
      <c r="O17" s="160"/>
      <c r="P17" s="159"/>
      <c r="Q17" s="160"/>
      <c r="R17" s="157"/>
      <c r="T17" s="307"/>
      <c r="V17" s="157"/>
    </row>
    <row r="18" spans="1:22" ht="18.95" customHeight="1" thickBot="1" x14ac:dyDescent="0.45">
      <c r="A18" s="161" t="s">
        <v>207</v>
      </c>
      <c r="B18" s="170"/>
      <c r="C18" s="161"/>
      <c r="D18" s="171">
        <f>SUM(D14:D17)</f>
        <v>1067500000</v>
      </c>
      <c r="E18" s="156"/>
      <c r="F18" s="171">
        <f>SUM(F14:F17)</f>
        <v>1250605206</v>
      </c>
      <c r="G18" s="156"/>
      <c r="H18" s="171">
        <f>SUM(H14:H17)</f>
        <v>110000000</v>
      </c>
      <c r="I18" s="156"/>
      <c r="J18" s="171">
        <f>SUM(J14:J17)</f>
        <v>3234371991</v>
      </c>
      <c r="K18" s="156"/>
      <c r="L18" s="308" t="s">
        <v>127</v>
      </c>
      <c r="M18" s="156"/>
      <c r="N18" s="171">
        <f>SUM(N14:N17)</f>
        <v>-9805450</v>
      </c>
      <c r="O18" s="156"/>
      <c r="P18" s="171">
        <f>SUM(P14:P17)</f>
        <v>-9805450</v>
      </c>
      <c r="Q18" s="156"/>
      <c r="R18" s="171">
        <f>SUM(R14:R17)</f>
        <v>5652671747</v>
      </c>
      <c r="T18" s="308" t="s">
        <v>127</v>
      </c>
      <c r="V18" s="171">
        <f>SUM(V14:V17)</f>
        <v>5652671747</v>
      </c>
    </row>
    <row r="19" spans="1:22" ht="18.95" customHeight="1" thickTop="1" x14ac:dyDescent="0.4">
      <c r="A19" s="161"/>
      <c r="B19" s="170"/>
      <c r="C19" s="161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90"/>
      <c r="T19" s="190"/>
      <c r="U19" s="190"/>
      <c r="V19" s="190"/>
    </row>
    <row r="20" spans="1:22" ht="18.95" customHeight="1" x14ac:dyDescent="0.4">
      <c r="A20" s="161"/>
      <c r="B20" s="170"/>
      <c r="C20" s="161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90"/>
      <c r="T20" s="190"/>
      <c r="U20" s="190"/>
      <c r="V20" s="190"/>
    </row>
    <row r="21" spans="1:22" ht="18.95" customHeight="1" x14ac:dyDescent="0.4">
      <c r="A21" s="161"/>
      <c r="B21" s="170"/>
      <c r="C21" s="161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90"/>
      <c r="T21" s="190"/>
      <c r="U21" s="190"/>
      <c r="V21" s="190"/>
    </row>
    <row r="22" spans="1:22" ht="18.95" customHeight="1" x14ac:dyDescent="0.4">
      <c r="A22" s="161"/>
      <c r="B22" s="170"/>
      <c r="C22" s="161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90"/>
      <c r="T22" s="190"/>
      <c r="U22" s="190"/>
      <c r="V22" s="190"/>
    </row>
    <row r="23" spans="1:22" ht="18.95" customHeight="1" x14ac:dyDescent="0.4">
      <c r="A23" s="161"/>
      <c r="B23" s="170"/>
      <c r="C23" s="161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90"/>
      <c r="T23" s="190"/>
      <c r="U23" s="190"/>
      <c r="V23" s="190"/>
    </row>
    <row r="24" spans="1:22" ht="18.95" customHeight="1" x14ac:dyDescent="0.4">
      <c r="A24" s="161"/>
      <c r="B24" s="170"/>
      <c r="C24" s="161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90"/>
      <c r="T24" s="190"/>
      <c r="U24" s="190"/>
      <c r="V24" s="190"/>
    </row>
    <row r="25" spans="1:22" ht="18.95" customHeight="1" x14ac:dyDescent="0.4">
      <c r="A25" s="161"/>
      <c r="B25" s="170"/>
      <c r="C25" s="161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90"/>
      <c r="T25" s="190"/>
      <c r="U25" s="190"/>
      <c r="V25" s="190"/>
    </row>
    <row r="26" spans="1:22" ht="18.95" customHeight="1" x14ac:dyDescent="0.4">
      <c r="A26" s="161"/>
      <c r="B26" s="170"/>
      <c r="C26" s="161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90"/>
      <c r="T26" s="190"/>
      <c r="U26" s="190"/>
      <c r="V26" s="190"/>
    </row>
    <row r="27" spans="1:22" ht="18.95" customHeight="1" x14ac:dyDescent="0.4">
      <c r="A27" s="161"/>
      <c r="B27" s="170"/>
      <c r="C27" s="161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90"/>
      <c r="T27" s="190"/>
      <c r="U27" s="190"/>
      <c r="V27" s="190"/>
    </row>
    <row r="28" spans="1:22" ht="18.95" customHeight="1" x14ac:dyDescent="0.4">
      <c r="A28" s="161"/>
      <c r="B28" s="170"/>
      <c r="C28" s="161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90"/>
      <c r="T28" s="190"/>
      <c r="U28" s="190"/>
      <c r="V28" s="190"/>
    </row>
    <row r="29" spans="1:22" ht="18.95" customHeight="1" x14ac:dyDescent="0.4">
      <c r="A29" s="161"/>
      <c r="B29" s="170"/>
      <c r="C29" s="161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90"/>
      <c r="T29" s="190"/>
      <c r="U29" s="190"/>
      <c r="V29" s="190"/>
    </row>
    <row r="30" spans="1:22" ht="18.95" customHeight="1" x14ac:dyDescent="0.4">
      <c r="A30" s="161"/>
      <c r="B30" s="170"/>
      <c r="C30" s="161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90"/>
      <c r="T30" s="190"/>
      <c r="U30" s="190"/>
      <c r="V30" s="190"/>
    </row>
    <row r="31" spans="1:22" ht="18.95" customHeight="1" x14ac:dyDescent="0.4">
      <c r="B31" s="335" t="s">
        <v>147</v>
      </c>
      <c r="C31" s="335"/>
      <c r="D31" s="335"/>
      <c r="E31" s="335"/>
      <c r="F31" s="335"/>
      <c r="J31" s="340" t="s">
        <v>147</v>
      </c>
      <c r="K31" s="340"/>
      <c r="L31" s="340"/>
      <c r="M31" s="142"/>
      <c r="O31" s="142"/>
      <c r="Q31" s="142"/>
    </row>
    <row r="32" spans="1:22" ht="18.95" customHeight="1" x14ac:dyDescent="0.4">
      <c r="B32" s="336" t="s">
        <v>167</v>
      </c>
      <c r="C32" s="336"/>
      <c r="D32" s="336"/>
      <c r="E32" s="336"/>
      <c r="F32" s="336"/>
      <c r="G32" s="174"/>
      <c r="H32" s="174"/>
      <c r="I32" s="174"/>
      <c r="J32" s="337" t="s">
        <v>16</v>
      </c>
      <c r="K32" s="337"/>
      <c r="L32" s="337"/>
      <c r="M32" s="175"/>
      <c r="N32" s="175"/>
      <c r="O32" s="175"/>
      <c r="P32" s="175"/>
      <c r="Q32" s="175"/>
      <c r="R32" s="175"/>
    </row>
    <row r="33" spans="1:22" ht="18.95" customHeight="1" x14ac:dyDescent="0.4">
      <c r="B33" s="336" t="s">
        <v>17</v>
      </c>
      <c r="C33" s="336"/>
      <c r="D33" s="336"/>
      <c r="E33" s="336"/>
      <c r="F33" s="336"/>
      <c r="G33" s="174"/>
      <c r="H33" s="174"/>
      <c r="I33" s="174"/>
      <c r="J33" s="337" t="s">
        <v>17</v>
      </c>
      <c r="K33" s="337"/>
      <c r="L33" s="337"/>
      <c r="M33" s="175"/>
      <c r="N33" s="175"/>
      <c r="O33" s="175"/>
      <c r="P33" s="175"/>
      <c r="Q33" s="175"/>
      <c r="R33" s="175"/>
    </row>
    <row r="34" spans="1:22" ht="18.95" customHeight="1" x14ac:dyDescent="0.4">
      <c r="B34" s="318"/>
      <c r="C34" s="318"/>
      <c r="D34" s="318"/>
      <c r="E34" s="318"/>
      <c r="F34" s="318"/>
      <c r="G34" s="174"/>
      <c r="H34" s="174"/>
      <c r="I34" s="174"/>
      <c r="J34" s="319"/>
      <c r="K34" s="319"/>
      <c r="L34" s="319"/>
      <c r="M34" s="175"/>
      <c r="N34" s="175"/>
      <c r="O34" s="175"/>
      <c r="P34" s="175"/>
      <c r="Q34" s="175"/>
      <c r="R34" s="175"/>
    </row>
    <row r="35" spans="1:22" ht="18.95" customHeight="1" x14ac:dyDescent="0.4">
      <c r="B35" s="318"/>
      <c r="C35" s="318"/>
      <c r="D35" s="318"/>
      <c r="E35" s="318"/>
      <c r="F35" s="318"/>
      <c r="G35" s="174"/>
      <c r="H35" s="174"/>
      <c r="I35" s="174"/>
      <c r="J35" s="319"/>
      <c r="K35" s="319"/>
      <c r="L35" s="319"/>
      <c r="M35" s="175"/>
      <c r="N35" s="175"/>
      <c r="O35" s="175"/>
      <c r="P35" s="175"/>
      <c r="Q35" s="175"/>
      <c r="R35" s="175"/>
    </row>
    <row r="36" spans="1:22" ht="14.25" customHeight="1" x14ac:dyDescent="0.4">
      <c r="A36" s="318"/>
      <c r="B36" s="318"/>
      <c r="C36" s="174"/>
      <c r="D36" s="175"/>
      <c r="E36" s="174"/>
      <c r="F36" s="175"/>
      <c r="G36" s="174"/>
      <c r="H36" s="174"/>
      <c r="I36" s="174"/>
      <c r="J36" s="174"/>
      <c r="K36" s="174"/>
      <c r="L36" s="319"/>
      <c r="M36" s="319"/>
      <c r="N36" s="319"/>
      <c r="O36" s="319"/>
      <c r="P36" s="319"/>
      <c r="Q36" s="319"/>
      <c r="R36" s="175"/>
    </row>
    <row r="37" spans="1:22" ht="21.95" customHeight="1" x14ac:dyDescent="0.4">
      <c r="A37" s="311" t="str">
        <f>'งบกำไรขาดทุน 7-8'!A96:F96</f>
        <v>หมายเหตุประกอบงบการเงินเป็นส่วนหนึ่งของงบการเงินรวมและงบการเงินเฉพาะบริษัทนี้</v>
      </c>
      <c r="B37" s="176"/>
      <c r="C37" s="177"/>
      <c r="D37" s="178"/>
      <c r="E37" s="177"/>
      <c r="F37" s="178"/>
      <c r="G37" s="177"/>
      <c r="H37" s="177"/>
      <c r="I37" s="177"/>
      <c r="J37" s="177"/>
      <c r="K37" s="177"/>
      <c r="L37" s="178"/>
      <c r="M37" s="177"/>
      <c r="N37" s="178"/>
      <c r="O37" s="177"/>
      <c r="P37" s="178"/>
      <c r="Q37" s="177"/>
      <c r="R37" s="178"/>
      <c r="S37" s="178"/>
      <c r="T37" s="178"/>
      <c r="U37" s="178"/>
      <c r="V37" s="178"/>
    </row>
    <row r="136" spans="1:18" s="317" customFormat="1" ht="20.45" customHeight="1" x14ac:dyDescent="0.4">
      <c r="A136" s="128" t="s">
        <v>186</v>
      </c>
      <c r="C136" s="128"/>
      <c r="D136" s="142"/>
      <c r="E136" s="128"/>
      <c r="F136" s="142"/>
      <c r="G136" s="128"/>
      <c r="H136" s="128"/>
      <c r="I136" s="128"/>
      <c r="J136" s="128"/>
      <c r="K136" s="128"/>
      <c r="L136" s="142"/>
      <c r="M136" s="128"/>
      <c r="N136" s="142"/>
      <c r="O136" s="128"/>
      <c r="P136" s="142"/>
      <c r="Q136" s="128"/>
      <c r="R136" s="142"/>
    </row>
  </sheetData>
  <mergeCells count="11">
    <mergeCell ref="A3:F3"/>
    <mergeCell ref="B31:F31"/>
    <mergeCell ref="B32:F32"/>
    <mergeCell ref="J33:L33"/>
    <mergeCell ref="L7:P7"/>
    <mergeCell ref="D5:V5"/>
    <mergeCell ref="D6:R6"/>
    <mergeCell ref="B33:F33"/>
    <mergeCell ref="H9:J9"/>
    <mergeCell ref="J31:L31"/>
    <mergeCell ref="J32:L32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29"/>
  <sheetViews>
    <sheetView zoomScale="90" zoomScaleNormal="90" zoomScaleSheetLayoutView="110" workbookViewId="0"/>
  </sheetViews>
  <sheetFormatPr defaultColWidth="0.875" defaultRowHeight="20.45" customHeight="1" x14ac:dyDescent="0.4"/>
  <cols>
    <col min="1" max="1" width="35.5" style="128" customWidth="1"/>
    <col min="2" max="2" width="6.375" style="317" customWidth="1"/>
    <col min="3" max="3" width="0.875" style="128" customWidth="1"/>
    <col min="4" max="4" width="12.625" style="142" customWidth="1"/>
    <col min="5" max="5" width="0.875" style="128" customWidth="1"/>
    <col min="6" max="6" width="12.625" style="142" customWidth="1"/>
    <col min="7" max="7" width="0.875" style="128" customWidth="1"/>
    <col min="8" max="8" width="13.25" style="142" bestFit="1" customWidth="1"/>
    <col min="9" max="9" width="0.875" style="128" customWidth="1"/>
    <col min="10" max="10" width="11.75" style="142" customWidth="1"/>
    <col min="11" max="11" width="0.875" style="128" customWidth="1"/>
    <col min="12" max="12" width="12.625" style="128" customWidth="1"/>
    <col min="13" max="13" width="0.875" style="128" customWidth="1"/>
    <col min="14" max="14" width="11.875" style="142" customWidth="1"/>
    <col min="15" max="15" width="8.75" style="128" customWidth="1"/>
    <col min="16" max="250" width="9" style="128" customWidth="1"/>
    <col min="251" max="251" width="19.75" style="128" customWidth="1"/>
    <col min="252" max="252" width="4.375" style="128" customWidth="1"/>
    <col min="253" max="253" width="1.25" style="128" customWidth="1"/>
    <col min="254" max="254" width="7.25" style="128" customWidth="1"/>
    <col min="255" max="16384" width="0.875" style="128"/>
  </cols>
  <sheetData>
    <row r="1" spans="1:14" ht="18.95" customHeight="1" x14ac:dyDescent="0.4">
      <c r="A1" s="125" t="s">
        <v>215</v>
      </c>
      <c r="B1" s="126"/>
      <c r="C1" s="125"/>
      <c r="D1" s="127"/>
      <c r="E1" s="125"/>
      <c r="F1" s="127"/>
      <c r="G1" s="125"/>
      <c r="H1" s="127"/>
      <c r="I1" s="125"/>
      <c r="J1" s="127"/>
      <c r="K1" s="125"/>
      <c r="L1" s="125"/>
      <c r="M1" s="125"/>
      <c r="N1" s="127"/>
    </row>
    <row r="2" spans="1:14" ht="18.95" customHeight="1" x14ac:dyDescent="0.4">
      <c r="A2" s="125" t="s">
        <v>260</v>
      </c>
      <c r="B2" s="126"/>
      <c r="C2" s="125"/>
      <c r="D2" s="127"/>
      <c r="E2" s="125"/>
      <c r="F2" s="127"/>
      <c r="G2" s="125"/>
      <c r="H2" s="127"/>
      <c r="I2" s="125"/>
      <c r="J2" s="127"/>
      <c r="K2" s="125"/>
      <c r="L2" s="125"/>
      <c r="M2" s="125"/>
      <c r="N2" s="127"/>
    </row>
    <row r="3" spans="1:14" ht="18.95" customHeight="1" x14ac:dyDescent="0.4">
      <c r="A3" s="334" t="str">
        <f>'งบกำไรขาดทุน 7-8'!A3:H3</f>
        <v>สำหรับปีสิ้นสุดวันที่ 31 ธันวาคม พ.ศ. 2560</v>
      </c>
      <c r="B3" s="334"/>
      <c r="C3" s="334"/>
      <c r="D3" s="334"/>
      <c r="E3" s="334"/>
      <c r="F3" s="334"/>
      <c r="G3" s="129"/>
      <c r="H3" s="130"/>
      <c r="I3" s="129"/>
      <c r="J3" s="130"/>
      <c r="K3" s="129"/>
      <c r="L3" s="129"/>
      <c r="M3" s="129"/>
      <c r="N3" s="130"/>
    </row>
    <row r="4" spans="1:14" ht="18.95" customHeight="1" x14ac:dyDescent="0.4">
      <c r="A4" s="314"/>
      <c r="B4" s="131"/>
      <c r="C4" s="314"/>
      <c r="D4" s="132"/>
      <c r="E4" s="314"/>
      <c r="F4" s="132"/>
      <c r="G4" s="314"/>
      <c r="H4" s="132"/>
      <c r="I4" s="314"/>
      <c r="J4" s="132"/>
      <c r="K4" s="314"/>
      <c r="L4" s="314"/>
      <c r="M4" s="314"/>
      <c r="N4" s="132"/>
    </row>
    <row r="5" spans="1:14" ht="18.95" customHeight="1" x14ac:dyDescent="0.4">
      <c r="A5" s="314"/>
      <c r="B5" s="131"/>
      <c r="C5" s="314"/>
      <c r="D5" s="338" t="s">
        <v>212</v>
      </c>
      <c r="E5" s="338"/>
      <c r="F5" s="338"/>
      <c r="G5" s="338"/>
      <c r="H5" s="338"/>
      <c r="I5" s="338"/>
      <c r="J5" s="338"/>
      <c r="K5" s="338"/>
      <c r="L5" s="338"/>
      <c r="M5" s="338"/>
      <c r="N5" s="338"/>
    </row>
    <row r="6" spans="1:14" ht="18.95" customHeight="1" x14ac:dyDescent="0.4">
      <c r="A6" s="314"/>
      <c r="B6" s="131"/>
      <c r="C6" s="314"/>
      <c r="D6" s="121"/>
      <c r="E6" s="133"/>
      <c r="F6" s="121"/>
      <c r="G6" s="133"/>
      <c r="H6" s="121"/>
      <c r="I6" s="133"/>
      <c r="J6" s="121"/>
      <c r="K6" s="133"/>
      <c r="L6" s="134" t="s">
        <v>53</v>
      </c>
      <c r="M6" s="135"/>
      <c r="N6" s="121"/>
    </row>
    <row r="7" spans="1:14" ht="18.95" customHeight="1" x14ac:dyDescent="0.4">
      <c r="A7" s="314"/>
      <c r="B7" s="131"/>
      <c r="C7" s="314"/>
      <c r="D7" s="121"/>
      <c r="E7" s="133"/>
      <c r="F7" s="121"/>
      <c r="G7" s="136"/>
      <c r="H7" s="338" t="s">
        <v>36</v>
      </c>
      <c r="I7" s="338"/>
      <c r="J7" s="338"/>
      <c r="K7" s="133"/>
      <c r="L7" s="137" t="s">
        <v>54</v>
      </c>
      <c r="M7" s="138"/>
      <c r="N7" s="121"/>
    </row>
    <row r="8" spans="1:14" ht="18.95" customHeight="1" x14ac:dyDescent="0.4">
      <c r="A8" s="139"/>
      <c r="B8" s="128"/>
      <c r="D8" s="140"/>
      <c r="E8" s="141"/>
      <c r="G8" s="141"/>
      <c r="H8" s="128"/>
      <c r="J8" s="128"/>
      <c r="L8" s="143" t="s">
        <v>183</v>
      </c>
      <c r="M8" s="138"/>
    </row>
    <row r="9" spans="1:14" ht="18.95" customHeight="1" x14ac:dyDescent="0.4">
      <c r="A9" s="144"/>
      <c r="B9" s="145"/>
      <c r="D9" s="140" t="s">
        <v>216</v>
      </c>
      <c r="E9" s="141"/>
      <c r="F9" s="140" t="s">
        <v>121</v>
      </c>
      <c r="G9" s="141"/>
      <c r="H9" s="146" t="s">
        <v>37</v>
      </c>
      <c r="I9" s="147"/>
      <c r="J9" s="146"/>
      <c r="K9" s="147"/>
      <c r="L9" s="134" t="s">
        <v>57</v>
      </c>
      <c r="M9" s="135"/>
      <c r="N9" s="148" t="s">
        <v>223</v>
      </c>
    </row>
    <row r="10" spans="1:14" ht="18.95" customHeight="1" x14ac:dyDescent="0.4">
      <c r="A10" s="144"/>
      <c r="B10" s="145"/>
      <c r="C10" s="139"/>
      <c r="D10" s="140" t="s">
        <v>123</v>
      </c>
      <c r="E10" s="141"/>
      <c r="F10" s="140" t="s">
        <v>122</v>
      </c>
      <c r="G10" s="141"/>
      <c r="H10" s="146" t="s">
        <v>146</v>
      </c>
      <c r="I10" s="147"/>
      <c r="J10" s="146" t="s">
        <v>39</v>
      </c>
      <c r="K10" s="147"/>
      <c r="L10" s="134" t="s">
        <v>58</v>
      </c>
      <c r="M10" s="135"/>
      <c r="N10" s="149" t="s">
        <v>221</v>
      </c>
    </row>
    <row r="11" spans="1:14" ht="18.95" customHeight="1" x14ac:dyDescent="0.4">
      <c r="A11" s="150"/>
      <c r="B11" s="151" t="s">
        <v>3</v>
      </c>
      <c r="C11" s="150"/>
      <c r="D11" s="152" t="s">
        <v>126</v>
      </c>
      <c r="E11" s="144"/>
      <c r="F11" s="152" t="s">
        <v>126</v>
      </c>
      <c r="G11" s="144"/>
      <c r="H11" s="152" t="s">
        <v>126</v>
      </c>
      <c r="I11" s="144"/>
      <c r="J11" s="152" t="s">
        <v>126</v>
      </c>
      <c r="K11" s="144"/>
      <c r="L11" s="152" t="s">
        <v>126</v>
      </c>
      <c r="M11" s="144"/>
      <c r="N11" s="152" t="s">
        <v>126</v>
      </c>
    </row>
    <row r="12" spans="1:14" ht="6" customHeight="1" x14ac:dyDescent="0.4">
      <c r="A12" s="150"/>
      <c r="B12" s="153"/>
      <c r="C12" s="150"/>
      <c r="D12" s="154"/>
      <c r="E12" s="155"/>
      <c r="F12" s="154"/>
      <c r="G12" s="155"/>
      <c r="H12" s="154"/>
      <c r="I12" s="156"/>
      <c r="J12" s="157"/>
      <c r="K12" s="158"/>
      <c r="L12" s="159"/>
      <c r="M12" s="160"/>
      <c r="N12" s="157"/>
    </row>
    <row r="13" spans="1:14" ht="18.95" customHeight="1" x14ac:dyDescent="0.4">
      <c r="A13" s="161" t="s">
        <v>184</v>
      </c>
      <c r="B13" s="153"/>
      <c r="C13" s="150"/>
      <c r="D13" s="157">
        <v>1067500000</v>
      </c>
      <c r="E13" s="156"/>
      <c r="F13" s="157">
        <v>1250605206</v>
      </c>
      <c r="G13" s="156"/>
      <c r="H13" s="157">
        <v>110000000</v>
      </c>
      <c r="I13" s="156"/>
      <c r="J13" s="157">
        <v>3578946848</v>
      </c>
      <c r="K13" s="156"/>
      <c r="L13" s="157">
        <v>-198745</v>
      </c>
      <c r="M13" s="156"/>
      <c r="N13" s="157">
        <v>6006853309</v>
      </c>
    </row>
    <row r="14" spans="1:14" ht="18.95" customHeight="1" x14ac:dyDescent="0.4">
      <c r="A14" s="150" t="s">
        <v>144</v>
      </c>
      <c r="B14" s="153">
        <v>31</v>
      </c>
      <c r="C14" s="150"/>
      <c r="D14" s="162" t="s">
        <v>127</v>
      </c>
      <c r="E14" s="163"/>
      <c r="F14" s="162" t="s">
        <v>127</v>
      </c>
      <c r="G14" s="164"/>
      <c r="H14" s="162" t="s">
        <v>127</v>
      </c>
      <c r="I14" s="165"/>
      <c r="J14" s="166">
        <v>-1035475000</v>
      </c>
      <c r="K14" s="158"/>
      <c r="L14" s="162" t="s">
        <v>127</v>
      </c>
      <c r="M14" s="164"/>
      <c r="N14" s="157">
        <v>-1035475000</v>
      </c>
    </row>
    <row r="15" spans="1:14" ht="18.95" customHeight="1" x14ac:dyDescent="0.4">
      <c r="A15" s="150" t="s">
        <v>181</v>
      </c>
      <c r="B15" s="153"/>
      <c r="C15" s="150"/>
      <c r="D15" s="167" t="s">
        <v>127</v>
      </c>
      <c r="E15" s="155"/>
      <c r="F15" s="167" t="s">
        <v>127</v>
      </c>
      <c r="G15" s="155"/>
      <c r="H15" s="167" t="s">
        <v>127</v>
      </c>
      <c r="I15" s="156"/>
      <c r="J15" s="168">
        <v>828044554</v>
      </c>
      <c r="K15" s="158"/>
      <c r="L15" s="169">
        <v>37315</v>
      </c>
      <c r="M15" s="160"/>
      <c r="N15" s="168">
        <v>828081869</v>
      </c>
    </row>
    <row r="16" spans="1:14" ht="6" customHeight="1" x14ac:dyDescent="0.4">
      <c r="A16" s="150"/>
      <c r="B16" s="153"/>
      <c r="C16" s="150"/>
      <c r="D16" s="154"/>
      <c r="E16" s="155"/>
      <c r="F16" s="154"/>
      <c r="G16" s="155"/>
      <c r="H16" s="154"/>
      <c r="I16" s="156"/>
      <c r="J16" s="157"/>
      <c r="K16" s="158"/>
      <c r="L16" s="159"/>
      <c r="M16" s="160"/>
      <c r="N16" s="157"/>
    </row>
    <row r="17" spans="1:14" ht="18.95" customHeight="1" thickBot="1" x14ac:dyDescent="0.45">
      <c r="A17" s="161" t="s">
        <v>185</v>
      </c>
      <c r="B17" s="170"/>
      <c r="C17" s="161"/>
      <c r="D17" s="171">
        <v>1067500000</v>
      </c>
      <c r="E17" s="156"/>
      <c r="F17" s="171">
        <v>1250605206</v>
      </c>
      <c r="G17" s="156"/>
      <c r="H17" s="171">
        <v>110000000</v>
      </c>
      <c r="I17" s="156"/>
      <c r="J17" s="171">
        <v>3371516402</v>
      </c>
      <c r="K17" s="172"/>
      <c r="L17" s="171">
        <v>-161430</v>
      </c>
      <c r="M17" s="156"/>
      <c r="N17" s="171">
        <v>5799460178</v>
      </c>
    </row>
    <row r="18" spans="1:14" ht="18.95" customHeight="1" thickTop="1" x14ac:dyDescent="0.4">
      <c r="A18" s="161"/>
      <c r="B18" s="170"/>
      <c r="C18" s="150"/>
      <c r="D18" s="157"/>
      <c r="E18" s="156"/>
      <c r="F18" s="157"/>
      <c r="G18" s="156"/>
      <c r="H18" s="157"/>
      <c r="I18" s="156"/>
      <c r="J18" s="157"/>
      <c r="K18" s="172"/>
      <c r="L18" s="166"/>
      <c r="M18" s="165"/>
      <c r="N18" s="157"/>
    </row>
    <row r="19" spans="1:14" ht="18.95" customHeight="1" x14ac:dyDescent="0.4">
      <c r="A19" s="161" t="s">
        <v>206</v>
      </c>
      <c r="B19" s="153"/>
      <c r="C19" s="150"/>
      <c r="D19" s="157">
        <f>SUM(D17:D18)</f>
        <v>1067500000</v>
      </c>
      <c r="E19" s="156"/>
      <c r="F19" s="157">
        <f>SUM(F17:F18)</f>
        <v>1250605206</v>
      </c>
      <c r="G19" s="156"/>
      <c r="H19" s="157">
        <f>SUM(H17:H18)</f>
        <v>110000000</v>
      </c>
      <c r="I19" s="156"/>
      <c r="J19" s="157">
        <f>SUM(J17:J18)</f>
        <v>3371516402</v>
      </c>
      <c r="K19" s="156"/>
      <c r="L19" s="157">
        <f>SUM(L17:L18)</f>
        <v>-161430</v>
      </c>
      <c r="M19" s="156"/>
      <c r="N19" s="157">
        <f>SUM(N17:N18)</f>
        <v>5799460178</v>
      </c>
    </row>
    <row r="20" spans="1:14" ht="18.95" customHeight="1" x14ac:dyDescent="0.4">
      <c r="A20" s="150" t="s">
        <v>144</v>
      </c>
      <c r="B20" s="153">
        <v>31</v>
      </c>
      <c r="C20" s="150"/>
      <c r="D20" s="162" t="s">
        <v>127</v>
      </c>
      <c r="E20" s="163"/>
      <c r="F20" s="162" t="s">
        <v>127</v>
      </c>
      <c r="G20" s="164"/>
      <c r="H20" s="162" t="s">
        <v>127</v>
      </c>
      <c r="I20" s="165"/>
      <c r="J20" s="166">
        <f>-427000000*2</f>
        <v>-854000000</v>
      </c>
      <c r="K20" s="158"/>
      <c r="L20" s="162" t="s">
        <v>127</v>
      </c>
      <c r="M20" s="164"/>
      <c r="N20" s="157">
        <f>SUM(D20:L20)</f>
        <v>-854000000</v>
      </c>
    </row>
    <row r="21" spans="1:14" ht="18.95" customHeight="1" x14ac:dyDescent="0.4">
      <c r="A21" s="150" t="s">
        <v>181</v>
      </c>
      <c r="B21" s="153"/>
      <c r="C21" s="150"/>
      <c r="D21" s="167" t="s">
        <v>127</v>
      </c>
      <c r="E21" s="155"/>
      <c r="F21" s="167" t="s">
        <v>127</v>
      </c>
      <c r="G21" s="155"/>
      <c r="H21" s="167" t="s">
        <v>127</v>
      </c>
      <c r="I21" s="156"/>
      <c r="J21" s="168">
        <f>'งบกำไรขาดทุน 7-8'!F31+'งบกำไรขาดทุน 7-8'!F79</f>
        <v>740515444</v>
      </c>
      <c r="K21" s="158"/>
      <c r="L21" s="173">
        <v>161430</v>
      </c>
      <c r="M21" s="160"/>
      <c r="N21" s="168">
        <f>SUM(D21:L21)</f>
        <v>740676874</v>
      </c>
    </row>
    <row r="22" spans="1:14" ht="6" customHeight="1" x14ac:dyDescent="0.4">
      <c r="A22" s="150"/>
      <c r="B22" s="153"/>
      <c r="C22" s="150"/>
      <c r="D22" s="154"/>
      <c r="E22" s="155"/>
      <c r="F22" s="154"/>
      <c r="G22" s="155"/>
      <c r="H22" s="154"/>
      <c r="I22" s="156"/>
      <c r="J22" s="157"/>
      <c r="K22" s="158"/>
      <c r="L22" s="159"/>
      <c r="M22" s="160"/>
      <c r="N22" s="157"/>
    </row>
    <row r="23" spans="1:14" ht="18.95" customHeight="1" thickBot="1" x14ac:dyDescent="0.45">
      <c r="A23" s="161" t="s">
        <v>207</v>
      </c>
      <c r="B23" s="170"/>
      <c r="C23" s="161"/>
      <c r="D23" s="171">
        <f>SUM(D19:D22)</f>
        <v>1067500000</v>
      </c>
      <c r="E23" s="156"/>
      <c r="F23" s="171">
        <f>SUM(F19:F22)</f>
        <v>1250605206</v>
      </c>
      <c r="G23" s="156"/>
      <c r="H23" s="171">
        <f>SUM(H19:H22)</f>
        <v>110000000</v>
      </c>
      <c r="I23" s="156"/>
      <c r="J23" s="171">
        <f>SUM(J19:J22)</f>
        <v>3258031846</v>
      </c>
      <c r="K23" s="172"/>
      <c r="L23" s="305">
        <f>SUM(L19:L22)</f>
        <v>0</v>
      </c>
      <c r="M23" s="156"/>
      <c r="N23" s="171">
        <f>SUM(N19:N22)</f>
        <v>5686137052</v>
      </c>
    </row>
    <row r="24" spans="1:14" ht="18.95" customHeight="1" thickTop="1" x14ac:dyDescent="0.4">
      <c r="A24" s="161"/>
      <c r="B24" s="170"/>
      <c r="C24" s="161"/>
      <c r="D24" s="157"/>
      <c r="E24" s="156"/>
      <c r="F24" s="157"/>
      <c r="G24" s="156"/>
      <c r="H24" s="157"/>
      <c r="I24" s="156"/>
      <c r="J24" s="157"/>
      <c r="K24" s="172"/>
      <c r="L24" s="172"/>
      <c r="M24" s="172"/>
      <c r="N24" s="157"/>
    </row>
    <row r="25" spans="1:14" ht="35.25" customHeight="1" x14ac:dyDescent="0.4">
      <c r="A25" s="161"/>
      <c r="B25" s="170"/>
      <c r="C25" s="150"/>
      <c r="D25" s="157"/>
      <c r="E25" s="156"/>
      <c r="F25" s="157"/>
      <c r="G25" s="156"/>
      <c r="H25" s="157"/>
      <c r="I25" s="156"/>
      <c r="J25" s="157"/>
      <c r="K25" s="172"/>
      <c r="L25" s="172"/>
      <c r="M25" s="172"/>
      <c r="N25" s="157"/>
    </row>
    <row r="26" spans="1:14" ht="18.95" customHeight="1" x14ac:dyDescent="0.4">
      <c r="B26" s="335" t="s">
        <v>147</v>
      </c>
      <c r="C26" s="335"/>
      <c r="D26" s="335"/>
      <c r="E26" s="335"/>
      <c r="F26" s="335"/>
      <c r="H26" s="320"/>
      <c r="J26" s="340" t="s">
        <v>147</v>
      </c>
      <c r="K26" s="340"/>
      <c r="L26" s="340"/>
    </row>
    <row r="27" spans="1:14" ht="18.95" customHeight="1" x14ac:dyDescent="0.4">
      <c r="B27" s="336" t="s">
        <v>167</v>
      </c>
      <c r="C27" s="336"/>
      <c r="D27" s="336"/>
      <c r="E27" s="336"/>
      <c r="F27" s="336"/>
      <c r="G27" s="174"/>
      <c r="H27" s="319"/>
      <c r="I27" s="174"/>
      <c r="J27" s="337" t="s">
        <v>16</v>
      </c>
      <c r="K27" s="337"/>
      <c r="L27" s="337"/>
      <c r="M27" s="174"/>
      <c r="N27" s="175"/>
    </row>
    <row r="28" spans="1:14" ht="18.95" customHeight="1" x14ac:dyDescent="0.4">
      <c r="B28" s="336" t="s">
        <v>17</v>
      </c>
      <c r="C28" s="336"/>
      <c r="D28" s="336"/>
      <c r="E28" s="336"/>
      <c r="F28" s="336"/>
      <c r="G28" s="174"/>
      <c r="H28" s="319"/>
      <c r="I28" s="174"/>
      <c r="J28" s="337" t="s">
        <v>17</v>
      </c>
      <c r="K28" s="337"/>
      <c r="L28" s="337"/>
      <c r="M28" s="174"/>
      <c r="N28" s="175"/>
    </row>
    <row r="29" spans="1:14" ht="8.25" customHeight="1" x14ac:dyDescent="0.4">
      <c r="A29" s="318"/>
      <c r="B29" s="318"/>
      <c r="C29" s="174"/>
      <c r="D29" s="175"/>
      <c r="E29" s="174"/>
      <c r="F29" s="175"/>
      <c r="G29" s="174"/>
      <c r="H29" s="319"/>
      <c r="I29" s="174"/>
      <c r="J29" s="175"/>
      <c r="K29" s="174"/>
      <c r="L29" s="174"/>
      <c r="M29" s="174"/>
      <c r="N29" s="175"/>
    </row>
    <row r="30" spans="1:14" ht="21.95" customHeight="1" x14ac:dyDescent="0.4">
      <c r="A30" s="311" t="str">
        <f>'งบกำไรขาดทุน 7-8'!A96:F96</f>
        <v>หมายเหตุประกอบงบการเงินเป็นส่วนหนึ่งของงบการเงินรวมและงบการเงินเฉพาะบริษัทนี้</v>
      </c>
      <c r="B30" s="176"/>
      <c r="C30" s="177"/>
      <c r="D30" s="178"/>
      <c r="E30" s="177"/>
      <c r="F30" s="178"/>
      <c r="G30" s="177"/>
      <c r="H30" s="178"/>
      <c r="I30" s="177"/>
      <c r="J30" s="178"/>
      <c r="K30" s="177"/>
      <c r="L30" s="177"/>
      <c r="M30" s="177"/>
      <c r="N30" s="178"/>
    </row>
    <row r="129" spans="1:1" ht="20.45" customHeight="1" x14ac:dyDescent="0.4">
      <c r="A129" s="128" t="s">
        <v>186</v>
      </c>
    </row>
  </sheetData>
  <mergeCells count="9">
    <mergeCell ref="B28:F28"/>
    <mergeCell ref="A3:F3"/>
    <mergeCell ref="H7:J7"/>
    <mergeCell ref="B26:F26"/>
    <mergeCell ref="B27:F27"/>
    <mergeCell ref="D5:N5"/>
    <mergeCell ref="J26:L26"/>
    <mergeCell ref="J27:L27"/>
    <mergeCell ref="J28:L28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79"/>
  <sheetViews>
    <sheetView zoomScaleNormal="100" zoomScaleSheetLayoutView="100" workbookViewId="0">
      <selection sqref="A1:H1"/>
    </sheetView>
  </sheetViews>
  <sheetFormatPr defaultColWidth="9" defaultRowHeight="21.75" customHeight="1" x14ac:dyDescent="0.4"/>
  <cols>
    <col min="1" max="1" width="44.875" style="244" customWidth="1"/>
    <col min="2" max="2" width="6.75" style="244" customWidth="1"/>
    <col min="3" max="3" width="1.125" style="244" customWidth="1"/>
    <col min="4" max="4" width="13.625" style="280" customWidth="1"/>
    <col min="5" max="5" width="1.125" style="244" customWidth="1"/>
    <col min="6" max="6" width="13.625" style="280" customWidth="1"/>
    <col min="7" max="7" width="1.125" style="244" customWidth="1"/>
    <col min="8" max="8" width="13.625" style="280" customWidth="1"/>
    <col min="9" max="247" width="9" style="244"/>
    <col min="248" max="248" width="46.125" style="244" customWidth="1"/>
    <col min="249" max="249" width="7" style="244" bestFit="1" customWidth="1"/>
    <col min="250" max="250" width="12" style="244" bestFit="1" customWidth="1"/>
    <col min="251" max="251" width="1.75" style="244" customWidth="1"/>
    <col min="252" max="252" width="13" style="244" bestFit="1" customWidth="1"/>
    <col min="253" max="253" width="9" style="244"/>
    <col min="254" max="254" width="12.625" style="244" bestFit="1" customWidth="1"/>
    <col min="255" max="16384" width="9" style="244"/>
  </cols>
  <sheetData>
    <row r="1" spans="1:8" ht="21.75" customHeight="1" x14ac:dyDescent="0.4">
      <c r="A1" s="342" t="s">
        <v>215</v>
      </c>
      <c r="B1" s="342"/>
      <c r="C1" s="342"/>
      <c r="D1" s="342"/>
      <c r="E1" s="342"/>
      <c r="F1" s="342"/>
      <c r="G1" s="342"/>
      <c r="H1" s="342"/>
    </row>
    <row r="2" spans="1:8" ht="21.75" customHeight="1" x14ac:dyDescent="0.4">
      <c r="A2" s="342" t="s">
        <v>67</v>
      </c>
      <c r="B2" s="342"/>
      <c r="C2" s="342"/>
      <c r="D2" s="342"/>
      <c r="E2" s="342"/>
      <c r="F2" s="342"/>
      <c r="G2" s="342"/>
      <c r="H2" s="342"/>
    </row>
    <row r="3" spans="1:8" ht="21.75" customHeight="1" x14ac:dyDescent="0.4">
      <c r="A3" s="343" t="s">
        <v>205</v>
      </c>
      <c r="B3" s="343"/>
      <c r="C3" s="343"/>
      <c r="D3" s="343"/>
      <c r="E3" s="343"/>
      <c r="F3" s="343"/>
      <c r="G3" s="343"/>
      <c r="H3" s="343"/>
    </row>
    <row r="4" spans="1:8" ht="21.75" customHeight="1" x14ac:dyDescent="0.4">
      <c r="A4" s="245"/>
      <c r="B4" s="245"/>
      <c r="C4" s="245"/>
      <c r="D4" s="246"/>
      <c r="E4" s="245"/>
      <c r="F4" s="246"/>
      <c r="G4" s="245"/>
      <c r="H4" s="246"/>
    </row>
    <row r="5" spans="1:8" ht="21.75" customHeight="1" x14ac:dyDescent="0.4">
      <c r="A5" s="245"/>
      <c r="B5" s="245"/>
      <c r="C5" s="245"/>
      <c r="D5" s="323" t="s">
        <v>213</v>
      </c>
      <c r="E5" s="247"/>
      <c r="F5" s="344" t="s">
        <v>212</v>
      </c>
      <c r="G5" s="344"/>
      <c r="H5" s="344"/>
    </row>
    <row r="6" spans="1:8" s="251" customFormat="1" ht="21.75" customHeight="1" x14ac:dyDescent="0.4">
      <c r="A6" s="248"/>
      <c r="B6" s="249"/>
      <c r="C6" s="249"/>
      <c r="D6" s="250"/>
      <c r="E6" s="249"/>
      <c r="F6" s="250"/>
      <c r="G6" s="249"/>
      <c r="H6" s="297" t="s">
        <v>208</v>
      </c>
    </row>
    <row r="7" spans="1:8" ht="21.75" customHeight="1" x14ac:dyDescent="0.4">
      <c r="A7" s="245"/>
      <c r="B7" s="245"/>
      <c r="C7" s="245"/>
      <c r="D7" s="252" t="s">
        <v>153</v>
      </c>
      <c r="E7" s="253"/>
      <c r="F7" s="252" t="s">
        <v>153</v>
      </c>
      <c r="G7" s="253"/>
      <c r="H7" s="252" t="s">
        <v>148</v>
      </c>
    </row>
    <row r="8" spans="1:8" ht="21.75" customHeight="1" x14ac:dyDescent="0.4">
      <c r="A8" s="245"/>
      <c r="B8" s="254" t="s">
        <v>3</v>
      </c>
      <c r="C8" s="245"/>
      <c r="D8" s="255" t="s">
        <v>126</v>
      </c>
      <c r="E8" s="256"/>
      <c r="F8" s="255" t="s">
        <v>126</v>
      </c>
      <c r="G8" s="256"/>
      <c r="H8" s="255" t="s">
        <v>126</v>
      </c>
    </row>
    <row r="9" spans="1:8" ht="8.1" customHeight="1" x14ac:dyDescent="0.4">
      <c r="A9" s="257"/>
      <c r="B9" s="257"/>
      <c r="C9" s="257"/>
      <c r="D9" s="258"/>
      <c r="E9" s="257"/>
      <c r="F9" s="258"/>
      <c r="G9" s="257"/>
      <c r="H9" s="258"/>
    </row>
    <row r="10" spans="1:8" ht="21.75" customHeight="1" x14ac:dyDescent="0.4">
      <c r="A10" s="259" t="s">
        <v>68</v>
      </c>
      <c r="B10" s="245"/>
      <c r="C10" s="259"/>
      <c r="D10" s="260"/>
      <c r="E10" s="259"/>
      <c r="F10" s="260"/>
      <c r="G10" s="259"/>
      <c r="H10" s="260"/>
    </row>
    <row r="11" spans="1:8" ht="21.75" customHeight="1" x14ac:dyDescent="0.4">
      <c r="A11" s="261" t="s">
        <v>50</v>
      </c>
      <c r="B11" s="245"/>
      <c r="C11" s="261"/>
      <c r="D11" s="262">
        <f>'งบกำไรขาดทุน 7-8'!D28</f>
        <v>930900431</v>
      </c>
      <c r="E11" s="263"/>
      <c r="F11" s="262">
        <f>'งบกำไรขาดทุน 7-8'!F28</f>
        <v>954560286</v>
      </c>
      <c r="G11" s="263"/>
      <c r="H11" s="262">
        <f>'งบกำไรขาดทุน 7-8'!H28</f>
        <v>1032179761</v>
      </c>
    </row>
    <row r="12" spans="1:8" ht="21.75" customHeight="1" x14ac:dyDescent="0.4">
      <c r="A12" s="261" t="s">
        <v>69</v>
      </c>
      <c r="B12" s="261"/>
      <c r="C12" s="261"/>
      <c r="D12" s="264"/>
      <c r="E12" s="263"/>
      <c r="F12" s="264"/>
      <c r="G12" s="263"/>
      <c r="H12" s="264"/>
    </row>
    <row r="13" spans="1:8" ht="21.75" customHeight="1" x14ac:dyDescent="0.4">
      <c r="A13" s="265" t="s">
        <v>135</v>
      </c>
      <c r="B13" s="257" t="s">
        <v>234</v>
      </c>
      <c r="C13" s="263"/>
      <c r="D13" s="264">
        <v>81735710</v>
      </c>
      <c r="E13" s="263"/>
      <c r="F13" s="264">
        <v>81735710</v>
      </c>
      <c r="G13" s="263"/>
      <c r="H13" s="264">
        <v>82479295</v>
      </c>
    </row>
    <row r="14" spans="1:8" ht="21.75" customHeight="1" x14ac:dyDescent="0.4">
      <c r="A14" s="265" t="s">
        <v>136</v>
      </c>
      <c r="B14" s="263"/>
      <c r="C14" s="263"/>
      <c r="D14" s="264">
        <v>-10514906</v>
      </c>
      <c r="E14" s="263"/>
      <c r="F14" s="264">
        <v>-10514906</v>
      </c>
      <c r="G14" s="263"/>
      <c r="H14" s="264">
        <v>-60068928</v>
      </c>
    </row>
    <row r="15" spans="1:8" ht="21.75" customHeight="1" x14ac:dyDescent="0.4">
      <c r="A15" s="265" t="s">
        <v>248</v>
      </c>
      <c r="B15" s="263"/>
      <c r="C15" s="263"/>
      <c r="D15" s="264">
        <v>-108190834</v>
      </c>
      <c r="E15" s="263"/>
      <c r="F15" s="264">
        <v>-108190834</v>
      </c>
      <c r="G15" s="263"/>
      <c r="H15" s="264">
        <v>43615337</v>
      </c>
    </row>
    <row r="16" spans="1:8" ht="21.75" customHeight="1" x14ac:dyDescent="0.4">
      <c r="A16" s="265" t="s">
        <v>240</v>
      </c>
      <c r="B16" s="263"/>
      <c r="C16" s="263"/>
      <c r="D16" s="266"/>
      <c r="F16" s="266"/>
      <c r="H16" s="266"/>
    </row>
    <row r="17" spans="1:8" ht="21.75" customHeight="1" x14ac:dyDescent="0.4">
      <c r="A17" s="263" t="s">
        <v>23</v>
      </c>
      <c r="B17" s="263"/>
      <c r="C17" s="263"/>
      <c r="D17" s="266">
        <f>69427921+1024622</f>
        <v>70452543</v>
      </c>
      <c r="E17" s="263"/>
      <c r="F17" s="266">
        <v>53745290</v>
      </c>
      <c r="G17" s="263"/>
      <c r="H17" s="266">
        <v>106595510</v>
      </c>
    </row>
    <row r="18" spans="1:8" ht="21.75" customHeight="1" x14ac:dyDescent="0.4">
      <c r="A18" s="265" t="s">
        <v>245</v>
      </c>
      <c r="B18" s="263"/>
      <c r="C18" s="263"/>
      <c r="D18" s="266">
        <v>-305019</v>
      </c>
      <c r="E18" s="263"/>
      <c r="F18" s="266">
        <v>-305019</v>
      </c>
      <c r="G18" s="263"/>
      <c r="H18" s="266">
        <v>0</v>
      </c>
    </row>
    <row r="19" spans="1:8" ht="21.75" customHeight="1" x14ac:dyDescent="0.4">
      <c r="A19" s="265" t="s">
        <v>246</v>
      </c>
      <c r="B19" s="263"/>
      <c r="C19" s="263"/>
      <c r="D19" s="266">
        <v>82059363</v>
      </c>
      <c r="E19" s="263"/>
      <c r="F19" s="266">
        <v>82059363</v>
      </c>
      <c r="G19" s="263"/>
      <c r="H19" s="264">
        <v>5103455</v>
      </c>
    </row>
    <row r="20" spans="1:8" ht="21.75" customHeight="1" x14ac:dyDescent="0.4">
      <c r="A20" s="265" t="s">
        <v>137</v>
      </c>
      <c r="B20" s="263"/>
      <c r="C20" s="263"/>
      <c r="D20" s="264">
        <v>-572891</v>
      </c>
      <c r="E20" s="267"/>
      <c r="F20" s="264">
        <v>-572891</v>
      </c>
      <c r="G20" s="267"/>
      <c r="H20" s="264">
        <v>-4179790</v>
      </c>
    </row>
    <row r="21" spans="1:8" ht="21.75" customHeight="1" x14ac:dyDescent="0.4">
      <c r="A21" s="265" t="s">
        <v>145</v>
      </c>
      <c r="B21" s="257" t="s">
        <v>234</v>
      </c>
      <c r="C21" s="263"/>
      <c r="D21" s="264">
        <f>2875+5637906+37545</f>
        <v>5678326</v>
      </c>
      <c r="E21" s="267"/>
      <c r="F21" s="264">
        <f>2875+5637906+37545</f>
        <v>5678326</v>
      </c>
      <c r="G21" s="267"/>
      <c r="H21" s="264">
        <v>120</v>
      </c>
    </row>
    <row r="22" spans="1:8" ht="21.75" customHeight="1" x14ac:dyDescent="0.4">
      <c r="A22" s="265" t="s">
        <v>187</v>
      </c>
      <c r="B22" s="263"/>
      <c r="C22" s="263"/>
      <c r="D22" s="264">
        <v>-1949643</v>
      </c>
      <c r="E22" s="267"/>
      <c r="F22" s="264">
        <v>-1581379</v>
      </c>
      <c r="G22" s="267"/>
      <c r="H22" s="264">
        <v>-1729417</v>
      </c>
    </row>
    <row r="23" spans="1:8" ht="21.75" customHeight="1" x14ac:dyDescent="0.4">
      <c r="A23" s="265" t="s">
        <v>188</v>
      </c>
      <c r="B23" s="257">
        <v>20</v>
      </c>
      <c r="C23" s="263"/>
      <c r="D23" s="262">
        <v>12378408</v>
      </c>
      <c r="E23" s="267"/>
      <c r="F23" s="262">
        <v>12378408</v>
      </c>
      <c r="G23" s="267"/>
      <c r="H23" s="262">
        <v>12350407</v>
      </c>
    </row>
    <row r="24" spans="1:8" ht="21.75" customHeight="1" x14ac:dyDescent="0.4">
      <c r="A24" s="265" t="s">
        <v>138</v>
      </c>
      <c r="B24" s="263"/>
      <c r="C24" s="263"/>
      <c r="D24" s="262">
        <f>-405967413--10514906</f>
        <v>-395452507</v>
      </c>
      <c r="E24" s="267"/>
      <c r="F24" s="262">
        <f>-405083823--10514906</f>
        <v>-394568917</v>
      </c>
      <c r="G24" s="267"/>
      <c r="H24" s="262">
        <v>-230074816</v>
      </c>
    </row>
    <row r="25" spans="1:8" ht="21.75" customHeight="1" x14ac:dyDescent="0.4">
      <c r="A25" s="265" t="s">
        <v>139</v>
      </c>
      <c r="B25" s="263"/>
      <c r="C25" s="263"/>
      <c r="D25" s="268">
        <v>151396332</v>
      </c>
      <c r="E25" s="267"/>
      <c r="F25" s="268">
        <v>149597814</v>
      </c>
      <c r="G25" s="267"/>
      <c r="H25" s="268">
        <v>107841898</v>
      </c>
    </row>
    <row r="26" spans="1:8" ht="21.75" customHeight="1" x14ac:dyDescent="0.4">
      <c r="A26" s="265" t="s">
        <v>247</v>
      </c>
      <c r="B26" s="245"/>
      <c r="C26" s="269"/>
      <c r="D26" s="262">
        <v>413863284</v>
      </c>
      <c r="E26" s="263"/>
      <c r="F26" s="262">
        <v>412990335</v>
      </c>
      <c r="G26" s="263"/>
      <c r="H26" s="262">
        <v>289728131</v>
      </c>
    </row>
    <row r="27" spans="1:8" ht="21.75" customHeight="1" x14ac:dyDescent="0.4">
      <c r="A27" s="265" t="s">
        <v>140</v>
      </c>
      <c r="B27" s="263"/>
      <c r="C27" s="263"/>
      <c r="D27" s="262">
        <v>-84997148</v>
      </c>
      <c r="E27" s="263"/>
      <c r="F27" s="262">
        <v>-83765310</v>
      </c>
      <c r="G27" s="263"/>
      <c r="H27" s="262">
        <v>-55086792</v>
      </c>
    </row>
    <row r="28" spans="1:8" ht="21.75" customHeight="1" x14ac:dyDescent="0.4">
      <c r="A28" s="265" t="s">
        <v>141</v>
      </c>
      <c r="B28" s="263"/>
      <c r="C28" s="263"/>
      <c r="D28" s="270">
        <v>-198697516.00000003</v>
      </c>
      <c r="E28" s="263"/>
      <c r="F28" s="270">
        <v>-198697516.00000003</v>
      </c>
      <c r="G28" s="263"/>
      <c r="H28" s="270">
        <v>-234776287</v>
      </c>
    </row>
    <row r="29" spans="1:8" ht="8.1" customHeight="1" x14ac:dyDescent="0.4">
      <c r="A29" s="257"/>
      <c r="B29" s="257"/>
      <c r="C29" s="257"/>
      <c r="D29" s="258"/>
      <c r="E29" s="257"/>
      <c r="F29" s="258"/>
      <c r="G29" s="257"/>
      <c r="H29" s="258"/>
    </row>
    <row r="30" spans="1:8" ht="21.75" customHeight="1" x14ac:dyDescent="0.4">
      <c r="A30" s="261" t="s">
        <v>82</v>
      </c>
      <c r="B30" s="261"/>
      <c r="C30" s="261"/>
      <c r="D30" s="268"/>
      <c r="E30" s="263"/>
      <c r="F30" s="268"/>
      <c r="G30" s="263"/>
      <c r="H30" s="268"/>
    </row>
    <row r="31" spans="1:8" ht="21.75" customHeight="1" x14ac:dyDescent="0.4">
      <c r="A31" s="269" t="s">
        <v>83</v>
      </c>
      <c r="B31" s="269"/>
      <c r="C31" s="269"/>
      <c r="D31" s="271">
        <f>SUM(D11:D28)</f>
        <v>947783933</v>
      </c>
      <c r="E31" s="267"/>
      <c r="F31" s="271">
        <f>SUM(F11:F28)</f>
        <v>954548760</v>
      </c>
      <c r="G31" s="267"/>
      <c r="H31" s="271">
        <f>SUM(H11:H28)</f>
        <v>1093977884</v>
      </c>
    </row>
    <row r="32" spans="1:8" ht="21.75" customHeight="1" x14ac:dyDescent="0.4">
      <c r="A32" s="269"/>
      <c r="B32" s="269"/>
      <c r="C32" s="269"/>
      <c r="D32" s="272"/>
      <c r="E32" s="267"/>
      <c r="F32" s="272"/>
      <c r="G32" s="267"/>
      <c r="H32" s="272"/>
    </row>
    <row r="33" spans="1:8" ht="21.75" customHeight="1" x14ac:dyDescent="0.4">
      <c r="D33" s="266"/>
      <c r="F33" s="266"/>
      <c r="H33" s="266"/>
    </row>
    <row r="34" spans="1:8" ht="21.75" customHeight="1" x14ac:dyDescent="0.4">
      <c r="D34" s="266"/>
      <c r="F34" s="266"/>
      <c r="H34" s="266"/>
    </row>
    <row r="35" spans="1:8" ht="21.75" customHeight="1" x14ac:dyDescent="0.4">
      <c r="D35" s="266"/>
      <c r="F35" s="266"/>
      <c r="H35" s="266"/>
    </row>
    <row r="36" spans="1:8" ht="21.75" customHeight="1" x14ac:dyDescent="0.4">
      <c r="D36" s="266"/>
      <c r="F36" s="266"/>
      <c r="H36" s="266"/>
    </row>
    <row r="37" spans="1:8" ht="21.75" customHeight="1" x14ac:dyDescent="0.4">
      <c r="D37" s="266"/>
      <c r="F37" s="266"/>
      <c r="H37" s="266"/>
    </row>
    <row r="38" spans="1:8" ht="21.75" customHeight="1" x14ac:dyDescent="0.4">
      <c r="D38" s="266"/>
      <c r="F38" s="266"/>
      <c r="H38" s="266"/>
    </row>
    <row r="39" spans="1:8" ht="21.75" customHeight="1" x14ac:dyDescent="0.4">
      <c r="D39" s="266"/>
      <c r="F39" s="266"/>
      <c r="H39" s="266"/>
    </row>
    <row r="40" spans="1:8" ht="21.75" customHeight="1" x14ac:dyDescent="0.4">
      <c r="A40" s="321" t="s">
        <v>14</v>
      </c>
      <c r="B40" s="321"/>
      <c r="C40" s="321"/>
      <c r="D40" s="321"/>
      <c r="E40" s="321"/>
      <c r="F40" s="341" t="s">
        <v>14</v>
      </c>
      <c r="G40" s="341"/>
      <c r="H40" s="341"/>
    </row>
    <row r="41" spans="1:8" ht="21.75" customHeight="1" x14ac:dyDescent="0.4">
      <c r="A41" s="257" t="s">
        <v>167</v>
      </c>
      <c r="B41" s="257"/>
      <c r="C41" s="257"/>
      <c r="D41" s="258"/>
      <c r="E41" s="257"/>
      <c r="F41" s="258"/>
      <c r="G41" s="257" t="s">
        <v>142</v>
      </c>
      <c r="H41" s="258"/>
    </row>
    <row r="42" spans="1:8" ht="21.75" customHeight="1" x14ac:dyDescent="0.4">
      <c r="A42" s="257" t="s">
        <v>17</v>
      </c>
      <c r="B42" s="257"/>
      <c r="C42" s="257"/>
      <c r="D42" s="258"/>
      <c r="E42" s="257"/>
      <c r="F42" s="258"/>
      <c r="G42" s="257" t="s">
        <v>17</v>
      </c>
      <c r="H42" s="258"/>
    </row>
    <row r="43" spans="1:8" ht="33" customHeight="1" x14ac:dyDescent="0.4">
      <c r="A43" s="257"/>
      <c r="B43" s="257"/>
      <c r="C43" s="257"/>
      <c r="D43" s="258"/>
      <c r="E43" s="257"/>
      <c r="F43" s="258"/>
      <c r="G43" s="257"/>
      <c r="H43" s="258"/>
    </row>
    <row r="44" spans="1:8" ht="21.95" customHeight="1" x14ac:dyDescent="0.4">
      <c r="A44" s="273" t="s">
        <v>267</v>
      </c>
      <c r="B44" s="274"/>
      <c r="C44" s="274"/>
      <c r="D44" s="275"/>
      <c r="E44" s="274"/>
      <c r="F44" s="275"/>
      <c r="G44" s="274"/>
      <c r="H44" s="275"/>
    </row>
    <row r="45" spans="1:8" ht="21.75" customHeight="1" x14ac:dyDescent="0.4">
      <c r="A45" s="342" t="s">
        <v>215</v>
      </c>
      <c r="B45" s="342"/>
      <c r="C45" s="342"/>
      <c r="D45" s="342"/>
      <c r="E45" s="342"/>
      <c r="F45" s="342"/>
      <c r="G45" s="342"/>
      <c r="H45" s="342"/>
    </row>
    <row r="46" spans="1:8" ht="21.75" customHeight="1" x14ac:dyDescent="0.4">
      <c r="A46" s="342" t="s">
        <v>262</v>
      </c>
      <c r="B46" s="342"/>
      <c r="C46" s="342"/>
      <c r="D46" s="342"/>
      <c r="E46" s="342"/>
      <c r="F46" s="342"/>
      <c r="G46" s="342"/>
      <c r="H46" s="342"/>
    </row>
    <row r="47" spans="1:8" ht="21.75" customHeight="1" x14ac:dyDescent="0.4">
      <c r="A47" s="343" t="s">
        <v>205</v>
      </c>
      <c r="B47" s="343"/>
      <c r="C47" s="343"/>
      <c r="D47" s="343"/>
      <c r="E47" s="343"/>
      <c r="F47" s="343"/>
      <c r="G47" s="343"/>
      <c r="H47" s="343"/>
    </row>
    <row r="48" spans="1:8" ht="21.75" customHeight="1" x14ac:dyDescent="0.4">
      <c r="A48" s="245"/>
      <c r="B48" s="245"/>
      <c r="C48" s="245"/>
      <c r="D48" s="246"/>
      <c r="E48" s="245"/>
      <c r="F48" s="246"/>
      <c r="G48" s="245"/>
      <c r="H48" s="246"/>
    </row>
    <row r="49" spans="1:8" ht="21.75" customHeight="1" x14ac:dyDescent="0.4">
      <c r="A49" s="245"/>
      <c r="B49" s="245"/>
      <c r="C49" s="245"/>
      <c r="D49" s="323" t="s">
        <v>213</v>
      </c>
      <c r="E49" s="247"/>
      <c r="F49" s="344" t="s">
        <v>212</v>
      </c>
      <c r="G49" s="344"/>
      <c r="H49" s="344"/>
    </row>
    <row r="50" spans="1:8" s="251" customFormat="1" ht="21.75" customHeight="1" x14ac:dyDescent="0.4">
      <c r="A50" s="248"/>
      <c r="B50" s="249"/>
      <c r="C50" s="249"/>
      <c r="D50" s="250"/>
      <c r="E50" s="249"/>
      <c r="F50" s="250"/>
      <c r="G50" s="249"/>
      <c r="H50" s="297" t="s">
        <v>208</v>
      </c>
    </row>
    <row r="51" spans="1:8" ht="21.75" customHeight="1" x14ac:dyDescent="0.4">
      <c r="A51" s="245"/>
      <c r="B51" s="245"/>
      <c r="C51" s="245"/>
      <c r="D51" s="252" t="s">
        <v>153</v>
      </c>
      <c r="E51" s="253"/>
      <c r="F51" s="252" t="s">
        <v>153</v>
      </c>
      <c r="G51" s="253"/>
      <c r="H51" s="252" t="s">
        <v>148</v>
      </c>
    </row>
    <row r="52" spans="1:8" ht="21.75" customHeight="1" x14ac:dyDescent="0.4">
      <c r="A52" s="245"/>
      <c r="B52" s="254" t="s">
        <v>3</v>
      </c>
      <c r="C52" s="245"/>
      <c r="D52" s="255" t="s">
        <v>126</v>
      </c>
      <c r="E52" s="256"/>
      <c r="F52" s="255" t="s">
        <v>126</v>
      </c>
      <c r="G52" s="256"/>
      <c r="H52" s="255" t="s">
        <v>126</v>
      </c>
    </row>
    <row r="53" spans="1:8" ht="8.1" customHeight="1" x14ac:dyDescent="0.4">
      <c r="A53" s="265"/>
      <c r="B53" s="263"/>
      <c r="C53" s="263"/>
      <c r="D53" s="268"/>
      <c r="E53" s="267"/>
      <c r="F53" s="268"/>
      <c r="G53" s="267"/>
      <c r="H53" s="268"/>
    </row>
    <row r="54" spans="1:8" ht="21.75" customHeight="1" x14ac:dyDescent="0.4">
      <c r="A54" s="259" t="s">
        <v>263</v>
      </c>
      <c r="B54" s="245"/>
      <c r="C54" s="259"/>
      <c r="D54" s="260"/>
      <c r="E54" s="259"/>
      <c r="F54" s="260"/>
      <c r="G54" s="259"/>
      <c r="H54" s="260"/>
    </row>
    <row r="55" spans="1:8" ht="21.75" customHeight="1" x14ac:dyDescent="0.4">
      <c r="A55" s="261" t="s">
        <v>151</v>
      </c>
      <c r="B55" s="245"/>
      <c r="C55" s="261"/>
      <c r="D55" s="276"/>
      <c r="E55" s="267"/>
      <c r="F55" s="276"/>
      <c r="G55" s="267"/>
      <c r="H55" s="276"/>
    </row>
    <row r="56" spans="1:8" ht="21.75" customHeight="1" x14ac:dyDescent="0.4">
      <c r="A56" s="265" t="s">
        <v>232</v>
      </c>
      <c r="B56" s="263"/>
      <c r="C56" s="263"/>
      <c r="D56" s="262">
        <f>-3142075190-3776261</f>
        <v>-3145851451</v>
      </c>
      <c r="E56" s="267"/>
      <c r="F56" s="262">
        <v>-2714032229</v>
      </c>
      <c r="G56" s="267"/>
      <c r="H56" s="262">
        <v>661050210</v>
      </c>
    </row>
    <row r="57" spans="1:8" ht="21.75" customHeight="1" x14ac:dyDescent="0.4">
      <c r="A57" s="265" t="s">
        <v>189</v>
      </c>
      <c r="B57" s="263"/>
      <c r="C57" s="263"/>
      <c r="D57" s="262">
        <v>2891006878</v>
      </c>
      <c r="E57" s="267"/>
      <c r="F57" s="262">
        <v>2891006878</v>
      </c>
      <c r="G57" s="267"/>
      <c r="H57" s="262">
        <v>6732357515</v>
      </c>
    </row>
    <row r="58" spans="1:8" ht="21.75" customHeight="1" x14ac:dyDescent="0.4">
      <c r="A58" s="265" t="s">
        <v>190</v>
      </c>
      <c r="B58" s="263"/>
      <c r="C58" s="263"/>
      <c r="D58" s="268">
        <v>-29753947</v>
      </c>
      <c r="E58" s="267"/>
      <c r="F58" s="268">
        <v>-29753947</v>
      </c>
      <c r="G58" s="267"/>
      <c r="H58" s="268">
        <v>49170960</v>
      </c>
    </row>
    <row r="59" spans="1:8" ht="21.75" customHeight="1" x14ac:dyDescent="0.4">
      <c r="A59" s="265" t="s">
        <v>191</v>
      </c>
      <c r="B59" s="263"/>
      <c r="C59" s="263"/>
      <c r="D59" s="268">
        <v>963330965</v>
      </c>
      <c r="E59" s="267"/>
      <c r="F59" s="268">
        <v>963330965</v>
      </c>
      <c r="G59" s="267"/>
      <c r="H59" s="268">
        <v>-7613050351</v>
      </c>
    </row>
    <row r="60" spans="1:8" ht="21.75" customHeight="1" x14ac:dyDescent="0.4">
      <c r="A60" s="265" t="s">
        <v>192</v>
      </c>
      <c r="B60" s="263"/>
      <c r="C60" s="263"/>
      <c r="D60" s="268">
        <v>4333101</v>
      </c>
      <c r="E60" s="267"/>
      <c r="F60" s="268">
        <v>4333101</v>
      </c>
      <c r="G60" s="267"/>
      <c r="H60" s="268">
        <v>-4365936</v>
      </c>
    </row>
    <row r="61" spans="1:8" ht="21.75" customHeight="1" x14ac:dyDescent="0.4">
      <c r="A61" s="265" t="s">
        <v>193</v>
      </c>
      <c r="B61" s="263"/>
      <c r="C61" s="263"/>
      <c r="D61" s="268">
        <f>-95332309-10514906-1</f>
        <v>-105847216</v>
      </c>
      <c r="E61" s="267"/>
      <c r="F61" s="268">
        <f>-92107732-10514906-1</f>
        <v>-102622639</v>
      </c>
      <c r="G61" s="267"/>
      <c r="H61" s="268">
        <v>-83150443</v>
      </c>
    </row>
    <row r="62" spans="1:8" ht="21.75" customHeight="1" x14ac:dyDescent="0.4">
      <c r="A62" s="261" t="s">
        <v>152</v>
      </c>
      <c r="B62" s="261"/>
      <c r="C62" s="261"/>
      <c r="D62" s="252"/>
      <c r="E62" s="277"/>
      <c r="F62" s="252"/>
      <c r="G62" s="277"/>
      <c r="H62" s="252"/>
    </row>
    <row r="63" spans="1:8" ht="21.75" customHeight="1" x14ac:dyDescent="0.4">
      <c r="A63" s="265" t="s">
        <v>233</v>
      </c>
      <c r="B63" s="263"/>
      <c r="C63" s="263"/>
      <c r="D63" s="262">
        <f>-2470400333+2727634</f>
        <v>-2467672699</v>
      </c>
      <c r="E63" s="277"/>
      <c r="F63" s="262">
        <v>-2470400333</v>
      </c>
      <c r="G63" s="277"/>
      <c r="H63" s="262">
        <v>1794257253</v>
      </c>
    </row>
    <row r="64" spans="1:8" ht="21.75" customHeight="1" x14ac:dyDescent="0.4">
      <c r="A64" s="265" t="s">
        <v>194</v>
      </c>
      <c r="B64" s="263"/>
      <c r="C64" s="263"/>
      <c r="D64" s="262">
        <v>169038951</v>
      </c>
      <c r="E64" s="277"/>
      <c r="F64" s="262">
        <v>169038951</v>
      </c>
      <c r="G64" s="277"/>
      <c r="H64" s="262">
        <v>-5232722536</v>
      </c>
    </row>
    <row r="65" spans="1:8" ht="21.75" customHeight="1" x14ac:dyDescent="0.4">
      <c r="A65" s="265" t="s">
        <v>195</v>
      </c>
      <c r="B65" s="263"/>
      <c r="C65" s="263"/>
      <c r="D65" s="262">
        <v>16440</v>
      </c>
      <c r="E65" s="277"/>
      <c r="F65" s="262">
        <v>16440</v>
      </c>
      <c r="G65" s="277"/>
      <c r="H65" s="262">
        <v>-14673602</v>
      </c>
    </row>
    <row r="66" spans="1:8" ht="21.75" customHeight="1" x14ac:dyDescent="0.4">
      <c r="A66" s="265" t="s">
        <v>196</v>
      </c>
      <c r="B66" s="263"/>
      <c r="C66" s="263"/>
      <c r="D66" s="262">
        <f>430127336+24005</f>
        <v>430151341</v>
      </c>
      <c r="E66" s="267"/>
      <c r="F66" s="262">
        <v>429759924</v>
      </c>
      <c r="G66" s="267"/>
      <c r="H66" s="262">
        <v>233356112</v>
      </c>
    </row>
    <row r="67" spans="1:8" ht="21.75" customHeight="1" x14ac:dyDescent="0.4">
      <c r="A67" s="265" t="s">
        <v>197</v>
      </c>
      <c r="B67" s="263">
        <v>20</v>
      </c>
      <c r="C67" s="263"/>
      <c r="D67" s="262">
        <v>-5670000</v>
      </c>
      <c r="E67" s="267"/>
      <c r="F67" s="262">
        <v>-5670000</v>
      </c>
      <c r="G67" s="267"/>
      <c r="H67" s="262">
        <v>0</v>
      </c>
    </row>
    <row r="68" spans="1:8" ht="21.75" customHeight="1" x14ac:dyDescent="0.4">
      <c r="A68" s="265" t="s">
        <v>198</v>
      </c>
      <c r="B68" s="263"/>
      <c r="C68" s="263"/>
      <c r="D68" s="262">
        <v>66224079</v>
      </c>
      <c r="E68" s="267"/>
      <c r="F68" s="262">
        <v>63816629</v>
      </c>
      <c r="G68" s="267"/>
      <c r="H68" s="262">
        <v>66163063</v>
      </c>
    </row>
    <row r="69" spans="1:8" ht="21.75" customHeight="1" x14ac:dyDescent="0.4">
      <c r="A69" s="265" t="s">
        <v>199</v>
      </c>
      <c r="B69" s="263"/>
      <c r="C69" s="263"/>
      <c r="D69" s="270">
        <v>2107418</v>
      </c>
      <c r="E69" s="267"/>
      <c r="F69" s="270">
        <v>2107418</v>
      </c>
      <c r="G69" s="267"/>
      <c r="H69" s="270">
        <v>-18861813</v>
      </c>
    </row>
    <row r="70" spans="1:8" ht="8.1" customHeight="1" x14ac:dyDescent="0.4">
      <c r="A70" s="265"/>
      <c r="B70" s="263"/>
      <c r="C70" s="263"/>
      <c r="D70" s="271"/>
      <c r="E70" s="267"/>
      <c r="F70" s="271"/>
      <c r="G70" s="267"/>
      <c r="H70" s="271"/>
    </row>
    <row r="71" spans="1:8" ht="21.75" customHeight="1" x14ac:dyDescent="0.4">
      <c r="A71" s="261" t="s">
        <v>265</v>
      </c>
      <c r="B71" s="267"/>
      <c r="C71" s="267"/>
      <c r="D71" s="278">
        <f>SUM(D56:D69,+D31)</f>
        <v>-280802207</v>
      </c>
      <c r="E71" s="279"/>
      <c r="F71" s="278">
        <f>SUM(F56:F69,+F31)</f>
        <v>155479918</v>
      </c>
      <c r="G71" s="279"/>
      <c r="H71" s="278">
        <f>SUM(H56:H69,+H31)</f>
        <v>-2336491684</v>
      </c>
    </row>
    <row r="72" spans="1:8" ht="21.75" customHeight="1" x14ac:dyDescent="0.4">
      <c r="A72" s="245"/>
      <c r="B72" s="245"/>
      <c r="C72" s="245"/>
      <c r="D72" s="252"/>
      <c r="E72" s="277"/>
      <c r="F72" s="252"/>
      <c r="G72" s="277"/>
      <c r="H72" s="252"/>
    </row>
    <row r="82" spans="1:8" ht="14.25" customHeight="1" x14ac:dyDescent="0.4"/>
    <row r="83" spans="1:8" ht="21.75" customHeight="1" x14ac:dyDescent="0.4">
      <c r="A83" s="321" t="s">
        <v>14</v>
      </c>
      <c r="B83" s="321"/>
      <c r="C83" s="321"/>
      <c r="D83" s="321"/>
      <c r="E83" s="321"/>
      <c r="F83" s="341" t="s">
        <v>14</v>
      </c>
      <c r="G83" s="341"/>
      <c r="H83" s="341"/>
    </row>
    <row r="84" spans="1:8" ht="21.75" customHeight="1" x14ac:dyDescent="0.4">
      <c r="A84" s="257" t="s">
        <v>167</v>
      </c>
      <c r="B84" s="257"/>
      <c r="C84" s="257"/>
      <c r="D84" s="258"/>
      <c r="E84" s="257"/>
      <c r="F84" s="258"/>
      <c r="G84" s="257" t="s">
        <v>142</v>
      </c>
      <c r="H84" s="258"/>
    </row>
    <row r="85" spans="1:8" ht="21.75" customHeight="1" x14ac:dyDescent="0.4">
      <c r="A85" s="257" t="s">
        <v>17</v>
      </c>
      <c r="B85" s="257"/>
      <c r="C85" s="257"/>
      <c r="D85" s="258"/>
      <c r="E85" s="257"/>
      <c r="F85" s="258"/>
      <c r="G85" s="257" t="s">
        <v>17</v>
      </c>
      <c r="H85" s="258"/>
    </row>
    <row r="88" spans="1:8" ht="18" customHeight="1" x14ac:dyDescent="0.4"/>
    <row r="89" spans="1:8" ht="21.95" customHeight="1" x14ac:dyDescent="0.4">
      <c r="A89" s="281" t="str">
        <f>A44</f>
        <v>หมายเหตุประกอบงบการเงินเป็นส่วนหนึ่งของงบการเงินรวมและงบการเงินเฉพาะบริษัทนี้</v>
      </c>
      <c r="B89" s="274"/>
      <c r="C89" s="274"/>
      <c r="D89" s="275"/>
      <c r="E89" s="274"/>
      <c r="F89" s="275"/>
      <c r="G89" s="274"/>
      <c r="H89" s="275"/>
    </row>
    <row r="90" spans="1:8" ht="21.75" customHeight="1" x14ac:dyDescent="0.4">
      <c r="A90" s="342" t="s">
        <v>215</v>
      </c>
      <c r="B90" s="342"/>
      <c r="C90" s="342"/>
      <c r="D90" s="342"/>
      <c r="E90" s="342"/>
      <c r="F90" s="342"/>
      <c r="G90" s="342"/>
      <c r="H90" s="342"/>
    </row>
    <row r="91" spans="1:8" ht="21.75" customHeight="1" x14ac:dyDescent="0.4">
      <c r="A91" s="342" t="s">
        <v>262</v>
      </c>
      <c r="B91" s="342"/>
      <c r="C91" s="342"/>
      <c r="D91" s="342"/>
      <c r="E91" s="342"/>
      <c r="F91" s="342"/>
      <c r="G91" s="342"/>
      <c r="H91" s="342"/>
    </row>
    <row r="92" spans="1:8" ht="21.75" customHeight="1" x14ac:dyDescent="0.4">
      <c r="A92" s="343" t="s">
        <v>205</v>
      </c>
      <c r="B92" s="343"/>
      <c r="C92" s="343"/>
      <c r="D92" s="343"/>
      <c r="E92" s="343"/>
      <c r="F92" s="343"/>
      <c r="G92" s="343"/>
      <c r="H92" s="343"/>
    </row>
    <row r="93" spans="1:8" ht="21.75" customHeight="1" x14ac:dyDescent="0.4">
      <c r="A93" s="245"/>
      <c r="B93" s="245"/>
      <c r="C93" s="245"/>
      <c r="D93" s="246"/>
      <c r="E93" s="245"/>
      <c r="F93" s="246"/>
      <c r="G93" s="245"/>
      <c r="H93" s="246"/>
    </row>
    <row r="94" spans="1:8" ht="21.75" customHeight="1" x14ac:dyDescent="0.4">
      <c r="A94" s="245"/>
      <c r="B94" s="245"/>
      <c r="C94" s="245"/>
      <c r="D94" s="323" t="s">
        <v>213</v>
      </c>
      <c r="E94" s="247"/>
      <c r="F94" s="344" t="s">
        <v>212</v>
      </c>
      <c r="G94" s="344"/>
      <c r="H94" s="344"/>
    </row>
    <row r="95" spans="1:8" s="251" customFormat="1" ht="21.75" customHeight="1" x14ac:dyDescent="0.4">
      <c r="A95" s="248"/>
      <c r="B95" s="249"/>
      <c r="C95" s="249"/>
      <c r="D95" s="250"/>
      <c r="E95" s="249"/>
      <c r="F95" s="250"/>
      <c r="G95" s="249"/>
      <c r="H95" s="297" t="s">
        <v>208</v>
      </c>
    </row>
    <row r="96" spans="1:8" ht="21.75" customHeight="1" x14ac:dyDescent="0.4">
      <c r="A96" s="245"/>
      <c r="B96" s="245"/>
      <c r="C96" s="245"/>
      <c r="D96" s="252" t="s">
        <v>153</v>
      </c>
      <c r="E96" s="253"/>
      <c r="F96" s="252" t="s">
        <v>153</v>
      </c>
      <c r="G96" s="253"/>
      <c r="H96" s="252" t="s">
        <v>148</v>
      </c>
    </row>
    <row r="97" spans="1:10" ht="21.75" customHeight="1" x14ac:dyDescent="0.4">
      <c r="A97" s="245"/>
      <c r="B97" s="254" t="s">
        <v>3</v>
      </c>
      <c r="C97" s="245"/>
      <c r="D97" s="255" t="s">
        <v>126</v>
      </c>
      <c r="E97" s="256"/>
      <c r="F97" s="255" t="s">
        <v>126</v>
      </c>
      <c r="G97" s="256"/>
      <c r="H97" s="255" t="s">
        <v>126</v>
      </c>
    </row>
    <row r="98" spans="1:10" ht="8.1" customHeight="1" x14ac:dyDescent="0.4">
      <c r="A98" s="282"/>
      <c r="B98" s="283"/>
      <c r="C98" s="283"/>
      <c r="D98" s="284"/>
      <c r="E98" s="322"/>
      <c r="F98" s="284"/>
      <c r="G98" s="322"/>
      <c r="H98" s="284"/>
    </row>
    <row r="99" spans="1:10" ht="21.75" customHeight="1" x14ac:dyDescent="0.4">
      <c r="A99" s="322" t="s">
        <v>93</v>
      </c>
      <c r="B99" s="245"/>
      <c r="C99" s="322"/>
      <c r="D99" s="285"/>
      <c r="E99" s="322"/>
      <c r="F99" s="285"/>
      <c r="G99" s="322"/>
      <c r="H99" s="285"/>
    </row>
    <row r="100" spans="1:10" ht="21.75" customHeight="1" x14ac:dyDescent="0.4">
      <c r="A100" s="265" t="s">
        <v>238</v>
      </c>
      <c r="B100" s="245"/>
      <c r="C100" s="269"/>
      <c r="D100" s="262">
        <v>0</v>
      </c>
      <c r="E100" s="263"/>
      <c r="F100" s="262">
        <v>-440491030</v>
      </c>
      <c r="G100" s="263"/>
      <c r="H100" s="262">
        <v>0</v>
      </c>
    </row>
    <row r="101" spans="1:10" ht="21.75" customHeight="1" x14ac:dyDescent="0.4">
      <c r="A101" s="265" t="s">
        <v>236</v>
      </c>
      <c r="B101" s="245"/>
      <c r="C101" s="269"/>
      <c r="D101" s="262">
        <v>-47749180</v>
      </c>
      <c r="E101" s="263"/>
      <c r="F101" s="262">
        <v>-47749180</v>
      </c>
      <c r="G101" s="263"/>
      <c r="H101" s="262">
        <v>0</v>
      </c>
    </row>
    <row r="102" spans="1:10" ht="21.75" customHeight="1" x14ac:dyDescent="0.4">
      <c r="A102" s="265" t="s">
        <v>237</v>
      </c>
      <c r="B102" s="245"/>
      <c r="C102" s="269"/>
      <c r="D102" s="262">
        <v>51679072</v>
      </c>
      <c r="E102" s="263"/>
      <c r="F102" s="262">
        <v>51679072</v>
      </c>
      <c r="G102" s="263"/>
      <c r="H102" s="262">
        <v>0</v>
      </c>
      <c r="J102" s="266"/>
    </row>
    <row r="103" spans="1:10" ht="21.75" customHeight="1" x14ac:dyDescent="0.4">
      <c r="A103" s="282" t="s">
        <v>98</v>
      </c>
      <c r="B103" s="283"/>
      <c r="C103" s="283"/>
      <c r="D103" s="284">
        <v>-50120077</v>
      </c>
      <c r="E103" s="322"/>
      <c r="F103" s="284">
        <v>-50120077</v>
      </c>
      <c r="G103" s="322"/>
      <c r="H103" s="284">
        <v>-35094936</v>
      </c>
    </row>
    <row r="104" spans="1:10" ht="21.75" customHeight="1" x14ac:dyDescent="0.4">
      <c r="A104" s="282" t="s">
        <v>99</v>
      </c>
      <c r="B104" s="283"/>
      <c r="C104" s="283"/>
      <c r="D104" s="286">
        <v>572897</v>
      </c>
      <c r="E104" s="322"/>
      <c r="F104" s="286">
        <v>572897</v>
      </c>
      <c r="G104" s="322"/>
      <c r="H104" s="286">
        <v>5218000</v>
      </c>
    </row>
    <row r="105" spans="1:10" ht="21.75" customHeight="1" x14ac:dyDescent="0.4">
      <c r="A105" s="282" t="s">
        <v>100</v>
      </c>
      <c r="B105" s="283"/>
      <c r="C105" s="283"/>
      <c r="D105" s="287">
        <v>-28247981</v>
      </c>
      <c r="E105" s="322"/>
      <c r="F105" s="287">
        <v>-28247981</v>
      </c>
      <c r="G105" s="322"/>
      <c r="H105" s="287">
        <v>-19465847</v>
      </c>
    </row>
    <row r="106" spans="1:10" ht="8.1" customHeight="1" x14ac:dyDescent="0.4">
      <c r="A106" s="282"/>
      <c r="B106" s="283"/>
      <c r="C106" s="283"/>
      <c r="D106" s="284"/>
      <c r="E106" s="322"/>
      <c r="F106" s="284"/>
      <c r="G106" s="322"/>
      <c r="H106" s="284"/>
    </row>
    <row r="107" spans="1:10" ht="21.75" customHeight="1" x14ac:dyDescent="0.4">
      <c r="A107" s="288" t="s">
        <v>266</v>
      </c>
      <c r="B107" s="289"/>
      <c r="C107" s="289"/>
      <c r="D107" s="278">
        <f>SUM(D100:D105)</f>
        <v>-73865269</v>
      </c>
      <c r="E107" s="290"/>
      <c r="F107" s="278">
        <f>SUM(F100:F105)</f>
        <v>-514356299</v>
      </c>
      <c r="G107" s="290"/>
      <c r="H107" s="278">
        <f>SUM(H100:H105)</f>
        <v>-49342783</v>
      </c>
    </row>
    <row r="108" spans="1:10" ht="21.75" customHeight="1" x14ac:dyDescent="0.4">
      <c r="A108" s="289"/>
      <c r="B108" s="289"/>
      <c r="C108" s="289"/>
      <c r="D108" s="291"/>
      <c r="E108" s="290"/>
      <c r="F108" s="291"/>
      <c r="G108" s="290"/>
      <c r="H108" s="291"/>
    </row>
    <row r="109" spans="1:10" ht="21.75" customHeight="1" x14ac:dyDescent="0.4">
      <c r="A109" s="265" t="s">
        <v>264</v>
      </c>
      <c r="B109" s="265"/>
      <c r="C109" s="265"/>
      <c r="D109" s="276"/>
      <c r="E109" s="265"/>
      <c r="F109" s="276"/>
      <c r="G109" s="265"/>
      <c r="H109" s="276"/>
    </row>
    <row r="110" spans="1:10" ht="21.75" customHeight="1" x14ac:dyDescent="0.4">
      <c r="A110" s="265" t="s">
        <v>103</v>
      </c>
      <c r="B110" s="269"/>
      <c r="C110" s="269"/>
      <c r="D110" s="276">
        <v>19399904394</v>
      </c>
      <c r="E110" s="263"/>
      <c r="F110" s="276">
        <v>19399904394</v>
      </c>
      <c r="G110" s="263"/>
      <c r="H110" s="276">
        <v>12259278711</v>
      </c>
    </row>
    <row r="111" spans="1:10" ht="21.75" customHeight="1" x14ac:dyDescent="0.4">
      <c r="A111" s="265" t="s">
        <v>124</v>
      </c>
      <c r="B111" s="269"/>
      <c r="C111" s="269"/>
      <c r="D111" s="291">
        <v>-18035158151</v>
      </c>
      <c r="E111" s="263"/>
      <c r="F111" s="291">
        <v>-18035158151</v>
      </c>
      <c r="G111" s="263"/>
      <c r="H111" s="291">
        <v>-10928826258</v>
      </c>
    </row>
    <row r="112" spans="1:10" ht="21.75" customHeight="1" x14ac:dyDescent="0.4">
      <c r="A112" s="265" t="s">
        <v>200</v>
      </c>
      <c r="B112" s="269"/>
      <c r="C112" s="269"/>
      <c r="D112" s="291">
        <v>24950000000</v>
      </c>
      <c r="E112" s="263"/>
      <c r="F112" s="291">
        <v>24950000000</v>
      </c>
      <c r="G112" s="263"/>
      <c r="H112" s="291">
        <v>14940000000</v>
      </c>
    </row>
    <row r="113" spans="1:8" ht="21.75" customHeight="1" x14ac:dyDescent="0.4">
      <c r="A113" s="282" t="s">
        <v>201</v>
      </c>
      <c r="B113" s="283"/>
      <c r="C113" s="283"/>
      <c r="D113" s="291">
        <v>-25400000000</v>
      </c>
      <c r="E113" s="322"/>
      <c r="F113" s="291">
        <v>-25400000000</v>
      </c>
      <c r="G113" s="322"/>
      <c r="H113" s="291">
        <v>-12840000000</v>
      </c>
    </row>
    <row r="114" spans="1:8" ht="21.75" customHeight="1" x14ac:dyDescent="0.4">
      <c r="A114" s="265" t="s">
        <v>202</v>
      </c>
      <c r="B114" s="261"/>
      <c r="C114" s="261"/>
      <c r="D114" s="264">
        <v>5210000000</v>
      </c>
      <c r="E114" s="267"/>
      <c r="F114" s="264">
        <v>5210000000</v>
      </c>
      <c r="G114" s="267"/>
      <c r="H114" s="264">
        <v>9040000000</v>
      </c>
    </row>
    <row r="115" spans="1:8" ht="21.75" customHeight="1" x14ac:dyDescent="0.4">
      <c r="A115" s="265" t="s">
        <v>239</v>
      </c>
      <c r="B115" s="261"/>
      <c r="C115" s="261"/>
      <c r="D115" s="264">
        <v>-5210000000</v>
      </c>
      <c r="E115" s="267"/>
      <c r="F115" s="264">
        <v>-5210000000</v>
      </c>
      <c r="G115" s="267"/>
      <c r="H115" s="264">
        <v>-8940000000</v>
      </c>
    </row>
    <row r="116" spans="1:8" ht="21.75" customHeight="1" x14ac:dyDescent="0.4">
      <c r="A116" s="282" t="s">
        <v>125</v>
      </c>
      <c r="B116" s="292">
        <v>31</v>
      </c>
      <c r="C116" s="283"/>
      <c r="D116" s="293">
        <v>-854000000</v>
      </c>
      <c r="E116" s="322"/>
      <c r="F116" s="293">
        <v>-854000000</v>
      </c>
      <c r="G116" s="322"/>
      <c r="H116" s="293">
        <v>-1035475000</v>
      </c>
    </row>
    <row r="117" spans="1:8" ht="8.1" customHeight="1" x14ac:dyDescent="0.4">
      <c r="A117" s="282"/>
      <c r="B117" s="283"/>
      <c r="C117" s="283"/>
      <c r="D117" s="284"/>
      <c r="E117" s="322"/>
      <c r="F117" s="284"/>
      <c r="G117" s="322"/>
      <c r="H117" s="284"/>
    </row>
    <row r="118" spans="1:8" ht="21.75" customHeight="1" x14ac:dyDescent="0.4">
      <c r="A118" s="294" t="s">
        <v>203</v>
      </c>
      <c r="B118" s="295"/>
      <c r="C118" s="295"/>
      <c r="D118" s="278">
        <f>SUM(D110:D116)</f>
        <v>60746243</v>
      </c>
      <c r="E118" s="279"/>
      <c r="F118" s="278">
        <f>SUM(F110:F116)</f>
        <v>60746243</v>
      </c>
      <c r="G118" s="279"/>
      <c r="H118" s="278">
        <f>SUM(H110:H116)</f>
        <v>2494977453</v>
      </c>
    </row>
    <row r="119" spans="1:8" ht="21.75" customHeight="1" x14ac:dyDescent="0.4">
      <c r="A119" s="245"/>
      <c r="B119" s="245"/>
      <c r="C119" s="245"/>
      <c r="D119" s="246"/>
      <c r="E119" s="245"/>
      <c r="F119" s="246"/>
      <c r="G119" s="245"/>
      <c r="H119" s="246"/>
    </row>
    <row r="120" spans="1:8" ht="21.75" customHeight="1" x14ac:dyDescent="0.4">
      <c r="A120" s="322" t="s">
        <v>204</v>
      </c>
      <c r="B120" s="282"/>
      <c r="C120" s="282"/>
      <c r="D120" s="264">
        <f>D71+D107+D118</f>
        <v>-293921233</v>
      </c>
      <c r="E120" s="245"/>
      <c r="F120" s="264">
        <f>F71+F107+F118</f>
        <v>-298130138</v>
      </c>
      <c r="G120" s="245"/>
      <c r="H120" s="264">
        <f>H71+H107+H118</f>
        <v>109142986</v>
      </c>
    </row>
    <row r="121" spans="1:8" ht="21.75" customHeight="1" x14ac:dyDescent="0.4">
      <c r="A121" s="282" t="s">
        <v>110</v>
      </c>
      <c r="B121" s="292">
        <v>7</v>
      </c>
      <c r="C121" s="282"/>
      <c r="D121" s="278">
        <f>H123</f>
        <v>890401112</v>
      </c>
      <c r="E121" s="245"/>
      <c r="F121" s="278">
        <f>H123</f>
        <v>890401112</v>
      </c>
      <c r="G121" s="245"/>
      <c r="H121" s="278">
        <v>781258126</v>
      </c>
    </row>
    <row r="122" spans="1:8" ht="8.1" customHeight="1" x14ac:dyDescent="0.4">
      <c r="A122" s="282"/>
      <c r="B122" s="292"/>
      <c r="C122" s="283"/>
      <c r="D122" s="284"/>
      <c r="E122" s="322"/>
      <c r="F122" s="284"/>
      <c r="G122" s="322"/>
      <c r="H122" s="284"/>
    </row>
    <row r="123" spans="1:8" ht="21.75" customHeight="1" thickBot="1" x14ac:dyDescent="0.45">
      <c r="A123" s="322" t="s">
        <v>111</v>
      </c>
      <c r="B123" s="292">
        <v>7</v>
      </c>
      <c r="C123" s="322"/>
      <c r="D123" s="296">
        <f>SUM(D120:D121)</f>
        <v>596479879</v>
      </c>
      <c r="E123" s="292"/>
      <c r="F123" s="296">
        <f>SUM(F120:F121)</f>
        <v>592270974</v>
      </c>
      <c r="G123" s="292"/>
      <c r="H123" s="296">
        <f>SUM(H120:H121)</f>
        <v>890401112</v>
      </c>
    </row>
    <row r="124" spans="1:8" ht="21.75" customHeight="1" thickTop="1" x14ac:dyDescent="0.4">
      <c r="A124" s="322"/>
      <c r="B124" s="292"/>
      <c r="C124" s="322"/>
      <c r="D124" s="271"/>
      <c r="E124" s="271"/>
      <c r="F124" s="271"/>
      <c r="G124" s="271"/>
      <c r="H124" s="271"/>
    </row>
    <row r="125" spans="1:8" ht="21.75" customHeight="1" x14ac:dyDescent="0.4">
      <c r="A125" s="322"/>
      <c r="B125" s="292"/>
      <c r="C125" s="322"/>
      <c r="D125" s="271"/>
      <c r="E125" s="271"/>
      <c r="F125" s="271"/>
      <c r="G125" s="271"/>
      <c r="H125" s="271"/>
    </row>
    <row r="126" spans="1:8" ht="21.75" customHeight="1" x14ac:dyDescent="0.4">
      <c r="A126" s="322"/>
      <c r="B126" s="292"/>
      <c r="C126" s="322"/>
      <c r="D126" s="271"/>
      <c r="E126" s="271"/>
      <c r="F126" s="271"/>
      <c r="G126" s="271"/>
      <c r="H126" s="271"/>
    </row>
    <row r="127" spans="1:8" ht="21.75" customHeight="1" x14ac:dyDescent="0.4">
      <c r="A127" s="322"/>
      <c r="B127" s="292"/>
      <c r="C127" s="322"/>
      <c r="D127" s="271"/>
      <c r="E127" s="271"/>
      <c r="F127" s="271"/>
      <c r="G127" s="271"/>
      <c r="H127" s="271"/>
    </row>
    <row r="128" spans="1:8" ht="21.75" customHeight="1" x14ac:dyDescent="0.4">
      <c r="A128" s="322"/>
      <c r="B128" s="322"/>
      <c r="C128" s="322"/>
      <c r="D128" s="271"/>
      <c r="E128" s="292"/>
      <c r="F128" s="271"/>
      <c r="G128" s="292"/>
      <c r="H128" s="271"/>
    </row>
    <row r="129" spans="1:8" ht="21.75" customHeight="1" x14ac:dyDescent="0.4">
      <c r="A129" s="322"/>
      <c r="B129" s="322"/>
      <c r="C129" s="322"/>
      <c r="D129" s="271"/>
      <c r="E129" s="292"/>
      <c r="F129" s="271"/>
      <c r="G129" s="292"/>
      <c r="H129" s="271"/>
    </row>
    <row r="130" spans="1:8" ht="21.75" customHeight="1" x14ac:dyDescent="0.4">
      <c r="A130" s="322"/>
      <c r="B130" s="322"/>
      <c r="C130" s="322"/>
      <c r="D130" s="271"/>
      <c r="E130" s="292"/>
      <c r="F130" s="271"/>
      <c r="G130" s="292"/>
      <c r="H130" s="271"/>
    </row>
    <row r="131" spans="1:8" ht="21.75" customHeight="1" x14ac:dyDescent="0.4">
      <c r="A131" s="321" t="s">
        <v>14</v>
      </c>
      <c r="B131" s="321"/>
      <c r="C131" s="321"/>
      <c r="D131" s="321"/>
      <c r="E131" s="321"/>
      <c r="F131" s="341" t="s">
        <v>14</v>
      </c>
      <c r="G131" s="341"/>
      <c r="H131" s="341"/>
    </row>
    <row r="132" spans="1:8" ht="21.75" customHeight="1" x14ac:dyDescent="0.4">
      <c r="A132" s="257" t="s">
        <v>167</v>
      </c>
      <c r="B132" s="257"/>
      <c r="C132" s="257"/>
      <c r="D132" s="258"/>
      <c r="E132" s="257"/>
      <c r="F132" s="258"/>
      <c r="G132" s="257" t="s">
        <v>142</v>
      </c>
      <c r="H132" s="258"/>
    </row>
    <row r="133" spans="1:8" ht="21.75" customHeight="1" x14ac:dyDescent="0.4">
      <c r="A133" s="257" t="s">
        <v>17</v>
      </c>
      <c r="B133" s="257"/>
      <c r="C133" s="257"/>
      <c r="D133" s="258"/>
      <c r="E133" s="257"/>
      <c r="F133" s="258"/>
      <c r="G133" s="257" t="s">
        <v>17</v>
      </c>
      <c r="H133" s="258"/>
    </row>
    <row r="134" spans="1:8" ht="17.25" customHeight="1" x14ac:dyDescent="0.4"/>
    <row r="135" spans="1:8" ht="21.95" customHeight="1" x14ac:dyDescent="0.4">
      <c r="A135" s="281" t="str">
        <f>A89</f>
        <v>หมายเหตุประกอบงบการเงินเป็นส่วนหนึ่งของงบการเงินรวมและงบการเงินเฉพาะบริษัทนี้</v>
      </c>
      <c r="B135" s="274"/>
      <c r="C135" s="274"/>
      <c r="D135" s="275"/>
      <c r="E135" s="274"/>
      <c r="F135" s="275"/>
      <c r="G135" s="274"/>
      <c r="H135" s="275"/>
    </row>
    <row r="136" spans="1:8" ht="21.75" customHeight="1" x14ac:dyDescent="0.4">
      <c r="A136" s="342" t="s">
        <v>215</v>
      </c>
      <c r="B136" s="342"/>
      <c r="C136" s="342"/>
      <c r="D136" s="342"/>
      <c r="E136" s="342"/>
      <c r="F136" s="342"/>
      <c r="G136" s="342"/>
      <c r="H136" s="342"/>
    </row>
    <row r="137" spans="1:8" ht="21.75" customHeight="1" x14ac:dyDescent="0.4">
      <c r="A137" s="342" t="s">
        <v>262</v>
      </c>
      <c r="B137" s="342"/>
      <c r="C137" s="342"/>
      <c r="D137" s="342"/>
      <c r="E137" s="342"/>
      <c r="F137" s="342"/>
      <c r="G137" s="342"/>
      <c r="H137" s="342"/>
    </row>
    <row r="138" spans="1:8" ht="21.75" customHeight="1" x14ac:dyDescent="0.4">
      <c r="A138" s="343" t="s">
        <v>205</v>
      </c>
      <c r="B138" s="343"/>
      <c r="C138" s="343"/>
      <c r="D138" s="343"/>
      <c r="E138" s="343"/>
      <c r="F138" s="343"/>
      <c r="G138" s="343"/>
      <c r="H138" s="343"/>
    </row>
    <row r="139" spans="1:8" ht="21.75" customHeight="1" x14ac:dyDescent="0.4">
      <c r="A139" s="245"/>
      <c r="B139" s="245"/>
      <c r="C139" s="245"/>
      <c r="D139" s="246"/>
      <c r="E139" s="245"/>
      <c r="F139" s="246"/>
      <c r="G139" s="245"/>
      <c r="H139" s="246"/>
    </row>
    <row r="140" spans="1:8" ht="21.75" customHeight="1" x14ac:dyDescent="0.4">
      <c r="A140" s="245"/>
      <c r="B140" s="245"/>
      <c r="C140" s="245"/>
      <c r="D140" s="323" t="s">
        <v>213</v>
      </c>
      <c r="E140" s="247"/>
      <c r="F140" s="344" t="s">
        <v>212</v>
      </c>
      <c r="G140" s="344"/>
      <c r="H140" s="344"/>
    </row>
    <row r="141" spans="1:8" s="251" customFormat="1" ht="21.75" customHeight="1" x14ac:dyDescent="0.4">
      <c r="A141" s="248"/>
      <c r="B141" s="249"/>
      <c r="C141" s="249"/>
      <c r="D141" s="250"/>
      <c r="E141" s="249"/>
      <c r="F141" s="250"/>
      <c r="G141" s="249"/>
      <c r="H141" s="297" t="s">
        <v>208</v>
      </c>
    </row>
    <row r="142" spans="1:8" ht="21.75" customHeight="1" x14ac:dyDescent="0.4">
      <c r="A142" s="245"/>
      <c r="B142" s="245"/>
      <c r="C142" s="245"/>
      <c r="D142" s="252" t="s">
        <v>153</v>
      </c>
      <c r="E142" s="253"/>
      <c r="F142" s="252" t="s">
        <v>153</v>
      </c>
      <c r="G142" s="253"/>
      <c r="H142" s="252" t="s">
        <v>148</v>
      </c>
    </row>
    <row r="143" spans="1:8" ht="21.75" customHeight="1" x14ac:dyDescent="0.4">
      <c r="A143" s="245"/>
      <c r="B143" s="245"/>
      <c r="C143" s="245"/>
      <c r="D143" s="255" t="s">
        <v>126</v>
      </c>
      <c r="E143" s="256"/>
      <c r="F143" s="255" t="s">
        <v>126</v>
      </c>
      <c r="G143" s="256"/>
      <c r="H143" s="255" t="s">
        <v>126</v>
      </c>
    </row>
    <row r="144" spans="1:8" ht="21.75" customHeight="1" x14ac:dyDescent="0.4">
      <c r="A144" s="245"/>
      <c r="B144" s="245"/>
      <c r="C144" s="245"/>
      <c r="D144" s="298"/>
      <c r="E144" s="256"/>
      <c r="F144" s="298"/>
      <c r="G144" s="256"/>
      <c r="H144" s="298"/>
    </row>
    <row r="145" spans="1:8" ht="21.75" customHeight="1" x14ac:dyDescent="0.4">
      <c r="A145" s="299" t="s">
        <v>112</v>
      </c>
      <c r="B145" s="245"/>
      <c r="C145" s="299"/>
      <c r="D145" s="300"/>
      <c r="F145" s="300"/>
      <c r="H145" s="300"/>
    </row>
    <row r="146" spans="1:8" ht="8.1" customHeight="1" x14ac:dyDescent="0.4">
      <c r="A146" s="299"/>
      <c r="B146" s="299"/>
      <c r="C146" s="299"/>
      <c r="D146" s="300"/>
      <c r="F146" s="300"/>
      <c r="H146" s="300"/>
    </row>
    <row r="147" spans="1:8" ht="21.75" customHeight="1" x14ac:dyDescent="0.4">
      <c r="A147" s="301" t="s">
        <v>113</v>
      </c>
      <c r="B147" s="301"/>
      <c r="C147" s="301"/>
      <c r="D147" s="302"/>
      <c r="F147" s="302"/>
      <c r="H147" s="302"/>
    </row>
    <row r="148" spans="1:8" ht="21.75" customHeight="1" x14ac:dyDescent="0.4">
      <c r="A148" s="303" t="s">
        <v>114</v>
      </c>
      <c r="B148" s="303"/>
      <c r="C148" s="303"/>
      <c r="D148" s="304">
        <v>0</v>
      </c>
      <c r="F148" s="304">
        <v>0</v>
      </c>
      <c r="H148" s="304">
        <v>19277536.100000001</v>
      </c>
    </row>
    <row r="149" spans="1:8" ht="21.75" customHeight="1" x14ac:dyDescent="0.4">
      <c r="A149" s="303" t="s">
        <v>115</v>
      </c>
      <c r="B149" s="303"/>
      <c r="C149" s="303"/>
      <c r="D149" s="304">
        <v>9484029</v>
      </c>
      <c r="F149" s="304">
        <v>9484029</v>
      </c>
      <c r="H149" s="304">
        <v>18900735.719999999</v>
      </c>
    </row>
    <row r="150" spans="1:8" ht="21.75" customHeight="1" x14ac:dyDescent="0.4">
      <c r="A150" s="303" t="s">
        <v>241</v>
      </c>
      <c r="B150" s="303"/>
      <c r="C150" s="303"/>
      <c r="D150" s="304">
        <v>161430</v>
      </c>
      <c r="F150" s="304">
        <v>161430</v>
      </c>
      <c r="H150" s="304">
        <v>37315</v>
      </c>
    </row>
    <row r="151" spans="1:8" ht="21.75" customHeight="1" x14ac:dyDescent="0.4">
      <c r="A151" s="303" t="s">
        <v>117</v>
      </c>
      <c r="B151" s="303"/>
      <c r="C151" s="303"/>
      <c r="D151" s="304">
        <v>103445320</v>
      </c>
      <c r="F151" s="304">
        <v>103445320</v>
      </c>
      <c r="H151" s="304">
        <v>64151757.5</v>
      </c>
    </row>
    <row r="152" spans="1:8" ht="21.75" customHeight="1" x14ac:dyDescent="0.4">
      <c r="A152" s="303"/>
    </row>
    <row r="153" spans="1:8" ht="21.75" customHeight="1" x14ac:dyDescent="0.4">
      <c r="E153" s="280"/>
      <c r="G153" s="280"/>
    </row>
    <row r="174" spans="1:8" ht="18.75" x14ac:dyDescent="0.4"/>
    <row r="175" spans="1:8" ht="21.75" customHeight="1" x14ac:dyDescent="0.4">
      <c r="A175" s="321" t="s">
        <v>14</v>
      </c>
      <c r="B175" s="321"/>
      <c r="C175" s="321"/>
      <c r="D175" s="321"/>
      <c r="E175" s="321"/>
      <c r="F175" s="341" t="s">
        <v>14</v>
      </c>
      <c r="G175" s="341"/>
      <c r="H175" s="341"/>
    </row>
    <row r="176" spans="1:8" ht="21.75" customHeight="1" x14ac:dyDescent="0.4">
      <c r="A176" s="257" t="s">
        <v>167</v>
      </c>
      <c r="B176" s="257"/>
      <c r="C176" s="257"/>
      <c r="D176" s="258"/>
      <c r="E176" s="257"/>
      <c r="F176" s="258"/>
      <c r="G176" s="257" t="s">
        <v>16</v>
      </c>
      <c r="H176" s="258"/>
    </row>
    <row r="177" spans="1:8" ht="21.75" customHeight="1" x14ac:dyDescent="0.4">
      <c r="A177" s="257" t="s">
        <v>17</v>
      </c>
      <c r="B177" s="257"/>
      <c r="C177" s="257"/>
      <c r="D177" s="258"/>
      <c r="E177" s="257"/>
      <c r="F177" s="258"/>
      <c r="G177" s="257" t="s">
        <v>17</v>
      </c>
      <c r="H177" s="258"/>
    </row>
    <row r="178" spans="1:8" ht="21.75" customHeight="1" x14ac:dyDescent="0.4">
      <c r="A178" s="257"/>
      <c r="B178" s="257"/>
      <c r="C178" s="257"/>
      <c r="D178" s="258"/>
      <c r="E178" s="257"/>
      <c r="F178" s="258"/>
      <c r="G178" s="257"/>
      <c r="H178" s="258"/>
    </row>
    <row r="179" spans="1:8" ht="21.95" customHeight="1" x14ac:dyDescent="0.4">
      <c r="A179" s="281" t="str">
        <f>A135</f>
        <v>หมายเหตุประกอบงบการเงินเป็นส่วนหนึ่งของงบการเงินรวมและงบการเงินเฉพาะบริษัทนี้</v>
      </c>
      <c r="B179" s="274"/>
      <c r="C179" s="274"/>
      <c r="D179" s="275"/>
      <c r="E179" s="274"/>
      <c r="F179" s="275"/>
      <c r="G179" s="274"/>
      <c r="H179" s="275"/>
    </row>
  </sheetData>
  <mergeCells count="20">
    <mergeCell ref="A136:H136"/>
    <mergeCell ref="A137:H137"/>
    <mergeCell ref="A138:H138"/>
    <mergeCell ref="F175:H175"/>
    <mergeCell ref="F140:H140"/>
    <mergeCell ref="F131:H131"/>
    <mergeCell ref="A1:H1"/>
    <mergeCell ref="A2:H2"/>
    <mergeCell ref="A3:H3"/>
    <mergeCell ref="F40:H40"/>
    <mergeCell ref="A45:H45"/>
    <mergeCell ref="A46:H46"/>
    <mergeCell ref="A47:H47"/>
    <mergeCell ref="F83:H83"/>
    <mergeCell ref="A90:H90"/>
    <mergeCell ref="A91:H91"/>
    <mergeCell ref="A92:H92"/>
    <mergeCell ref="F5:H5"/>
    <mergeCell ref="F49:H49"/>
    <mergeCell ref="F94:H9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&amp;R&amp;"Angsana New,Regular"&amp;13&amp;P</oddFooter>
  </headerFooter>
  <rowBreaks count="2" manualBreakCount="2">
    <brk id="44" max="7" man="1"/>
    <brk id="8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5"/>
  <sheetViews>
    <sheetView topLeftCell="A4" zoomScaleNormal="100" workbookViewId="0">
      <selection activeCell="A3" sqref="A3:R3"/>
    </sheetView>
  </sheetViews>
  <sheetFormatPr defaultColWidth="9" defaultRowHeight="14.25" x14ac:dyDescent="0.2"/>
  <cols>
    <col min="1" max="1" width="19.125" style="7" customWidth="1"/>
    <col min="2" max="2" width="4.75" style="7" customWidth="1"/>
    <col min="3" max="3" width="13.25" style="7" bestFit="1" customWidth="1"/>
    <col min="4" max="4" width="1" style="7" customWidth="1"/>
    <col min="5" max="5" width="0.875" style="7" customWidth="1"/>
    <col min="6" max="6" width="10" style="7" bestFit="1" customWidth="1"/>
    <col min="7" max="7" width="0.875" style="7" customWidth="1"/>
    <col min="8" max="8" width="1.125" style="7" customWidth="1"/>
    <col min="9" max="9" width="7.75" style="7" bestFit="1" customWidth="1"/>
    <col min="10" max="10" width="1" style="7" customWidth="1"/>
    <col min="11" max="11" width="0.875" style="7" customWidth="1"/>
    <col min="12" max="12" width="7.625" style="7" customWidth="1"/>
    <col min="13" max="13" width="1.625" style="7" customWidth="1"/>
    <col min="14" max="14" width="0.875" style="7" customWidth="1"/>
    <col min="15" max="15" width="8.25" style="7" bestFit="1" customWidth="1"/>
    <col min="16" max="16" width="0.875" style="7" customWidth="1"/>
    <col min="17" max="17" width="0.75" style="7" customWidth="1"/>
    <col min="18" max="18" width="9.5" style="7" bestFit="1" customWidth="1"/>
    <col min="19" max="19" width="18.625" style="7" customWidth="1"/>
    <col min="20" max="20" width="8.75" style="7" customWidth="1"/>
    <col min="21" max="16384" width="9" style="7"/>
  </cols>
  <sheetData>
    <row r="1" spans="1:18" s="6" customFormat="1" ht="26.25" x14ac:dyDescent="0.35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</row>
    <row r="2" spans="1:18" s="6" customFormat="1" ht="26.25" x14ac:dyDescent="0.35">
      <c r="A2" s="347" t="s">
        <v>52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</row>
    <row r="3" spans="1:18" s="6" customFormat="1" ht="26.25" x14ac:dyDescent="0.35">
      <c r="A3" s="347" t="s">
        <v>120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18" ht="23.25" x14ac:dyDescent="0.2">
      <c r="A4" s="348" t="s">
        <v>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18" ht="6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s="9" customFormat="1" ht="21" customHeight="1" x14ac:dyDescent="0.2">
      <c r="A6" s="8"/>
      <c r="B6" s="8"/>
      <c r="C6" s="8"/>
      <c r="D6" s="8"/>
      <c r="E6" s="8"/>
      <c r="F6" s="8"/>
      <c r="G6" s="8"/>
      <c r="H6" s="8"/>
      <c r="I6" s="59" t="s">
        <v>53</v>
      </c>
      <c r="J6" s="59"/>
      <c r="K6" s="8"/>
      <c r="L6" s="8"/>
      <c r="M6" s="8"/>
      <c r="N6" s="8"/>
      <c r="O6" s="8"/>
      <c r="P6" s="8"/>
      <c r="Q6" s="8"/>
      <c r="R6" s="8"/>
    </row>
    <row r="7" spans="1:18" s="9" customFormat="1" ht="21" customHeight="1" x14ac:dyDescent="0.4">
      <c r="A7" s="8"/>
      <c r="B7" s="8"/>
      <c r="C7" s="8"/>
      <c r="D7" s="8"/>
      <c r="E7" s="8"/>
      <c r="F7" s="8"/>
      <c r="G7" s="60"/>
      <c r="H7" s="61"/>
      <c r="I7" s="61" t="s">
        <v>54</v>
      </c>
      <c r="J7" s="61"/>
      <c r="K7" s="8"/>
      <c r="L7" s="8"/>
      <c r="M7" s="8"/>
      <c r="N7" s="8"/>
      <c r="O7" s="8"/>
      <c r="P7" s="8"/>
      <c r="Q7" s="8"/>
      <c r="R7" s="8"/>
    </row>
    <row r="8" spans="1:18" s="9" customFormat="1" ht="21" customHeight="1" x14ac:dyDescent="0.2">
      <c r="A8" s="62"/>
      <c r="B8" s="62"/>
      <c r="C8" s="350"/>
      <c r="D8" s="350"/>
      <c r="E8" s="63"/>
      <c r="F8" s="63"/>
      <c r="G8" s="63"/>
      <c r="H8" s="349" t="s">
        <v>55</v>
      </c>
      <c r="I8" s="349"/>
      <c r="J8" s="349"/>
      <c r="K8" s="64"/>
      <c r="L8" s="346" t="s">
        <v>36</v>
      </c>
      <c r="M8" s="346"/>
      <c r="N8" s="346"/>
      <c r="O8" s="346"/>
      <c r="P8" s="64"/>
      <c r="Q8" s="64"/>
      <c r="R8" s="63" t="s">
        <v>56</v>
      </c>
    </row>
    <row r="9" spans="1:18" s="9" customFormat="1" ht="17.25" customHeight="1" x14ac:dyDescent="0.4">
      <c r="A9" s="65"/>
      <c r="B9" s="65"/>
      <c r="C9" s="350"/>
      <c r="D9" s="350"/>
      <c r="E9" s="63"/>
      <c r="F9" s="63"/>
      <c r="G9" s="63"/>
      <c r="H9" s="345" t="s">
        <v>57</v>
      </c>
      <c r="I9" s="345"/>
      <c r="J9" s="345"/>
      <c r="K9" s="60"/>
      <c r="L9" s="66" t="s">
        <v>37</v>
      </c>
      <c r="M9" s="66"/>
      <c r="N9" s="346" t="s">
        <v>39</v>
      </c>
      <c r="O9" s="346"/>
      <c r="P9" s="346"/>
      <c r="Q9" s="66"/>
      <c r="R9" s="63" t="s">
        <v>31</v>
      </c>
    </row>
    <row r="10" spans="1:18" s="9" customFormat="1" ht="31.5" customHeight="1" x14ac:dyDescent="0.2">
      <c r="A10" s="65"/>
      <c r="B10" s="63" t="s">
        <v>3</v>
      </c>
      <c r="C10" s="67" t="s">
        <v>33</v>
      </c>
      <c r="D10" s="63"/>
      <c r="E10" s="63"/>
      <c r="F10" s="67" t="s">
        <v>34</v>
      </c>
      <c r="G10" s="63"/>
      <c r="H10" s="63"/>
      <c r="I10" s="59" t="s">
        <v>58</v>
      </c>
      <c r="J10" s="59"/>
      <c r="K10" s="66"/>
      <c r="L10" s="66" t="s">
        <v>38</v>
      </c>
      <c r="M10" s="66"/>
      <c r="N10" s="66"/>
      <c r="O10" s="66"/>
      <c r="P10" s="66"/>
      <c r="Q10" s="66"/>
      <c r="R10" s="63"/>
    </row>
    <row r="11" spans="1:18" s="9" customFormat="1" ht="12" customHeight="1" x14ac:dyDescent="0.2">
      <c r="A11" s="68"/>
      <c r="B11" s="68"/>
      <c r="C11" s="69"/>
      <c r="D11" s="69"/>
      <c r="E11" s="69"/>
      <c r="F11" s="63"/>
      <c r="G11" s="69"/>
      <c r="H11" s="69"/>
      <c r="I11" s="69"/>
      <c r="J11" s="69"/>
      <c r="K11" s="69"/>
      <c r="L11" s="66"/>
      <c r="M11" s="69"/>
      <c r="N11" s="69"/>
      <c r="O11" s="69"/>
      <c r="P11" s="69"/>
      <c r="Q11" s="69"/>
      <c r="R11" s="69"/>
    </row>
    <row r="12" spans="1:18" s="9" customFormat="1" ht="21" customHeight="1" x14ac:dyDescent="0.2">
      <c r="A12" s="351" t="s">
        <v>59</v>
      </c>
      <c r="B12" s="351"/>
      <c r="C12" s="11">
        <v>1067500000</v>
      </c>
      <c r="D12" s="11"/>
      <c r="E12" s="11"/>
      <c r="F12" s="11">
        <v>1250605206</v>
      </c>
      <c r="G12" s="11"/>
      <c r="H12" s="11"/>
      <c r="I12" s="11">
        <v>3505844</v>
      </c>
      <c r="J12" s="11"/>
      <c r="K12" s="11"/>
      <c r="L12" s="11">
        <v>110000000</v>
      </c>
      <c r="M12" s="11"/>
      <c r="N12" s="11"/>
      <c r="O12" s="11">
        <v>1226001486</v>
      </c>
      <c r="P12" s="11"/>
      <c r="Q12" s="11"/>
      <c r="R12" s="11">
        <v>3657612536</v>
      </c>
    </row>
    <row r="13" spans="1:18" s="9" customFormat="1" ht="21" customHeight="1" x14ac:dyDescent="0.2">
      <c r="A13" s="351" t="s">
        <v>60</v>
      </c>
      <c r="B13" s="35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70"/>
      <c r="Q13" s="70"/>
      <c r="R13" s="11"/>
    </row>
    <row r="14" spans="1:18" s="9" customFormat="1" ht="21" customHeight="1" x14ac:dyDescent="0.2">
      <c r="A14" s="68" t="s">
        <v>61</v>
      </c>
      <c r="B14" s="71">
        <v>11.3</v>
      </c>
      <c r="C14" s="72">
        <v>0</v>
      </c>
      <c r="D14" s="73"/>
      <c r="E14" s="73"/>
      <c r="F14" s="74">
        <v>0</v>
      </c>
      <c r="G14" s="73"/>
      <c r="H14" s="73"/>
      <c r="I14" s="75">
        <v>-3687924</v>
      </c>
      <c r="J14" s="76"/>
      <c r="K14" s="73"/>
      <c r="L14" s="72">
        <v>0</v>
      </c>
      <c r="M14" s="12"/>
      <c r="N14" s="12"/>
      <c r="O14" s="12">
        <v>1307055451</v>
      </c>
      <c r="P14" s="13"/>
      <c r="Q14" s="13"/>
      <c r="R14" s="11">
        <v>1303367527</v>
      </c>
    </row>
    <row r="15" spans="1:18" s="9" customFormat="1" ht="21" customHeight="1" thickBot="1" x14ac:dyDescent="0.25">
      <c r="A15" s="352" t="s">
        <v>62</v>
      </c>
      <c r="B15" s="352"/>
      <c r="C15" s="77">
        <v>1067500000</v>
      </c>
      <c r="D15" s="11"/>
      <c r="E15" s="11"/>
      <c r="F15" s="77">
        <v>1250605206</v>
      </c>
      <c r="G15" s="11"/>
      <c r="H15" s="11"/>
      <c r="I15" s="77">
        <v>-182080</v>
      </c>
      <c r="J15" s="11"/>
      <c r="K15" s="12"/>
      <c r="L15" s="77">
        <v>110000000</v>
      </c>
      <c r="M15" s="11"/>
      <c r="N15" s="11"/>
      <c r="O15" s="77">
        <v>2533056937</v>
      </c>
      <c r="P15" s="13"/>
      <c r="Q15" s="13"/>
      <c r="R15" s="77">
        <v>4960980063</v>
      </c>
    </row>
    <row r="16" spans="1:18" s="9" customFormat="1" ht="21" customHeight="1" thickTop="1" x14ac:dyDescent="0.2">
      <c r="A16" s="352"/>
      <c r="B16" s="352"/>
      <c r="C16" s="11"/>
      <c r="D16" s="11"/>
      <c r="E16" s="11"/>
      <c r="F16" s="11"/>
      <c r="G16" s="11"/>
      <c r="H16" s="11"/>
      <c r="I16" s="12"/>
      <c r="J16" s="12"/>
      <c r="K16" s="12"/>
      <c r="L16" s="11"/>
      <c r="M16" s="11"/>
      <c r="N16" s="11"/>
      <c r="O16" s="11"/>
      <c r="P16" s="13"/>
      <c r="Q16" s="13"/>
      <c r="R16" s="11"/>
    </row>
    <row r="17" spans="1:18" s="9" customFormat="1" ht="21" customHeight="1" x14ac:dyDescent="0.2">
      <c r="A17" s="351" t="s">
        <v>63</v>
      </c>
      <c r="B17" s="351"/>
      <c r="C17" s="11">
        <v>1067500000</v>
      </c>
      <c r="D17" s="11"/>
      <c r="E17" s="11"/>
      <c r="F17" s="11">
        <v>1250605206</v>
      </c>
      <c r="G17" s="11"/>
      <c r="H17" s="11"/>
      <c r="I17" s="11">
        <v>-182080</v>
      </c>
      <c r="J17" s="11"/>
      <c r="K17" s="11"/>
      <c r="L17" s="11">
        <v>110000000</v>
      </c>
      <c r="M17" s="11"/>
      <c r="N17" s="11"/>
      <c r="O17" s="11">
        <v>2533056937</v>
      </c>
      <c r="P17" s="11"/>
      <c r="Q17" s="11"/>
      <c r="R17" s="11">
        <v>4960980063</v>
      </c>
    </row>
    <row r="18" spans="1:18" s="9" customFormat="1" ht="21" customHeight="1" x14ac:dyDescent="0.2">
      <c r="A18" s="351" t="s">
        <v>60</v>
      </c>
      <c r="B18" s="35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70"/>
      <c r="Q18" s="70"/>
      <c r="R18" s="11"/>
    </row>
    <row r="19" spans="1:18" s="9" customFormat="1" ht="21" customHeight="1" x14ac:dyDescent="0.2">
      <c r="A19" s="68" t="s">
        <v>64</v>
      </c>
      <c r="B19" s="71">
        <v>31</v>
      </c>
      <c r="C19" s="78">
        <v>0</v>
      </c>
      <c r="D19" s="79"/>
      <c r="E19" s="79"/>
      <c r="F19" s="78">
        <v>0</v>
      </c>
      <c r="G19" s="79"/>
      <c r="H19" s="79"/>
      <c r="I19" s="78">
        <v>0</v>
      </c>
      <c r="J19" s="79"/>
      <c r="K19" s="79"/>
      <c r="L19" s="78">
        <v>0</v>
      </c>
      <c r="M19" s="12"/>
      <c r="N19" s="12"/>
      <c r="O19" s="12">
        <v>-512400000</v>
      </c>
      <c r="P19" s="70"/>
      <c r="Q19" s="70"/>
      <c r="R19" s="11">
        <f>O19</f>
        <v>-512400000</v>
      </c>
    </row>
    <row r="20" spans="1:18" s="9" customFormat="1" ht="21" customHeight="1" x14ac:dyDescent="0.2">
      <c r="A20" s="80" t="s">
        <v>65</v>
      </c>
      <c r="B20" s="71">
        <v>11.3</v>
      </c>
      <c r="C20" s="72">
        <v>0</v>
      </c>
      <c r="D20" s="73"/>
      <c r="E20" s="73"/>
      <c r="F20" s="72">
        <v>0</v>
      </c>
      <c r="G20" s="73"/>
      <c r="H20" s="73"/>
      <c r="I20" s="75">
        <f>8371-1</f>
        <v>8370</v>
      </c>
      <c r="J20" s="76"/>
      <c r="K20" s="73"/>
      <c r="L20" s="72">
        <v>0</v>
      </c>
      <c r="M20" s="12"/>
      <c r="N20" s="12"/>
      <c r="O20" s="12">
        <f>[1]งบกำไรขาดทุน!D27+[1]งบกำไรขาดทุน!D47</f>
        <v>810929013</v>
      </c>
      <c r="P20" s="13"/>
      <c r="Q20" s="13"/>
      <c r="R20" s="11">
        <f>I20+O20</f>
        <v>810937383</v>
      </c>
    </row>
    <row r="21" spans="1:18" s="9" customFormat="1" ht="21" customHeight="1" thickBot="1" x14ac:dyDescent="0.25">
      <c r="A21" s="352" t="s">
        <v>66</v>
      </c>
      <c r="B21" s="352"/>
      <c r="C21" s="77">
        <f>SUM(C17:C20)</f>
        <v>1067500000</v>
      </c>
      <c r="D21" s="11"/>
      <c r="E21" s="11"/>
      <c r="F21" s="77">
        <f>SUM(F17:F20)</f>
        <v>1250605206</v>
      </c>
      <c r="G21" s="11"/>
      <c r="H21" s="11"/>
      <c r="I21" s="77">
        <f>SUM(I17:I20)</f>
        <v>-173710</v>
      </c>
      <c r="J21" s="11"/>
      <c r="K21" s="12"/>
      <c r="L21" s="77">
        <f>SUM(L17:L20)</f>
        <v>110000000</v>
      </c>
      <c r="M21" s="11"/>
      <c r="N21" s="11"/>
      <c r="O21" s="77">
        <f>SUM(O17:O20)</f>
        <v>2831585950</v>
      </c>
      <c r="P21" s="13"/>
      <c r="Q21" s="13"/>
      <c r="R21" s="77">
        <f>SUM(R17:R20)</f>
        <v>5259517446</v>
      </c>
    </row>
    <row r="22" spans="1:18" ht="24" customHeight="1" thickTop="1" x14ac:dyDescent="0.2">
      <c r="A22" s="10"/>
      <c r="B22" s="10"/>
      <c r="C22" s="11"/>
      <c r="D22" s="11"/>
      <c r="E22" s="11"/>
      <c r="F22" s="11"/>
      <c r="G22" s="11"/>
      <c r="H22" s="11"/>
      <c r="I22" s="12"/>
      <c r="J22" s="12"/>
      <c r="K22" s="12"/>
      <c r="L22" s="11"/>
      <c r="M22" s="11"/>
      <c r="N22" s="11"/>
      <c r="O22" s="11"/>
      <c r="P22" s="13"/>
      <c r="Q22" s="13"/>
      <c r="R22" s="11"/>
    </row>
    <row r="23" spans="1:18" ht="24" customHeight="1" x14ac:dyDescent="0.2">
      <c r="A23" s="10"/>
      <c r="B23" s="10"/>
      <c r="C23" s="11"/>
      <c r="D23" s="11"/>
      <c r="E23" s="11"/>
      <c r="F23" s="11"/>
      <c r="G23" s="11"/>
      <c r="H23" s="11"/>
      <c r="I23" s="12"/>
      <c r="J23" s="12"/>
      <c r="K23" s="12"/>
      <c r="L23" s="11"/>
      <c r="M23" s="11"/>
      <c r="N23" s="11"/>
      <c r="O23" s="11"/>
      <c r="P23" s="13"/>
      <c r="Q23" s="13"/>
      <c r="R23" s="11"/>
    </row>
    <row r="24" spans="1:18" ht="24" customHeight="1" x14ac:dyDescent="0.2">
      <c r="A24" s="10"/>
      <c r="B24" s="10"/>
      <c r="C24" s="11"/>
      <c r="D24" s="11"/>
      <c r="E24" s="11"/>
      <c r="F24" s="11"/>
      <c r="G24" s="11"/>
      <c r="H24" s="11"/>
      <c r="I24" s="12"/>
      <c r="J24" s="12"/>
      <c r="K24" s="12"/>
      <c r="L24" s="11"/>
      <c r="M24" s="11"/>
      <c r="N24" s="11"/>
      <c r="O24" s="11"/>
      <c r="P24" s="13"/>
      <c r="Q24" s="13"/>
      <c r="R24" s="11"/>
    </row>
    <row r="25" spans="1:18" ht="24" customHeight="1" x14ac:dyDescent="0.2">
      <c r="A25" s="10"/>
      <c r="B25" s="10"/>
      <c r="C25" s="11"/>
      <c r="D25" s="11"/>
      <c r="E25" s="11"/>
      <c r="F25" s="11"/>
      <c r="G25" s="11"/>
      <c r="H25" s="11"/>
      <c r="I25" s="12"/>
      <c r="J25" s="12"/>
      <c r="K25" s="12"/>
      <c r="L25" s="11"/>
      <c r="M25" s="11"/>
      <c r="N25" s="11"/>
      <c r="O25" s="11"/>
      <c r="P25" s="13"/>
      <c r="Q25" s="13"/>
      <c r="R25" s="11"/>
    </row>
    <row r="26" spans="1:18" ht="24" customHeight="1" x14ac:dyDescent="0.2">
      <c r="A26" s="10"/>
      <c r="B26" s="10"/>
      <c r="C26" s="11"/>
      <c r="D26" s="11"/>
      <c r="E26" s="11"/>
      <c r="F26" s="11"/>
      <c r="G26" s="11"/>
      <c r="H26" s="11"/>
      <c r="I26" s="12"/>
      <c r="J26" s="12"/>
      <c r="K26" s="12"/>
      <c r="L26" s="11"/>
      <c r="M26" s="11"/>
      <c r="N26" s="11"/>
      <c r="O26" s="11"/>
      <c r="P26" s="13"/>
      <c r="Q26" s="13"/>
      <c r="R26" s="11"/>
    </row>
    <row r="27" spans="1:18" ht="24" customHeight="1" x14ac:dyDescent="0.2">
      <c r="A27" s="10"/>
      <c r="B27" s="10"/>
      <c r="C27" s="11"/>
      <c r="D27" s="11"/>
      <c r="E27" s="11"/>
      <c r="F27" s="11"/>
      <c r="G27" s="11"/>
      <c r="H27" s="11"/>
      <c r="I27" s="12"/>
      <c r="J27" s="12"/>
      <c r="K27" s="12"/>
      <c r="L27" s="11"/>
      <c r="M27" s="11"/>
      <c r="N27" s="11"/>
      <c r="O27" s="11"/>
      <c r="P27" s="13"/>
      <c r="Q27" s="13"/>
      <c r="R27" s="11"/>
    </row>
    <row r="28" spans="1:18" ht="24" customHeight="1" x14ac:dyDescent="0.2">
      <c r="A28" s="10"/>
      <c r="B28" s="10"/>
      <c r="C28" s="11"/>
      <c r="D28" s="11"/>
      <c r="E28" s="11"/>
      <c r="F28" s="11"/>
      <c r="G28" s="11"/>
      <c r="H28" s="11"/>
      <c r="I28" s="12"/>
      <c r="J28" s="12"/>
      <c r="K28" s="12"/>
      <c r="L28" s="11"/>
      <c r="M28" s="11"/>
      <c r="N28" s="11"/>
      <c r="O28" s="11"/>
      <c r="P28" s="13"/>
      <c r="Q28" s="13"/>
      <c r="R28" s="11"/>
    </row>
    <row r="29" spans="1:18" ht="24" customHeight="1" x14ac:dyDescent="0.2">
      <c r="A29" s="10"/>
      <c r="B29" s="10"/>
      <c r="C29" s="11"/>
      <c r="D29" s="11"/>
      <c r="E29" s="11"/>
      <c r="F29" s="11"/>
      <c r="G29" s="11"/>
      <c r="H29" s="11"/>
      <c r="I29" s="12"/>
      <c r="J29" s="12"/>
      <c r="K29" s="12"/>
      <c r="L29" s="11"/>
      <c r="M29" s="11"/>
      <c r="N29" s="11"/>
      <c r="O29" s="11"/>
      <c r="P29" s="13"/>
      <c r="Q29" s="13"/>
      <c r="R29" s="11"/>
    </row>
    <row r="30" spans="1:18" ht="24" customHeight="1" x14ac:dyDescent="0.2">
      <c r="A30" s="5" t="s">
        <v>13</v>
      </c>
      <c r="B30" s="5"/>
      <c r="C30" s="11"/>
      <c r="D30" s="11"/>
      <c r="E30" s="11"/>
      <c r="F30" s="11"/>
      <c r="G30" s="11"/>
      <c r="H30" s="11"/>
      <c r="I30" s="12"/>
      <c r="J30" s="12"/>
      <c r="K30" s="12"/>
      <c r="L30" s="11"/>
      <c r="M30" s="11"/>
      <c r="N30" s="11"/>
      <c r="O30" s="11"/>
      <c r="P30" s="13"/>
      <c r="Q30" s="13"/>
      <c r="R30" s="11"/>
    </row>
    <row r="31" spans="1:18" ht="24" customHeight="1" x14ac:dyDescent="0.2">
      <c r="A31" s="10"/>
      <c r="B31" s="10"/>
      <c r="C31" s="11"/>
      <c r="D31" s="11"/>
      <c r="E31" s="11"/>
      <c r="F31" s="11"/>
      <c r="G31" s="11"/>
      <c r="H31" s="11"/>
      <c r="I31" s="12"/>
      <c r="J31" s="12"/>
      <c r="K31" s="12"/>
      <c r="L31" s="11"/>
      <c r="M31" s="11"/>
      <c r="N31" s="11"/>
      <c r="O31" s="11"/>
      <c r="P31" s="13"/>
      <c r="Q31" s="13"/>
      <c r="R31" s="11"/>
    </row>
    <row r="32" spans="1:18" ht="24" customHeight="1" x14ac:dyDescent="0.5">
      <c r="A32" s="354" t="s">
        <v>14</v>
      </c>
      <c r="B32" s="354"/>
      <c r="C32" s="354"/>
      <c r="D32" s="354"/>
      <c r="E32" s="354"/>
      <c r="F32" s="354"/>
      <c r="G32" s="354"/>
      <c r="H32" s="2"/>
      <c r="I32" s="354" t="s">
        <v>14</v>
      </c>
      <c r="J32" s="354"/>
      <c r="K32" s="354"/>
      <c r="L32" s="354"/>
      <c r="M32" s="354"/>
      <c r="N32" s="354"/>
      <c r="O32" s="354"/>
      <c r="P32" s="354"/>
      <c r="Q32" s="354"/>
      <c r="R32" s="354"/>
    </row>
    <row r="33" spans="1:18" ht="24" customHeight="1" x14ac:dyDescent="0.2">
      <c r="A33" s="353" t="s">
        <v>15</v>
      </c>
      <c r="B33" s="353"/>
      <c r="C33" s="353"/>
      <c r="D33" s="353"/>
      <c r="E33" s="353"/>
      <c r="F33" s="353"/>
      <c r="G33" s="353"/>
      <c r="H33" s="3"/>
      <c r="I33" s="353" t="s">
        <v>16</v>
      </c>
      <c r="J33" s="353"/>
      <c r="K33" s="353"/>
      <c r="L33" s="353"/>
      <c r="M33" s="353"/>
      <c r="N33" s="353"/>
      <c r="O33" s="353"/>
      <c r="P33" s="353"/>
      <c r="Q33" s="353"/>
      <c r="R33" s="353"/>
    </row>
    <row r="34" spans="1:18" ht="24" customHeight="1" x14ac:dyDescent="0.2">
      <c r="A34" s="353" t="s">
        <v>17</v>
      </c>
      <c r="B34" s="353"/>
      <c r="C34" s="353"/>
      <c r="D34" s="353"/>
      <c r="E34" s="353"/>
      <c r="F34" s="353"/>
      <c r="G34" s="353"/>
      <c r="H34" s="3"/>
      <c r="I34" s="353" t="s">
        <v>17</v>
      </c>
      <c r="J34" s="353"/>
      <c r="K34" s="353"/>
      <c r="L34" s="353"/>
      <c r="M34" s="353"/>
      <c r="N34" s="353"/>
      <c r="O34" s="353"/>
      <c r="P34" s="353"/>
      <c r="Q34" s="353"/>
      <c r="R34" s="353"/>
    </row>
    <row r="35" spans="1:18" ht="24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3">
    <mergeCell ref="I34:R34"/>
    <mergeCell ref="A32:G32"/>
    <mergeCell ref="I32:R32"/>
    <mergeCell ref="I33:R33"/>
    <mergeCell ref="A21:B21"/>
    <mergeCell ref="A33:G33"/>
    <mergeCell ref="A34:G34"/>
    <mergeCell ref="A18:B18"/>
    <mergeCell ref="C9:D9"/>
    <mergeCell ref="A12:B12"/>
    <mergeCell ref="A15:B15"/>
    <mergeCell ref="A16:B16"/>
    <mergeCell ref="A13:B13"/>
    <mergeCell ref="A17:B17"/>
    <mergeCell ref="H9:J9"/>
    <mergeCell ref="N9:P9"/>
    <mergeCell ref="A1:R1"/>
    <mergeCell ref="A2:R2"/>
    <mergeCell ref="A3:R3"/>
    <mergeCell ref="A4:R4"/>
    <mergeCell ref="H8:J8"/>
    <mergeCell ref="L8:O8"/>
    <mergeCell ref="C8:D8"/>
  </mergeCells>
  <phoneticPr fontId="2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0"/>
  <sheetViews>
    <sheetView topLeftCell="A114" zoomScaleNormal="100" workbookViewId="0">
      <selection activeCell="F89" sqref="F89"/>
    </sheetView>
  </sheetViews>
  <sheetFormatPr defaultColWidth="9" defaultRowHeight="20.25" x14ac:dyDescent="0.3"/>
  <cols>
    <col min="1" max="1" width="44.375" style="15" customWidth="1"/>
    <col min="2" max="2" width="6" style="15" customWidth="1"/>
    <col min="3" max="3" width="14.375" style="15" customWidth="1"/>
    <col min="4" max="4" width="1.625" style="15" customWidth="1"/>
    <col min="5" max="5" width="12" style="15" bestFit="1" customWidth="1"/>
    <col min="6" max="6" width="9" style="15"/>
    <col min="7" max="7" width="12.625" style="15" bestFit="1" customWidth="1"/>
    <col min="8" max="16384" width="9" style="15"/>
  </cols>
  <sheetData>
    <row r="1" spans="1:7" s="14" customFormat="1" ht="24" customHeight="1" x14ac:dyDescent="0.35">
      <c r="A1" s="357" t="s">
        <v>0</v>
      </c>
      <c r="B1" s="357"/>
      <c r="C1" s="357"/>
      <c r="D1" s="357"/>
      <c r="E1" s="357"/>
    </row>
    <row r="2" spans="1:7" s="14" customFormat="1" ht="24" customHeight="1" x14ac:dyDescent="0.35">
      <c r="A2" s="357" t="s">
        <v>67</v>
      </c>
      <c r="B2" s="357"/>
      <c r="C2" s="357"/>
      <c r="D2" s="357"/>
      <c r="E2" s="357"/>
    </row>
    <row r="3" spans="1:7" s="14" customFormat="1" ht="24" customHeight="1" x14ac:dyDescent="0.35">
      <c r="A3" s="357" t="s">
        <v>120</v>
      </c>
      <c r="B3" s="357"/>
      <c r="C3" s="357"/>
      <c r="D3" s="357"/>
      <c r="E3" s="357"/>
    </row>
    <row r="4" spans="1:7" ht="24" customHeight="1" x14ac:dyDescent="0.3">
      <c r="A4" s="358" t="s">
        <v>2</v>
      </c>
      <c r="B4" s="358"/>
      <c r="C4" s="358"/>
      <c r="D4" s="358"/>
      <c r="E4" s="358"/>
    </row>
    <row r="5" spans="1:7" ht="9" customHeight="1" x14ac:dyDescent="0.3">
      <c r="A5" s="16"/>
      <c r="B5" s="16"/>
      <c r="C5" s="16"/>
      <c r="D5" s="16"/>
      <c r="E5" s="16"/>
    </row>
    <row r="6" spans="1:7" ht="24" customHeight="1" x14ac:dyDescent="0.3">
      <c r="A6" s="16"/>
      <c r="B6" s="17"/>
      <c r="C6" s="1">
        <v>2558</v>
      </c>
      <c r="D6" s="1"/>
      <c r="E6" s="1">
        <v>2557</v>
      </c>
    </row>
    <row r="7" spans="1:7" ht="24" customHeight="1" x14ac:dyDescent="0.3">
      <c r="A7" s="18" t="s">
        <v>68</v>
      </c>
      <c r="B7" s="18"/>
      <c r="C7" s="19"/>
      <c r="D7" s="19"/>
      <c r="E7" s="19"/>
    </row>
    <row r="8" spans="1:7" ht="24" customHeight="1" x14ac:dyDescent="0.3">
      <c r="A8" s="20" t="s">
        <v>50</v>
      </c>
      <c r="B8" s="21"/>
      <c r="C8" s="22"/>
      <c r="D8" s="22"/>
      <c r="E8" s="22"/>
      <c r="G8" s="23"/>
    </row>
    <row r="9" spans="1:7" ht="24" customHeight="1" x14ac:dyDescent="0.3">
      <c r="A9" s="20" t="s">
        <v>69</v>
      </c>
      <c r="B9" s="21"/>
      <c r="C9" s="24"/>
      <c r="D9" s="19"/>
      <c r="E9" s="24"/>
      <c r="G9" s="23"/>
    </row>
    <row r="10" spans="1:7" ht="24" customHeight="1" x14ac:dyDescent="0.3">
      <c r="A10" s="21" t="s">
        <v>70</v>
      </c>
      <c r="B10" s="21"/>
      <c r="C10" s="24"/>
      <c r="D10" s="19"/>
      <c r="E10" s="24"/>
      <c r="G10" s="23"/>
    </row>
    <row r="11" spans="1:7" ht="24" customHeight="1" x14ac:dyDescent="0.3">
      <c r="A11" s="21" t="s">
        <v>71</v>
      </c>
      <c r="B11" s="21"/>
      <c r="C11" s="24"/>
      <c r="D11" s="19"/>
      <c r="E11" s="24"/>
      <c r="G11" s="25"/>
    </row>
    <row r="12" spans="1:7" ht="24" customHeight="1" x14ac:dyDescent="0.3">
      <c r="A12" s="21" t="s">
        <v>72</v>
      </c>
      <c r="B12" s="21"/>
      <c r="C12" s="24"/>
      <c r="D12" s="19"/>
      <c r="E12" s="24"/>
      <c r="G12" s="25"/>
    </row>
    <row r="13" spans="1:7" ht="24" customHeight="1" x14ac:dyDescent="0.3">
      <c r="A13" s="21" t="s">
        <v>73</v>
      </c>
      <c r="B13" s="21"/>
      <c r="C13" s="24"/>
      <c r="D13" s="19"/>
      <c r="E13" s="24"/>
      <c r="G13" s="25"/>
    </row>
    <row r="14" spans="1:7" ht="24" customHeight="1" x14ac:dyDescent="0.3">
      <c r="A14" s="26" t="s">
        <v>74</v>
      </c>
      <c r="B14" s="21"/>
      <c r="C14" s="24"/>
      <c r="D14" s="19"/>
      <c r="E14" s="24"/>
      <c r="G14" s="25"/>
    </row>
    <row r="15" spans="1:7" ht="24" customHeight="1" x14ac:dyDescent="0.3">
      <c r="A15" s="21" t="s">
        <v>119</v>
      </c>
      <c r="B15" s="21"/>
      <c r="C15" s="24"/>
      <c r="D15" s="19"/>
      <c r="E15" s="24"/>
      <c r="G15" s="25"/>
    </row>
    <row r="16" spans="1:7" ht="24" customHeight="1" x14ac:dyDescent="0.3">
      <c r="A16" s="21" t="s">
        <v>118</v>
      </c>
      <c r="B16" s="21"/>
      <c r="C16" s="24"/>
      <c r="D16" s="19"/>
      <c r="E16" s="24"/>
      <c r="G16" s="25"/>
    </row>
    <row r="17" spans="1:7" ht="24" customHeight="1" x14ac:dyDescent="0.3">
      <c r="A17" s="21" t="s">
        <v>75</v>
      </c>
      <c r="B17" s="27"/>
      <c r="C17" s="22"/>
      <c r="D17" s="22"/>
      <c r="E17" s="22"/>
      <c r="G17" s="25"/>
    </row>
    <row r="18" spans="1:7" ht="24" customHeight="1" x14ac:dyDescent="0.3">
      <c r="A18" s="21" t="s">
        <v>76</v>
      </c>
      <c r="B18" s="27"/>
      <c r="C18" s="28"/>
      <c r="D18" s="22"/>
      <c r="E18" s="28"/>
      <c r="G18" s="25"/>
    </row>
    <row r="19" spans="1:7" ht="24" customHeight="1" x14ac:dyDescent="0.3">
      <c r="A19" s="21" t="s">
        <v>77</v>
      </c>
      <c r="B19" s="27"/>
      <c r="C19" s="22"/>
      <c r="D19" s="22"/>
      <c r="E19" s="22"/>
      <c r="G19" s="25"/>
    </row>
    <row r="20" spans="1:7" ht="24" customHeight="1" x14ac:dyDescent="0.3">
      <c r="A20" s="21" t="s">
        <v>78</v>
      </c>
      <c r="B20" s="27"/>
      <c r="C20" s="22"/>
      <c r="D20" s="22"/>
      <c r="E20" s="22"/>
      <c r="G20" s="25"/>
    </row>
    <row r="21" spans="1:7" ht="24" customHeight="1" x14ac:dyDescent="0.3">
      <c r="A21" s="21" t="s">
        <v>79</v>
      </c>
      <c r="B21" s="27"/>
      <c r="C21" s="22"/>
      <c r="D21" s="22"/>
      <c r="E21" s="22"/>
      <c r="G21" s="25"/>
    </row>
    <row r="22" spans="1:7" ht="24" customHeight="1" x14ac:dyDescent="0.3">
      <c r="A22" s="21" t="s">
        <v>47</v>
      </c>
      <c r="B22" s="27"/>
      <c r="C22" s="29"/>
      <c r="D22" s="29"/>
      <c r="E22" s="29"/>
      <c r="G22" s="25"/>
    </row>
    <row r="23" spans="1:7" ht="24" customHeight="1" x14ac:dyDescent="0.3">
      <c r="A23" s="21" t="s">
        <v>80</v>
      </c>
      <c r="B23" s="27"/>
      <c r="C23" s="22"/>
      <c r="D23" s="22"/>
      <c r="E23" s="22"/>
      <c r="G23" s="25"/>
    </row>
    <row r="24" spans="1:7" ht="24" customHeight="1" x14ac:dyDescent="0.3">
      <c r="A24" s="21" t="s">
        <v>81</v>
      </c>
      <c r="B24" s="27"/>
      <c r="C24" s="30"/>
      <c r="D24" s="22"/>
      <c r="E24" s="30"/>
      <c r="G24" s="25"/>
    </row>
    <row r="25" spans="1:7" ht="24" customHeight="1" x14ac:dyDescent="0.3">
      <c r="A25" s="20" t="s">
        <v>82</v>
      </c>
      <c r="B25" s="21"/>
      <c r="C25" s="29"/>
      <c r="D25" s="29"/>
      <c r="E25" s="29"/>
      <c r="G25" s="25"/>
    </row>
    <row r="26" spans="1:7" ht="24" customHeight="1" x14ac:dyDescent="0.3">
      <c r="A26" s="31" t="s">
        <v>83</v>
      </c>
      <c r="B26" s="27"/>
      <c r="C26" s="29">
        <f>SUM(C8:C24)</f>
        <v>0</v>
      </c>
      <c r="D26" s="22"/>
      <c r="E26" s="29">
        <f>SUM(E8:E24)</f>
        <v>0</v>
      </c>
      <c r="G26" s="32"/>
    </row>
    <row r="27" spans="1:7" ht="24" customHeight="1" x14ac:dyDescent="0.3">
      <c r="A27" s="31"/>
      <c r="B27" s="27"/>
      <c r="C27" s="29"/>
      <c r="D27" s="22"/>
      <c r="E27" s="29"/>
      <c r="G27" s="32"/>
    </row>
    <row r="28" spans="1:7" ht="24" customHeight="1" x14ac:dyDescent="0.3">
      <c r="A28" s="31"/>
      <c r="B28" s="27"/>
      <c r="C28" s="29"/>
      <c r="D28" s="22"/>
      <c r="E28" s="29"/>
      <c r="G28" s="32"/>
    </row>
    <row r="29" spans="1:7" ht="24" customHeight="1" x14ac:dyDescent="0.5">
      <c r="A29" s="33" t="s">
        <v>14</v>
      </c>
      <c r="B29" s="359" t="s">
        <v>14</v>
      </c>
      <c r="C29" s="359"/>
      <c r="D29" s="359"/>
      <c r="E29" s="359"/>
    </row>
    <row r="30" spans="1:7" ht="24" customHeight="1" x14ac:dyDescent="0.3">
      <c r="A30" s="34" t="s">
        <v>15</v>
      </c>
      <c r="B30" s="355" t="s">
        <v>16</v>
      </c>
      <c r="C30" s="355"/>
      <c r="D30" s="355"/>
      <c r="E30" s="355"/>
    </row>
    <row r="31" spans="1:7" s="14" customFormat="1" ht="24" customHeight="1" x14ac:dyDescent="0.35">
      <c r="A31" s="34" t="s">
        <v>17</v>
      </c>
      <c r="B31" s="355" t="s">
        <v>17</v>
      </c>
      <c r="C31" s="355"/>
      <c r="D31" s="355"/>
      <c r="E31" s="355"/>
    </row>
    <row r="32" spans="1:7" s="14" customFormat="1" ht="24" customHeight="1" x14ac:dyDescent="0.35">
      <c r="A32" s="58"/>
      <c r="B32" s="58"/>
      <c r="C32" s="58"/>
      <c r="D32" s="58"/>
      <c r="E32" s="58"/>
    </row>
    <row r="33" spans="1:5" s="14" customFormat="1" ht="24" customHeight="1" x14ac:dyDescent="0.35">
      <c r="A33" s="357" t="s">
        <v>0</v>
      </c>
      <c r="B33" s="357"/>
      <c r="C33" s="357"/>
      <c r="D33" s="357"/>
      <c r="E33" s="357"/>
    </row>
    <row r="34" spans="1:5" s="14" customFormat="1" ht="24" customHeight="1" x14ac:dyDescent="0.35">
      <c r="A34" s="356" t="s">
        <v>84</v>
      </c>
      <c r="B34" s="356"/>
      <c r="C34" s="356"/>
      <c r="D34" s="356"/>
      <c r="E34" s="356"/>
    </row>
    <row r="35" spans="1:5" s="14" customFormat="1" ht="24" customHeight="1" x14ac:dyDescent="0.35">
      <c r="A35" s="357" t="s">
        <v>120</v>
      </c>
      <c r="B35" s="357"/>
      <c r="C35" s="357"/>
      <c r="D35" s="357"/>
      <c r="E35" s="357"/>
    </row>
    <row r="36" spans="1:5" ht="24" customHeight="1" x14ac:dyDescent="0.3">
      <c r="A36" s="358" t="s">
        <v>2</v>
      </c>
      <c r="B36" s="358"/>
      <c r="C36" s="358"/>
      <c r="D36" s="358"/>
      <c r="E36" s="358"/>
    </row>
    <row r="37" spans="1:5" ht="9" customHeight="1" x14ac:dyDescent="0.3">
      <c r="A37" s="16"/>
      <c r="B37" s="16"/>
      <c r="C37" s="16"/>
      <c r="D37" s="16"/>
      <c r="E37" s="16"/>
    </row>
    <row r="38" spans="1:5" ht="24" customHeight="1" x14ac:dyDescent="0.3">
      <c r="A38" s="16"/>
      <c r="B38" s="17"/>
      <c r="C38" s="1">
        <v>2558</v>
      </c>
      <c r="D38" s="1"/>
      <c r="E38" s="1">
        <v>2557</v>
      </c>
    </row>
    <row r="39" spans="1:5" ht="24" customHeight="1" x14ac:dyDescent="0.3">
      <c r="A39" s="18" t="s">
        <v>85</v>
      </c>
      <c r="B39" s="18"/>
      <c r="C39" s="19"/>
      <c r="D39" s="19"/>
      <c r="E39" s="19"/>
    </row>
    <row r="40" spans="1:5" ht="24" customHeight="1" x14ac:dyDescent="0.3">
      <c r="A40" s="20" t="s">
        <v>86</v>
      </c>
      <c r="B40" s="27"/>
      <c r="C40" s="22"/>
      <c r="D40" s="22"/>
    </row>
    <row r="41" spans="1:5" ht="24" customHeight="1" x14ac:dyDescent="0.3">
      <c r="A41" s="21" t="s">
        <v>6</v>
      </c>
      <c r="B41" s="27"/>
      <c r="C41" s="22"/>
      <c r="D41" s="22"/>
      <c r="E41" s="22"/>
    </row>
    <row r="42" spans="1:5" ht="24" customHeight="1" x14ac:dyDescent="0.3">
      <c r="A42" s="21" t="s">
        <v>7</v>
      </c>
      <c r="B42" s="27"/>
      <c r="C42" s="22"/>
      <c r="D42" s="22"/>
      <c r="E42" s="22"/>
    </row>
    <row r="43" spans="1:5" ht="24" customHeight="1" x14ac:dyDescent="0.3">
      <c r="A43" s="21" t="s">
        <v>8</v>
      </c>
      <c r="B43" s="27"/>
      <c r="C43" s="29"/>
      <c r="D43" s="29"/>
      <c r="E43" s="29"/>
    </row>
    <row r="44" spans="1:5" ht="24" customHeight="1" x14ac:dyDescent="0.3">
      <c r="A44" s="21" t="s">
        <v>87</v>
      </c>
      <c r="B44" s="27"/>
      <c r="C44" s="29"/>
      <c r="D44" s="29"/>
      <c r="E44" s="29"/>
    </row>
    <row r="45" spans="1:5" ht="24" customHeight="1" x14ac:dyDescent="0.3">
      <c r="A45" s="21" t="s">
        <v>9</v>
      </c>
      <c r="B45" s="27"/>
      <c r="C45" s="29"/>
      <c r="D45" s="29"/>
      <c r="E45" s="29"/>
    </row>
    <row r="46" spans="1:5" ht="24" customHeight="1" x14ac:dyDescent="0.3">
      <c r="A46" s="21" t="s">
        <v>10</v>
      </c>
      <c r="B46" s="27"/>
      <c r="C46" s="29"/>
      <c r="D46" s="22"/>
      <c r="E46" s="29"/>
    </row>
    <row r="47" spans="1:5" ht="24" customHeight="1" x14ac:dyDescent="0.3">
      <c r="A47" s="21" t="s">
        <v>88</v>
      </c>
      <c r="B47" s="27"/>
      <c r="C47" s="29"/>
      <c r="D47" s="22"/>
      <c r="E47" s="29"/>
    </row>
    <row r="48" spans="1:5" ht="24" customHeight="1" x14ac:dyDescent="0.3">
      <c r="A48" s="20" t="s">
        <v>89</v>
      </c>
      <c r="B48" s="17"/>
      <c r="C48" s="1"/>
      <c r="D48" s="1"/>
      <c r="E48" s="1"/>
    </row>
    <row r="49" spans="1:5" ht="24" customHeight="1" x14ac:dyDescent="0.3">
      <c r="A49" s="21" t="s">
        <v>20</v>
      </c>
      <c r="B49" s="17"/>
      <c r="C49" s="22"/>
      <c r="D49" s="1"/>
      <c r="E49" s="22"/>
    </row>
    <row r="50" spans="1:5" ht="24" customHeight="1" x14ac:dyDescent="0.3">
      <c r="A50" s="21" t="s">
        <v>21</v>
      </c>
      <c r="B50" s="17"/>
      <c r="C50" s="22"/>
      <c r="D50" s="1"/>
      <c r="E50" s="22"/>
    </row>
    <row r="51" spans="1:5" ht="24" customHeight="1" x14ac:dyDescent="0.3">
      <c r="A51" s="21" t="s">
        <v>22</v>
      </c>
      <c r="B51" s="17"/>
      <c r="C51" s="22"/>
      <c r="D51" s="1"/>
      <c r="E51" s="22"/>
    </row>
    <row r="52" spans="1:5" ht="24" customHeight="1" x14ac:dyDescent="0.3">
      <c r="A52" s="21" t="s">
        <v>23</v>
      </c>
      <c r="B52" s="27"/>
      <c r="C52" s="22"/>
      <c r="D52" s="29"/>
      <c r="E52" s="22"/>
    </row>
    <row r="53" spans="1:5" ht="24" customHeight="1" x14ac:dyDescent="0.3">
      <c r="A53" s="21" t="s">
        <v>28</v>
      </c>
      <c r="B53" s="27"/>
      <c r="C53" s="22"/>
      <c r="D53" s="29"/>
      <c r="E53" s="22"/>
    </row>
    <row r="54" spans="1:5" ht="24" customHeight="1" x14ac:dyDescent="0.3">
      <c r="A54" s="21" t="s">
        <v>29</v>
      </c>
      <c r="B54" s="27"/>
      <c r="C54" s="30"/>
      <c r="D54" s="29"/>
      <c r="E54" s="30"/>
    </row>
    <row r="55" spans="1:5" ht="24" customHeight="1" x14ac:dyDescent="0.3">
      <c r="A55" s="27" t="s">
        <v>90</v>
      </c>
      <c r="B55" s="27"/>
      <c r="C55" s="29">
        <f>SUM(C41:C47,C49:C54)</f>
        <v>0</v>
      </c>
      <c r="D55" s="29"/>
      <c r="E55" s="29">
        <f>SUM(E41:E47,E49:E54)</f>
        <v>0</v>
      </c>
    </row>
    <row r="56" spans="1:5" ht="24" customHeight="1" x14ac:dyDescent="0.3">
      <c r="A56" s="21" t="s">
        <v>91</v>
      </c>
      <c r="B56" s="35"/>
      <c r="C56" s="36">
        <f>C26+C55</f>
        <v>0</v>
      </c>
      <c r="D56" s="37"/>
      <c r="E56" s="36">
        <f>E26+E55</f>
        <v>0</v>
      </c>
    </row>
    <row r="57" spans="1:5" ht="24" customHeight="1" x14ac:dyDescent="0.3">
      <c r="A57" s="16"/>
      <c r="B57" s="17"/>
      <c r="C57" s="1"/>
      <c r="D57" s="1"/>
      <c r="E57" s="1"/>
    </row>
    <row r="58" spans="1:5" ht="24" customHeight="1" x14ac:dyDescent="0.3">
      <c r="A58" s="16"/>
      <c r="B58" s="17"/>
      <c r="C58" s="1"/>
      <c r="D58" s="1"/>
      <c r="E58" s="1"/>
    </row>
    <row r="59" spans="1:5" ht="24" customHeight="1" x14ac:dyDescent="0.3">
      <c r="A59" s="16"/>
      <c r="B59" s="17"/>
      <c r="C59" s="1"/>
      <c r="D59" s="1"/>
      <c r="E59" s="1"/>
    </row>
    <row r="60" spans="1:5" ht="24" customHeight="1" x14ac:dyDescent="0.3">
      <c r="A60" s="16"/>
      <c r="B60" s="17"/>
      <c r="C60" s="1"/>
      <c r="D60" s="1"/>
      <c r="E60" s="1"/>
    </row>
    <row r="61" spans="1:5" ht="24" customHeight="1" x14ac:dyDescent="0.5">
      <c r="A61" s="33" t="s">
        <v>14</v>
      </c>
      <c r="B61" s="359" t="s">
        <v>14</v>
      </c>
      <c r="C61" s="359"/>
      <c r="D61" s="359"/>
      <c r="E61" s="359"/>
    </row>
    <row r="62" spans="1:5" ht="24" customHeight="1" x14ac:dyDescent="0.3">
      <c r="A62" s="34" t="s">
        <v>15</v>
      </c>
      <c r="B62" s="355" t="s">
        <v>16</v>
      </c>
      <c r="C62" s="355"/>
      <c r="D62" s="355"/>
      <c r="E62" s="355"/>
    </row>
    <row r="63" spans="1:5" ht="24" customHeight="1" x14ac:dyDescent="0.3">
      <c r="A63" s="34" t="s">
        <v>17</v>
      </c>
      <c r="B63" s="355" t="s">
        <v>17</v>
      </c>
      <c r="C63" s="355"/>
      <c r="D63" s="355"/>
      <c r="E63" s="355"/>
    </row>
    <row r="64" spans="1:5" ht="24" customHeight="1" x14ac:dyDescent="0.3">
      <c r="A64" s="34"/>
      <c r="B64" s="34"/>
      <c r="C64" s="34"/>
      <c r="D64" s="34"/>
      <c r="E64" s="34"/>
    </row>
    <row r="65" spans="1:5" s="14" customFormat="1" ht="24" customHeight="1" x14ac:dyDescent="0.35">
      <c r="A65" s="360" t="s">
        <v>0</v>
      </c>
      <c r="B65" s="360"/>
      <c r="C65" s="360"/>
      <c r="D65" s="360"/>
      <c r="E65" s="360"/>
    </row>
    <row r="66" spans="1:5" s="14" customFormat="1" ht="24" customHeight="1" x14ac:dyDescent="0.35">
      <c r="A66" s="360" t="s">
        <v>92</v>
      </c>
      <c r="B66" s="360"/>
      <c r="C66" s="360"/>
      <c r="D66" s="360"/>
      <c r="E66" s="360"/>
    </row>
    <row r="67" spans="1:5" s="14" customFormat="1" ht="24" customHeight="1" x14ac:dyDescent="0.35">
      <c r="A67" s="357" t="s">
        <v>120</v>
      </c>
      <c r="B67" s="357"/>
      <c r="C67" s="357"/>
      <c r="D67" s="357"/>
      <c r="E67" s="357"/>
    </row>
    <row r="68" spans="1:5" ht="24" customHeight="1" x14ac:dyDescent="0.3">
      <c r="A68" s="358" t="s">
        <v>2</v>
      </c>
      <c r="B68" s="358"/>
      <c r="C68" s="358"/>
      <c r="D68" s="358"/>
      <c r="E68" s="358"/>
    </row>
    <row r="69" spans="1:5" ht="9" customHeight="1" x14ac:dyDescent="0.3">
      <c r="A69" s="16"/>
      <c r="B69" s="16"/>
      <c r="C69" s="16"/>
      <c r="D69" s="16"/>
      <c r="E69" s="16"/>
    </row>
    <row r="70" spans="1:5" ht="24" customHeight="1" x14ac:dyDescent="0.3">
      <c r="A70" s="16"/>
      <c r="B70" s="17"/>
      <c r="C70" s="1">
        <v>2558</v>
      </c>
      <c r="D70" s="1"/>
      <c r="E70" s="1">
        <v>2557</v>
      </c>
    </row>
    <row r="71" spans="1:5" ht="24" customHeight="1" x14ac:dyDescent="0.3">
      <c r="A71" s="38" t="s">
        <v>93</v>
      </c>
      <c r="B71" s="38"/>
      <c r="C71" s="39"/>
      <c r="D71" s="39"/>
      <c r="E71" s="39"/>
    </row>
    <row r="72" spans="1:5" ht="24" customHeight="1" x14ac:dyDescent="0.3">
      <c r="A72" s="40" t="s">
        <v>94</v>
      </c>
      <c r="B72" s="38"/>
      <c r="C72" s="41"/>
      <c r="D72" s="42"/>
      <c r="E72" s="4"/>
    </row>
    <row r="73" spans="1:5" ht="24" customHeight="1" x14ac:dyDescent="0.3">
      <c r="A73" s="40" t="s">
        <v>95</v>
      </c>
      <c r="B73" s="38"/>
      <c r="C73" s="41"/>
      <c r="D73" s="42"/>
      <c r="E73" s="4"/>
    </row>
    <row r="74" spans="1:5" ht="24" customHeight="1" x14ac:dyDescent="0.3">
      <c r="A74" s="31" t="s">
        <v>96</v>
      </c>
      <c r="B74" s="21"/>
      <c r="C74" s="22"/>
      <c r="D74" s="22"/>
      <c r="E74" s="22"/>
    </row>
    <row r="75" spans="1:5" ht="24" customHeight="1" x14ac:dyDescent="0.3">
      <c r="A75" s="31" t="s">
        <v>97</v>
      </c>
      <c r="B75" s="21"/>
      <c r="C75" s="22"/>
      <c r="D75" s="22"/>
      <c r="E75" s="22"/>
    </row>
    <row r="76" spans="1:5" ht="24" customHeight="1" x14ac:dyDescent="0.3">
      <c r="A76" s="40" t="s">
        <v>98</v>
      </c>
      <c r="B76" s="38"/>
      <c r="C76" s="39"/>
      <c r="D76" s="39"/>
      <c r="E76" s="39"/>
    </row>
    <row r="77" spans="1:5" ht="24" customHeight="1" x14ac:dyDescent="0.3">
      <c r="A77" s="40" t="s">
        <v>99</v>
      </c>
      <c r="B77" s="38"/>
      <c r="C77" s="43"/>
      <c r="D77" s="39"/>
      <c r="E77" s="43"/>
    </row>
    <row r="78" spans="1:5" ht="24" customHeight="1" x14ac:dyDescent="0.3">
      <c r="A78" s="40" t="s">
        <v>100</v>
      </c>
      <c r="B78" s="38"/>
      <c r="C78" s="39"/>
      <c r="D78" s="39"/>
      <c r="E78" s="39"/>
    </row>
    <row r="79" spans="1:5" ht="24" customHeight="1" x14ac:dyDescent="0.3">
      <c r="A79" s="44" t="s">
        <v>101</v>
      </c>
      <c r="B79" s="45"/>
      <c r="C79" s="36">
        <f>SUM(C72:C78)</f>
        <v>0</v>
      </c>
      <c r="D79" s="39"/>
      <c r="E79" s="36">
        <f>SUM(E72:E78)</f>
        <v>0</v>
      </c>
    </row>
    <row r="80" spans="1:5" ht="24" customHeight="1" x14ac:dyDescent="0.3">
      <c r="A80" s="19" t="s">
        <v>102</v>
      </c>
      <c r="B80" s="19"/>
      <c r="C80" s="19"/>
      <c r="D80" s="19"/>
      <c r="E80" s="19"/>
    </row>
    <row r="81" spans="1:5" ht="24" customHeight="1" x14ac:dyDescent="0.3">
      <c r="A81" s="31" t="s">
        <v>103</v>
      </c>
      <c r="B81" s="21"/>
      <c r="C81" s="19"/>
      <c r="D81" s="19"/>
      <c r="E81" s="19"/>
    </row>
    <row r="82" spans="1:5" ht="24" customHeight="1" x14ac:dyDescent="0.3">
      <c r="A82" s="31" t="s">
        <v>104</v>
      </c>
      <c r="B82" s="21"/>
      <c r="C82" s="46"/>
      <c r="D82" s="19"/>
      <c r="E82" s="46"/>
    </row>
    <row r="83" spans="1:5" ht="24" customHeight="1" x14ac:dyDescent="0.3">
      <c r="A83" s="31" t="s">
        <v>105</v>
      </c>
      <c r="B83" s="21"/>
      <c r="C83" s="46"/>
      <c r="D83" s="19"/>
      <c r="E83" s="46"/>
    </row>
    <row r="84" spans="1:5" ht="24" customHeight="1" x14ac:dyDescent="0.3">
      <c r="A84" s="31" t="s">
        <v>106</v>
      </c>
      <c r="B84" s="21"/>
      <c r="C84" s="46"/>
      <c r="D84" s="19"/>
      <c r="E84" s="46"/>
    </row>
    <row r="85" spans="1:5" ht="24" customHeight="1" x14ac:dyDescent="0.3">
      <c r="A85" s="31" t="s">
        <v>107</v>
      </c>
      <c r="B85" s="21"/>
      <c r="C85" s="46"/>
      <c r="D85" s="19"/>
      <c r="E85" s="41"/>
    </row>
    <row r="86" spans="1:5" ht="24" customHeight="1" x14ac:dyDescent="0.3">
      <c r="A86" s="47" t="s">
        <v>108</v>
      </c>
      <c r="B86" s="35"/>
      <c r="C86" s="36">
        <f>SUM(C81:C85)</f>
        <v>0</v>
      </c>
      <c r="D86" s="19"/>
      <c r="E86" s="36">
        <f>SUM(E81:E85)</f>
        <v>0</v>
      </c>
    </row>
    <row r="87" spans="1:5" ht="24" customHeight="1" x14ac:dyDescent="0.3">
      <c r="A87" s="16"/>
      <c r="B87" s="16"/>
      <c r="C87" s="16"/>
      <c r="D87" s="1"/>
      <c r="E87" s="16"/>
    </row>
    <row r="88" spans="1:5" ht="24" customHeight="1" x14ac:dyDescent="0.3">
      <c r="A88" s="48" t="s">
        <v>109</v>
      </c>
      <c r="B88" s="16"/>
      <c r="C88" s="24"/>
      <c r="D88" s="16"/>
      <c r="E88" s="24"/>
    </row>
    <row r="89" spans="1:5" ht="24" customHeight="1" x14ac:dyDescent="0.3">
      <c r="A89" s="48" t="s">
        <v>110</v>
      </c>
      <c r="B89" s="16"/>
      <c r="C89" s="24"/>
      <c r="D89" s="16"/>
      <c r="E89" s="24"/>
    </row>
    <row r="90" spans="1:5" ht="24" customHeight="1" thickBot="1" x14ac:dyDescent="0.35">
      <c r="A90" s="38" t="s">
        <v>111</v>
      </c>
      <c r="B90" s="49"/>
      <c r="C90" s="50">
        <f>SUM(C88:C89)</f>
        <v>0</v>
      </c>
      <c r="D90" s="16"/>
      <c r="E90" s="50">
        <f>SUM(E88:E89)</f>
        <v>0</v>
      </c>
    </row>
    <row r="91" spans="1:5" ht="24" customHeight="1" thickTop="1" x14ac:dyDescent="0.3">
      <c r="C91" s="51"/>
    </row>
    <row r="92" spans="1:5" ht="24" customHeight="1" x14ac:dyDescent="0.3">
      <c r="C92" s="52"/>
    </row>
    <row r="93" spans="1:5" ht="24" customHeight="1" x14ac:dyDescent="0.5">
      <c r="A93" s="33" t="s">
        <v>14</v>
      </c>
      <c r="B93" s="359" t="s">
        <v>14</v>
      </c>
      <c r="C93" s="359"/>
      <c r="D93" s="359"/>
      <c r="E93" s="359"/>
    </row>
    <row r="94" spans="1:5" ht="24" customHeight="1" x14ac:dyDescent="0.3">
      <c r="A94" s="34" t="s">
        <v>15</v>
      </c>
      <c r="B94" s="355" t="s">
        <v>16</v>
      </c>
      <c r="C94" s="355"/>
      <c r="D94" s="355"/>
      <c r="E94" s="355"/>
    </row>
    <row r="95" spans="1:5" ht="24" customHeight="1" x14ac:dyDescent="0.3">
      <c r="A95" s="34" t="s">
        <v>17</v>
      </c>
      <c r="B95" s="355" t="s">
        <v>17</v>
      </c>
      <c r="C95" s="355"/>
      <c r="D95" s="355"/>
      <c r="E95" s="355"/>
    </row>
    <row r="96" spans="1:5" ht="24" customHeight="1" x14ac:dyDescent="0.3">
      <c r="A96" s="34"/>
      <c r="B96" s="34"/>
      <c r="C96" s="34"/>
      <c r="D96" s="34"/>
      <c r="E96" s="34"/>
    </row>
    <row r="97" spans="1:5" s="14" customFormat="1" ht="24" customHeight="1" x14ac:dyDescent="0.35">
      <c r="A97" s="360" t="s">
        <v>0</v>
      </c>
      <c r="B97" s="360"/>
      <c r="C97" s="360"/>
      <c r="D97" s="360"/>
      <c r="E97" s="360"/>
    </row>
    <row r="98" spans="1:5" s="14" customFormat="1" ht="24" customHeight="1" x14ac:dyDescent="0.35">
      <c r="A98" s="360" t="s">
        <v>92</v>
      </c>
      <c r="B98" s="360"/>
      <c r="C98" s="360"/>
      <c r="D98" s="360"/>
      <c r="E98" s="360"/>
    </row>
    <row r="99" spans="1:5" s="14" customFormat="1" ht="24" customHeight="1" x14ac:dyDescent="0.35">
      <c r="A99" s="357" t="s">
        <v>120</v>
      </c>
      <c r="B99" s="357"/>
      <c r="C99" s="357"/>
      <c r="D99" s="357"/>
      <c r="E99" s="357"/>
    </row>
    <row r="100" spans="1:5" ht="24" customHeight="1" x14ac:dyDescent="0.3">
      <c r="A100" s="358" t="s">
        <v>2</v>
      </c>
      <c r="B100" s="358"/>
      <c r="C100" s="358"/>
      <c r="D100" s="358"/>
      <c r="E100" s="358"/>
    </row>
    <row r="101" spans="1:5" ht="9" customHeight="1" x14ac:dyDescent="0.3">
      <c r="A101" s="16"/>
      <c r="B101" s="16"/>
      <c r="C101" s="16"/>
      <c r="D101" s="16"/>
      <c r="E101" s="16"/>
    </row>
    <row r="102" spans="1:5" ht="24" customHeight="1" x14ac:dyDescent="0.3">
      <c r="A102" s="16"/>
      <c r="B102" s="17"/>
      <c r="C102" s="1">
        <v>2558</v>
      </c>
      <c r="D102" s="1"/>
      <c r="E102" s="1">
        <v>2557</v>
      </c>
    </row>
    <row r="103" spans="1:5" ht="24" customHeight="1" x14ac:dyDescent="0.5">
      <c r="A103" s="53" t="s">
        <v>112</v>
      </c>
      <c r="B103" s="54"/>
      <c r="C103" s="54"/>
      <c r="D103" s="54"/>
      <c r="E103" s="54"/>
    </row>
    <row r="104" spans="1:5" ht="24" customHeight="1" x14ac:dyDescent="0.5">
      <c r="A104" s="55" t="s">
        <v>113</v>
      </c>
      <c r="B104" s="54"/>
      <c r="C104" s="54"/>
      <c r="D104" s="54"/>
      <c r="E104" s="54"/>
    </row>
    <row r="105" spans="1:5" ht="24" customHeight="1" x14ac:dyDescent="0.5">
      <c r="A105" s="56" t="s">
        <v>114</v>
      </c>
      <c r="B105" s="54"/>
      <c r="C105" s="57">
        <v>12466515</v>
      </c>
      <c r="D105" s="54"/>
      <c r="E105" s="57">
        <v>6806579</v>
      </c>
    </row>
    <row r="106" spans="1:5" ht="24" customHeight="1" x14ac:dyDescent="0.5">
      <c r="A106" s="56" t="s">
        <v>115</v>
      </c>
      <c r="B106" s="54"/>
      <c r="C106" s="57">
        <v>5461822</v>
      </c>
      <c r="D106" s="54"/>
      <c r="E106" s="57">
        <v>10387214</v>
      </c>
    </row>
    <row r="107" spans="1:5" ht="24" customHeight="1" x14ac:dyDescent="0.5">
      <c r="A107" s="56" t="s">
        <v>116</v>
      </c>
      <c r="B107" s="54"/>
      <c r="C107" s="57">
        <f>8371-1</f>
        <v>8370</v>
      </c>
      <c r="D107" s="54"/>
      <c r="E107" s="57">
        <v>-3687924</v>
      </c>
    </row>
    <row r="108" spans="1:5" ht="24" customHeight="1" x14ac:dyDescent="0.5">
      <c r="A108" s="56" t="s">
        <v>117</v>
      </c>
      <c r="B108" s="54"/>
      <c r="C108" s="57">
        <v>63497455</v>
      </c>
      <c r="D108" s="54"/>
      <c r="E108" s="57">
        <v>48140988</v>
      </c>
    </row>
    <row r="109" spans="1:5" ht="24" customHeight="1" x14ac:dyDescent="0.3"/>
    <row r="110" spans="1:5" ht="24" customHeight="1" x14ac:dyDescent="0.5">
      <c r="A110" s="54"/>
      <c r="B110" s="54"/>
      <c r="C110" s="54"/>
      <c r="D110" s="54"/>
      <c r="E110" s="54"/>
    </row>
    <row r="111" spans="1:5" ht="24" customHeight="1" x14ac:dyDescent="0.5">
      <c r="A111" s="54"/>
      <c r="B111" s="54"/>
      <c r="C111" s="54"/>
      <c r="D111" s="54"/>
      <c r="E111" s="54"/>
    </row>
    <row r="112" spans="1:5" ht="24" customHeight="1" x14ac:dyDescent="0.5">
      <c r="A112" s="54"/>
      <c r="B112" s="54"/>
      <c r="C112" s="54"/>
      <c r="D112" s="54"/>
      <c r="E112" s="54"/>
    </row>
    <row r="113" spans="1:5" ht="24" customHeight="1" x14ac:dyDescent="0.5">
      <c r="A113" s="54"/>
      <c r="B113" s="54"/>
      <c r="C113" s="54"/>
      <c r="D113" s="54"/>
      <c r="E113" s="54"/>
    </row>
    <row r="114" spans="1:5" ht="24" customHeight="1" x14ac:dyDescent="0.5">
      <c r="A114" s="54"/>
      <c r="B114" s="54"/>
      <c r="C114" s="54"/>
      <c r="D114" s="54"/>
      <c r="E114" s="54"/>
    </row>
    <row r="115" spans="1:5" ht="24" customHeight="1" x14ac:dyDescent="0.5">
      <c r="A115" s="54"/>
      <c r="B115" s="54"/>
      <c r="C115" s="54"/>
      <c r="D115" s="54"/>
      <c r="E115" s="54"/>
    </row>
    <row r="116" spans="1:5" ht="24" customHeight="1" x14ac:dyDescent="0.5">
      <c r="A116" s="54"/>
      <c r="B116" s="54"/>
      <c r="C116" s="54"/>
      <c r="D116" s="54"/>
      <c r="E116" s="54"/>
    </row>
    <row r="117" spans="1:5" ht="24" customHeight="1" x14ac:dyDescent="0.5">
      <c r="A117" s="54"/>
      <c r="B117" s="54"/>
      <c r="C117" s="54"/>
      <c r="D117" s="54"/>
      <c r="E117" s="54"/>
    </row>
    <row r="118" spans="1:5" ht="24" customHeight="1" x14ac:dyDescent="0.5">
      <c r="A118" s="54"/>
      <c r="B118" s="54"/>
      <c r="C118" s="54"/>
      <c r="D118" s="54"/>
      <c r="E118" s="54"/>
    </row>
    <row r="119" spans="1:5" ht="24" customHeight="1" x14ac:dyDescent="0.5">
      <c r="A119" s="54"/>
      <c r="B119" s="54"/>
      <c r="C119" s="54"/>
      <c r="D119" s="54"/>
      <c r="E119" s="54"/>
    </row>
    <row r="120" spans="1:5" ht="24" customHeight="1" x14ac:dyDescent="0.5">
      <c r="A120" s="54"/>
      <c r="B120" s="54"/>
      <c r="C120" s="54"/>
      <c r="D120" s="54"/>
      <c r="E120" s="54"/>
    </row>
    <row r="121" spans="1:5" ht="24" customHeight="1" x14ac:dyDescent="0.3"/>
    <row r="122" spans="1:5" ht="24" customHeight="1" x14ac:dyDescent="0.5">
      <c r="A122" s="54"/>
      <c r="B122" s="54"/>
      <c r="C122" s="54"/>
      <c r="D122" s="54"/>
      <c r="E122" s="54"/>
    </row>
    <row r="123" spans="1:5" ht="24" customHeight="1" x14ac:dyDescent="0.5">
      <c r="A123" s="54"/>
      <c r="B123" s="54"/>
      <c r="C123" s="54"/>
      <c r="D123" s="54"/>
      <c r="E123" s="54"/>
    </row>
    <row r="124" spans="1:5" ht="24" customHeight="1" x14ac:dyDescent="0.3">
      <c r="A124" s="361" t="s">
        <v>13</v>
      </c>
      <c r="B124" s="361"/>
      <c r="C124" s="361"/>
      <c r="D124" s="361"/>
      <c r="E124" s="361"/>
    </row>
    <row r="125" spans="1:5" ht="24" customHeight="1" x14ac:dyDescent="0.5">
      <c r="A125" s="54"/>
      <c r="B125" s="54"/>
      <c r="C125" s="54"/>
      <c r="D125" s="54"/>
      <c r="E125" s="54"/>
    </row>
    <row r="126" spans="1:5" ht="24" customHeight="1" x14ac:dyDescent="0.5">
      <c r="A126" s="33" t="s">
        <v>14</v>
      </c>
      <c r="B126" s="359" t="s">
        <v>14</v>
      </c>
      <c r="C126" s="359"/>
      <c r="D126" s="359"/>
      <c r="E126" s="359"/>
    </row>
    <row r="127" spans="1:5" ht="24" customHeight="1" x14ac:dyDescent="0.3">
      <c r="A127" s="34" t="s">
        <v>15</v>
      </c>
      <c r="B127" s="355" t="s">
        <v>16</v>
      </c>
      <c r="C127" s="355"/>
      <c r="D127" s="355"/>
      <c r="E127" s="355"/>
    </row>
    <row r="128" spans="1:5" ht="24" customHeight="1" x14ac:dyDescent="0.3">
      <c r="A128" s="34" t="s">
        <v>17</v>
      </c>
      <c r="B128" s="355" t="s">
        <v>17</v>
      </c>
      <c r="C128" s="355"/>
      <c r="D128" s="355"/>
      <c r="E128" s="355"/>
    </row>
    <row r="129" spans="1:5" ht="24" customHeight="1" x14ac:dyDescent="0.5">
      <c r="A129" s="54"/>
      <c r="B129" s="54"/>
      <c r="C129" s="54"/>
      <c r="D129" s="54"/>
      <c r="E129" s="54"/>
    </row>
    <row r="130" spans="1:5" ht="24" customHeight="1" x14ac:dyDescent="0.5">
      <c r="A130" s="54"/>
      <c r="B130" s="54"/>
      <c r="C130" s="54"/>
      <c r="D130" s="54"/>
      <c r="E130" s="54"/>
    </row>
    <row r="131" spans="1:5" ht="24" customHeight="1" x14ac:dyDescent="0.5">
      <c r="A131" s="54"/>
      <c r="B131" s="54"/>
      <c r="C131" s="54"/>
      <c r="D131" s="54"/>
      <c r="E131" s="54"/>
    </row>
    <row r="132" spans="1:5" ht="24" customHeight="1" x14ac:dyDescent="0.5">
      <c r="A132" s="54"/>
      <c r="B132" s="54"/>
      <c r="C132" s="54"/>
      <c r="D132" s="54"/>
      <c r="E132" s="54"/>
    </row>
    <row r="133" spans="1:5" ht="24" customHeight="1" x14ac:dyDescent="0.5">
      <c r="A133" s="54"/>
      <c r="B133" s="54"/>
      <c r="C133" s="54"/>
      <c r="D133" s="54"/>
      <c r="E133" s="54"/>
    </row>
    <row r="134" spans="1:5" ht="24" customHeight="1" x14ac:dyDescent="0.5">
      <c r="A134" s="54"/>
      <c r="B134" s="54"/>
      <c r="C134" s="54"/>
      <c r="D134" s="54"/>
      <c r="E134" s="54"/>
    </row>
    <row r="135" spans="1:5" ht="24" customHeight="1" x14ac:dyDescent="0.5">
      <c r="A135" s="54"/>
      <c r="B135" s="54"/>
      <c r="C135" s="54"/>
      <c r="D135" s="54"/>
      <c r="E135" s="54"/>
    </row>
    <row r="136" spans="1:5" ht="24" customHeight="1" x14ac:dyDescent="0.5">
      <c r="A136" s="54"/>
      <c r="B136" s="54"/>
      <c r="C136" s="54"/>
      <c r="D136" s="54"/>
      <c r="E136" s="54"/>
    </row>
    <row r="137" spans="1:5" ht="24" customHeight="1" x14ac:dyDescent="0.5">
      <c r="A137" s="54"/>
      <c r="B137" s="54"/>
      <c r="C137" s="54"/>
      <c r="D137" s="54"/>
      <c r="E137" s="54"/>
    </row>
    <row r="138" spans="1:5" ht="24" customHeight="1" x14ac:dyDescent="0.5">
      <c r="A138" s="54"/>
      <c r="B138" s="54"/>
      <c r="C138" s="54"/>
      <c r="D138" s="54"/>
      <c r="E138" s="54"/>
    </row>
    <row r="139" spans="1:5" ht="24" customHeight="1" x14ac:dyDescent="0.5">
      <c r="A139" s="54"/>
      <c r="B139" s="54"/>
      <c r="C139" s="54"/>
      <c r="D139" s="54"/>
      <c r="E139" s="54"/>
    </row>
    <row r="140" spans="1:5" ht="24" customHeight="1" x14ac:dyDescent="0.5">
      <c r="A140" s="54"/>
      <c r="B140" s="54"/>
      <c r="C140" s="54"/>
      <c r="D140" s="54"/>
      <c r="E140" s="54"/>
    </row>
    <row r="141" spans="1:5" ht="24" customHeight="1" x14ac:dyDescent="0.5">
      <c r="A141" s="54"/>
      <c r="B141" s="54"/>
      <c r="C141" s="54"/>
      <c r="D141" s="54"/>
      <c r="E141" s="54"/>
    </row>
    <row r="142" spans="1:5" ht="24" customHeight="1" x14ac:dyDescent="0.5">
      <c r="A142" s="54"/>
      <c r="B142" s="54"/>
      <c r="C142" s="54"/>
      <c r="D142" s="54"/>
      <c r="E142" s="54"/>
    </row>
    <row r="143" spans="1:5" ht="24" customHeight="1" x14ac:dyDescent="0.5">
      <c r="A143" s="54"/>
      <c r="B143" s="54"/>
      <c r="C143" s="54"/>
      <c r="D143" s="54"/>
      <c r="E143" s="54"/>
    </row>
    <row r="144" spans="1:5" ht="24" customHeight="1" x14ac:dyDescent="0.5">
      <c r="A144" s="54"/>
      <c r="B144" s="54"/>
      <c r="C144" s="54"/>
      <c r="D144" s="54"/>
      <c r="E144" s="54"/>
    </row>
    <row r="145" spans="1:5" ht="24" customHeight="1" x14ac:dyDescent="0.5">
      <c r="A145" s="54"/>
      <c r="B145" s="54"/>
      <c r="C145" s="54"/>
      <c r="D145" s="54"/>
      <c r="E145" s="54"/>
    </row>
    <row r="146" spans="1:5" ht="24" customHeight="1" x14ac:dyDescent="0.5">
      <c r="A146" s="54"/>
      <c r="B146" s="54"/>
      <c r="C146" s="54"/>
      <c r="D146" s="54"/>
      <c r="E146" s="54"/>
    </row>
    <row r="147" spans="1:5" ht="24" customHeight="1" x14ac:dyDescent="0.5">
      <c r="A147" s="54"/>
      <c r="B147" s="54"/>
      <c r="C147" s="54"/>
      <c r="D147" s="54"/>
      <c r="E147" s="54"/>
    </row>
    <row r="148" spans="1:5" ht="24" customHeight="1" x14ac:dyDescent="0.5">
      <c r="A148" s="54"/>
      <c r="B148" s="54"/>
      <c r="C148" s="54"/>
      <c r="D148" s="54"/>
      <c r="E148" s="54"/>
    </row>
    <row r="149" spans="1:5" ht="24" customHeight="1" x14ac:dyDescent="0.5">
      <c r="A149" s="54"/>
      <c r="B149" s="54"/>
      <c r="C149" s="54"/>
      <c r="D149" s="54"/>
      <c r="E149" s="54"/>
    </row>
    <row r="150" spans="1:5" ht="24" customHeight="1" x14ac:dyDescent="0.5">
      <c r="A150" s="54"/>
      <c r="B150" s="54"/>
      <c r="C150" s="54"/>
      <c r="D150" s="54"/>
      <c r="E150" s="54"/>
    </row>
  </sheetData>
  <mergeCells count="29">
    <mergeCell ref="A35:E35"/>
    <mergeCell ref="A67:E67"/>
    <mergeCell ref="B62:E62"/>
    <mergeCell ref="B63:E63"/>
    <mergeCell ref="A65:E65"/>
    <mergeCell ref="A66:E66"/>
    <mergeCell ref="B61:E61"/>
    <mergeCell ref="A68:E68"/>
    <mergeCell ref="A36:E36"/>
    <mergeCell ref="B95:E95"/>
    <mergeCell ref="B93:E93"/>
    <mergeCell ref="B94:E94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B30:E30"/>
    <mergeCell ref="B31:E31"/>
    <mergeCell ref="A34:E34"/>
    <mergeCell ref="A1:E1"/>
    <mergeCell ref="A2:E2"/>
    <mergeCell ref="A3:E3"/>
    <mergeCell ref="A4:E4"/>
    <mergeCell ref="A33:E33"/>
    <mergeCell ref="B29:E29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งบแสดงฐานะการเงิน 4-6</vt:lpstr>
      <vt:lpstr>งบกำไรขาดทุน 7-8</vt:lpstr>
      <vt:lpstr>ส่วนของผู้ถือหุ้น 9</vt:lpstr>
      <vt:lpstr>ส่วนของผู้ถือหุ้น 10</vt:lpstr>
      <vt:lpstr>11-14</vt:lpstr>
      <vt:lpstr>Sheet1</vt:lpstr>
      <vt:lpstr>ส่วนของผู้ถือหุ้น</vt:lpstr>
      <vt:lpstr>งบกระแสเงินสด</vt:lpstr>
      <vt:lpstr>'11-14'!Print_Area</vt:lpstr>
      <vt:lpstr>'งบแสดงฐานะการเงิน 4-6'!Print_Area</vt:lpstr>
      <vt:lpstr>'งบกำไรขาดทุน 7-8'!Print_Area</vt:lpstr>
      <vt:lpstr>'ส่วนของผู้ถือหุ้น 10'!Print_Area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2018-02-22T11:12:59Z</cp:lastPrinted>
  <dcterms:created xsi:type="dcterms:W3CDTF">2008-07-23T09:26:51Z</dcterms:created>
  <dcterms:modified xsi:type="dcterms:W3CDTF">2018-02-23T10:37:11Z</dcterms:modified>
</cp:coreProperties>
</file>