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udman\Ye12'2017\"/>
    </mc:Choice>
  </mc:AlternateContent>
  <bookViews>
    <workbookView xWindow="9840" yWindow="-225" windowWidth="13020" windowHeight="8925" activeTab="4"/>
  </bookViews>
  <sheets>
    <sheet name="BS" sheetId="1" r:id="rId1"/>
    <sheet name="PL" sheetId="4" r:id="rId2"/>
    <sheet name="CE-Conso" sheetId="2" r:id="rId3"/>
    <sheet name="CE-Separate" sheetId="6" r:id="rId4"/>
    <sheet name="CF" sheetId="3" r:id="rId5"/>
  </sheets>
  <definedNames>
    <definedName name="_xlnm.Print_Area" localSheetId="0">BS!$A$1:$L$102</definedName>
    <definedName name="_xlnm.Print_Area" localSheetId="2">'CE-Conso'!$A$1:$U$34</definedName>
    <definedName name="_xlnm.Print_Area" localSheetId="3">'CE-Separate'!$A$1:$R$32</definedName>
    <definedName name="_xlnm.Print_Area" localSheetId="4">CF!$A$1:$I$87</definedName>
    <definedName name="_xlnm.Print_Area" localSheetId="1">PL!$A$1:$K$52</definedName>
  </definedNames>
  <calcPr calcId="152511"/>
</workbook>
</file>

<file path=xl/calcChain.xml><?xml version="1.0" encoding="utf-8"?>
<calcChain xmlns="http://schemas.openxmlformats.org/spreadsheetml/2006/main">
  <c r="O25" i="6" l="1"/>
  <c r="M25" i="6"/>
  <c r="K25" i="6"/>
  <c r="B72" i="3"/>
  <c r="F72" i="3"/>
  <c r="H72" i="3"/>
  <c r="I25" i="6"/>
  <c r="Q19" i="6"/>
  <c r="R27" i="2"/>
  <c r="N27" i="2"/>
  <c r="L27" i="2"/>
  <c r="J27" i="2"/>
  <c r="H27" i="2"/>
  <c r="T21" i="2"/>
  <c r="K65" i="1"/>
  <c r="I65" i="1"/>
  <c r="G65" i="1"/>
  <c r="E65" i="1"/>
  <c r="E55" i="1" l="1"/>
  <c r="E45" i="1"/>
  <c r="F14" i="3" l="1"/>
  <c r="F34" i="3"/>
  <c r="F29" i="3"/>
  <c r="I14" i="1" l="1"/>
  <c r="I15" i="4"/>
  <c r="E26" i="1"/>
  <c r="E14" i="1"/>
  <c r="E18" i="4"/>
  <c r="Q24" i="6" l="1"/>
  <c r="Q25" i="6" s="1"/>
  <c r="K27" i="1"/>
  <c r="I27" i="1"/>
  <c r="G27" i="1"/>
  <c r="E27" i="1"/>
  <c r="K39" i="4" l="1"/>
  <c r="I39" i="4"/>
  <c r="G39" i="4"/>
  <c r="E39" i="4"/>
  <c r="P23" i="2" s="1"/>
  <c r="K33" i="4"/>
  <c r="K40" i="4" s="1"/>
  <c r="I33" i="4"/>
  <c r="I40" i="4" s="1"/>
  <c r="G33" i="4"/>
  <c r="G40" i="4" s="1"/>
  <c r="P13" i="2" s="1"/>
  <c r="E33" i="4"/>
  <c r="R23" i="2" s="1"/>
  <c r="R24" i="2" s="1"/>
  <c r="E40" i="4" l="1"/>
  <c r="F75" i="3" l="1"/>
  <c r="B75" i="3"/>
  <c r="T26" i="2" l="1"/>
  <c r="T20" i="2"/>
  <c r="T17" i="2"/>
  <c r="T16" i="2"/>
  <c r="T11" i="2"/>
  <c r="R14" i="2"/>
  <c r="R18" i="2" s="1"/>
  <c r="K94" i="1" l="1"/>
  <c r="G94" i="1"/>
  <c r="K56" i="1"/>
  <c r="G56" i="1"/>
  <c r="K15" i="1"/>
  <c r="G15" i="1"/>
  <c r="O11" i="6"/>
  <c r="K22" i="4"/>
  <c r="K13" i="4"/>
  <c r="G22" i="4"/>
  <c r="G13" i="4"/>
  <c r="N24" i="2"/>
  <c r="L24" i="2"/>
  <c r="J24" i="2"/>
  <c r="H24" i="2"/>
  <c r="T23" i="2"/>
  <c r="Q18" i="6"/>
  <c r="M22" i="6"/>
  <c r="K22" i="6"/>
  <c r="I22" i="6"/>
  <c r="H62" i="3"/>
  <c r="D72" i="3"/>
  <c r="D62" i="3"/>
  <c r="H25" i="3"/>
  <c r="H37" i="3" s="1"/>
  <c r="H40" i="3" s="1"/>
  <c r="H74" i="3" l="1"/>
  <c r="H76" i="3" s="1"/>
  <c r="H77" i="3" s="1"/>
  <c r="K23" i="4"/>
  <c r="K25" i="4" s="1"/>
  <c r="K27" i="4" s="1"/>
  <c r="G23" i="4"/>
  <c r="G25" i="4" s="1"/>
  <c r="G27" i="4" s="1"/>
  <c r="P12" i="2" s="1"/>
  <c r="T12" i="2" s="1"/>
  <c r="G28" i="1"/>
  <c r="G66" i="1"/>
  <c r="G95" i="1" s="1"/>
  <c r="K28" i="1"/>
  <c r="K66" i="1"/>
  <c r="K95" i="1" s="1"/>
  <c r="K46" i="4"/>
  <c r="D25" i="3"/>
  <c r="D37" i="3" s="1"/>
  <c r="D40" i="3" s="1"/>
  <c r="D74" i="3" l="1"/>
  <c r="D76" i="3" s="1"/>
  <c r="D77" i="3" s="1"/>
  <c r="G42" i="4"/>
  <c r="K42" i="4"/>
  <c r="O10" i="6"/>
  <c r="G46" i="4"/>
  <c r="G96" i="1"/>
  <c r="K96" i="1"/>
  <c r="E22" i="4"/>
  <c r="E13" i="4"/>
  <c r="T13" i="2"/>
  <c r="N14" i="2"/>
  <c r="N18" i="2"/>
  <c r="M12" i="6"/>
  <c r="M16" i="6" s="1"/>
  <c r="Q15" i="6"/>
  <c r="Q14" i="6"/>
  <c r="H14" i="2"/>
  <c r="H18" i="2" s="1"/>
  <c r="I22" i="4"/>
  <c r="L14" i="2"/>
  <c r="L18" i="2" s="1"/>
  <c r="J14" i="2"/>
  <c r="J18" i="2" s="1"/>
  <c r="Q9" i="6"/>
  <c r="K12" i="6"/>
  <c r="K16" i="6" s="1"/>
  <c r="I12" i="6"/>
  <c r="I16" i="6" s="1"/>
  <c r="E94" i="1"/>
  <c r="I56" i="1"/>
  <c r="E56" i="1"/>
  <c r="F62" i="3"/>
  <c r="I13" i="4"/>
  <c r="I15" i="1"/>
  <c r="E15" i="1"/>
  <c r="I94" i="1"/>
  <c r="B62" i="3"/>
  <c r="E66" i="1" l="1"/>
  <c r="E95" i="1" s="1"/>
  <c r="E23" i="4"/>
  <c r="E25" i="4" s="1"/>
  <c r="Q11" i="6"/>
  <c r="O21" i="6"/>
  <c r="Q21" i="6" s="1"/>
  <c r="I23" i="4"/>
  <c r="I25" i="4" s="1"/>
  <c r="I66" i="1"/>
  <c r="I95" i="1" s="1"/>
  <c r="I28" i="1"/>
  <c r="E28" i="1"/>
  <c r="O12" i="6"/>
  <c r="O16" i="6" s="1"/>
  <c r="Q10" i="6"/>
  <c r="E27" i="4" l="1"/>
  <c r="B8" i="3"/>
  <c r="B25" i="3" s="1"/>
  <c r="B37" i="3" s="1"/>
  <c r="B40" i="3" s="1"/>
  <c r="B74" i="3" s="1"/>
  <c r="B76" i="3" s="1"/>
  <c r="B77" i="3" s="1"/>
  <c r="I27" i="4"/>
  <c r="I46" i="4" s="1"/>
  <c r="F8" i="3"/>
  <c r="F25" i="3" s="1"/>
  <c r="F37" i="3" s="1"/>
  <c r="F40" i="3" s="1"/>
  <c r="E42" i="4"/>
  <c r="E96" i="1"/>
  <c r="I42" i="4"/>
  <c r="I96" i="1"/>
  <c r="Q12" i="6"/>
  <c r="Q16" i="6" s="1"/>
  <c r="Q17" i="6" s="1"/>
  <c r="P14" i="2"/>
  <c r="F74" i="3" l="1"/>
  <c r="F76" i="3" s="1"/>
  <c r="F77" i="3" s="1"/>
  <c r="O20" i="6"/>
  <c r="O22" i="6" s="1"/>
  <c r="P22" i="2"/>
  <c r="E46" i="4"/>
  <c r="P18" i="2"/>
  <c r="T14" i="2"/>
  <c r="T18" i="2" s="1"/>
  <c r="T19" i="2" s="1"/>
  <c r="Q20" i="6" l="1"/>
  <c r="P24" i="2"/>
  <c r="P27" i="2" s="1"/>
  <c r="T22" i="2"/>
  <c r="Q22" i="6"/>
  <c r="Q26" i="6" s="1"/>
  <c r="T24" i="2" l="1"/>
  <c r="T27" i="2" l="1"/>
  <c r="T28" i="2" s="1"/>
</calcChain>
</file>

<file path=xl/sharedStrings.xml><?xml version="1.0" encoding="utf-8"?>
<sst xmlns="http://schemas.openxmlformats.org/spreadsheetml/2006/main" count="280" uniqueCount="202">
  <si>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</si>
  <si>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</si>
  <si>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</si>
  <si>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</si>
  <si>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</si>
  <si>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</si>
  <si>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</si>
  <si>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</si>
  <si>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</si>
  <si>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</si>
  <si>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</si>
  <si>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</si>
  <si>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</si>
  <si>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</si>
  <si>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</si>
  <si>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</si>
  <si>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</si>
  <si>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</si>
  <si>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</si>
  <si>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</si>
  <si>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</si>
  <si>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</si>
  <si>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</si>
  <si>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</si>
  <si>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</si>
  <si>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</si>
  <si>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</si>
  <si>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</si>
  <si>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</si>
  <si>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</si>
  <si>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</si>
  <si>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</si>
  <si>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ค่าใช้จ่ายดอกเบี้ย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</si>
  <si>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</si>
  <si>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</si>
  <si>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</si>
  <si>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</si>
  <si>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</si>
  <si>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</si>
  <si>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</si>
  <si>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</si>
  <si>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</si>
  <si>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รวม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</si>
  <si>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</si>
  <si>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</si>
  <si>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</si>
  <si>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หุ้นสามัญ</t>
  </si>
  <si>
    <t>งบกำไรขาดทุนเบ็ดเสร็จ</t>
  </si>
  <si>
    <t>กำไรต่อหุ้น</t>
  </si>
  <si>
    <t>เงินสดสุทธิจากกิจกรรมดำเนินงาน</t>
  </si>
  <si>
    <t xml:space="preserve">   สำรองผลประโยชน์ระยะยาวของพนักงาน</t>
  </si>
  <si>
    <t>สินค้าคงเหลือ</t>
  </si>
  <si>
    <t>เจ้าหนี้การค้าและเจ้าหนี้อื่น</t>
  </si>
  <si>
    <t>งบการเงินรวม</t>
  </si>
  <si>
    <t>เงินลงทุนในบริษัทย่อย</t>
  </si>
  <si>
    <t>เงินปันผลรับ</t>
  </si>
  <si>
    <t>เงินให้กู้ยืมระยะสั้นแก่และดอกเบี้ยค้างรับ</t>
  </si>
  <si>
    <t xml:space="preserve">   จากกิจการที่เกี่ยวข้องกัน</t>
  </si>
  <si>
    <t>ส่วนปรับปรุงอาคารและอุปกรณ์</t>
  </si>
  <si>
    <t>ค่าความนิยม</t>
  </si>
  <si>
    <t>สิทธิการเช่า</t>
  </si>
  <si>
    <t>สินทรัพย์ไม่มีตัวตน</t>
  </si>
  <si>
    <t>เงินมัดจำ</t>
  </si>
  <si>
    <t>ภาษีเงินได้ค้างจ่าย</t>
  </si>
  <si>
    <t>หนี้สินไม่หมุนเวียนอื่น</t>
  </si>
  <si>
    <t>รายได้จากการขายและบริการ</t>
  </si>
  <si>
    <t xml:space="preserve">   ค่าเสื่อมราคา</t>
  </si>
  <si>
    <t xml:space="preserve">   ค่าตัดจำหน่าย</t>
  </si>
  <si>
    <t xml:space="preserve">   รายได้ดอกเบี้ยรับ</t>
  </si>
  <si>
    <t xml:space="preserve">   เงินมัดจำ</t>
  </si>
  <si>
    <t xml:space="preserve">   เจ้าหนี้การค้าและเจ้าหนี้อื่น</t>
  </si>
  <si>
    <t xml:space="preserve">   หนี้สินไม่หมุนเวียนอื่น</t>
  </si>
  <si>
    <t>รับดอกเบี้ย</t>
  </si>
  <si>
    <t>จ่ายดอกเบี้ย</t>
  </si>
  <si>
    <t>ยังไม่ได้จัดสรร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</si>
  <si>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</si>
  <si>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</si>
  <si>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สุทธิจากส่วนที่</t>
  </si>
  <si>
    <t xml:space="preserve">   ถึงกำหนดชำระภายในหนึ่งปี</t>
  </si>
  <si>
    <t>เงินกู้ยืมระยะสั้นจากและดอกเบี้ยค้างจ่ายแก่</t>
  </si>
  <si>
    <t xml:space="preserve">   กิจการที่เกี่ยวข้องกัน</t>
  </si>
  <si>
    <t>(หน่วย: บาท)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</si>
  <si>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</si>
  <si>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</si>
  <si>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ส่วนเกินทุนจากการรวมธุรกิจภายใต้การควบคุมเดียวกัน</t>
  </si>
  <si>
    <t>กำไรขาดทุนเบ็ดเสร็จรวมสำหรับปี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</si>
  <si>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</si>
  <si>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</si>
  <si>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 xml:space="preserve">   ขาดทุนจากการจำหน่าย/ตัดจำหน่ายส่วนปรับปรุงอาคาร</t>
  </si>
  <si>
    <t xml:space="preserve">       และอุปกรณ์ และสินทรัพย์ไม่มีตัวตน</t>
  </si>
  <si>
    <t xml:space="preserve">   เงินปันผลรับ</t>
  </si>
  <si>
    <t xml:space="preserve">   ตัดจำหน่ายภาษีถูกหัก ณ ที่จ่าย</t>
  </si>
  <si>
    <t xml:space="preserve">   จ่ายภาษีเงินได้</t>
  </si>
  <si>
    <t xml:space="preserve">   ในสินทรัพย์และหนี้สินดำเนินงาน</t>
  </si>
  <si>
    <t>ซื้อส่วนปรับปรุงอาคารและอุปกรณ์</t>
  </si>
  <si>
    <t>สินทรัพย์ไม่มีตัวตนและสิทธิการเช่าเพิ่มขึ้น</t>
  </si>
  <si>
    <t>เงินสดและรายการเทียบเท่าเงินสดเพิ่มขึ้น (ลดลง) สุทธิ</t>
  </si>
  <si>
    <t>ชำระคืนเงินกู้ยืมระยะยาวจากสถาบันการเงิน</t>
  </si>
  <si>
    <t>ข้อมูลกระแสเงินสดเปิดเผยเพิ่มเติม</t>
  </si>
  <si>
    <t>รายการที่มิใช่เงินสด</t>
  </si>
  <si>
    <t xml:space="preserve">   ซื้อสินทรัพย์โดยการก่อหนี้</t>
  </si>
  <si>
    <t>งบแสดงการเปลี่ยนแปลงส่วนของผู้ถือหุ้น (ต่อ)</t>
  </si>
  <si>
    <t>ส่วนเกินทุนจาก</t>
  </si>
  <si>
    <t>การรวมธุรกิจภายใต้</t>
  </si>
  <si>
    <t>การควบคุมเดียวกัน</t>
  </si>
  <si>
    <t>หนี้สินภาษีเงินได้รอการตัดบัญชี</t>
  </si>
  <si>
    <t>เงินฝากธนาคารที่มีภาระผูกพัน</t>
  </si>
  <si>
    <t xml:space="preserve">   ค่าใช้จ่ายในการขายอื่น</t>
  </si>
  <si>
    <t xml:space="preserve">   ค่าตัดจำหน่ายสินทรัพย์ไม่มีตัวตนที่ได้มาจากการรวมธุรกิจ</t>
  </si>
  <si>
    <t>สินทรัพย์ภาษีเงินได้รอการตัดบัญชี</t>
  </si>
  <si>
    <t>ต้นทุนขายและบริการ</t>
  </si>
  <si>
    <t>สินทรัพย์ดำเนินงาน (เพิ่มขึ้น) ลดลง</t>
  </si>
  <si>
    <t>รายได้จากการบริหารจัดการ</t>
  </si>
  <si>
    <t>เงินกู้ยืมระยะสั้นจากสถาบันการเงิน</t>
  </si>
  <si>
    <t xml:space="preserve">   ค่าใช้จ่ายผลประโยชน์ระยะยาวของพนักงาน</t>
  </si>
  <si>
    <t>ส่วนเกินมูลค่าหุ้นสามัญ</t>
  </si>
  <si>
    <t>ทุนเรือนหุ้นที่ออก</t>
  </si>
  <si>
    <t>ที่ออกและ</t>
  </si>
  <si>
    <t>ชำระแล้ว</t>
  </si>
  <si>
    <t>ส่วนเกินมูลค่า</t>
  </si>
  <si>
    <t>และชำระแล้ว</t>
  </si>
  <si>
    <t>6, 12</t>
  </si>
  <si>
    <t>กำไร (ขาดทุน) สำหรับปี</t>
  </si>
  <si>
    <t>กำไร (ขาดทุน) ต่อหุ้นขั้นพื้นฐาน</t>
  </si>
  <si>
    <t>กำไร (ขาดทุน) ก่อนภาษี</t>
  </si>
  <si>
    <t>เงินกู้ยืมระยะสั้นจากสถาบันการเงินเพิ่มขึ้น (ลดลง)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</si>
  <si>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</si>
  <si>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</si>
  <si>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</si>
  <si>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กำไรขาดทุนเบ็ดเสร็จอื่นสำหรับปี</t>
  </si>
  <si>
    <t>ขาดทุนสำหรับปี</t>
  </si>
  <si>
    <t>เงินสดจ่ายหนี้สินตามสัญญาเช่าการเงิน</t>
  </si>
  <si>
    <t>ลูกหนี้การค้าและลูกหนี้อื่น</t>
  </si>
  <si>
    <t>กำไรขาดทุน:</t>
  </si>
  <si>
    <t>รายการปรับกระทบยอดกำไร (ขาดทุน) ก่อนภาษีเป็นเงินสดรับ (จ่าย)</t>
  </si>
  <si>
    <t xml:space="preserve">   รายได้เงินปันผล</t>
  </si>
  <si>
    <t xml:space="preserve">   ลูกหนี้การค้าและลูกหนี้อื่น</t>
  </si>
  <si>
    <t>เงินสดสุทธิใช้ไปในกิจกรรมลงทุน</t>
  </si>
  <si>
    <t>ยอดคงเหลือ ณ วันที่ 1 มกราคม 2559</t>
  </si>
  <si>
    <t>ยอดคงเหลือ ณ วันที่ 31 ธันวาคม 2559</t>
  </si>
  <si>
    <t>บริษัท มัดแมน จำกัด (มหาชน) และบริษัทย่อย</t>
  </si>
  <si>
    <t>ค่าเผื่อหนี้สงสัยจะสูญ</t>
  </si>
  <si>
    <t>ขาดทุนจากการด้อยค่าของสินทรัพย์</t>
  </si>
  <si>
    <t xml:space="preserve">   ค่าเผื่อหนี้สงสัยจะสูญ</t>
  </si>
  <si>
    <t xml:space="preserve">   ขาดทุนจากการด้อยค่าของสินทรัพย์</t>
  </si>
  <si>
    <t xml:space="preserve">      หุ้นสามัญ 1,054,903,750 หุ้นมูลค่าหุ้นละ 1 บาท</t>
  </si>
  <si>
    <t>กำไร (ขาดทุน) ก่อนค่าใช้จ่ายทางการเงินและภาษีเงินได้</t>
  </si>
  <si>
    <t>กำไร (ขาดทุน) ก่อนภาษีเงินได้</t>
  </si>
  <si>
    <t>รายได้ (ค่าใช้จ่าย) ภาษีเงินได้</t>
  </si>
  <si>
    <t xml:space="preserve">     จากกิจกรรมดำเนินงาน</t>
  </si>
  <si>
    <t>14, 16</t>
  </si>
  <si>
    <t>กำไรสะสม</t>
  </si>
  <si>
    <t xml:space="preserve">   จัดสรรแล้ว - สำรองตามกฎหมาย</t>
  </si>
  <si>
    <t>โอนกำไรสะสมส่วนที่ยังไม่ได้จัดสรร</t>
  </si>
  <si>
    <t>สำรองตามกฎหมาย</t>
  </si>
  <si>
    <t>จัดสรรแล้ว -</t>
  </si>
  <si>
    <t>กำไรสะสม (ขาดทุนสะสม)</t>
  </si>
  <si>
    <t>เงินปันผลค้างจ่าย</t>
  </si>
  <si>
    <t>12, 16</t>
  </si>
  <si>
    <t>กำไรจากการดำเนินงานก่อนการเปลี่ยนแปลง</t>
  </si>
  <si>
    <t>เงินสดจากกิจกรรมดำเนินงาน</t>
  </si>
  <si>
    <t>เงินฝากธนาคารที่มีภาระผูกพันลดลง</t>
  </si>
  <si>
    <t>เงินกู้ยืมระยะสั้นจากกิจการที่เกี่ยวข้องกันลดลง</t>
  </si>
  <si>
    <t>เงินสดสุทธิใช้ไปในกิจกรรมจัดหาเงิน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</si>
  <si>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</si>
  <si>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</si>
  <si>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</si>
  <si>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ณ วันที่ 31 ธันวาคม 2560</t>
  </si>
  <si>
    <t>ต้นทุนการซื้อธุรกิจที่ยังไม่ได้ปันส่วน</t>
  </si>
  <si>
    <t>เงินสดจ่ายเพื่อซื้อเงินลงทุนในบริษัทย่อย</t>
  </si>
  <si>
    <t xml:space="preserve">         (2559: หุ้นสามัญ 1,054,903,750 หุ้น มูลค่าหุ้นละ 1 บาท)</t>
  </si>
  <si>
    <t xml:space="preserve">         (2559: หุ้นสามัญ 843,923,000 หุ้น มูลค่าหุ้นละ 1 บาท)</t>
  </si>
  <si>
    <t>ผลต่างจากการแปลงค่า</t>
  </si>
  <si>
    <t>งบการเงินที่เป็น</t>
  </si>
  <si>
    <t>เงินตราต่างประเทศ</t>
  </si>
  <si>
    <t>องค์ประกอบอื่นของ</t>
  </si>
  <si>
    <t>กำไรสำหรับปี</t>
  </si>
  <si>
    <t>เงินสดรับจากการเสนอขายหุ้นเพิ่มทุน</t>
  </si>
  <si>
    <t>เงินสดจ่ายค่าใช้จ่ายทางตรงในการเสนอขายหุ้น</t>
  </si>
  <si>
    <t>จ่ายเงินปันผล</t>
  </si>
  <si>
    <t>องค์ประกอบอื่นของส่วนของผู้ถือหุ้น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</si>
  <si>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</si>
  <si>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</si>
  <si>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</si>
  <si>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- สุทธิจากภาษีเงินได้</t>
  </si>
  <si>
    <t>ส่วนของหนี้สินภายใต้สัญญาเช่าทางการเงิน</t>
  </si>
  <si>
    <t>สินทรัพย์ไม่หมุนเวียนอื่น</t>
  </si>
  <si>
    <t xml:space="preserve">   สินทรัพย์ไม่หมุนเวียนอื่น</t>
  </si>
  <si>
    <t xml:space="preserve">   ซื้อเงินลงทุนในบริษัทย่อยโดยยังไม่จ่ายชำระ</t>
  </si>
  <si>
    <t>เจ้าหนี้จากการซื้อเงินลงทุนในบริษัทย่อย</t>
  </si>
  <si>
    <t xml:space="preserve">   ไปสำรองตามกฎหมาย</t>
  </si>
  <si>
    <t>เงินปันผลจ่าย (หมายเหตุ 27)</t>
  </si>
  <si>
    <t xml:space="preserve">   ไปสำรองตามกฎหมาย (หมายเหตุ 27)</t>
  </si>
  <si>
    <t>ออกหุ้นสามัญเพิ่มทุน (หมายเหตุ 22)</t>
  </si>
  <si>
    <t>เงินสดจ่ายชำระเงินกู้ยืมระยะสั้นแก่ผู้ถือหุ้นเดิมของบริษัทย่อย</t>
  </si>
  <si>
    <t>ผลต่างจากการแปลงค่างบการเงิน</t>
  </si>
  <si>
    <t>หนี้สินภายใต้สัญญาเช่าทางการเงิน-สุทธิจากส่วนที่</t>
  </si>
  <si>
    <t xml:space="preserve">   ยังไม่ได้จัดสรร</t>
  </si>
  <si>
    <t xml:space="preserve">   การปรับลดราคาทุนของสินค้าคงเหลือ</t>
  </si>
  <si>
    <t xml:space="preserve">      เป็นมูลค่าสุทธิที่จะได้รับ (กลับรายการ)</t>
  </si>
  <si>
    <t>เงินให้กู้ยืมระยะสั้นแก่กิจการที่เกี่ยวข้องกันเพิ่มขึ้น</t>
  </si>
  <si>
    <t>ผลกำไรจากการประมาณการตามหลักคณิตศาสตร์ประกันภัย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</si>
</sst>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4"/>
      <name val="Cordia New"/>
      <family val="2"/>
    </font>
    <font>
      <sz val="11"/>
      <name val="Arial"/>
      <family val="2"/>
    </font>
    <font>
      <sz val="10"/>
      <name val="ApFon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164">
    <xf numFmtId="0" fontId="0" fillId="0" borderId="0" xfId="0"/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/>
    <xf numFmtId="0" fontId="3" fillId="0" borderId="0" xfId="0" applyFont="1" applyFill="1" applyAlignment="1"/>
    <xf numFmtId="0" fontId="3" fillId="0" borderId="0" xfId="0" applyFont="1" applyAlignment="1"/>
    <xf numFmtId="0" fontId="0" fillId="0" borderId="0" xfId="0" applyAlignment="1"/>
    <xf numFmtId="37" fontId="3" fillId="0" borderId="0" xfId="0" applyNumberFormat="1" applyFont="1" applyAlignment="1">
      <alignment horizontal="centerContinuous"/>
    </xf>
    <xf numFmtId="0" fontId="2" fillId="0" borderId="0" xfId="0" applyFont="1" applyAlignment="1"/>
    <xf numFmtId="37" fontId="3" fillId="0" borderId="0" xfId="0" applyNumberFormat="1" applyFont="1" applyAlignment="1"/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3" fillId="0" borderId="0" xfId="1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right"/>
    </xf>
    <xf numFmtId="37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37" fontId="3" fillId="0" borderId="0" xfId="0" applyNumberFormat="1" applyFont="1" applyBorder="1" applyAlignment="1">
      <alignment horizontal="center" vertical="top"/>
    </xf>
    <xf numFmtId="37" fontId="4" fillId="0" borderId="0" xfId="0" applyNumberFormat="1" applyFont="1" applyBorder="1" applyAlignment="1">
      <alignment horizontal="center" vertical="top"/>
    </xf>
    <xf numFmtId="37" fontId="3" fillId="0" borderId="1" xfId="0" applyNumberFormat="1" applyFont="1" applyBorder="1" applyAlignment="1">
      <alignment horizontal="center" vertical="top"/>
    </xf>
    <xf numFmtId="37" fontId="3" fillId="0" borderId="0" xfId="0" applyNumberFormat="1" applyFont="1" applyAlignment="1">
      <alignment horizontal="left" vertical="top"/>
    </xf>
    <xf numFmtId="41" fontId="3" fillId="0" borderId="0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right" vertical="top"/>
    </xf>
    <xf numFmtId="37" fontId="3" fillId="0" borderId="0" xfId="0" applyNumberFormat="1" applyFont="1" applyBorder="1" applyAlignment="1">
      <alignment vertical="top"/>
    </xf>
    <xf numFmtId="37" fontId="5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vertical="top"/>
    </xf>
    <xf numFmtId="41" fontId="3" fillId="0" borderId="3" xfId="0" applyNumberFormat="1" applyFont="1" applyBorder="1" applyAlignment="1">
      <alignment horizontal="right" vertical="top"/>
    </xf>
    <xf numFmtId="41" fontId="3" fillId="0" borderId="1" xfId="0" applyNumberFormat="1" applyFont="1" applyBorder="1" applyAlignment="1">
      <alignment horizontal="right" vertical="top"/>
    </xf>
    <xf numFmtId="38" fontId="3" fillId="0" borderId="0" xfId="0" quotePrefix="1" applyNumberFormat="1" applyFont="1" applyAlignment="1">
      <alignment horizontal="left" vertical="top"/>
    </xf>
    <xf numFmtId="164" fontId="3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3" fontId="3" fillId="0" borderId="0" xfId="0" applyNumberFormat="1" applyFont="1" applyAlignment="1">
      <alignment horizontal="right" vertical="top"/>
    </xf>
    <xf numFmtId="37" fontId="5" fillId="0" borderId="0" xfId="0" applyNumberFormat="1" applyFont="1" applyFill="1" applyAlignment="1">
      <alignment horizontal="center" vertical="top"/>
    </xf>
    <xf numFmtId="37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37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left"/>
    </xf>
    <xf numFmtId="41" fontId="3" fillId="0" borderId="0" xfId="0" applyNumberFormat="1" applyFont="1" applyBorder="1" applyAlignment="1">
      <alignment horizontal="center"/>
    </xf>
    <xf numFmtId="41" fontId="2" fillId="0" borderId="0" xfId="0" applyNumberFormat="1" applyFont="1" applyAlignment="1"/>
    <xf numFmtId="37" fontId="3" fillId="0" borderId="0" xfId="0" applyNumberFormat="1" applyFont="1" applyBorder="1" applyAlignment="1"/>
    <xf numFmtId="37" fontId="2" fillId="0" borderId="0" xfId="0" applyNumberFormat="1" applyFont="1" applyAlignment="1"/>
    <xf numFmtId="41" fontId="3" fillId="0" borderId="0" xfId="0" applyNumberFormat="1" applyFont="1" applyAlignment="1"/>
    <xf numFmtId="0" fontId="3" fillId="0" borderId="0" xfId="0" applyFont="1" applyFill="1" applyAlignment="1">
      <alignment horizontal="left"/>
    </xf>
    <xf numFmtId="165" fontId="3" fillId="0" borderId="0" xfId="1" applyNumberFormat="1" applyFont="1" applyFill="1" applyAlignment="1"/>
    <xf numFmtId="165" fontId="3" fillId="0" borderId="0" xfId="1" applyNumberFormat="1" applyFont="1" applyAlignment="1"/>
    <xf numFmtId="37" fontId="2" fillId="0" borderId="0" xfId="0" applyNumberFormat="1" applyFont="1" applyFill="1" applyAlignment="1"/>
    <xf numFmtId="37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NumberFormat="1" applyFont="1" applyAlignment="1"/>
    <xf numFmtId="0" fontId="3" fillId="0" borderId="0" xfId="0" applyNumberFormat="1" applyFont="1" applyAlignment="1"/>
    <xf numFmtId="165" fontId="3" fillId="0" borderId="0" xfId="1" applyNumberFormat="1" applyFont="1" applyAlignment="1">
      <alignment horizontal="center"/>
    </xf>
    <xf numFmtId="41" fontId="3" fillId="0" borderId="0" xfId="1" applyNumberFormat="1" applyFont="1" applyBorder="1" applyAlignment="1">
      <alignment horizontal="right"/>
    </xf>
    <xf numFmtId="0" fontId="2" fillId="0" borderId="0" xfId="0" applyNumberFormat="1" applyFont="1" applyFill="1" applyAlignment="1"/>
    <xf numFmtId="41" fontId="3" fillId="0" borderId="2" xfId="1" applyNumberFormat="1" applyFont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5" fillId="0" borderId="0" xfId="0" quotePrefix="1" applyFont="1" applyAlignment="1">
      <alignment horizontal="center"/>
    </xf>
    <xf numFmtId="41" fontId="3" fillId="0" borderId="1" xfId="1" applyNumberFormat="1" applyFont="1" applyBorder="1" applyAlignment="1">
      <alignment horizontal="right"/>
    </xf>
    <xf numFmtId="0" fontId="3" fillId="0" borderId="0" xfId="0" applyNumberFormat="1" applyFont="1" applyFill="1" applyAlignment="1"/>
    <xf numFmtId="41" fontId="2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left"/>
    </xf>
    <xf numFmtId="165" fontId="2" fillId="0" borderId="0" xfId="1" applyNumberFormat="1" applyFont="1" applyAlignment="1">
      <alignment horizontal="center"/>
    </xf>
    <xf numFmtId="164" fontId="3" fillId="0" borderId="0" xfId="0" applyNumberFormat="1" applyFont="1" applyAlignment="1"/>
    <xf numFmtId="0" fontId="2" fillId="0" borderId="0" xfId="1" applyNumberFormat="1" applyFont="1" applyAlignment="1"/>
    <xf numFmtId="165" fontId="3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right"/>
    </xf>
    <xf numFmtId="0" fontId="3" fillId="0" borderId="0" xfId="1" applyNumberFormat="1" applyFont="1" applyAlignment="1"/>
    <xf numFmtId="41" fontId="7" fillId="0" borderId="0" xfId="1" applyNumberFormat="1" applyFont="1" applyAlignment="1">
      <alignment horizontal="right"/>
    </xf>
    <xf numFmtId="41" fontId="5" fillId="0" borderId="0" xfId="0" quotePrefix="1" applyNumberFormat="1" applyFont="1" applyBorder="1" applyAlignment="1">
      <alignment horizontal="right"/>
    </xf>
    <xf numFmtId="0" fontId="5" fillId="0" borderId="0" xfId="0" quotePrefix="1" applyFont="1" applyBorder="1" applyAlignment="1">
      <alignment horizontal="center"/>
    </xf>
    <xf numFmtId="165" fontId="3" fillId="0" borderId="0" xfId="1" applyNumberFormat="1" applyFont="1" applyBorder="1" applyAlignment="1"/>
    <xf numFmtId="165" fontId="3" fillId="0" borderId="0" xfId="1" applyNumberFormat="1" applyFont="1" applyBorder="1" applyAlignment="1">
      <alignment horizontal="center"/>
    </xf>
    <xf numFmtId="0" fontId="3" fillId="0" borderId="0" xfId="0" applyFont="1" applyBorder="1" applyAlignme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37" fontId="5" fillId="0" borderId="0" xfId="0" quotePrefix="1" applyNumberFormat="1" applyFont="1" applyAlignment="1">
      <alignment horizontal="center" vertical="top"/>
    </xf>
    <xf numFmtId="41" fontId="5" fillId="0" borderId="0" xfId="0" applyNumberFormat="1" applyFont="1" applyAlignment="1">
      <alignment horizontal="right" vertical="top"/>
    </xf>
    <xf numFmtId="41" fontId="3" fillId="0" borderId="2" xfId="0" applyNumberFormat="1" applyFont="1" applyBorder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41" fontId="3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41" fontId="3" fillId="0" borderId="0" xfId="0" applyNumberFormat="1" applyFont="1" applyAlignment="1">
      <alignment horizontal="center" vertical="top"/>
    </xf>
    <xf numFmtId="41" fontId="3" fillId="0" borderId="0" xfId="0" applyNumberFormat="1" applyFont="1" applyAlignment="1">
      <alignment horizontal="left" vertical="top"/>
    </xf>
    <xf numFmtId="41" fontId="3" fillId="0" borderId="2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41" fontId="3" fillId="0" borderId="0" xfId="1" applyNumberFormat="1" applyFont="1" applyAlignment="1">
      <alignment vertical="top"/>
    </xf>
    <xf numFmtId="41" fontId="3" fillId="0" borderId="0" xfId="0" applyNumberFormat="1" applyFont="1" applyAlignment="1">
      <alignment vertical="top"/>
    </xf>
    <xf numFmtId="41" fontId="3" fillId="0" borderId="0" xfId="1" applyNumberFormat="1" applyFont="1" applyAlignment="1">
      <alignment horizontal="right" vertical="top"/>
    </xf>
    <xf numFmtId="37" fontId="3" fillId="0" borderId="0" xfId="0" applyNumberFormat="1" applyFont="1" applyFill="1" applyAlignment="1">
      <alignment horizontal="right"/>
    </xf>
    <xf numFmtId="37" fontId="3" fillId="0" borderId="1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41" fontId="2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0" fontId="5" fillId="0" borderId="0" xfId="0" quotePrefix="1" applyFont="1" applyFill="1" applyAlignment="1">
      <alignment horizontal="center"/>
    </xf>
    <xf numFmtId="0" fontId="3" fillId="0" borderId="0" xfId="1" applyNumberFormat="1" applyFont="1" applyFill="1" applyAlignment="1"/>
    <xf numFmtId="165" fontId="3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0" fontId="3" fillId="0" borderId="0" xfId="0" applyFont="1"/>
    <xf numFmtId="0" fontId="3" fillId="0" borderId="0" xfId="3" applyNumberFormat="1" applyFont="1" applyFill="1" applyAlignment="1">
      <alignment vertical="top"/>
    </xf>
    <xf numFmtId="0" fontId="2" fillId="0" borderId="0" xfId="4" applyNumberFormat="1" applyFont="1"/>
    <xf numFmtId="37" fontId="3" fillId="0" borderId="5" xfId="0" applyNumberFormat="1" applyFont="1" applyBorder="1" applyAlignment="1">
      <alignment horizontal="center" vertical="top"/>
    </xf>
    <xf numFmtId="37" fontId="2" fillId="0" borderId="0" xfId="0" applyNumberFormat="1" applyFont="1" applyBorder="1" applyAlignment="1">
      <alignment horizontal="center" vertical="top"/>
    </xf>
    <xf numFmtId="37" fontId="2" fillId="0" borderId="5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1" xfId="0" applyNumberFormat="1" applyFont="1" applyBorder="1" applyAlignment="1">
      <alignment horizontal="center" vertical="top"/>
    </xf>
    <xf numFmtId="37" fontId="3" fillId="0" borderId="0" xfId="0" applyNumberFormat="1" applyFont="1" applyAlignment="1">
      <alignment horizontal="right" vertical="top"/>
    </xf>
    <xf numFmtId="0" fontId="6" fillId="0" borderId="0" xfId="0" applyFont="1" applyAlignment="1"/>
    <xf numFmtId="0" fontId="3" fillId="0" borderId="0" xfId="0" applyFont="1" applyFill="1"/>
    <xf numFmtId="0" fontId="2" fillId="0" borderId="0" xfId="0" applyFont="1"/>
    <xf numFmtId="41" fontId="3" fillId="0" borderId="1" xfId="0" applyNumberFormat="1" applyFont="1" applyFill="1" applyBorder="1" applyAlignment="1">
      <alignment horizontal="right"/>
    </xf>
    <xf numFmtId="0" fontId="2" fillId="0" borderId="0" xfId="1" applyNumberFormat="1" applyFont="1" applyFill="1" applyAlignment="1"/>
    <xf numFmtId="37" fontId="6" fillId="0" borderId="0" xfId="0" applyNumberFormat="1" applyFont="1" applyAlignment="1"/>
    <xf numFmtId="37" fontId="3" fillId="0" borderId="0" xfId="0" applyNumberFormat="1" applyFont="1" applyAlignment="1">
      <alignment horizontal="left"/>
    </xf>
    <xf numFmtId="37" fontId="3" fillId="0" borderId="0" xfId="0" applyNumberFormat="1" applyFont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37" fontId="3" fillId="0" borderId="1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41" fontId="3" fillId="0" borderId="4" xfId="0" applyNumberFormat="1" applyFont="1" applyBorder="1" applyAlignment="1">
      <alignment vertical="top"/>
    </xf>
    <xf numFmtId="37" fontId="3" fillId="0" borderId="1" xfId="0" applyNumberFormat="1" applyFont="1" applyBorder="1" applyAlignment="1">
      <alignment horizontal="center" vertical="top"/>
    </xf>
    <xf numFmtId="0" fontId="5" fillId="0" borderId="0" xfId="0" applyNumberFormat="1" applyFont="1" applyFill="1" applyAlignment="1"/>
    <xf numFmtId="38" fontId="2" fillId="0" borderId="0" xfId="0" applyNumberFormat="1" applyFont="1" applyFill="1" applyAlignment="1">
      <alignment vertical="top"/>
    </xf>
    <xf numFmtId="0" fontId="3" fillId="0" borderId="0" xfId="4" applyNumberFormat="1" applyFont="1" applyAlignment="1">
      <alignment vertical="top"/>
    </xf>
    <xf numFmtId="0" fontId="3" fillId="0" borderId="0" xfId="4" applyNumberFormat="1" applyFont="1"/>
    <xf numFmtId="41" fontId="3" fillId="0" borderId="6" xfId="0" applyNumberFormat="1" applyFont="1" applyBorder="1" applyAlignment="1">
      <alignment horizontal="right" vertical="top"/>
    </xf>
    <xf numFmtId="41" fontId="3" fillId="0" borderId="7" xfId="0" applyNumberFormat="1" applyFont="1" applyBorder="1" applyAlignment="1">
      <alignment horizontal="right" vertical="top"/>
    </xf>
    <xf numFmtId="41" fontId="3" fillId="0" borderId="4" xfId="1" applyNumberFormat="1" applyFont="1" applyBorder="1" applyAlignment="1">
      <alignment horizontal="right"/>
    </xf>
    <xf numFmtId="41" fontId="3" fillId="0" borderId="0" xfId="0" applyNumberFormat="1" applyFont="1" applyFill="1" applyAlignment="1">
      <alignment horizontal="center"/>
    </xf>
    <xf numFmtId="37" fontId="2" fillId="0" borderId="1" xfId="0" applyNumberFormat="1" applyFont="1" applyBorder="1" applyAlignment="1">
      <alignment horizontal="center" vertical="top"/>
    </xf>
    <xf numFmtId="37" fontId="3" fillId="0" borderId="1" xfId="0" applyNumberFormat="1" applyFont="1" applyBorder="1" applyAlignment="1">
      <alignment horizontal="center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5" xfId="1" applyNumberFormat="1" applyFont="1" applyBorder="1" applyAlignment="1">
      <alignment horizontal="right"/>
    </xf>
    <xf numFmtId="41" fontId="3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Alignment="1">
      <alignment horizontal="left" vertical="top"/>
    </xf>
    <xf numFmtId="37" fontId="2" fillId="0" borderId="1" xfId="0" applyNumberFormat="1" applyFont="1" applyBorder="1" applyAlignment="1">
      <alignment horizontal="center" vertical="top"/>
    </xf>
    <xf numFmtId="37" fontId="3" fillId="0" borderId="2" xfId="0" applyNumberFormat="1" applyFont="1" applyBorder="1" applyAlignment="1">
      <alignment horizontal="center" vertical="top"/>
    </xf>
  </cellXfs>
  <cellStyles count="5">
    <cellStyle name="0,0_x000d__x000a_NA_x000d__x000a_" xfId="2"/>
    <cellStyle name="Comma" xfId="1" builtinId="3"/>
    <cellStyle name="Normal" xfId="0" builtinId="0"/>
    <cellStyle name="Normal 2" xfId="4"/>
    <cellStyle name="Normal_B&amp;P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99</xdr:row>
      <xdr:rowOff>0</xdr:rowOff>
    </xdr:from>
    <xdr:ext cx="7715250" cy="704850"/>
    <xdr:sp macro="" textlink="">
      <xdr:nvSpPr>
        <xdr:cNvPr id="5" name="TextBox 4"/>
        <xdr:cNvSpPr txBox="1"/>
      </xdr:nvSpPr>
      <xdr:spPr>
        <a:xfrm>
          <a:off x="0" y="26527125"/>
          <a:ext cx="7715250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.......................................................................กรรมการ                      </a:t>
          </a:r>
          <a:r>
            <a:rPr lang="en-US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   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</a:t>
          </a:r>
          <a:r>
            <a:rPr lang="th-TH" sz="1600" baseline="0">
              <a:latin typeface="Angsana New" pitchFamily="18" charset="-34"/>
              <a:cs typeface="Angsana New" pitchFamily="18" charset="-34"/>
            </a:rPr>
            <a:t> .......................................................................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กรรมการ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(นายศุภสิทธิ์ สุขะนินทร์)		                                       </a:t>
          </a:r>
          <a:r>
            <a:rPr lang="en-US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         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(นายปิลัญชัย ประดับพงศ์)</a:t>
          </a: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endParaRPr lang="en-US" sz="1600">
            <a:latin typeface="Angsana New" pitchFamily="18" charset="-34"/>
            <a:cs typeface="Angsana New" pitchFamily="18" charset="-34"/>
          </a:endParaRPr>
        </a:p>
      </xdr:txBody>
    </xdr:sp>
    <xdr:clientData/>
  </xdr:oneCellAnchor>
  <xdr:oneCellAnchor>
    <xdr:from>
      <xdr:col>0</xdr:col>
      <xdr:colOff>0</xdr:colOff>
      <xdr:row>70</xdr:row>
      <xdr:rowOff>47625</xdr:rowOff>
    </xdr:from>
    <xdr:ext cx="7715250" cy="704850"/>
    <xdr:sp macro="" textlink="">
      <xdr:nvSpPr>
        <xdr:cNvPr id="10" name="TextBox 9"/>
        <xdr:cNvSpPr txBox="1"/>
      </xdr:nvSpPr>
      <xdr:spPr>
        <a:xfrm>
          <a:off x="0" y="18945225"/>
          <a:ext cx="7715250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.......................................................................กรรมการ                      </a:t>
          </a:r>
          <a:r>
            <a:rPr lang="en-US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   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</a:t>
          </a:r>
          <a:r>
            <a:rPr lang="th-TH" sz="1600" baseline="0">
              <a:latin typeface="Angsana New" pitchFamily="18" charset="-34"/>
              <a:cs typeface="Angsana New" pitchFamily="18" charset="-34"/>
            </a:rPr>
            <a:t> .......................................................................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กรรมการ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(นายศุภสิทธิ์ สุขะนินทร์)		                                       </a:t>
          </a:r>
          <a:r>
            <a:rPr lang="en-US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         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นายปิลัญชัย ประดับพงศ์)</a:t>
          </a: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endParaRPr lang="en-US" sz="1600">
            <a:latin typeface="Angsana New" pitchFamily="18" charset="-34"/>
            <a:cs typeface="Angsana New" pitchFamily="18" charset="-34"/>
          </a:endParaRPr>
        </a:p>
      </xdr:txBody>
    </xdr:sp>
    <xdr:clientData/>
  </xdr:oneCellAnchor>
  <xdr:oneCellAnchor>
    <xdr:from>
      <xdr:col>0</xdr:col>
      <xdr:colOff>0</xdr:colOff>
      <xdr:row>32</xdr:row>
      <xdr:rowOff>9525</xdr:rowOff>
    </xdr:from>
    <xdr:ext cx="7715250" cy="704850"/>
    <xdr:sp macro="" textlink="">
      <xdr:nvSpPr>
        <xdr:cNvPr id="11" name="TextBox 10"/>
        <xdr:cNvSpPr txBox="1"/>
      </xdr:nvSpPr>
      <xdr:spPr>
        <a:xfrm>
          <a:off x="0" y="9153525"/>
          <a:ext cx="7715250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.......................................................................กรรมการ                      </a:t>
          </a:r>
          <a:r>
            <a:rPr lang="en-US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   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</a:t>
          </a:r>
          <a:r>
            <a:rPr lang="th-TH" sz="1600" baseline="0">
              <a:latin typeface="Angsana New" pitchFamily="18" charset="-34"/>
              <a:cs typeface="Angsana New" pitchFamily="18" charset="-34"/>
            </a:rPr>
            <a:t> .......................................................................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กรรมการ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(นายศุภสิทธิ์ สุขะนินทร์)		                                       </a:t>
          </a:r>
          <a:r>
            <a:rPr lang="en-US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         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(นายปิลัญชัย ประดับพงศ์)</a:t>
          </a: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endParaRPr lang="en-US" sz="1600">
            <a:latin typeface="Angsana New" pitchFamily="18" charset="-34"/>
            <a:cs typeface="Angsana New" pitchFamily="18" charset="-34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49</xdr:row>
      <xdr:rowOff>228601</xdr:rowOff>
    </xdr:from>
    <xdr:ext cx="7715250" cy="704850"/>
    <xdr:sp macro="" textlink="">
      <xdr:nvSpPr>
        <xdr:cNvPr id="4" name="TextBox 3"/>
        <xdr:cNvSpPr txBox="1"/>
      </xdr:nvSpPr>
      <xdr:spPr>
        <a:xfrm>
          <a:off x="0" y="12143510"/>
          <a:ext cx="7715250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.......................................................................กรรมการ                      </a:t>
          </a:r>
          <a:r>
            <a:rPr lang="en-US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   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</a:t>
          </a:r>
          <a:r>
            <a:rPr lang="th-TH" sz="1600" baseline="0">
              <a:latin typeface="Angsana New" pitchFamily="18" charset="-34"/>
              <a:cs typeface="Angsana New" pitchFamily="18" charset="-34"/>
            </a:rPr>
            <a:t> .......................................................................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กรรมการ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(นายศุภสิทธิ์ สุขะนินทร์)		                                       </a:t>
          </a:r>
          <a:r>
            <a:rPr lang="en-US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         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(นายปิลัญชัย ประดับพงศ์)</a:t>
          </a: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endParaRPr lang="en-US" sz="1600">
            <a:latin typeface="Angsana New" pitchFamily="18" charset="-34"/>
            <a:cs typeface="Angsana New" pitchFamily="18" charset="-34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30</xdr:row>
      <xdr:rowOff>285750</xdr:rowOff>
    </xdr:from>
    <xdr:ext cx="9077324" cy="704850"/>
    <xdr:sp macro="" textlink="">
      <xdr:nvSpPr>
        <xdr:cNvPr id="2" name="TextBox 1"/>
        <xdr:cNvSpPr txBox="1"/>
      </xdr:nvSpPr>
      <xdr:spPr>
        <a:xfrm>
          <a:off x="0" y="8210550"/>
          <a:ext cx="9077324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.......................................................................กรรมการ                      </a:t>
          </a:r>
          <a:r>
            <a:rPr lang="en-US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                       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</a:t>
          </a:r>
          <a:r>
            <a:rPr lang="th-TH" sz="1600" baseline="0">
              <a:latin typeface="Angsana New" pitchFamily="18" charset="-34"/>
              <a:cs typeface="Angsana New" pitchFamily="18" charset="-34"/>
            </a:rPr>
            <a:t> .......................................................................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กรรมการ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(นายศุภสิทธิ์ สุขะนินทร์)		                                       </a:t>
          </a:r>
          <a:r>
            <a:rPr lang="en-US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                             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(นายปิลัญชัย ประดับพงศ์)</a:t>
          </a: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endParaRPr lang="en-US" sz="1600">
            <a:latin typeface="Angsana New" pitchFamily="18" charset="-34"/>
            <a:cs typeface="Angsana New" pitchFamily="18" charset="-34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28</xdr:row>
      <xdr:rowOff>180975</xdr:rowOff>
    </xdr:from>
    <xdr:ext cx="8734424" cy="704850"/>
    <xdr:sp macro="" textlink="">
      <xdr:nvSpPr>
        <xdr:cNvPr id="2" name="TextBox 1"/>
        <xdr:cNvSpPr txBox="1"/>
      </xdr:nvSpPr>
      <xdr:spPr>
        <a:xfrm>
          <a:off x="0" y="8105775"/>
          <a:ext cx="8734424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.......................................................................กรรมการ                      </a:t>
          </a:r>
          <a:r>
            <a:rPr lang="en-US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                     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</a:t>
          </a:r>
          <a:r>
            <a:rPr lang="th-TH" sz="1600" baseline="0">
              <a:latin typeface="Angsana New" pitchFamily="18" charset="-34"/>
              <a:cs typeface="Angsana New" pitchFamily="18" charset="-34"/>
            </a:rPr>
            <a:t> .......................................................................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กรรมการ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(นายศุภสิทธิ์ สุขะนินทร์)		                                       </a:t>
          </a:r>
          <a:r>
            <a:rPr lang="en-US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                          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(นายปิลัญชัย ประดับพงศ์)</a:t>
          </a: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endParaRPr lang="en-US" sz="1600">
            <a:latin typeface="Angsana New" pitchFamily="18" charset="-34"/>
            <a:cs typeface="Angsana New" pitchFamily="18" charset="-34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83</xdr:row>
      <xdr:rowOff>247650</xdr:rowOff>
    </xdr:from>
    <xdr:ext cx="7715250" cy="704850"/>
    <xdr:sp macro="" textlink="">
      <xdr:nvSpPr>
        <xdr:cNvPr id="2" name="TextBox 1"/>
        <xdr:cNvSpPr txBox="1"/>
      </xdr:nvSpPr>
      <xdr:spPr>
        <a:xfrm>
          <a:off x="0" y="24326850"/>
          <a:ext cx="7715250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.......................................................................กรรมการ                      </a:t>
          </a:r>
          <a:r>
            <a:rPr lang="en-US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   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</a:t>
          </a:r>
          <a:r>
            <a:rPr lang="th-TH" sz="1600" baseline="0">
              <a:latin typeface="Angsana New" pitchFamily="18" charset="-34"/>
              <a:cs typeface="Angsana New" pitchFamily="18" charset="-34"/>
            </a:rPr>
            <a:t> .......................................................................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กรรมการ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(นายศุภสิทธิ์ สุขะนินทร์)		                                       </a:t>
          </a:r>
          <a:r>
            <a:rPr lang="en-US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         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(นายปิลัญชัย ประดับพงศ์)</a:t>
          </a: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endParaRPr lang="en-US" sz="1600">
            <a:latin typeface="Angsana New" pitchFamily="18" charset="-34"/>
            <a:cs typeface="Angsana New" pitchFamily="18" charset="-34"/>
          </a:endParaRPr>
        </a:p>
      </xdr:txBody>
    </xdr:sp>
    <xdr:clientData/>
  </xdr:oneCellAnchor>
  <xdr:oneCellAnchor>
    <xdr:from>
      <xdr:col>0</xdr:col>
      <xdr:colOff>9525</xdr:colOff>
      <xdr:row>43</xdr:row>
      <xdr:rowOff>200025</xdr:rowOff>
    </xdr:from>
    <xdr:ext cx="7715250" cy="704850"/>
    <xdr:sp macro="" textlink="">
      <xdr:nvSpPr>
        <xdr:cNvPr id="3" name="TextBox 2"/>
        <xdr:cNvSpPr txBox="1"/>
      </xdr:nvSpPr>
      <xdr:spPr>
        <a:xfrm>
          <a:off x="9525" y="12077700"/>
          <a:ext cx="7715250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.......................................................................กรรมการ                      </a:t>
          </a:r>
          <a:r>
            <a:rPr lang="en-US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   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</a:t>
          </a:r>
          <a:r>
            <a:rPr lang="th-TH" sz="1600" baseline="0">
              <a:latin typeface="Angsana New" pitchFamily="18" charset="-34"/>
              <a:cs typeface="Angsana New" pitchFamily="18" charset="-34"/>
            </a:rPr>
            <a:t> .......................................................................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กรรมการ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(นายศุภสิทธิ์ สุขะนินทร์)		                                       </a:t>
          </a:r>
          <a:r>
            <a:rPr lang="en-US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                     </a:t>
          </a:r>
          <a:r>
            <a:rPr lang="th-TH" sz="1600" baseline="0">
              <a:solidFill>
                <a:schemeClr val="tx1"/>
              </a:solidFill>
              <a:effectLst/>
              <a:latin typeface="Angsana New" pitchFamily="18" charset="-34"/>
              <a:ea typeface="+mn-ea"/>
              <a:cs typeface="Angsana New" pitchFamily="18" charset="-34"/>
            </a:rPr>
            <a:t> (นายปิลัญชัย ประดับพงศ์)</a:t>
          </a: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600">
            <a:effectLst/>
            <a:latin typeface="Angsana New" pitchFamily="18" charset="-34"/>
            <a:cs typeface="Angsana New" pitchFamily="18" charset="-34"/>
          </a:endParaRPr>
        </a:p>
        <a:p>
          <a:endParaRPr lang="en-US" sz="1600">
            <a:latin typeface="Angsana New" pitchFamily="18" charset="-34"/>
            <a:cs typeface="Angsana New" pitchFamily="18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5"/>
  <sheetViews>
    <sheetView showGridLines="0" view="pageBreakPreview" topLeftCell="A94" zoomScaleNormal="100" zoomScaleSheetLayoutView="100" workbookViewId="0">
      <selection activeCell="O39" sqref="O39"/>
    </sheetView>
  </sheetViews>
  <sheetFormatPr defaultRowHeight="24" customHeight="1"/>
  <cols>
    <col min="1" max="1" width="49.140625" style="4" customWidth="1"/>
    <col min="2" max="2" width="1.28515625" style="4" customWidth="1"/>
    <col min="3" max="3" width="7.140625" style="40" customWidth="1"/>
    <col min="4" max="4" width="2.28515625" style="4" customWidth="1"/>
    <col min="5" max="5" width="14.140625" style="4" customWidth="1"/>
    <col min="6" max="6" width="1.7109375" style="4" customWidth="1"/>
    <col min="7" max="7" width="14.140625" style="4" customWidth="1"/>
    <col min="8" max="8" width="1.7109375" style="4" customWidth="1"/>
    <col min="9" max="9" width="14.140625" style="4" customWidth="1"/>
    <col min="10" max="10" width="1.7109375" style="4" customWidth="1"/>
    <col min="11" max="11" width="14.140625" style="4" customWidth="1"/>
    <col min="12" max="12" width="1.7109375" style="4" customWidth="1"/>
    <col min="13" max="13" width="12.28515625" style="4" bestFit="1" customWidth="1"/>
    <col min="14" max="16384" width="9.140625" style="4"/>
  </cols>
  <sheetData>
    <row r="1" spans="1:14" ht="24" customHeight="1">
      <c r="A1" s="49" t="s">
        <v>140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125"/>
    </row>
    <row r="2" spans="1:14" ht="24" customHeight="1">
      <c r="A2" s="49" t="s">
        <v>43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125"/>
    </row>
    <row r="3" spans="1:14" ht="24" customHeight="1">
      <c r="A3" s="49" t="s">
        <v>167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4" ht="24" customHeight="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8" t="s">
        <v>81</v>
      </c>
      <c r="L4" s="126"/>
    </row>
    <row r="5" spans="1:14" ht="24" customHeight="1">
      <c r="A5" s="38"/>
      <c r="B5" s="38"/>
      <c r="D5" s="38"/>
      <c r="E5" s="108"/>
      <c r="F5" s="108" t="s">
        <v>53</v>
      </c>
      <c r="G5" s="108"/>
      <c r="H5" s="105"/>
      <c r="I5" s="108"/>
      <c r="J5" s="107" t="s">
        <v>0</v>
      </c>
      <c r="K5" s="107"/>
      <c r="L5" s="144"/>
      <c r="M5" s="81"/>
    </row>
    <row r="6" spans="1:14" ht="24" customHeight="1">
      <c r="C6" s="17" t="s">
        <v>1</v>
      </c>
      <c r="D6" s="17"/>
      <c r="E6" s="42">
        <v>2560</v>
      </c>
      <c r="F6" s="17"/>
      <c r="G6" s="42">
        <v>2559</v>
      </c>
      <c r="H6" s="17"/>
      <c r="I6" s="42">
        <v>2560</v>
      </c>
      <c r="J6" s="17"/>
      <c r="K6" s="42">
        <v>2559</v>
      </c>
      <c r="L6" s="144"/>
      <c r="M6" s="81"/>
    </row>
    <row r="7" spans="1:14" ht="24" customHeight="1">
      <c r="A7" s="82" t="s">
        <v>2</v>
      </c>
      <c r="D7" s="45"/>
      <c r="F7" s="45"/>
      <c r="H7" s="45"/>
      <c r="J7" s="45"/>
      <c r="L7" s="145"/>
      <c r="M7" s="81"/>
    </row>
    <row r="8" spans="1:14" ht="24" customHeight="1">
      <c r="A8" s="82" t="s">
        <v>3</v>
      </c>
      <c r="D8" s="45"/>
      <c r="E8" s="45"/>
      <c r="F8" s="45"/>
      <c r="G8" s="45"/>
      <c r="H8" s="45"/>
      <c r="I8" s="8"/>
      <c r="J8" s="45"/>
      <c r="K8" s="8"/>
      <c r="L8" s="45"/>
    </row>
    <row r="9" spans="1:14" ht="24" customHeight="1">
      <c r="A9" s="83" t="s">
        <v>4</v>
      </c>
      <c r="C9" s="84">
        <v>7</v>
      </c>
      <c r="D9" s="83"/>
      <c r="E9" s="27">
        <v>195040342</v>
      </c>
      <c r="F9" s="27"/>
      <c r="G9" s="27">
        <v>89378744</v>
      </c>
      <c r="H9" s="27"/>
      <c r="I9" s="27">
        <v>18440709</v>
      </c>
      <c r="J9" s="27"/>
      <c r="K9" s="27">
        <v>12323348</v>
      </c>
      <c r="L9" s="27"/>
    </row>
    <row r="10" spans="1:14" ht="24" customHeight="1">
      <c r="A10" s="83" t="s">
        <v>132</v>
      </c>
      <c r="C10" s="84">
        <v>8</v>
      </c>
      <c r="D10" s="83"/>
      <c r="E10" s="27">
        <v>91004941</v>
      </c>
      <c r="F10" s="27"/>
      <c r="G10" s="27">
        <v>67303573</v>
      </c>
      <c r="H10" s="27"/>
      <c r="I10" s="27">
        <v>19372145</v>
      </c>
      <c r="J10" s="27"/>
      <c r="K10" s="27">
        <v>14462606</v>
      </c>
      <c r="L10" s="27"/>
    </row>
    <row r="11" spans="1:14" ht="24" customHeight="1">
      <c r="A11" s="83" t="s">
        <v>56</v>
      </c>
      <c r="C11" s="84"/>
      <c r="D11" s="83"/>
      <c r="E11" s="27"/>
      <c r="F11" s="27"/>
      <c r="G11" s="27"/>
      <c r="H11" s="27"/>
      <c r="I11" s="27"/>
      <c r="J11" s="27"/>
      <c r="K11" s="27"/>
      <c r="L11" s="27"/>
      <c r="N11" s="50"/>
    </row>
    <row r="12" spans="1:14" ht="24" customHeight="1">
      <c r="A12" s="83" t="s">
        <v>57</v>
      </c>
      <c r="C12" s="84">
        <v>6</v>
      </c>
      <c r="D12" s="83"/>
      <c r="E12" s="27">
        <v>0</v>
      </c>
      <c r="F12" s="27"/>
      <c r="G12" s="27">
        <v>0</v>
      </c>
      <c r="H12" s="27"/>
      <c r="I12" s="27">
        <v>566692102</v>
      </c>
      <c r="J12" s="27"/>
      <c r="K12" s="27">
        <v>145067046</v>
      </c>
      <c r="L12" s="27"/>
    </row>
    <row r="13" spans="1:14" ht="24" customHeight="1">
      <c r="A13" s="83" t="s">
        <v>51</v>
      </c>
      <c r="C13" s="84">
        <v>9</v>
      </c>
      <c r="D13" s="83"/>
      <c r="E13" s="27">
        <v>192953607</v>
      </c>
      <c r="F13" s="27"/>
      <c r="G13" s="27">
        <v>204347934</v>
      </c>
      <c r="H13" s="27"/>
      <c r="I13" s="27">
        <v>50057</v>
      </c>
      <c r="J13" s="27"/>
      <c r="K13" s="27">
        <v>48926</v>
      </c>
      <c r="L13" s="27"/>
    </row>
    <row r="14" spans="1:14" ht="24" customHeight="1">
      <c r="A14" s="83" t="s">
        <v>5</v>
      </c>
      <c r="C14" s="29">
        <v>10</v>
      </c>
      <c r="D14" s="29"/>
      <c r="E14" s="27">
        <f>36588210+1</f>
        <v>36588211</v>
      </c>
      <c r="F14" s="27"/>
      <c r="G14" s="27">
        <v>19624679</v>
      </c>
      <c r="H14" s="86"/>
      <c r="I14" s="27">
        <f>2077317+1</f>
        <v>2077318</v>
      </c>
      <c r="J14" s="27"/>
      <c r="K14" s="27">
        <v>1097282</v>
      </c>
      <c r="L14" s="27"/>
    </row>
    <row r="15" spans="1:14" ht="24" customHeight="1">
      <c r="A15" s="82" t="s">
        <v>6</v>
      </c>
      <c r="C15" s="85"/>
      <c r="D15" s="29"/>
      <c r="E15" s="87">
        <f>SUM(E9:E14)</f>
        <v>515587101</v>
      </c>
      <c r="F15" s="86"/>
      <c r="G15" s="87">
        <f>SUM(G9:G14)</f>
        <v>380654930</v>
      </c>
      <c r="H15" s="86"/>
      <c r="I15" s="87">
        <f>SUM(I9:I14)</f>
        <v>606632331</v>
      </c>
      <c r="J15" s="27"/>
      <c r="K15" s="87">
        <f>SUM(K9:K14)</f>
        <v>172999208</v>
      </c>
      <c r="L15" s="27"/>
    </row>
    <row r="16" spans="1:14" ht="24" customHeight="1">
      <c r="A16" s="82" t="s">
        <v>7</v>
      </c>
      <c r="C16" s="85"/>
      <c r="D16" s="29"/>
      <c r="E16" s="27"/>
      <c r="F16" s="86"/>
      <c r="G16" s="27"/>
      <c r="H16" s="86"/>
      <c r="I16" s="27"/>
      <c r="J16" s="27"/>
      <c r="K16" s="27"/>
      <c r="L16" s="27"/>
    </row>
    <row r="17" spans="1:13" ht="24" customHeight="1">
      <c r="A17" s="3" t="s">
        <v>106</v>
      </c>
      <c r="C17" s="29">
        <v>11</v>
      </c>
      <c r="D17" s="29"/>
      <c r="E17" s="27">
        <v>2675804</v>
      </c>
      <c r="F17" s="86"/>
      <c r="G17" s="27">
        <v>3016110</v>
      </c>
      <c r="H17" s="86"/>
      <c r="I17" s="27">
        <v>0</v>
      </c>
      <c r="J17" s="27"/>
      <c r="K17" s="27">
        <v>0</v>
      </c>
      <c r="L17" s="27"/>
    </row>
    <row r="18" spans="1:13" ht="24" customHeight="1">
      <c r="A18" s="83" t="s">
        <v>54</v>
      </c>
      <c r="C18" s="29">
        <v>12</v>
      </c>
      <c r="D18" s="29"/>
      <c r="E18" s="27">
        <v>0</v>
      </c>
      <c r="F18" s="88"/>
      <c r="G18" s="27">
        <v>0</v>
      </c>
      <c r="H18" s="86"/>
      <c r="I18" s="27">
        <v>3062048614</v>
      </c>
      <c r="J18" s="86"/>
      <c r="K18" s="27">
        <v>3061073089</v>
      </c>
      <c r="L18" s="86"/>
    </row>
    <row r="19" spans="1:13" ht="24" customHeight="1">
      <c r="A19" s="83" t="s">
        <v>58</v>
      </c>
      <c r="C19" s="29">
        <v>13</v>
      </c>
      <c r="D19" s="29"/>
      <c r="E19" s="27">
        <v>553715187</v>
      </c>
      <c r="F19" s="88"/>
      <c r="G19" s="27">
        <v>477781078</v>
      </c>
      <c r="H19" s="86"/>
      <c r="I19" s="27">
        <v>14995165</v>
      </c>
      <c r="J19" s="86"/>
      <c r="K19" s="27">
        <v>10300461</v>
      </c>
      <c r="L19" s="86"/>
    </row>
    <row r="20" spans="1:13" ht="24" customHeight="1">
      <c r="A20" s="83" t="s">
        <v>59</v>
      </c>
      <c r="C20" s="29">
        <v>14</v>
      </c>
      <c r="D20" s="29"/>
      <c r="E20" s="27">
        <v>1896039395</v>
      </c>
      <c r="F20" s="88"/>
      <c r="G20" s="27">
        <v>1896039395</v>
      </c>
      <c r="H20" s="86"/>
      <c r="I20" s="27">
        <v>0</v>
      </c>
      <c r="J20" s="86"/>
      <c r="K20" s="27">
        <v>0</v>
      </c>
      <c r="L20" s="86"/>
    </row>
    <row r="21" spans="1:13" ht="24" customHeight="1">
      <c r="A21" s="93" t="s">
        <v>168</v>
      </c>
      <c r="B21" s="3"/>
      <c r="C21" s="37">
        <v>12</v>
      </c>
      <c r="D21" s="37"/>
      <c r="E21" s="89">
        <v>309501486</v>
      </c>
      <c r="F21" s="88"/>
      <c r="G21" s="89">
        <v>0</v>
      </c>
      <c r="H21" s="88"/>
      <c r="I21" s="89">
        <v>0</v>
      </c>
      <c r="J21" s="88"/>
      <c r="K21" s="89">
        <v>0</v>
      </c>
      <c r="L21" s="88"/>
      <c r="M21" s="3"/>
    </row>
    <row r="22" spans="1:13" ht="24" customHeight="1">
      <c r="A22" s="83" t="s">
        <v>60</v>
      </c>
      <c r="C22" s="29">
        <v>15</v>
      </c>
      <c r="D22" s="29"/>
      <c r="E22" s="27">
        <v>67783216</v>
      </c>
      <c r="F22" s="88"/>
      <c r="G22" s="27">
        <v>56367398</v>
      </c>
      <c r="H22" s="86"/>
      <c r="I22" s="27">
        <v>0</v>
      </c>
      <c r="J22" s="86"/>
      <c r="K22" s="27">
        <v>0</v>
      </c>
      <c r="L22" s="86"/>
    </row>
    <row r="23" spans="1:13" ht="24" customHeight="1">
      <c r="A23" s="83" t="s">
        <v>61</v>
      </c>
      <c r="C23" s="29" t="s">
        <v>150</v>
      </c>
      <c r="D23" s="29"/>
      <c r="E23" s="27">
        <v>832321484</v>
      </c>
      <c r="F23" s="88"/>
      <c r="G23" s="27">
        <v>884998503</v>
      </c>
      <c r="H23" s="86"/>
      <c r="I23" s="27">
        <v>347334</v>
      </c>
      <c r="J23" s="86"/>
      <c r="K23" s="27">
        <v>896281</v>
      </c>
      <c r="L23" s="86"/>
    </row>
    <row r="24" spans="1:13" ht="24" customHeight="1">
      <c r="A24" s="83" t="s">
        <v>109</v>
      </c>
      <c r="C24" s="37">
        <v>24</v>
      </c>
      <c r="D24" s="29"/>
      <c r="E24" s="27">
        <v>6252408</v>
      </c>
      <c r="F24" s="88"/>
      <c r="G24" s="27">
        <v>8745542</v>
      </c>
      <c r="H24" s="86"/>
      <c r="I24" s="27">
        <v>0</v>
      </c>
      <c r="J24" s="86"/>
      <c r="K24" s="27">
        <v>0</v>
      </c>
      <c r="L24" s="86"/>
    </row>
    <row r="25" spans="1:13" ht="24" customHeight="1">
      <c r="A25" s="83" t="s">
        <v>62</v>
      </c>
      <c r="C25" s="29"/>
      <c r="D25" s="29"/>
      <c r="E25" s="27">
        <v>115612519</v>
      </c>
      <c r="F25" s="88"/>
      <c r="G25" s="27">
        <v>98268464</v>
      </c>
      <c r="H25" s="86"/>
      <c r="I25" s="27">
        <v>3533299</v>
      </c>
      <c r="J25" s="86"/>
      <c r="K25" s="27">
        <v>2275110</v>
      </c>
      <c r="L25" s="86"/>
    </row>
    <row r="26" spans="1:13" ht="24" customHeight="1">
      <c r="A26" s="83" t="s">
        <v>186</v>
      </c>
      <c r="C26" s="29"/>
      <c r="D26" s="29"/>
      <c r="E26" s="27">
        <f>11749110-1</f>
        <v>11749109</v>
      </c>
      <c r="F26" s="88"/>
      <c r="G26" s="27">
        <v>8729712</v>
      </c>
      <c r="H26" s="86"/>
      <c r="I26" s="27">
        <v>11749110</v>
      </c>
      <c r="J26" s="86"/>
      <c r="K26" s="27">
        <v>8729712</v>
      </c>
      <c r="L26" s="86"/>
    </row>
    <row r="27" spans="1:13" ht="24" customHeight="1">
      <c r="A27" s="82" t="s">
        <v>8</v>
      </c>
      <c r="C27" s="90"/>
      <c r="D27" s="91"/>
      <c r="E27" s="87">
        <f>SUM(E17:E26)</f>
        <v>3795650608</v>
      </c>
      <c r="F27" s="92"/>
      <c r="G27" s="87">
        <f>SUM(G17:G26)</f>
        <v>3433946202</v>
      </c>
      <c r="H27" s="92"/>
      <c r="I27" s="87">
        <f>SUM(I17:I26)</f>
        <v>3092673522</v>
      </c>
      <c r="J27" s="92"/>
      <c r="K27" s="87">
        <f>SUM(K17:K26)</f>
        <v>3083274653</v>
      </c>
      <c r="L27" s="92"/>
    </row>
    <row r="28" spans="1:13" ht="24" customHeight="1" thickBot="1">
      <c r="A28" s="82" t="s">
        <v>9</v>
      </c>
      <c r="C28" s="90"/>
      <c r="D28" s="91"/>
      <c r="E28" s="31">
        <f>+E15+E27</f>
        <v>4311237709</v>
      </c>
      <c r="F28" s="92"/>
      <c r="G28" s="31">
        <f>+G15+G27</f>
        <v>3814601132</v>
      </c>
      <c r="H28" s="92"/>
      <c r="I28" s="31">
        <f>+I15+I27</f>
        <v>3699305853</v>
      </c>
      <c r="J28" s="92"/>
      <c r="K28" s="31">
        <f>+K15+K27</f>
        <v>3256273861</v>
      </c>
      <c r="L28" s="92"/>
    </row>
    <row r="29" spans="1:13" ht="24" customHeight="1" thickTop="1">
      <c r="C29" s="39"/>
      <c r="D29" s="7"/>
      <c r="E29" s="46"/>
      <c r="F29" s="47"/>
      <c r="G29" s="46"/>
      <c r="H29" s="47"/>
      <c r="I29" s="46"/>
      <c r="J29" s="47"/>
      <c r="K29" s="46"/>
      <c r="L29" s="47"/>
    </row>
    <row r="30" spans="1:13" ht="24" customHeight="1">
      <c r="A30" s="45" t="s">
        <v>10</v>
      </c>
      <c r="B30" s="7"/>
      <c r="C30" s="39"/>
      <c r="D30" s="7"/>
      <c r="E30" s="7"/>
      <c r="F30" s="7"/>
      <c r="G30" s="7"/>
      <c r="H30" s="7"/>
      <c r="I30" s="7"/>
      <c r="J30" s="7"/>
      <c r="K30" s="48"/>
      <c r="L30" s="7"/>
    </row>
    <row r="31" spans="1:13" ht="24" customHeight="1">
      <c r="A31" s="45"/>
      <c r="B31" s="7"/>
      <c r="C31" s="106"/>
      <c r="D31" s="7"/>
      <c r="E31" s="7"/>
      <c r="F31" s="7"/>
      <c r="G31" s="7"/>
      <c r="H31" s="7"/>
      <c r="I31" s="7"/>
      <c r="J31" s="7"/>
      <c r="K31" s="48"/>
      <c r="L31" s="7"/>
    </row>
    <row r="32" spans="1:13" ht="24" customHeight="1">
      <c r="A32" s="45"/>
      <c r="B32" s="7"/>
      <c r="C32" s="106"/>
      <c r="D32" s="7"/>
      <c r="E32" s="7"/>
      <c r="F32" s="7"/>
      <c r="G32" s="7"/>
      <c r="H32" s="7"/>
      <c r="I32" s="7"/>
      <c r="J32" s="7"/>
      <c r="K32" s="48"/>
      <c r="L32" s="7"/>
    </row>
    <row r="33" spans="1:13" ht="24" customHeight="1">
      <c r="A33" s="45"/>
      <c r="B33" s="7"/>
      <c r="C33" s="106"/>
      <c r="D33" s="7"/>
      <c r="E33" s="7"/>
      <c r="F33" s="7"/>
      <c r="G33" s="7"/>
      <c r="H33" s="7"/>
      <c r="I33" s="7"/>
      <c r="J33" s="7"/>
      <c r="K33" s="48"/>
      <c r="L33" s="7"/>
    </row>
    <row r="34" spans="1:13" ht="24" customHeight="1">
      <c r="A34" s="45"/>
      <c r="B34" s="7"/>
      <c r="C34" s="106"/>
      <c r="D34" s="7"/>
      <c r="E34" s="7"/>
      <c r="F34" s="7"/>
      <c r="G34" s="7"/>
      <c r="H34" s="7"/>
      <c r="I34" s="7"/>
      <c r="J34" s="7"/>
      <c r="K34" s="48"/>
      <c r="L34" s="7"/>
    </row>
    <row r="35" spans="1:13" ht="24" customHeight="1">
      <c r="A35" s="45"/>
      <c r="B35" s="7"/>
      <c r="C35" s="106"/>
      <c r="D35" s="7"/>
      <c r="E35" s="7"/>
      <c r="F35" s="7"/>
      <c r="G35" s="7"/>
      <c r="H35" s="7"/>
      <c r="I35" s="7"/>
      <c r="J35" s="7"/>
      <c r="K35" s="48"/>
      <c r="L35" s="7"/>
    </row>
    <row r="36" spans="1:13" ht="24" customHeight="1">
      <c r="A36" s="49" t="s">
        <v>140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125"/>
    </row>
    <row r="37" spans="1:13" ht="24" customHeight="1">
      <c r="A37" s="49" t="s">
        <v>44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3" ht="24" customHeight="1">
      <c r="A38" s="49" t="s">
        <v>167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3" ht="24" customHeight="1">
      <c r="A39" s="126"/>
      <c r="B39" s="126"/>
      <c r="C39" s="126"/>
      <c r="D39" s="126"/>
      <c r="E39" s="126"/>
      <c r="F39" s="126"/>
      <c r="G39" s="126"/>
      <c r="H39" s="126"/>
      <c r="I39" s="126"/>
      <c r="J39" s="126"/>
      <c r="K39" s="128" t="s">
        <v>81</v>
      </c>
      <c r="L39" s="126"/>
    </row>
    <row r="40" spans="1:13" ht="24" customHeight="1">
      <c r="A40" s="38"/>
      <c r="B40" s="38"/>
      <c r="D40" s="38"/>
      <c r="E40" s="108"/>
      <c r="F40" s="108" t="s">
        <v>53</v>
      </c>
      <c r="G40" s="108"/>
      <c r="H40" s="105"/>
      <c r="I40" s="108"/>
      <c r="J40" s="107" t="s">
        <v>0</v>
      </c>
      <c r="K40" s="107"/>
      <c r="L40" s="144"/>
    </row>
    <row r="41" spans="1:13" ht="24" customHeight="1">
      <c r="C41" s="17" t="s">
        <v>1</v>
      </c>
      <c r="D41" s="17"/>
      <c r="E41" s="42">
        <v>2560</v>
      </c>
      <c r="F41" s="17"/>
      <c r="G41" s="42">
        <v>2559</v>
      </c>
      <c r="H41" s="17"/>
      <c r="I41" s="42">
        <v>2560</v>
      </c>
      <c r="J41" s="17"/>
      <c r="K41" s="42">
        <v>2559</v>
      </c>
      <c r="L41" s="17"/>
    </row>
    <row r="42" spans="1:13" ht="24" customHeight="1">
      <c r="A42" s="30" t="s">
        <v>11</v>
      </c>
    </row>
    <row r="43" spans="1:13" ht="24" customHeight="1">
      <c r="A43" s="82" t="s">
        <v>12</v>
      </c>
      <c r="C43" s="1"/>
      <c r="E43" s="46"/>
      <c r="F43" s="50"/>
      <c r="G43" s="46"/>
      <c r="H43" s="50"/>
      <c r="I43" s="46"/>
      <c r="J43" s="50"/>
      <c r="K43" s="46"/>
      <c r="L43" s="50"/>
    </row>
    <row r="44" spans="1:13" ht="24" customHeight="1">
      <c r="A44" s="83" t="s">
        <v>113</v>
      </c>
      <c r="C44" s="37">
        <v>17</v>
      </c>
      <c r="E44" s="96">
        <v>357500000</v>
      </c>
      <c r="F44" s="50"/>
      <c r="G44" s="96">
        <v>24800000</v>
      </c>
      <c r="H44" s="50"/>
      <c r="I44" s="46">
        <v>337500000</v>
      </c>
      <c r="J44" s="50"/>
      <c r="K44" s="46">
        <v>24800000</v>
      </c>
      <c r="L44" s="50"/>
    </row>
    <row r="45" spans="1:13" ht="24" customHeight="1">
      <c r="A45" s="83" t="s">
        <v>52</v>
      </c>
      <c r="C45" s="37">
        <v>18</v>
      </c>
      <c r="D45" s="21"/>
      <c r="E45" s="96">
        <f>450740543-39393800</f>
        <v>411346743</v>
      </c>
      <c r="F45" s="97"/>
      <c r="G45" s="96">
        <v>429549903</v>
      </c>
      <c r="H45" s="97"/>
      <c r="I45" s="96">
        <v>29043230</v>
      </c>
      <c r="J45" s="97"/>
      <c r="K45" s="96">
        <v>17844532</v>
      </c>
      <c r="L45" s="97"/>
    </row>
    <row r="46" spans="1:13" ht="24" customHeight="1">
      <c r="A46" s="83" t="s">
        <v>189</v>
      </c>
      <c r="C46" s="37">
        <v>12</v>
      </c>
      <c r="D46" s="21"/>
      <c r="E46" s="160">
        <v>39393800</v>
      </c>
      <c r="F46" s="161"/>
      <c r="G46" s="160">
        <v>0</v>
      </c>
      <c r="H46" s="161"/>
      <c r="I46" s="160">
        <v>208525</v>
      </c>
      <c r="J46" s="161"/>
      <c r="K46" s="160">
        <v>0</v>
      </c>
      <c r="L46" s="97"/>
      <c r="M46" s="50"/>
    </row>
    <row r="47" spans="1:13" ht="24" customHeight="1">
      <c r="A47" s="83" t="s">
        <v>185</v>
      </c>
      <c r="C47" s="37"/>
      <c r="D47" s="21"/>
      <c r="E47" s="96"/>
      <c r="F47" s="97"/>
      <c r="G47" s="96"/>
      <c r="H47" s="97"/>
      <c r="I47" s="96"/>
      <c r="J47" s="97"/>
      <c r="K47" s="96"/>
      <c r="L47" s="97"/>
    </row>
    <row r="48" spans="1:13" ht="24" customHeight="1">
      <c r="A48" s="83" t="s">
        <v>76</v>
      </c>
      <c r="C48" s="37">
        <v>20</v>
      </c>
      <c r="D48" s="21"/>
      <c r="E48" s="96">
        <v>11209028</v>
      </c>
      <c r="F48" s="97"/>
      <c r="G48" s="96">
        <v>5187404</v>
      </c>
      <c r="H48" s="97"/>
      <c r="I48" s="96">
        <v>2315300</v>
      </c>
      <c r="J48" s="97"/>
      <c r="K48" s="96">
        <v>0</v>
      </c>
      <c r="L48" s="97"/>
    </row>
    <row r="49" spans="1:13" ht="24" customHeight="1">
      <c r="A49" s="83" t="s">
        <v>75</v>
      </c>
      <c r="C49" s="37"/>
      <c r="D49" s="21"/>
      <c r="E49" s="96"/>
      <c r="F49" s="97"/>
      <c r="G49" s="96"/>
      <c r="H49" s="97"/>
      <c r="I49" s="96"/>
      <c r="J49" s="96"/>
      <c r="K49" s="96"/>
      <c r="L49" s="96"/>
      <c r="M49" s="50"/>
    </row>
    <row r="50" spans="1:13" ht="24" customHeight="1">
      <c r="A50" s="83" t="s">
        <v>76</v>
      </c>
      <c r="C50" s="37">
        <v>19</v>
      </c>
      <c r="D50" s="21"/>
      <c r="E50" s="96">
        <v>87164222</v>
      </c>
      <c r="F50" s="97"/>
      <c r="G50" s="96">
        <v>173333615</v>
      </c>
      <c r="H50" s="97"/>
      <c r="I50" s="96">
        <v>0</v>
      </c>
      <c r="J50" s="97"/>
      <c r="K50" s="96">
        <v>0</v>
      </c>
      <c r="L50" s="97"/>
      <c r="M50" s="50"/>
    </row>
    <row r="51" spans="1:13" ht="24" customHeight="1">
      <c r="A51" s="83" t="s">
        <v>79</v>
      </c>
      <c r="C51" s="37"/>
      <c r="D51" s="21"/>
      <c r="E51" s="96"/>
      <c r="F51" s="97"/>
      <c r="G51" s="96"/>
      <c r="H51" s="97"/>
      <c r="I51" s="96"/>
      <c r="J51" s="97"/>
      <c r="K51" s="96"/>
      <c r="L51" s="97"/>
    </row>
    <row r="52" spans="1:13" ht="24" customHeight="1">
      <c r="A52" s="83" t="s">
        <v>80</v>
      </c>
      <c r="C52" s="37">
        <v>6</v>
      </c>
      <c r="D52" s="21"/>
      <c r="E52" s="96">
        <v>0</v>
      </c>
      <c r="F52" s="97"/>
      <c r="G52" s="96">
        <v>0</v>
      </c>
      <c r="H52" s="97"/>
      <c r="I52" s="96">
        <v>235978942</v>
      </c>
      <c r="J52" s="97"/>
      <c r="K52" s="96">
        <v>1041360599</v>
      </c>
      <c r="L52" s="97"/>
    </row>
    <row r="53" spans="1:13" ht="24" customHeight="1">
      <c r="A53" s="83" t="s">
        <v>63</v>
      </c>
      <c r="C53" s="29"/>
      <c r="D53" s="21"/>
      <c r="E53" s="96">
        <v>10034467</v>
      </c>
      <c r="F53" s="97"/>
      <c r="G53" s="96">
        <v>11540021</v>
      </c>
      <c r="H53" s="97"/>
      <c r="I53" s="96">
        <v>0</v>
      </c>
      <c r="J53" s="97"/>
      <c r="K53" s="96">
        <v>0</v>
      </c>
      <c r="L53" s="97"/>
    </row>
    <row r="54" spans="1:13" ht="24" customHeight="1">
      <c r="A54" s="83" t="s">
        <v>157</v>
      </c>
      <c r="C54" s="29">
        <v>27</v>
      </c>
      <c r="D54" s="21"/>
      <c r="E54" s="96">
        <v>0</v>
      </c>
      <c r="F54" s="97"/>
      <c r="G54" s="96">
        <v>160345370</v>
      </c>
      <c r="H54" s="97"/>
      <c r="I54" s="96">
        <v>0</v>
      </c>
      <c r="J54" s="97"/>
      <c r="K54" s="96">
        <v>160345370</v>
      </c>
      <c r="L54" s="97"/>
    </row>
    <row r="55" spans="1:13" ht="24" customHeight="1">
      <c r="A55" s="93" t="s">
        <v>13</v>
      </c>
      <c r="C55" s="37"/>
      <c r="D55" s="94"/>
      <c r="E55" s="89">
        <f>61285485</f>
        <v>61285485</v>
      </c>
      <c r="F55" s="89"/>
      <c r="G55" s="89">
        <v>50635169</v>
      </c>
      <c r="H55" s="89"/>
      <c r="I55" s="89">
        <v>2627046</v>
      </c>
      <c r="J55" s="89"/>
      <c r="K55" s="89">
        <v>3065739</v>
      </c>
      <c r="L55" s="89"/>
    </row>
    <row r="56" spans="1:13" ht="24" customHeight="1">
      <c r="A56" s="95" t="s">
        <v>14</v>
      </c>
      <c r="C56" s="37"/>
      <c r="D56" s="94"/>
      <c r="E56" s="98">
        <f>SUM(E44:E55)</f>
        <v>977933745</v>
      </c>
      <c r="F56" s="89"/>
      <c r="G56" s="98">
        <f>SUM(G44:G55)</f>
        <v>855391482</v>
      </c>
      <c r="H56" s="89"/>
      <c r="I56" s="98">
        <f>SUM(I44:I55)</f>
        <v>607673043</v>
      </c>
      <c r="J56" s="89"/>
      <c r="K56" s="98">
        <f>SUM(K44:K55)</f>
        <v>1247416240</v>
      </c>
      <c r="L56" s="89"/>
    </row>
    <row r="57" spans="1:13" ht="24" customHeight="1">
      <c r="A57" s="95" t="s">
        <v>15</v>
      </c>
      <c r="C57" s="37"/>
      <c r="D57" s="94"/>
      <c r="E57" s="89"/>
      <c r="F57" s="89"/>
      <c r="G57" s="89"/>
      <c r="H57" s="89"/>
      <c r="I57" s="89"/>
      <c r="J57" s="89"/>
      <c r="K57" s="89"/>
      <c r="L57" s="89"/>
    </row>
    <row r="58" spans="1:13" ht="24" customHeight="1">
      <c r="A58" s="93" t="s">
        <v>196</v>
      </c>
      <c r="C58" s="37"/>
      <c r="D58" s="94"/>
      <c r="E58" s="89"/>
      <c r="F58" s="89"/>
      <c r="G58" s="89"/>
      <c r="H58" s="89"/>
      <c r="I58" s="89"/>
      <c r="J58" s="89"/>
      <c r="K58" s="89"/>
      <c r="L58" s="89"/>
    </row>
    <row r="59" spans="1:13" ht="24" customHeight="1">
      <c r="A59" s="93" t="s">
        <v>78</v>
      </c>
      <c r="C59" s="37">
        <v>20</v>
      </c>
      <c r="D59" s="94"/>
      <c r="E59" s="89">
        <v>12392531</v>
      </c>
      <c r="F59" s="89"/>
      <c r="G59" s="89">
        <v>6141943</v>
      </c>
      <c r="H59" s="89"/>
      <c r="I59" s="89">
        <v>6405114</v>
      </c>
      <c r="J59" s="89"/>
      <c r="K59" s="89">
        <v>0</v>
      </c>
      <c r="L59" s="89"/>
    </row>
    <row r="60" spans="1:13" ht="24" customHeight="1">
      <c r="A60" s="93" t="s">
        <v>77</v>
      </c>
      <c r="C60" s="37"/>
      <c r="D60" s="94"/>
      <c r="E60" s="89"/>
      <c r="F60" s="89"/>
      <c r="G60" s="89"/>
      <c r="H60" s="89"/>
      <c r="I60" s="89"/>
      <c r="J60" s="89"/>
      <c r="K60" s="89"/>
      <c r="L60" s="89"/>
    </row>
    <row r="61" spans="1:13" ht="24" customHeight="1">
      <c r="A61" s="93" t="s">
        <v>78</v>
      </c>
      <c r="C61" s="37">
        <v>19</v>
      </c>
      <c r="D61" s="94"/>
      <c r="E61" s="89">
        <v>237625741</v>
      </c>
      <c r="F61" s="89"/>
      <c r="G61" s="89">
        <v>871754810</v>
      </c>
      <c r="H61" s="89"/>
      <c r="I61" s="89">
        <v>0</v>
      </c>
      <c r="J61" s="89"/>
      <c r="K61" s="89">
        <v>0</v>
      </c>
      <c r="L61" s="89"/>
    </row>
    <row r="62" spans="1:13" ht="24" customHeight="1">
      <c r="A62" s="83" t="s">
        <v>105</v>
      </c>
      <c r="C62" s="37">
        <v>24</v>
      </c>
      <c r="D62" s="94"/>
      <c r="E62" s="89">
        <v>188588247</v>
      </c>
      <c r="F62" s="89"/>
      <c r="G62" s="89">
        <v>204794145</v>
      </c>
      <c r="H62" s="89"/>
      <c r="I62" s="89">
        <v>0</v>
      </c>
      <c r="J62" s="89"/>
      <c r="K62" s="89">
        <v>0</v>
      </c>
      <c r="L62" s="89"/>
    </row>
    <row r="63" spans="1:13" ht="24" customHeight="1">
      <c r="A63" s="93" t="s">
        <v>45</v>
      </c>
      <c r="C63" s="37">
        <v>21</v>
      </c>
      <c r="D63" s="94"/>
      <c r="E63" s="89">
        <v>26160324</v>
      </c>
      <c r="F63" s="89"/>
      <c r="G63" s="89">
        <v>40895001</v>
      </c>
      <c r="H63" s="89"/>
      <c r="I63" s="89">
        <v>10850387</v>
      </c>
      <c r="J63" s="89"/>
      <c r="K63" s="89">
        <v>16526791</v>
      </c>
      <c r="L63" s="89"/>
    </row>
    <row r="64" spans="1:13" ht="24" customHeight="1">
      <c r="A64" s="94" t="s">
        <v>64</v>
      </c>
      <c r="C64" s="37"/>
      <c r="D64" s="94"/>
      <c r="E64" s="89">
        <v>23690182</v>
      </c>
      <c r="F64" s="89"/>
      <c r="G64" s="89">
        <v>20500890</v>
      </c>
      <c r="H64" s="89"/>
      <c r="I64" s="89">
        <v>0</v>
      </c>
      <c r="J64" s="89"/>
      <c r="K64" s="89">
        <v>0</v>
      </c>
      <c r="L64" s="89"/>
    </row>
    <row r="65" spans="1:12" ht="24" customHeight="1">
      <c r="A65" s="95" t="s">
        <v>16</v>
      </c>
      <c r="C65" s="37"/>
      <c r="D65" s="94"/>
      <c r="E65" s="98">
        <f>SUM(E58:E64)</f>
        <v>488457025</v>
      </c>
      <c r="F65" s="89"/>
      <c r="G65" s="98">
        <f>SUM(G58:G64)</f>
        <v>1144086789</v>
      </c>
      <c r="H65" s="89"/>
      <c r="I65" s="98">
        <f>SUM(I58:I64)</f>
        <v>17255501</v>
      </c>
      <c r="J65" s="89"/>
      <c r="K65" s="98">
        <f>SUM(K58:K64)</f>
        <v>16526791</v>
      </c>
      <c r="L65" s="89"/>
    </row>
    <row r="66" spans="1:12" ht="24" customHeight="1">
      <c r="A66" s="95" t="s">
        <v>17</v>
      </c>
      <c r="C66" s="37"/>
      <c r="D66" s="94"/>
      <c r="E66" s="98">
        <f>+E56+E65</f>
        <v>1466390770</v>
      </c>
      <c r="F66" s="89"/>
      <c r="G66" s="98">
        <f>+G56+G65</f>
        <v>1999478271</v>
      </c>
      <c r="H66" s="89"/>
      <c r="I66" s="98">
        <f>+I56+I65</f>
        <v>624928544</v>
      </c>
      <c r="J66" s="89"/>
      <c r="K66" s="98">
        <f>+K56+K65</f>
        <v>1263943031</v>
      </c>
      <c r="L66" s="89"/>
    </row>
    <row r="67" spans="1:12" ht="24" customHeight="1">
      <c r="C67" s="106"/>
      <c r="D67" s="7"/>
      <c r="E67" s="46"/>
      <c r="F67" s="47"/>
      <c r="G67" s="46"/>
      <c r="H67" s="47"/>
      <c r="I67" s="46"/>
      <c r="J67" s="47"/>
      <c r="K67" s="46"/>
      <c r="L67" s="47"/>
    </row>
    <row r="68" spans="1:12" ht="24" customHeight="1">
      <c r="A68" s="45" t="s">
        <v>10</v>
      </c>
      <c r="B68" s="7"/>
      <c r="C68" s="106"/>
      <c r="D68" s="7"/>
      <c r="E68" s="7"/>
      <c r="F68" s="7"/>
      <c r="G68" s="7"/>
      <c r="H68" s="7"/>
      <c r="I68" s="7"/>
      <c r="J68" s="7"/>
      <c r="K68" s="48"/>
      <c r="L68" s="7"/>
    </row>
    <row r="69" spans="1:12" ht="24" customHeight="1">
      <c r="A69" s="45"/>
      <c r="B69" s="7"/>
      <c r="C69" s="106"/>
      <c r="D69" s="7"/>
      <c r="E69" s="7"/>
      <c r="F69" s="7"/>
      <c r="G69" s="7"/>
      <c r="H69" s="7"/>
      <c r="I69" s="7"/>
      <c r="J69" s="7"/>
      <c r="K69" s="48"/>
      <c r="L69" s="7"/>
    </row>
    <row r="70" spans="1:12" ht="24" customHeight="1">
      <c r="A70" s="45"/>
      <c r="B70" s="7"/>
      <c r="C70" s="106"/>
      <c r="D70" s="7"/>
      <c r="E70" s="7"/>
      <c r="F70" s="7"/>
      <c r="G70" s="7"/>
      <c r="H70" s="7"/>
      <c r="I70" s="7"/>
      <c r="J70" s="7"/>
      <c r="K70" s="48"/>
      <c r="L70" s="7"/>
    </row>
    <row r="71" spans="1:12" ht="24.75" customHeight="1">
      <c r="A71" s="45"/>
      <c r="B71" s="7"/>
      <c r="C71" s="106"/>
      <c r="D71" s="7"/>
      <c r="E71" s="7"/>
      <c r="F71" s="7"/>
      <c r="G71" s="7"/>
      <c r="H71" s="7"/>
      <c r="I71" s="7"/>
      <c r="J71" s="7"/>
      <c r="K71" s="48"/>
      <c r="L71" s="7"/>
    </row>
    <row r="72" spans="1:12" ht="24" customHeight="1">
      <c r="A72" s="45"/>
      <c r="B72" s="7"/>
      <c r="C72" s="106"/>
      <c r="D72" s="7"/>
      <c r="E72" s="7"/>
      <c r="F72" s="7"/>
      <c r="G72" s="7"/>
      <c r="H72" s="7"/>
      <c r="I72" s="7"/>
      <c r="J72" s="7"/>
      <c r="K72" s="48"/>
      <c r="L72" s="7"/>
    </row>
    <row r="73" spans="1:12" ht="24" customHeight="1">
      <c r="A73" s="45"/>
      <c r="B73" s="7"/>
      <c r="C73" s="106"/>
      <c r="D73" s="7"/>
      <c r="E73" s="7"/>
      <c r="F73" s="7"/>
      <c r="G73" s="7"/>
      <c r="H73" s="7"/>
      <c r="I73" s="7"/>
      <c r="J73" s="7"/>
      <c r="K73" s="48"/>
      <c r="L73" s="7"/>
    </row>
    <row r="74" spans="1:12" ht="24" customHeight="1">
      <c r="A74" s="49" t="s">
        <v>140</v>
      </c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5"/>
    </row>
    <row r="75" spans="1:12" ht="24" customHeight="1">
      <c r="A75" s="49" t="s">
        <v>44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24" customHeight="1">
      <c r="A76" s="49" t="s">
        <v>167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</row>
    <row r="77" spans="1:12" ht="24" customHeight="1">
      <c r="A77" s="126"/>
      <c r="B77" s="126"/>
      <c r="C77" s="126"/>
      <c r="D77" s="126"/>
      <c r="E77" s="126"/>
      <c r="F77" s="126"/>
      <c r="G77" s="126"/>
      <c r="H77" s="126"/>
      <c r="I77" s="126"/>
      <c r="J77" s="126"/>
      <c r="K77" s="128" t="s">
        <v>81</v>
      </c>
      <c r="L77" s="126"/>
    </row>
    <row r="78" spans="1:12" ht="24" customHeight="1">
      <c r="A78" s="38"/>
      <c r="B78" s="38"/>
      <c r="D78" s="38"/>
      <c r="E78" s="108"/>
      <c r="F78" s="108" t="s">
        <v>53</v>
      </c>
      <c r="G78" s="108"/>
      <c r="H78" s="105"/>
      <c r="I78" s="108"/>
      <c r="J78" s="107" t="s">
        <v>0</v>
      </c>
      <c r="K78" s="107"/>
      <c r="L78" s="144"/>
    </row>
    <row r="79" spans="1:12" ht="24" customHeight="1">
      <c r="C79" s="17" t="s">
        <v>1</v>
      </c>
      <c r="D79" s="17"/>
      <c r="E79" s="42">
        <v>2560</v>
      </c>
      <c r="F79" s="17"/>
      <c r="G79" s="42">
        <v>2559</v>
      </c>
      <c r="H79" s="17"/>
      <c r="I79" s="42">
        <v>2560</v>
      </c>
      <c r="J79" s="17"/>
      <c r="K79" s="42">
        <v>2559</v>
      </c>
      <c r="L79" s="17"/>
    </row>
    <row r="80" spans="1:12" ht="24" customHeight="1">
      <c r="A80" s="82" t="s">
        <v>18</v>
      </c>
      <c r="C80" s="99"/>
      <c r="D80" s="21"/>
      <c r="E80" s="100"/>
      <c r="F80" s="101"/>
      <c r="G80" s="100"/>
      <c r="H80" s="101"/>
      <c r="I80" s="100"/>
      <c r="J80" s="101"/>
      <c r="K80" s="27"/>
      <c r="L80" s="101"/>
    </row>
    <row r="81" spans="1:13" ht="24" customHeight="1">
      <c r="A81" s="21" t="s">
        <v>19</v>
      </c>
      <c r="B81" s="51"/>
      <c r="C81" s="37">
        <v>22</v>
      </c>
      <c r="D81" s="21"/>
      <c r="E81" s="100"/>
      <c r="F81" s="101"/>
      <c r="G81" s="100"/>
      <c r="H81" s="101"/>
      <c r="I81" s="100"/>
      <c r="J81" s="101"/>
      <c r="K81" s="101"/>
      <c r="L81" s="101"/>
    </row>
    <row r="82" spans="1:13" ht="24" customHeight="1">
      <c r="A82" s="21" t="s">
        <v>82</v>
      </c>
      <c r="B82" s="51"/>
      <c r="C82" s="99"/>
      <c r="D82" s="83"/>
      <c r="E82" s="101"/>
      <c r="F82" s="97"/>
      <c r="G82" s="101"/>
      <c r="H82" s="97"/>
      <c r="I82" s="101"/>
      <c r="J82" s="97"/>
      <c r="K82" s="101"/>
      <c r="L82" s="97"/>
    </row>
    <row r="83" spans="1:13" ht="24" customHeight="1">
      <c r="A83" s="4" t="s">
        <v>145</v>
      </c>
      <c r="B83" s="51"/>
      <c r="C83" s="99"/>
      <c r="D83" s="83"/>
      <c r="E83" s="101"/>
      <c r="F83" s="97"/>
      <c r="G83" s="101"/>
      <c r="H83" s="97"/>
      <c r="I83" s="101"/>
      <c r="J83" s="97"/>
      <c r="K83" s="101"/>
      <c r="L83" s="97"/>
    </row>
    <row r="84" spans="1:13" ht="24" customHeight="1" thickBot="1">
      <c r="A84" s="4" t="s">
        <v>170</v>
      </c>
      <c r="B84" s="51"/>
      <c r="C84" s="99"/>
      <c r="D84" s="83"/>
      <c r="E84" s="146">
        <v>1054903750</v>
      </c>
      <c r="F84" s="97"/>
      <c r="G84" s="146">
        <v>1054903750</v>
      </c>
      <c r="H84" s="97"/>
      <c r="I84" s="146">
        <v>1054903750</v>
      </c>
      <c r="J84" s="97"/>
      <c r="K84" s="146">
        <v>1054903750</v>
      </c>
      <c r="L84" s="97"/>
    </row>
    <row r="85" spans="1:13" ht="24" customHeight="1" thickTop="1">
      <c r="A85" s="21" t="s">
        <v>83</v>
      </c>
      <c r="B85" s="51"/>
      <c r="C85" s="99"/>
      <c r="D85" s="83"/>
      <c r="E85" s="26"/>
      <c r="F85" s="109"/>
      <c r="G85" s="26"/>
      <c r="H85" s="109"/>
      <c r="I85" s="26"/>
      <c r="J85" s="109"/>
      <c r="K85" s="26"/>
      <c r="L85" s="109"/>
    </row>
    <row r="86" spans="1:13" ht="24" customHeight="1">
      <c r="A86" s="4" t="s">
        <v>145</v>
      </c>
      <c r="B86" s="51"/>
      <c r="C86" s="99"/>
      <c r="D86" s="83"/>
      <c r="E86" s="26"/>
      <c r="F86" s="109"/>
      <c r="G86" s="26"/>
      <c r="H86" s="109"/>
      <c r="I86" s="26"/>
      <c r="J86" s="109"/>
      <c r="K86" s="26"/>
      <c r="L86" s="109"/>
    </row>
    <row r="87" spans="1:13" ht="24" customHeight="1">
      <c r="A87" s="4" t="s">
        <v>171</v>
      </c>
      <c r="B87" s="51"/>
      <c r="C87" s="99"/>
      <c r="D87" s="83"/>
      <c r="E87" s="26">
        <v>1054903750</v>
      </c>
      <c r="F87" s="109"/>
      <c r="G87" s="26">
        <v>843923000</v>
      </c>
      <c r="H87" s="109"/>
      <c r="I87" s="26">
        <v>1054903750</v>
      </c>
      <c r="J87" s="109"/>
      <c r="K87" s="26">
        <v>843923000</v>
      </c>
      <c r="L87" s="109"/>
    </row>
    <row r="88" spans="1:13" ht="24" customHeight="1">
      <c r="A88" s="21" t="s">
        <v>115</v>
      </c>
      <c r="B88" s="51"/>
      <c r="C88" s="37"/>
      <c r="D88" s="83"/>
      <c r="E88" s="26">
        <v>1953348039</v>
      </c>
      <c r="F88" s="109"/>
      <c r="G88" s="26">
        <v>1099077000</v>
      </c>
      <c r="H88" s="109"/>
      <c r="I88" s="26">
        <v>1953348039</v>
      </c>
      <c r="J88" s="109"/>
      <c r="K88" s="26">
        <v>1099077000</v>
      </c>
      <c r="L88" s="109"/>
    </row>
    <row r="89" spans="1:13" ht="24" customHeight="1">
      <c r="A89" s="21" t="s">
        <v>84</v>
      </c>
      <c r="B89" s="51"/>
      <c r="C89" s="37"/>
      <c r="D89" s="83"/>
      <c r="E89" s="27">
        <v>212355818</v>
      </c>
      <c r="F89" s="27"/>
      <c r="G89" s="27">
        <v>212355818</v>
      </c>
      <c r="H89" s="27"/>
      <c r="I89" s="27">
        <v>0</v>
      </c>
      <c r="J89" s="27"/>
      <c r="K89" s="27">
        <v>0</v>
      </c>
      <c r="L89" s="27"/>
    </row>
    <row r="90" spans="1:13" ht="24" customHeight="1">
      <c r="A90" s="21" t="s">
        <v>156</v>
      </c>
      <c r="B90" s="51"/>
      <c r="C90" s="37"/>
      <c r="D90" s="83"/>
      <c r="E90" s="27"/>
      <c r="F90" s="27"/>
      <c r="G90" s="27"/>
      <c r="H90" s="27"/>
      <c r="I90" s="27"/>
      <c r="J90" s="27"/>
      <c r="K90" s="27"/>
      <c r="L90" s="27"/>
    </row>
    <row r="91" spans="1:13" ht="24" customHeight="1">
      <c r="A91" s="21" t="s">
        <v>152</v>
      </c>
      <c r="B91" s="51"/>
      <c r="C91" s="84">
        <v>27</v>
      </c>
      <c r="D91" s="83"/>
      <c r="E91" s="27">
        <v>11969629</v>
      </c>
      <c r="F91" s="27"/>
      <c r="G91" s="27">
        <v>11129895</v>
      </c>
      <c r="H91" s="27"/>
      <c r="I91" s="27">
        <v>11969629</v>
      </c>
      <c r="J91" s="27"/>
      <c r="K91" s="27">
        <v>11129895</v>
      </c>
      <c r="L91" s="27"/>
    </row>
    <row r="92" spans="1:13" ht="24" customHeight="1">
      <c r="A92" s="21" t="s">
        <v>197</v>
      </c>
      <c r="B92" s="51"/>
      <c r="C92" s="84"/>
      <c r="D92" s="83"/>
      <c r="E92" s="27">
        <v>-387442076</v>
      </c>
      <c r="F92" s="27"/>
      <c r="G92" s="27">
        <v>-351362852</v>
      </c>
      <c r="H92" s="27"/>
      <c r="I92" s="27">
        <v>54155891</v>
      </c>
      <c r="J92" s="27"/>
      <c r="K92" s="27">
        <v>38200935</v>
      </c>
      <c r="L92" s="27"/>
    </row>
    <row r="93" spans="1:13" ht="24" customHeight="1">
      <c r="A93" s="94" t="s">
        <v>180</v>
      </c>
      <c r="B93" s="3"/>
      <c r="C93" s="84"/>
      <c r="D93" s="83"/>
      <c r="E93" s="158">
        <v>-288221</v>
      </c>
      <c r="F93" s="89"/>
      <c r="G93" s="158">
        <v>0</v>
      </c>
      <c r="H93" s="89"/>
      <c r="I93" s="158">
        <v>0</v>
      </c>
      <c r="J93" s="89"/>
      <c r="K93" s="158">
        <v>0</v>
      </c>
      <c r="L93" s="89"/>
      <c r="M93" s="50"/>
    </row>
    <row r="94" spans="1:13" ht="24" customHeight="1">
      <c r="A94" s="82" t="s">
        <v>20</v>
      </c>
      <c r="B94" s="3"/>
      <c r="C94" s="99"/>
      <c r="D94" s="83"/>
      <c r="E94" s="32">
        <f>SUM(E87:E93)</f>
        <v>2844846939</v>
      </c>
      <c r="F94" s="27"/>
      <c r="G94" s="32">
        <f>SUM(G87:G93)</f>
        <v>1815122861</v>
      </c>
      <c r="H94" s="27"/>
      <c r="I94" s="32">
        <f>SUM(I87:I93)</f>
        <v>3074377309</v>
      </c>
      <c r="J94" s="27"/>
      <c r="K94" s="32">
        <f>SUM(K87:K93)</f>
        <v>1992330830</v>
      </c>
      <c r="L94" s="27"/>
    </row>
    <row r="95" spans="1:13" ht="24" customHeight="1" thickBot="1">
      <c r="A95" s="82" t="s">
        <v>21</v>
      </c>
      <c r="B95" s="3"/>
      <c r="C95" s="90"/>
      <c r="D95" s="91"/>
      <c r="E95" s="31">
        <f>E66+E94</f>
        <v>4311237709</v>
      </c>
      <c r="F95" s="92"/>
      <c r="G95" s="31">
        <f>G66+G94</f>
        <v>3814601132</v>
      </c>
      <c r="H95" s="92"/>
      <c r="I95" s="31">
        <f>I66+I94</f>
        <v>3699305853</v>
      </c>
      <c r="J95" s="92"/>
      <c r="K95" s="31">
        <f>K66+K94</f>
        <v>3256273861</v>
      </c>
      <c r="L95" s="92"/>
    </row>
    <row r="96" spans="1:13" ht="24" customHeight="1" thickTop="1">
      <c r="A96" s="3"/>
      <c r="B96" s="3"/>
      <c r="C96" s="99"/>
      <c r="D96" s="21"/>
      <c r="E96" s="102">
        <f>E95-E28</f>
        <v>0</v>
      </c>
      <c r="F96" s="27"/>
      <c r="G96" s="102">
        <f>G95-G28</f>
        <v>0</v>
      </c>
      <c r="H96" s="27"/>
      <c r="I96" s="102">
        <f>I95-I28</f>
        <v>0</v>
      </c>
      <c r="J96" s="27"/>
      <c r="K96" s="102">
        <f>K95-K28</f>
        <v>0</v>
      </c>
      <c r="L96" s="27"/>
    </row>
    <row r="97" spans="1:12" ht="24" customHeight="1">
      <c r="A97" s="51" t="s">
        <v>10</v>
      </c>
      <c r="B97" s="3"/>
      <c r="C97" s="1"/>
      <c r="D97" s="3"/>
      <c r="E97" s="3"/>
      <c r="F97" s="3"/>
      <c r="G97" s="3"/>
      <c r="H97" s="3"/>
      <c r="I97" s="52"/>
      <c r="J97" s="3"/>
      <c r="K97" s="52"/>
      <c r="L97" s="3"/>
    </row>
    <row r="98" spans="1:12" ht="24" customHeight="1">
      <c r="A98" s="51"/>
      <c r="B98" s="3"/>
      <c r="C98" s="1"/>
      <c r="D98" s="3"/>
      <c r="E98" s="3"/>
      <c r="F98" s="3"/>
      <c r="G98" s="3"/>
      <c r="H98" s="3"/>
      <c r="I98" s="52"/>
      <c r="J98" s="3"/>
      <c r="K98" s="52"/>
      <c r="L98" s="3"/>
    </row>
    <row r="99" spans="1:12" ht="24" customHeight="1">
      <c r="K99" s="8"/>
    </row>
    <row r="100" spans="1:12" ht="24" customHeight="1">
      <c r="K100" s="8"/>
    </row>
    <row r="101" spans="1:12" ht="24" customHeight="1">
      <c r="K101" s="8"/>
    </row>
    <row r="102" spans="1:12" ht="24" customHeight="1">
      <c r="K102" s="8"/>
    </row>
    <row r="103" spans="1:12" ht="24" customHeight="1">
      <c r="K103" s="8"/>
    </row>
    <row r="104" spans="1:12" ht="24" customHeight="1">
      <c r="K104" s="8"/>
    </row>
    <row r="105" spans="1:12" ht="24" customHeight="1">
      <c r="K105" s="8"/>
    </row>
    <row r="106" spans="1:12" ht="24" customHeight="1">
      <c r="K106" s="8"/>
    </row>
    <row r="107" spans="1:12" ht="24" customHeight="1">
      <c r="K107" s="8"/>
    </row>
    <row r="108" spans="1:12" ht="24" customHeight="1">
      <c r="K108" s="8"/>
    </row>
    <row r="109" spans="1:12" ht="24" customHeight="1">
      <c r="K109" s="8"/>
    </row>
    <row r="110" spans="1:12" ht="24" customHeight="1">
      <c r="K110" s="8"/>
    </row>
    <row r="111" spans="1:12" ht="24" customHeight="1">
      <c r="K111" s="8"/>
    </row>
    <row r="112" spans="1:12" ht="24" customHeight="1">
      <c r="K112" s="8"/>
    </row>
    <row r="113" spans="11:11" ht="24" customHeight="1">
      <c r="K113" s="8"/>
    </row>
    <row r="114" spans="11:11" ht="24" customHeight="1">
      <c r="K114" s="8"/>
    </row>
    <row r="115" spans="11:11" ht="24" customHeight="1">
      <c r="K115" s="8"/>
    </row>
    <row r="116" spans="11:11" ht="24" customHeight="1">
      <c r="K116" s="8"/>
    </row>
    <row r="117" spans="11:11" ht="24" customHeight="1">
      <c r="K117" s="8"/>
    </row>
    <row r="118" spans="11:11" ht="24" customHeight="1">
      <c r="K118" s="8"/>
    </row>
    <row r="119" spans="11:11" ht="24" customHeight="1">
      <c r="K119" s="8"/>
    </row>
    <row r="120" spans="11:11" ht="24" customHeight="1">
      <c r="K120" s="8"/>
    </row>
    <row r="121" spans="11:11" ht="24" customHeight="1">
      <c r="K121" s="8"/>
    </row>
    <row r="122" spans="11:11" ht="24" customHeight="1">
      <c r="K122" s="8"/>
    </row>
    <row r="123" spans="11:11" ht="24" customHeight="1">
      <c r="K123" s="8"/>
    </row>
    <row r="124" spans="11:11" ht="24" customHeight="1">
      <c r="K124" s="8"/>
    </row>
    <row r="125" spans="11:11" ht="24" customHeight="1">
      <c r="K125" s="8"/>
    </row>
    <row r="126" spans="11:11" ht="24" customHeight="1">
      <c r="K126" s="8"/>
    </row>
    <row r="127" spans="11:11" ht="24" customHeight="1">
      <c r="K127" s="8"/>
    </row>
    <row r="128" spans="11:11" ht="24" customHeight="1">
      <c r="K128" s="8"/>
    </row>
    <row r="129" spans="11:11" ht="24" customHeight="1">
      <c r="K129" s="8"/>
    </row>
    <row r="130" spans="11:11" ht="24" customHeight="1">
      <c r="K130" s="8"/>
    </row>
    <row r="131" spans="11:11" ht="24" customHeight="1">
      <c r="K131" s="8"/>
    </row>
    <row r="132" spans="11:11" ht="24" customHeight="1">
      <c r="K132" s="8"/>
    </row>
    <row r="133" spans="11:11" ht="24" customHeight="1">
      <c r="K133" s="8"/>
    </row>
    <row r="134" spans="11:11" ht="24" customHeight="1">
      <c r="K134" s="8"/>
    </row>
    <row r="135" spans="11:11" ht="24" customHeight="1">
      <c r="K135" s="8"/>
    </row>
    <row r="136" spans="11:11" ht="24" customHeight="1">
      <c r="K136" s="8"/>
    </row>
    <row r="137" spans="11:11" ht="24" customHeight="1">
      <c r="K137" s="8"/>
    </row>
    <row r="138" spans="11:11" ht="24" customHeight="1">
      <c r="K138" s="8"/>
    </row>
    <row r="139" spans="11:11" ht="24" customHeight="1">
      <c r="K139" s="8"/>
    </row>
    <row r="140" spans="11:11" ht="24" customHeight="1">
      <c r="K140" s="8"/>
    </row>
    <row r="141" spans="11:11" ht="24" customHeight="1">
      <c r="K141" s="8"/>
    </row>
    <row r="142" spans="11:11" ht="24" customHeight="1">
      <c r="K142" s="8"/>
    </row>
    <row r="143" spans="11:11" ht="24" customHeight="1">
      <c r="K143" s="8"/>
    </row>
    <row r="144" spans="11:11" ht="24" customHeight="1">
      <c r="K144" s="8"/>
    </row>
    <row r="145" spans="11:11" ht="24" customHeight="1">
      <c r="K145" s="8"/>
    </row>
    <row r="146" spans="11:11" ht="24" customHeight="1">
      <c r="K146" s="8"/>
    </row>
    <row r="147" spans="11:11" ht="24" customHeight="1">
      <c r="K147" s="8"/>
    </row>
    <row r="148" spans="11:11" ht="24" customHeight="1">
      <c r="K148" s="8"/>
    </row>
    <row r="149" spans="11:11" ht="24" customHeight="1">
      <c r="K149" s="8"/>
    </row>
    <row r="150" spans="11:11" ht="24" customHeight="1">
      <c r="K150" s="8"/>
    </row>
    <row r="151" spans="11:11" ht="24" customHeight="1">
      <c r="K151" s="8"/>
    </row>
    <row r="152" spans="11:11" ht="24" customHeight="1">
      <c r="K152" s="8"/>
    </row>
    <row r="153" spans="11:11" ht="24" customHeight="1">
      <c r="K153" s="8"/>
    </row>
    <row r="154" spans="11:11" ht="24" customHeight="1">
      <c r="K154" s="8"/>
    </row>
    <row r="155" spans="11:11" ht="24" customHeight="1">
      <c r="K155" s="8"/>
    </row>
    <row r="156" spans="11:11" ht="24" customHeight="1">
      <c r="K156" s="8"/>
    </row>
    <row r="157" spans="11:11" ht="24" customHeight="1">
      <c r="K157" s="8"/>
    </row>
    <row r="158" spans="11:11" ht="24" customHeight="1">
      <c r="K158" s="8"/>
    </row>
    <row r="159" spans="11:11" ht="24" customHeight="1">
      <c r="K159" s="8"/>
    </row>
    <row r="160" spans="11:11" ht="24" customHeight="1">
      <c r="K160" s="8"/>
    </row>
    <row r="161" spans="11:11" ht="24" customHeight="1">
      <c r="K161" s="8"/>
    </row>
    <row r="162" spans="11:11" ht="24" customHeight="1">
      <c r="K162" s="8"/>
    </row>
    <row r="163" spans="11:11" ht="24" customHeight="1">
      <c r="K163" s="8"/>
    </row>
    <row r="164" spans="11:11" ht="24" customHeight="1">
      <c r="K164" s="8"/>
    </row>
    <row r="165" spans="11:11" ht="24" customHeight="1">
      <c r="K165" s="8"/>
    </row>
  </sheetData>
  <pageMargins left="0.8" right="0.23599999999999999" top="0.98425196850393704" bottom="0.31496062992126" header="0.31496062992126" footer="0.31496062992126"/>
  <pageSetup paperSize="9" scale="75" fitToHeight="4" orientation="portrait" r:id="rId1"/>
  <rowBreaks count="2" manualBreakCount="2">
    <brk id="35" max="16383" man="1"/>
    <brk id="7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"/>
  <sheetViews>
    <sheetView showGridLines="0" view="pageBreakPreview" topLeftCell="A43" zoomScale="90" zoomScaleNormal="100" zoomScaleSheetLayoutView="90" workbookViewId="0">
      <selection activeCell="N51" sqref="N51"/>
    </sheetView>
  </sheetViews>
  <sheetFormatPr defaultRowHeight="21.2" customHeight="1"/>
  <cols>
    <col min="1" max="1" width="58" style="4" customWidth="1"/>
    <col min="2" max="2" width="1.28515625" style="4" customWidth="1"/>
    <col min="3" max="3" width="7.140625" style="40" customWidth="1"/>
    <col min="4" max="4" width="1.42578125" style="4" customWidth="1"/>
    <col min="5" max="5" width="14.140625" style="4" customWidth="1"/>
    <col min="6" max="6" width="1.7109375" style="4" customWidth="1"/>
    <col min="7" max="7" width="14.140625" style="4" customWidth="1"/>
    <col min="8" max="8" width="1.7109375" style="4" customWidth="1"/>
    <col min="9" max="9" width="14.85546875" style="4" bestFit="1" customWidth="1"/>
    <col min="10" max="10" width="1.7109375" style="4" customWidth="1"/>
    <col min="11" max="11" width="14.140625" style="4" customWidth="1"/>
    <col min="12" max="12" width="1" style="4" customWidth="1"/>
    <col min="13" max="13" width="12.28515625" style="4" bestFit="1" customWidth="1"/>
    <col min="14" max="16384" width="9.140625" style="4"/>
  </cols>
  <sheetData>
    <row r="1" spans="1:13" s="8" customFormat="1" ht="21.2" customHeight="1">
      <c r="A1" s="49" t="s">
        <v>140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3" s="8" customFormat="1" ht="21.2" customHeight="1">
      <c r="A2" s="54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s="8" customFormat="1" ht="21.2" customHeight="1">
      <c r="A3" s="54" t="s">
        <v>164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s="8" customFormat="1" ht="21.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129" t="s">
        <v>81</v>
      </c>
      <c r="L4" s="103"/>
    </row>
    <row r="5" spans="1:13" ht="21.2" customHeight="1">
      <c r="A5" s="38"/>
      <c r="B5" s="38"/>
      <c r="D5" s="38"/>
      <c r="E5" s="108"/>
      <c r="F5" s="108" t="s">
        <v>53</v>
      </c>
      <c r="G5" s="108"/>
      <c r="H5" s="105"/>
      <c r="I5" s="108"/>
      <c r="J5" s="107" t="s">
        <v>0</v>
      </c>
      <c r="K5" s="108"/>
      <c r="L5" s="41"/>
    </row>
    <row r="6" spans="1:13" s="8" customFormat="1" ht="21.2" customHeight="1">
      <c r="A6" s="2"/>
      <c r="B6" s="2"/>
      <c r="C6" s="55" t="s">
        <v>1</v>
      </c>
      <c r="D6" s="55"/>
      <c r="E6" s="56">
        <v>2560</v>
      </c>
      <c r="F6" s="2"/>
      <c r="G6" s="56">
        <v>2559</v>
      </c>
      <c r="H6" s="55"/>
      <c r="I6" s="56">
        <v>2560</v>
      </c>
      <c r="J6" s="2"/>
      <c r="K6" s="56">
        <v>2559</v>
      </c>
      <c r="L6" s="56"/>
    </row>
    <row r="7" spans="1:13" ht="21.2" customHeight="1">
      <c r="A7" s="57" t="s">
        <v>133</v>
      </c>
      <c r="C7" s="106"/>
      <c r="D7" s="106"/>
      <c r="E7" s="45"/>
      <c r="F7" s="106"/>
      <c r="G7" s="45"/>
      <c r="H7" s="106"/>
      <c r="I7" s="8"/>
      <c r="J7" s="106"/>
      <c r="K7" s="44"/>
      <c r="L7" s="43"/>
    </row>
    <row r="8" spans="1:13" ht="21.2" customHeight="1">
      <c r="A8" s="57" t="s">
        <v>22</v>
      </c>
      <c r="B8" s="7"/>
    </row>
    <row r="9" spans="1:13" ht="21.2" customHeight="1">
      <c r="A9" s="58" t="s">
        <v>65</v>
      </c>
      <c r="B9" s="7"/>
      <c r="E9" s="11">
        <v>2831547402</v>
      </c>
      <c r="F9" s="11"/>
      <c r="G9" s="11">
        <v>2889141956</v>
      </c>
      <c r="H9" s="11"/>
      <c r="I9" s="11">
        <v>22947227</v>
      </c>
      <c r="J9" s="11"/>
      <c r="K9" s="11">
        <v>25006759</v>
      </c>
    </row>
    <row r="10" spans="1:13" ht="21.2" customHeight="1">
      <c r="A10" s="58" t="s">
        <v>55</v>
      </c>
      <c r="B10" s="7"/>
      <c r="C10" s="110" t="s">
        <v>121</v>
      </c>
      <c r="E10" s="11">
        <v>0</v>
      </c>
      <c r="F10" s="11"/>
      <c r="G10" s="11">
        <v>0</v>
      </c>
      <c r="H10" s="11"/>
      <c r="I10" s="11">
        <v>43781131</v>
      </c>
      <c r="J10" s="11"/>
      <c r="K10" s="11">
        <v>177934347</v>
      </c>
    </row>
    <row r="11" spans="1:13" ht="21.2" customHeight="1">
      <c r="A11" s="58" t="s">
        <v>112</v>
      </c>
      <c r="B11" s="7"/>
      <c r="C11" s="110">
        <v>6</v>
      </c>
      <c r="E11" s="11">
        <v>0</v>
      </c>
      <c r="F11" s="11"/>
      <c r="G11" s="11">
        <v>0</v>
      </c>
      <c r="H11" s="11"/>
      <c r="I11" s="11">
        <v>97455986</v>
      </c>
      <c r="J11" s="11"/>
      <c r="K11" s="11">
        <v>111400795</v>
      </c>
    </row>
    <row r="12" spans="1:13" ht="21.2" customHeight="1">
      <c r="A12" s="58" t="s">
        <v>23</v>
      </c>
      <c r="E12" s="11">
        <v>138178267</v>
      </c>
      <c r="F12" s="11"/>
      <c r="G12" s="11">
        <v>102409236</v>
      </c>
      <c r="H12" s="11"/>
      <c r="I12" s="11">
        <v>4998438</v>
      </c>
      <c r="J12" s="11"/>
      <c r="K12" s="11">
        <v>16445103</v>
      </c>
      <c r="L12" s="11"/>
    </row>
    <row r="13" spans="1:13" ht="21.2" customHeight="1">
      <c r="A13" s="61" t="s">
        <v>24</v>
      </c>
      <c r="B13" s="53"/>
      <c r="C13" s="59"/>
      <c r="D13" s="53"/>
      <c r="E13" s="62">
        <f>SUM(E9:E12)</f>
        <v>2969725669</v>
      </c>
      <c r="F13" s="11"/>
      <c r="G13" s="62">
        <f>SUM(G9:G12)</f>
        <v>2991551192</v>
      </c>
      <c r="H13" s="11"/>
      <c r="I13" s="62">
        <f>SUM(I9:I12)</f>
        <v>169182782</v>
      </c>
      <c r="J13" s="11"/>
      <c r="K13" s="62">
        <f>SUM(K9:K12)</f>
        <v>330787004</v>
      </c>
      <c r="L13" s="60"/>
    </row>
    <row r="14" spans="1:13" ht="21.2" customHeight="1">
      <c r="A14" s="61" t="s">
        <v>25</v>
      </c>
      <c r="B14" s="53"/>
      <c r="C14" s="59"/>
      <c r="D14" s="53"/>
      <c r="E14" s="11"/>
      <c r="F14" s="11"/>
      <c r="G14" s="11"/>
      <c r="H14" s="11"/>
      <c r="I14" s="11"/>
      <c r="J14" s="11"/>
      <c r="K14" s="11"/>
      <c r="L14" s="76"/>
      <c r="M14" s="11"/>
    </row>
    <row r="15" spans="1:13" ht="21.2" customHeight="1">
      <c r="A15" s="4" t="s">
        <v>110</v>
      </c>
      <c r="C15" s="59"/>
      <c r="D15" s="53"/>
      <c r="E15" s="11">
        <v>1152324550</v>
      </c>
      <c r="F15" s="11"/>
      <c r="G15" s="11">
        <v>1175345725</v>
      </c>
      <c r="H15" s="11"/>
      <c r="I15" s="9">
        <f>109595179+6940793</f>
        <v>116535972</v>
      </c>
      <c r="J15" s="11"/>
      <c r="K15" s="9">
        <v>126367709</v>
      </c>
      <c r="L15" s="11"/>
    </row>
    <row r="16" spans="1:13" ht="21.2" customHeight="1">
      <c r="A16" s="4" t="s">
        <v>26</v>
      </c>
      <c r="C16" s="59"/>
      <c r="D16" s="53"/>
      <c r="E16" s="11"/>
      <c r="F16" s="5"/>
      <c r="G16" s="11"/>
      <c r="H16" s="60"/>
      <c r="I16" s="9"/>
      <c r="J16" s="77"/>
      <c r="K16" s="9"/>
      <c r="L16" s="11"/>
    </row>
    <row r="17" spans="1:15" ht="21.2" customHeight="1">
      <c r="A17" s="4" t="s">
        <v>108</v>
      </c>
      <c r="C17" s="59"/>
      <c r="D17" s="53"/>
      <c r="E17" s="9">
        <v>67126382</v>
      </c>
      <c r="F17" s="5"/>
      <c r="G17" s="9">
        <v>70109916</v>
      </c>
      <c r="H17" s="60"/>
      <c r="I17" s="9">
        <v>0</v>
      </c>
      <c r="J17" s="77"/>
      <c r="K17" s="9">
        <v>0</v>
      </c>
      <c r="L17" s="11"/>
    </row>
    <row r="18" spans="1:15" ht="21.2" customHeight="1">
      <c r="A18" s="4" t="s">
        <v>107</v>
      </c>
      <c r="C18" s="59"/>
      <c r="D18" s="53"/>
      <c r="E18" s="9">
        <f>1396165424-1</f>
        <v>1396165423</v>
      </c>
      <c r="F18" s="5"/>
      <c r="G18" s="9">
        <v>1391114366</v>
      </c>
      <c r="H18" s="60"/>
      <c r="I18" s="9">
        <v>9020500</v>
      </c>
      <c r="J18" s="77"/>
      <c r="K18" s="9">
        <v>7959428</v>
      </c>
      <c r="L18" s="11"/>
    </row>
    <row r="19" spans="1:15" ht="21.2" customHeight="1">
      <c r="A19" s="4" t="s">
        <v>27</v>
      </c>
      <c r="C19" s="64"/>
      <c r="D19" s="78"/>
      <c r="E19" s="63">
        <v>364860351</v>
      </c>
      <c r="F19" s="63"/>
      <c r="G19" s="63">
        <v>332005071</v>
      </c>
      <c r="H19" s="60"/>
      <c r="I19" s="63">
        <v>6205210</v>
      </c>
      <c r="J19" s="77"/>
      <c r="K19" s="63">
        <v>10150648</v>
      </c>
      <c r="L19" s="63"/>
      <c r="M19" s="50"/>
    </row>
    <row r="20" spans="1:15" ht="21.2" customHeight="1">
      <c r="A20" s="4" t="s">
        <v>141</v>
      </c>
      <c r="C20" s="64"/>
      <c r="D20" s="78"/>
      <c r="E20" s="63">
        <v>0</v>
      </c>
      <c r="F20" s="63"/>
      <c r="G20" s="63">
        <v>0</v>
      </c>
      <c r="H20" s="60"/>
      <c r="I20" s="63">
        <v>0</v>
      </c>
      <c r="J20" s="77"/>
      <c r="K20" s="63">
        <v>62000000</v>
      </c>
      <c r="L20" s="63"/>
    </row>
    <row r="21" spans="1:15" ht="21.2" customHeight="1">
      <c r="A21" s="4" t="s">
        <v>142</v>
      </c>
      <c r="C21" s="64" t="s">
        <v>158</v>
      </c>
      <c r="D21" s="78"/>
      <c r="E21" s="63">
        <v>0</v>
      </c>
      <c r="F21" s="63"/>
      <c r="G21" s="63">
        <v>154931354</v>
      </c>
      <c r="H21" s="60"/>
      <c r="I21" s="63">
        <v>0</v>
      </c>
      <c r="J21" s="77"/>
      <c r="K21" s="63">
        <v>142320435</v>
      </c>
      <c r="L21" s="63"/>
    </row>
    <row r="22" spans="1:15" ht="21.2" customHeight="1">
      <c r="A22" s="61" t="s">
        <v>28</v>
      </c>
      <c r="B22" s="53"/>
      <c r="C22" s="59"/>
      <c r="D22" s="53"/>
      <c r="E22" s="62">
        <f>SUM(E15:E21)</f>
        <v>2980476706</v>
      </c>
      <c r="F22" s="11"/>
      <c r="G22" s="62">
        <f>SUM(G15:G21)</f>
        <v>3123506432</v>
      </c>
      <c r="H22" s="11"/>
      <c r="I22" s="62">
        <f>SUM(I15:I21)</f>
        <v>131761682</v>
      </c>
      <c r="J22" s="11"/>
      <c r="K22" s="62">
        <f>SUM(K15:K21)</f>
        <v>348798220</v>
      </c>
      <c r="L22" s="60"/>
    </row>
    <row r="23" spans="1:15" ht="21.2" customHeight="1">
      <c r="A23" s="7" t="s">
        <v>146</v>
      </c>
      <c r="B23" s="53"/>
      <c r="C23" s="59"/>
      <c r="D23" s="53"/>
      <c r="E23" s="11">
        <f>E13-E22</f>
        <v>-10751037</v>
      </c>
      <c r="F23" s="11"/>
      <c r="G23" s="11">
        <f>G13-G22</f>
        <v>-131955240</v>
      </c>
      <c r="H23" s="11"/>
      <c r="I23" s="11">
        <f>I13-I22</f>
        <v>37421100</v>
      </c>
      <c r="J23" s="11"/>
      <c r="K23" s="11">
        <f>K13-K22</f>
        <v>-18011216</v>
      </c>
      <c r="L23" s="11"/>
    </row>
    <row r="24" spans="1:15" s="81" customFormat="1" ht="21.2" customHeight="1">
      <c r="A24" s="66" t="s">
        <v>29</v>
      </c>
      <c r="B24" s="79"/>
      <c r="C24" s="80"/>
      <c r="D24" s="79"/>
      <c r="E24" s="65">
        <v>-33771059</v>
      </c>
      <c r="F24" s="11"/>
      <c r="G24" s="65">
        <v>-56258624</v>
      </c>
      <c r="H24" s="11"/>
      <c r="I24" s="65">
        <v>-27567203</v>
      </c>
      <c r="J24" s="11"/>
      <c r="K24" s="65">
        <v>-55648083</v>
      </c>
      <c r="L24" s="60"/>
    </row>
    <row r="25" spans="1:15" ht="21.2" customHeight="1">
      <c r="A25" s="61" t="s">
        <v>147</v>
      </c>
      <c r="B25" s="53"/>
      <c r="C25" s="59"/>
      <c r="D25" s="53"/>
      <c r="E25" s="11">
        <f>SUM(E23:E24)</f>
        <v>-44522096</v>
      </c>
      <c r="F25" s="11"/>
      <c r="G25" s="11">
        <f>SUM(G23:G24)</f>
        <v>-188213864</v>
      </c>
      <c r="H25" s="11"/>
      <c r="I25" s="11">
        <f>SUM(I23:I24)</f>
        <v>9853897</v>
      </c>
      <c r="J25" s="11"/>
      <c r="K25" s="11">
        <f>SUM(K23:K24)</f>
        <v>-73659299</v>
      </c>
      <c r="L25" s="11"/>
    </row>
    <row r="26" spans="1:15" ht="21.2" customHeight="1">
      <c r="A26" s="66" t="s">
        <v>148</v>
      </c>
      <c r="B26" s="53"/>
      <c r="C26" s="110">
        <v>24</v>
      </c>
      <c r="D26" s="64"/>
      <c r="E26" s="11">
        <v>-5857079</v>
      </c>
      <c r="F26" s="11"/>
      <c r="G26" s="11">
        <v>19889334</v>
      </c>
      <c r="H26" s="11"/>
      <c r="I26" s="65">
        <v>0</v>
      </c>
      <c r="J26" s="11"/>
      <c r="K26" s="65">
        <v>0</v>
      </c>
      <c r="L26" s="11"/>
    </row>
    <row r="27" spans="1:15" ht="21.2" customHeight="1">
      <c r="A27" s="61" t="s">
        <v>122</v>
      </c>
      <c r="B27" s="68"/>
      <c r="C27" s="69"/>
      <c r="D27" s="68"/>
      <c r="E27" s="62">
        <f>SUM(E25:E26)</f>
        <v>-50379175</v>
      </c>
      <c r="F27" s="11"/>
      <c r="G27" s="62">
        <f>SUM(G25:G26)</f>
        <v>-168324530</v>
      </c>
      <c r="H27" s="11"/>
      <c r="I27" s="62">
        <f>SUM(I25:I26)</f>
        <v>9853897</v>
      </c>
      <c r="J27" s="11"/>
      <c r="K27" s="62">
        <f>SUM(K25:K26)</f>
        <v>-73659299</v>
      </c>
      <c r="L27" s="60"/>
      <c r="O27" s="70"/>
    </row>
    <row r="28" spans="1:15" ht="21.2" customHeight="1">
      <c r="A28" s="61"/>
      <c r="B28" s="68"/>
      <c r="C28" s="69"/>
      <c r="D28" s="68"/>
      <c r="E28" s="60"/>
      <c r="F28" s="60"/>
      <c r="G28" s="60"/>
      <c r="H28" s="60"/>
      <c r="I28" s="60"/>
      <c r="J28" s="60"/>
      <c r="K28" s="60"/>
      <c r="L28" s="60"/>
      <c r="O28" s="70"/>
    </row>
    <row r="29" spans="1:15" ht="21.2" customHeight="1">
      <c r="A29" s="61" t="s">
        <v>126</v>
      </c>
      <c r="B29" s="68"/>
      <c r="C29" s="69"/>
      <c r="D29" s="68"/>
      <c r="E29" s="60"/>
      <c r="F29" s="60"/>
      <c r="G29" s="60"/>
      <c r="H29" s="60"/>
      <c r="I29" s="60"/>
      <c r="J29" s="60"/>
      <c r="K29" s="60"/>
      <c r="L29" s="60"/>
      <c r="O29" s="70"/>
    </row>
    <row r="30" spans="1:15" ht="21.2" customHeight="1">
      <c r="A30" s="66" t="s">
        <v>181</v>
      </c>
      <c r="B30" s="68"/>
      <c r="C30" s="69"/>
      <c r="D30" s="68"/>
      <c r="E30" s="60"/>
      <c r="F30" s="60"/>
      <c r="G30" s="60"/>
      <c r="H30" s="60"/>
      <c r="I30" s="60"/>
      <c r="J30" s="60"/>
      <c r="K30" s="60"/>
      <c r="L30" s="60"/>
      <c r="O30" s="70"/>
    </row>
    <row r="31" spans="1:15" ht="21.2" customHeight="1">
      <c r="A31" s="66" t="s">
        <v>182</v>
      </c>
      <c r="B31" s="68"/>
      <c r="C31" s="69"/>
      <c r="D31" s="68"/>
      <c r="E31" s="60"/>
      <c r="F31" s="60"/>
      <c r="G31" s="60"/>
      <c r="H31" s="60"/>
      <c r="I31" s="60"/>
      <c r="J31" s="60"/>
      <c r="K31" s="60"/>
      <c r="L31" s="60"/>
      <c r="O31" s="70"/>
    </row>
    <row r="32" spans="1:15" ht="21.2" customHeight="1">
      <c r="A32" s="66" t="s">
        <v>183</v>
      </c>
      <c r="B32" s="68"/>
      <c r="C32" s="69"/>
      <c r="D32" s="68"/>
      <c r="E32" s="60">
        <v>-288221</v>
      </c>
      <c r="F32" s="60"/>
      <c r="G32" s="60">
        <v>0</v>
      </c>
      <c r="H32" s="60"/>
      <c r="I32" s="60">
        <v>0</v>
      </c>
      <c r="J32" s="60"/>
      <c r="K32" s="60">
        <v>0</v>
      </c>
      <c r="L32" s="60"/>
      <c r="O32" s="70"/>
    </row>
    <row r="33" spans="1:15" ht="21.2" customHeight="1">
      <c r="A33" s="66" t="s">
        <v>181</v>
      </c>
      <c r="B33" s="68"/>
      <c r="C33" s="69"/>
      <c r="D33" s="68"/>
      <c r="E33" s="62">
        <f>SUM(E32)</f>
        <v>-288221</v>
      </c>
      <c r="F33" s="60"/>
      <c r="G33" s="62">
        <f>SUM(G32)</f>
        <v>0</v>
      </c>
      <c r="H33" s="60"/>
      <c r="I33" s="62">
        <f>SUM(I32)</f>
        <v>0</v>
      </c>
      <c r="J33" s="60"/>
      <c r="K33" s="62">
        <f>SUM(K32)</f>
        <v>0</v>
      </c>
      <c r="L33" s="60"/>
      <c r="O33" s="70"/>
    </row>
    <row r="34" spans="1:15" ht="21.2" customHeight="1">
      <c r="A34" s="61"/>
      <c r="B34" s="68"/>
      <c r="C34" s="69"/>
      <c r="D34" s="68"/>
      <c r="E34" s="60"/>
      <c r="F34" s="60"/>
      <c r="G34" s="60"/>
      <c r="H34" s="60"/>
      <c r="I34" s="60"/>
      <c r="J34" s="60"/>
      <c r="K34" s="60"/>
      <c r="L34" s="60"/>
      <c r="O34" s="70"/>
    </row>
    <row r="35" spans="1:15" ht="21.2" customHeight="1">
      <c r="A35" s="148" t="s">
        <v>127</v>
      </c>
      <c r="B35" s="68"/>
      <c r="C35" s="69"/>
      <c r="D35" s="68"/>
      <c r="E35" s="60"/>
      <c r="F35" s="60"/>
      <c r="G35" s="60"/>
      <c r="H35" s="60"/>
      <c r="I35" s="60"/>
      <c r="J35" s="60"/>
      <c r="K35" s="60"/>
      <c r="L35" s="60"/>
      <c r="O35" s="70"/>
    </row>
    <row r="36" spans="1:15" ht="21.2" customHeight="1">
      <c r="A36" s="66" t="s">
        <v>201</v>
      </c>
      <c r="B36" s="68"/>
      <c r="C36" s="69"/>
      <c r="D36" s="68"/>
      <c r="E36" s="60">
        <v>17189408</v>
      </c>
      <c r="F36" s="60"/>
      <c r="G36" s="60">
        <v>0</v>
      </c>
      <c r="H36" s="60"/>
      <c r="I36" s="63">
        <v>6940793</v>
      </c>
      <c r="J36" s="60"/>
      <c r="K36" s="60">
        <v>0</v>
      </c>
      <c r="L36" s="60"/>
      <c r="O36" s="70"/>
    </row>
    <row r="37" spans="1:15" ht="21.2" customHeight="1">
      <c r="A37" s="66" t="s">
        <v>128</v>
      </c>
      <c r="B37" s="68"/>
      <c r="C37" s="110">
        <v>24</v>
      </c>
      <c r="D37" s="68"/>
      <c r="E37" s="60">
        <v>-2049723</v>
      </c>
      <c r="F37" s="60"/>
      <c r="G37" s="60">
        <v>0</v>
      </c>
      <c r="H37" s="60"/>
      <c r="I37" s="63">
        <v>0</v>
      </c>
      <c r="J37" s="60"/>
      <c r="K37" s="60">
        <v>0</v>
      </c>
      <c r="L37" s="60"/>
      <c r="M37" s="50"/>
      <c r="O37" s="70"/>
    </row>
    <row r="38" spans="1:15" ht="21.2" customHeight="1">
      <c r="A38" s="66" t="s">
        <v>127</v>
      </c>
      <c r="B38" s="68"/>
      <c r="C38" s="110"/>
      <c r="D38" s="68"/>
      <c r="E38" s="159"/>
      <c r="F38" s="60"/>
      <c r="G38" s="159"/>
      <c r="H38" s="60"/>
      <c r="I38" s="159"/>
      <c r="J38" s="60"/>
      <c r="K38" s="159"/>
      <c r="L38" s="60"/>
      <c r="O38" s="70"/>
    </row>
    <row r="39" spans="1:15" ht="21.2" customHeight="1">
      <c r="A39" s="66" t="s">
        <v>184</v>
      </c>
      <c r="B39" s="68"/>
      <c r="C39" s="110"/>
      <c r="D39" s="68"/>
      <c r="E39" s="65">
        <f>SUM(E36:E37)</f>
        <v>15139685</v>
      </c>
      <c r="F39" s="60"/>
      <c r="G39" s="65">
        <f>SUM(G36:G37)</f>
        <v>0</v>
      </c>
      <c r="H39" s="60"/>
      <c r="I39" s="65">
        <f>SUM(I36:I37)</f>
        <v>6940793</v>
      </c>
      <c r="J39" s="60"/>
      <c r="K39" s="65">
        <f>SUM(K36:K37)</f>
        <v>0</v>
      </c>
      <c r="L39" s="60"/>
      <c r="O39" s="70"/>
    </row>
    <row r="40" spans="1:15" ht="21.2" customHeight="1">
      <c r="A40" s="149" t="s">
        <v>129</v>
      </c>
      <c r="B40" s="53"/>
      <c r="C40" s="59"/>
      <c r="D40" s="53"/>
      <c r="E40" s="62">
        <f>SUM(E33,E39)</f>
        <v>14851464</v>
      </c>
      <c r="F40" s="67"/>
      <c r="G40" s="62">
        <f>SUM(G33,G39)</f>
        <v>0</v>
      </c>
      <c r="H40" s="11"/>
      <c r="I40" s="62">
        <f>SUM(I33,I39)</f>
        <v>6940793</v>
      </c>
      <c r="J40" s="67"/>
      <c r="K40" s="62">
        <f>SUM(K33,K39)</f>
        <v>0</v>
      </c>
      <c r="L40" s="72"/>
    </row>
    <row r="41" spans="1:15" ht="21.2" customHeight="1">
      <c r="A41" s="136"/>
      <c r="B41" s="53"/>
      <c r="C41" s="59"/>
      <c r="D41" s="53"/>
      <c r="E41" s="60"/>
      <c r="F41" s="67"/>
      <c r="G41" s="60"/>
      <c r="H41" s="11"/>
      <c r="I41" s="60"/>
      <c r="J41" s="67"/>
      <c r="K41" s="60"/>
      <c r="L41" s="72"/>
    </row>
    <row r="42" spans="1:15" ht="21.2" customHeight="1" thickBot="1">
      <c r="A42" s="71" t="s">
        <v>85</v>
      </c>
      <c r="B42" s="53"/>
      <c r="C42" s="59"/>
      <c r="D42" s="53"/>
      <c r="E42" s="154">
        <f>SUM(E27,E40)</f>
        <v>-35527711</v>
      </c>
      <c r="F42" s="73"/>
      <c r="G42" s="154">
        <f>SUM(G27,G40)</f>
        <v>-168324530</v>
      </c>
      <c r="H42" s="74"/>
      <c r="I42" s="154">
        <f>SUM(I27,I40)</f>
        <v>16794690</v>
      </c>
      <c r="J42" s="73"/>
      <c r="K42" s="154">
        <f>SUM(K27,K40)</f>
        <v>-73659299</v>
      </c>
      <c r="L42" s="72"/>
    </row>
    <row r="43" spans="1:15" ht="21.2" customHeight="1" thickTop="1">
      <c r="A43" s="75"/>
      <c r="B43" s="53"/>
      <c r="C43" s="59"/>
      <c r="D43" s="53"/>
      <c r="E43" s="74"/>
      <c r="F43" s="73"/>
      <c r="G43" s="74"/>
      <c r="H43" s="74"/>
      <c r="I43" s="74"/>
      <c r="J43" s="73"/>
      <c r="K43" s="74"/>
      <c r="L43" s="72"/>
    </row>
    <row r="44" spans="1:15" ht="21.2" customHeight="1">
      <c r="A44" s="75"/>
      <c r="B44" s="53"/>
      <c r="C44" s="59"/>
      <c r="D44" s="53"/>
      <c r="E44" s="74"/>
      <c r="F44" s="73"/>
      <c r="G44" s="74"/>
      <c r="H44" s="74"/>
      <c r="I44" s="74"/>
      <c r="J44" s="73"/>
      <c r="K44" s="74"/>
      <c r="L44" s="72"/>
    </row>
    <row r="45" spans="1:15" s="3" customFormat="1" ht="21.2" customHeight="1">
      <c r="A45" s="61" t="s">
        <v>48</v>
      </c>
      <c r="B45" s="52"/>
      <c r="C45" s="111">
        <v>25</v>
      </c>
      <c r="D45" s="52"/>
      <c r="E45" s="140"/>
      <c r="F45" s="141"/>
      <c r="G45" s="140"/>
      <c r="H45" s="141"/>
      <c r="I45" s="140"/>
      <c r="J45" s="142"/>
      <c r="K45" s="140"/>
      <c r="L45" s="114"/>
    </row>
    <row r="46" spans="1:15" s="3" customFormat="1" ht="21.2" customHeight="1">
      <c r="A46" s="66" t="s">
        <v>123</v>
      </c>
      <c r="B46" s="52"/>
      <c r="C46" s="115"/>
      <c r="D46" s="52"/>
      <c r="E46" s="140">
        <f>E27/999415816</f>
        <v>-5.0408622910966622E-2</v>
      </c>
      <c r="F46" s="112"/>
      <c r="G46" s="140">
        <f>G27/843923000</f>
        <v>-0.19945484362909888</v>
      </c>
      <c r="H46" s="112"/>
      <c r="I46" s="140">
        <f>I27/999415816</f>
        <v>9.8596568537794686E-3</v>
      </c>
      <c r="J46" s="113"/>
      <c r="K46" s="140">
        <f>K27/843923000</f>
        <v>-8.7282013880413262E-2</v>
      </c>
      <c r="L46" s="114"/>
    </row>
    <row r="47" spans="1:15" s="3" customFormat="1" ht="21.2" customHeight="1">
      <c r="A47" s="116"/>
      <c r="B47" s="52"/>
      <c r="C47" s="117"/>
      <c r="D47" s="52"/>
      <c r="E47" s="114"/>
      <c r="F47" s="114"/>
      <c r="G47" s="114"/>
      <c r="H47" s="114"/>
      <c r="I47" s="114"/>
      <c r="J47" s="118"/>
      <c r="K47" s="114"/>
      <c r="L47" s="114"/>
    </row>
    <row r="48" spans="1:15" ht="21.2" customHeight="1">
      <c r="A48" s="45" t="s">
        <v>10</v>
      </c>
      <c r="B48" s="53"/>
      <c r="K48" s="8"/>
      <c r="L48" s="8"/>
    </row>
    <row r="49" spans="1:12" ht="21.2" customHeight="1">
      <c r="A49" s="45"/>
      <c r="B49" s="53"/>
      <c r="K49" s="8"/>
      <c r="L49" s="8"/>
    </row>
    <row r="50" spans="1:12" ht="21.2" customHeight="1">
      <c r="K50" s="8"/>
      <c r="L50" s="8"/>
    </row>
    <row r="51" spans="1:12" ht="21.2" customHeight="1">
      <c r="K51" s="8"/>
      <c r="L51" s="8"/>
    </row>
    <row r="52" spans="1:12" ht="21.2" customHeight="1">
      <c r="K52" s="8"/>
      <c r="L52" s="8"/>
    </row>
    <row r="53" spans="1:12" ht="21.2" customHeight="1">
      <c r="K53" s="8"/>
      <c r="L53" s="8"/>
    </row>
    <row r="54" spans="1:12" ht="21.2" customHeight="1">
      <c r="K54" s="8"/>
      <c r="L54" s="8"/>
    </row>
    <row r="55" spans="1:12" ht="21.2" customHeight="1">
      <c r="K55" s="8"/>
      <c r="L55" s="8"/>
    </row>
    <row r="56" spans="1:12" ht="21.2" customHeight="1">
      <c r="K56" s="8"/>
      <c r="L56" s="8"/>
    </row>
    <row r="57" spans="1:12" ht="21.2" customHeight="1">
      <c r="K57" s="8"/>
      <c r="L57" s="8"/>
    </row>
    <row r="58" spans="1:12" ht="21.2" customHeight="1">
      <c r="K58" s="8"/>
      <c r="L58" s="8"/>
    </row>
    <row r="59" spans="1:12" ht="21.2" customHeight="1">
      <c r="K59" s="8"/>
      <c r="L59" s="8"/>
    </row>
    <row r="60" spans="1:12" ht="21.2" customHeight="1">
      <c r="K60" s="8"/>
      <c r="L60" s="8"/>
    </row>
    <row r="61" spans="1:12" ht="21.2" customHeight="1">
      <c r="K61" s="8"/>
      <c r="L61" s="8"/>
    </row>
    <row r="62" spans="1:12" ht="21.2" customHeight="1">
      <c r="K62" s="8"/>
      <c r="L62" s="8"/>
    </row>
    <row r="63" spans="1:12" ht="21.2" customHeight="1">
      <c r="K63" s="8"/>
      <c r="L63" s="8"/>
    </row>
    <row r="64" spans="1:12" ht="21.2" customHeight="1">
      <c r="K64" s="8"/>
      <c r="L64" s="8"/>
    </row>
    <row r="65" spans="11:12" ht="21.2" customHeight="1">
      <c r="K65" s="8"/>
      <c r="L65" s="8"/>
    </row>
    <row r="66" spans="11:12" ht="21.2" customHeight="1">
      <c r="K66" s="8"/>
      <c r="L66" s="8"/>
    </row>
    <row r="67" spans="11:12" ht="21.2" customHeight="1">
      <c r="K67" s="8"/>
      <c r="L67" s="8"/>
    </row>
    <row r="68" spans="11:12" ht="21.2" customHeight="1">
      <c r="K68" s="8"/>
      <c r="L68" s="8"/>
    </row>
    <row r="69" spans="11:12" ht="21.2" customHeight="1">
      <c r="K69" s="8"/>
      <c r="L69" s="8"/>
    </row>
    <row r="70" spans="11:12" ht="21.2" customHeight="1">
      <c r="K70" s="8"/>
      <c r="L70" s="8"/>
    </row>
    <row r="71" spans="11:12" ht="21.2" customHeight="1">
      <c r="K71" s="8"/>
      <c r="L71" s="8"/>
    </row>
    <row r="72" spans="11:12" ht="21.2" customHeight="1">
      <c r="K72" s="8"/>
      <c r="L72" s="8"/>
    </row>
    <row r="73" spans="11:12" ht="21.2" customHeight="1">
      <c r="K73" s="8"/>
      <c r="L73" s="8"/>
    </row>
    <row r="74" spans="11:12" ht="21.2" customHeight="1">
      <c r="K74" s="8"/>
      <c r="L74" s="8"/>
    </row>
    <row r="75" spans="11:12" ht="21.2" customHeight="1">
      <c r="K75" s="8"/>
      <c r="L75" s="8"/>
    </row>
    <row r="76" spans="11:12" ht="21.2" customHeight="1">
      <c r="K76" s="8"/>
      <c r="L76" s="8"/>
    </row>
    <row r="77" spans="11:12" ht="21.2" customHeight="1">
      <c r="K77" s="8"/>
      <c r="L77" s="8"/>
    </row>
    <row r="78" spans="11:12" ht="21.2" customHeight="1">
      <c r="K78" s="8"/>
      <c r="L78" s="8"/>
    </row>
    <row r="79" spans="11:12" ht="21.2" customHeight="1">
      <c r="K79" s="8"/>
      <c r="L79" s="8"/>
    </row>
    <row r="80" spans="11:12" ht="21.2" customHeight="1">
      <c r="K80" s="8"/>
      <c r="L80" s="8"/>
    </row>
    <row r="81" spans="11:12" ht="21.2" customHeight="1">
      <c r="K81" s="8"/>
      <c r="L81" s="8"/>
    </row>
    <row r="82" spans="11:12" ht="21.2" customHeight="1">
      <c r="K82" s="8"/>
      <c r="L82" s="8"/>
    </row>
    <row r="83" spans="11:12" ht="21.2" customHeight="1">
      <c r="K83" s="8"/>
      <c r="L83" s="8"/>
    </row>
    <row r="84" spans="11:12" ht="21.2" customHeight="1">
      <c r="K84" s="8"/>
      <c r="L84" s="8"/>
    </row>
    <row r="85" spans="11:12" ht="21.2" customHeight="1">
      <c r="K85" s="8"/>
      <c r="L85" s="8"/>
    </row>
    <row r="86" spans="11:12" ht="21.2" customHeight="1">
      <c r="K86" s="8"/>
      <c r="L86" s="8"/>
    </row>
    <row r="87" spans="11:12" ht="21.2" customHeight="1">
      <c r="K87" s="8"/>
      <c r="L87" s="8"/>
    </row>
    <row r="88" spans="11:12" ht="21.2" customHeight="1">
      <c r="K88" s="8"/>
      <c r="L88" s="8"/>
    </row>
    <row r="89" spans="11:12" ht="21.2" customHeight="1">
      <c r="K89" s="8"/>
      <c r="L89" s="8"/>
    </row>
    <row r="90" spans="11:12" ht="21.2" customHeight="1">
      <c r="K90" s="8"/>
      <c r="L90" s="8"/>
    </row>
    <row r="91" spans="11:12" ht="21.2" customHeight="1">
      <c r="K91" s="8"/>
      <c r="L91" s="8"/>
    </row>
    <row r="92" spans="11:12" ht="21.2" customHeight="1">
      <c r="K92" s="8"/>
      <c r="L92" s="8"/>
    </row>
    <row r="93" spans="11:12" ht="21.2" customHeight="1">
      <c r="K93" s="8"/>
      <c r="L93" s="8"/>
    </row>
    <row r="94" spans="11:12" ht="21.2" customHeight="1">
      <c r="K94" s="8"/>
      <c r="L94" s="8"/>
    </row>
    <row r="95" spans="11:12" ht="21.2" customHeight="1">
      <c r="K95" s="8"/>
      <c r="L95" s="8"/>
    </row>
    <row r="96" spans="11:12" ht="21.2" customHeight="1">
      <c r="K96" s="8"/>
      <c r="L96" s="8"/>
    </row>
    <row r="97" spans="11:12" ht="21.2" customHeight="1">
      <c r="K97" s="8"/>
      <c r="L97" s="8"/>
    </row>
    <row r="98" spans="11:12" ht="21.2" customHeight="1">
      <c r="K98" s="8"/>
      <c r="L98" s="8"/>
    </row>
    <row r="99" spans="11:12" ht="21.2" customHeight="1">
      <c r="K99" s="8"/>
      <c r="L99" s="8"/>
    </row>
    <row r="100" spans="11:12" ht="21.2" customHeight="1">
      <c r="K100" s="8"/>
      <c r="L100" s="8"/>
    </row>
    <row r="101" spans="11:12" ht="21.2" customHeight="1">
      <c r="K101" s="8"/>
      <c r="L101" s="8"/>
    </row>
    <row r="102" spans="11:12" ht="21.2" customHeight="1">
      <c r="K102" s="8"/>
      <c r="L102" s="8"/>
    </row>
    <row r="103" spans="11:12" ht="21.2" customHeight="1">
      <c r="K103" s="8"/>
      <c r="L103" s="8"/>
    </row>
    <row r="104" spans="11:12" ht="21.2" customHeight="1">
      <c r="K104" s="8"/>
      <c r="L104" s="8"/>
    </row>
    <row r="105" spans="11:12" ht="21.2" customHeight="1">
      <c r="K105" s="8"/>
      <c r="L105" s="8"/>
    </row>
    <row r="106" spans="11:12" ht="21.2" customHeight="1">
      <c r="K106" s="8"/>
      <c r="L106" s="8"/>
    </row>
    <row r="107" spans="11:12" ht="21.2" customHeight="1">
      <c r="K107" s="8"/>
      <c r="L107" s="8"/>
    </row>
    <row r="108" spans="11:12" ht="21.2" customHeight="1">
      <c r="K108" s="8"/>
      <c r="L108" s="8"/>
    </row>
    <row r="109" spans="11:12" ht="21.2" customHeight="1">
      <c r="K109" s="8"/>
      <c r="L109" s="8"/>
    </row>
    <row r="110" spans="11:12" ht="21.2" customHeight="1">
      <c r="K110" s="8"/>
      <c r="L110" s="8"/>
    </row>
    <row r="111" spans="11:12" ht="21.2" customHeight="1">
      <c r="K111" s="8"/>
      <c r="L111" s="8"/>
    </row>
    <row r="112" spans="11:12" ht="21.2" customHeight="1">
      <c r="K112" s="8"/>
      <c r="L112" s="8"/>
    </row>
    <row r="113" spans="11:12" ht="21.2" customHeight="1">
      <c r="K113" s="8"/>
      <c r="L113" s="8"/>
    </row>
    <row r="114" spans="11:12" ht="21.2" customHeight="1">
      <c r="K114" s="8"/>
      <c r="L114" s="8"/>
    </row>
    <row r="115" spans="11:12" ht="21.2" customHeight="1">
      <c r="K115" s="8"/>
      <c r="L115" s="8"/>
    </row>
    <row r="116" spans="11:12" ht="21.2" customHeight="1">
      <c r="K116" s="8"/>
      <c r="L116" s="8"/>
    </row>
    <row r="117" spans="11:12" ht="21.2" customHeight="1">
      <c r="K117" s="8"/>
      <c r="L117" s="8"/>
    </row>
  </sheetData>
  <pageMargins left="0.8" right="0.31496062992126" top="0.734251969" bottom="0.31496062992126" header="0.31496062992126" footer="0.31496062992126"/>
  <pageSetup paperSize="9" scale="70" fitToHeight="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5"/>
  <sheetViews>
    <sheetView showGridLines="0" view="pageBreakPreview" topLeftCell="A31" zoomScaleNormal="100" zoomScaleSheetLayoutView="100" workbookViewId="0">
      <selection activeCell="N40" sqref="N40"/>
    </sheetView>
  </sheetViews>
  <sheetFormatPr defaultRowHeight="24" customHeight="1"/>
  <cols>
    <col min="1" max="1" width="8.5703125" style="21" customWidth="1"/>
    <col min="2" max="2" width="3.28515625" style="21" customWidth="1"/>
    <col min="3" max="3" width="4.140625" style="21" customWidth="1"/>
    <col min="4" max="4" width="4.42578125" style="21" customWidth="1"/>
    <col min="5" max="5" width="2.85546875" style="21" customWidth="1"/>
    <col min="6" max="6" width="7.140625" style="21" customWidth="1"/>
    <col min="7" max="7" width="2.7109375" style="21" customWidth="1"/>
    <col min="8" max="8" width="17" style="21" customWidth="1"/>
    <col min="9" max="9" width="0.85546875" style="21" customWidth="1"/>
    <col min="10" max="10" width="17" style="21" customWidth="1"/>
    <col min="11" max="11" width="0.85546875" style="21" customWidth="1"/>
    <col min="12" max="12" width="17" style="21" customWidth="1"/>
    <col min="13" max="13" width="0.85546875" style="21" customWidth="1"/>
    <col min="14" max="14" width="17" style="21" customWidth="1"/>
    <col min="15" max="15" width="0.85546875" style="21" customWidth="1"/>
    <col min="16" max="16" width="17" style="21" customWidth="1"/>
    <col min="17" max="17" width="0.85546875" style="21" customWidth="1"/>
    <col min="18" max="18" width="17" style="21" customWidth="1"/>
    <col min="19" max="19" width="0.85546875" style="21" customWidth="1"/>
    <col min="20" max="20" width="17" style="21" customWidth="1"/>
    <col min="21" max="21" width="0.85546875" style="21" customWidth="1"/>
    <col min="22" max="16384" width="9.140625" style="21"/>
  </cols>
  <sheetData>
    <row r="1" spans="1:20" s="19" customFormat="1" ht="24" customHeight="1">
      <c r="A1" s="49" t="s">
        <v>140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</row>
    <row r="2" spans="1:20" s="19" customFormat="1" ht="24" customHeight="1">
      <c r="A2" s="30" t="s">
        <v>41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pans="1:20" s="19" customFormat="1" ht="24" customHeight="1">
      <c r="A3" s="30" t="s">
        <v>164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20" s="19" customFormat="1" ht="24" customHeight="1">
      <c r="T4" s="131" t="s">
        <v>81</v>
      </c>
    </row>
    <row r="5" spans="1:20" s="19" customFormat="1" ht="24" customHeight="1">
      <c r="H5" s="162" t="s">
        <v>53</v>
      </c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</row>
    <row r="6" spans="1:20" s="19" customFormat="1" ht="24" customHeight="1">
      <c r="H6" s="123"/>
      <c r="I6" s="123"/>
      <c r="J6" s="123"/>
      <c r="K6" s="123"/>
      <c r="L6" s="123"/>
      <c r="M6" s="123"/>
      <c r="N6" s="124"/>
      <c r="O6" s="124"/>
      <c r="P6" s="124"/>
      <c r="Q6" s="123"/>
      <c r="R6" s="41" t="s">
        <v>175</v>
      </c>
      <c r="S6" s="123"/>
      <c r="T6" s="123"/>
    </row>
    <row r="7" spans="1:20" s="19" customFormat="1" ht="24" customHeight="1">
      <c r="H7" s="123"/>
      <c r="I7" s="123"/>
      <c r="J7" s="123"/>
      <c r="K7" s="123"/>
      <c r="L7" s="123"/>
      <c r="M7" s="123"/>
      <c r="N7" s="156"/>
      <c r="O7" s="156"/>
      <c r="P7" s="156"/>
      <c r="Q7" s="123"/>
      <c r="R7" s="157" t="s">
        <v>18</v>
      </c>
      <c r="S7" s="123"/>
      <c r="T7" s="123"/>
    </row>
    <row r="8" spans="1:20" s="19" customFormat="1" ht="24" customHeight="1">
      <c r="H8" s="122" t="s">
        <v>19</v>
      </c>
      <c r="I8" s="124"/>
      <c r="J8" s="124"/>
      <c r="K8" s="124"/>
      <c r="L8" s="122" t="s">
        <v>102</v>
      </c>
      <c r="M8" s="124"/>
      <c r="N8" s="163" t="s">
        <v>156</v>
      </c>
      <c r="O8" s="163"/>
      <c r="P8" s="163"/>
      <c r="Q8" s="123"/>
      <c r="R8" s="122" t="s">
        <v>172</v>
      </c>
      <c r="S8" s="123"/>
      <c r="T8" s="123"/>
    </row>
    <row r="9" spans="1:20" s="19" customFormat="1" ht="24" customHeight="1">
      <c r="H9" s="22" t="s">
        <v>117</v>
      </c>
      <c r="I9" s="28"/>
      <c r="J9" s="22" t="s">
        <v>119</v>
      </c>
      <c r="L9" s="22" t="s">
        <v>103</v>
      </c>
      <c r="M9" s="22"/>
      <c r="N9" s="22" t="s">
        <v>155</v>
      </c>
      <c r="O9" s="22"/>
      <c r="P9" s="22"/>
      <c r="R9" s="22" t="s">
        <v>173</v>
      </c>
    </row>
    <row r="10" spans="1:20" s="20" customFormat="1" ht="24" customHeight="1">
      <c r="E10" s="23"/>
      <c r="F10" s="23"/>
      <c r="G10" s="19"/>
      <c r="H10" s="147" t="s">
        <v>118</v>
      </c>
      <c r="I10" s="25"/>
      <c r="J10" s="147" t="s">
        <v>46</v>
      </c>
      <c r="K10" s="25"/>
      <c r="L10" s="130" t="s">
        <v>104</v>
      </c>
      <c r="M10" s="25"/>
      <c r="N10" s="147" t="s">
        <v>154</v>
      </c>
      <c r="O10" s="25"/>
      <c r="P10" s="104" t="s">
        <v>74</v>
      </c>
      <c r="R10" s="147" t="s">
        <v>174</v>
      </c>
      <c r="T10" s="24" t="s">
        <v>42</v>
      </c>
    </row>
    <row r="11" spans="1:20" ht="24" customHeight="1">
      <c r="A11" s="121" t="s">
        <v>138</v>
      </c>
      <c r="G11" s="20"/>
      <c r="H11" s="26">
        <v>843923000</v>
      </c>
      <c r="I11" s="26"/>
      <c r="J11" s="26">
        <v>1099077000</v>
      </c>
      <c r="K11" s="26"/>
      <c r="L11" s="26">
        <v>212355818</v>
      </c>
      <c r="M11" s="26"/>
      <c r="N11" s="26">
        <v>0</v>
      </c>
      <c r="O11" s="26"/>
      <c r="P11" s="26">
        <v>-11563057</v>
      </c>
      <c r="Q11" s="26"/>
      <c r="R11" s="26">
        <v>0</v>
      </c>
      <c r="S11" s="26"/>
      <c r="T11" s="26">
        <f>SUM(H11:R11)</f>
        <v>2143792761</v>
      </c>
    </row>
    <row r="12" spans="1:20" ht="24" customHeight="1">
      <c r="A12" s="150" t="s">
        <v>130</v>
      </c>
      <c r="H12" s="152">
        <v>0</v>
      </c>
      <c r="I12" s="26"/>
      <c r="J12" s="152">
        <v>0</v>
      </c>
      <c r="K12" s="26"/>
      <c r="L12" s="152">
        <v>0</v>
      </c>
      <c r="M12" s="26"/>
      <c r="N12" s="152">
        <v>0</v>
      </c>
      <c r="O12" s="26"/>
      <c r="P12" s="152">
        <f>PL!G27</f>
        <v>-168324530</v>
      </c>
      <c r="Q12" s="26"/>
      <c r="R12" s="152">
        <v>0</v>
      </c>
      <c r="S12" s="26"/>
      <c r="T12" s="152">
        <f>SUM(H12:R12)</f>
        <v>-168324530</v>
      </c>
    </row>
    <row r="13" spans="1:20" ht="24" customHeight="1">
      <c r="A13" s="150" t="s">
        <v>129</v>
      </c>
      <c r="H13" s="153">
        <v>0</v>
      </c>
      <c r="I13" s="26"/>
      <c r="J13" s="153">
        <v>0</v>
      </c>
      <c r="K13" s="26"/>
      <c r="L13" s="153">
        <v>0</v>
      </c>
      <c r="M13" s="26"/>
      <c r="N13" s="153">
        <v>0</v>
      </c>
      <c r="O13" s="26"/>
      <c r="P13" s="153">
        <f>PL!G40</f>
        <v>0</v>
      </c>
      <c r="Q13" s="26"/>
      <c r="R13" s="153">
        <v>0</v>
      </c>
      <c r="S13" s="26"/>
      <c r="T13" s="153">
        <f>SUM(H13:R13)</f>
        <v>0</v>
      </c>
    </row>
    <row r="14" spans="1:20" ht="24" customHeight="1">
      <c r="A14" s="151" t="s">
        <v>85</v>
      </c>
      <c r="G14" s="38"/>
      <c r="H14" s="26">
        <f>SUM(H12:H13)</f>
        <v>0</v>
      </c>
      <c r="I14" s="27"/>
      <c r="J14" s="26">
        <f>SUM(J12:J13)</f>
        <v>0</v>
      </c>
      <c r="K14" s="27"/>
      <c r="L14" s="26">
        <f>SUM(L12:L13)</f>
        <v>0</v>
      </c>
      <c r="M14" s="26"/>
      <c r="N14" s="26">
        <f>SUM(N12:N13)</f>
        <v>0</v>
      </c>
      <c r="O14" s="26"/>
      <c r="P14" s="26">
        <f>SUM(P12:P13)</f>
        <v>-168324530</v>
      </c>
      <c r="Q14" s="26"/>
      <c r="R14" s="26">
        <f>SUM(R12:R13)</f>
        <v>0</v>
      </c>
      <c r="S14" s="26"/>
      <c r="T14" s="26">
        <f>SUM(H14:R14)</f>
        <v>-168324530</v>
      </c>
    </row>
    <row r="15" spans="1:20" ht="24" customHeight="1">
      <c r="A15" s="151" t="s">
        <v>153</v>
      </c>
      <c r="G15" s="38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  <row r="16" spans="1:20" ht="24" customHeight="1">
      <c r="A16" s="151" t="s">
        <v>192</v>
      </c>
      <c r="G16" s="38"/>
      <c r="H16" s="26">
        <v>0</v>
      </c>
      <c r="I16" s="26"/>
      <c r="J16" s="26">
        <v>0</v>
      </c>
      <c r="K16" s="26"/>
      <c r="L16" s="26">
        <v>0</v>
      </c>
      <c r="M16" s="26"/>
      <c r="N16" s="26">
        <v>11129895</v>
      </c>
      <c r="O16" s="27"/>
      <c r="P16" s="26">
        <v>-11129895</v>
      </c>
      <c r="Q16" s="26"/>
      <c r="R16" s="26">
        <v>0</v>
      </c>
      <c r="S16" s="26"/>
      <c r="T16" s="26">
        <f>SUM(H16:R16)</f>
        <v>0</v>
      </c>
    </row>
    <row r="17" spans="1:20" ht="24" customHeight="1">
      <c r="A17" s="151" t="s">
        <v>191</v>
      </c>
      <c r="G17" s="38"/>
      <c r="H17" s="26">
        <v>0</v>
      </c>
      <c r="I17" s="27"/>
      <c r="J17" s="26">
        <v>0</v>
      </c>
      <c r="K17" s="27"/>
      <c r="L17" s="26">
        <v>0</v>
      </c>
      <c r="M17" s="26"/>
      <c r="N17" s="26">
        <v>0</v>
      </c>
      <c r="O17" s="26"/>
      <c r="P17" s="26">
        <v>-160345370</v>
      </c>
      <c r="Q17" s="26"/>
      <c r="R17" s="26">
        <v>0</v>
      </c>
      <c r="S17" s="26"/>
      <c r="T17" s="26">
        <f>SUM(H17:R17)</f>
        <v>-160345370</v>
      </c>
    </row>
    <row r="18" spans="1:20" ht="24" customHeight="1" thickBot="1">
      <c r="A18" s="30" t="s">
        <v>139</v>
      </c>
      <c r="G18" s="38"/>
      <c r="H18" s="31">
        <f>SUM(H11,H14:H17)</f>
        <v>843923000</v>
      </c>
      <c r="I18" s="26"/>
      <c r="J18" s="31">
        <f>SUM(J11,J14:J17)</f>
        <v>1099077000</v>
      </c>
      <c r="K18" s="26"/>
      <c r="L18" s="31">
        <f>SUM(L11,L14:L17)</f>
        <v>212355818</v>
      </c>
      <c r="M18" s="26"/>
      <c r="N18" s="31">
        <f>SUM(N11,N14:N17)</f>
        <v>11129895</v>
      </c>
      <c r="O18" s="26"/>
      <c r="P18" s="31">
        <f>SUM(P11,P14:P17)</f>
        <v>-351362852</v>
      </c>
      <c r="Q18" s="26"/>
      <c r="R18" s="31">
        <f>SUM(R11,R14:R17)</f>
        <v>0</v>
      </c>
      <c r="S18" s="26"/>
      <c r="T18" s="31">
        <f>SUM(T11,T14:T17)</f>
        <v>1815122861</v>
      </c>
    </row>
    <row r="19" spans="1:20" ht="24" customHeight="1" thickTop="1">
      <c r="G19" s="38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>
        <f>SUM(T18-BS!G94)</f>
        <v>0</v>
      </c>
    </row>
    <row r="20" spans="1:20" ht="24" customHeight="1">
      <c r="A20" s="121" t="s">
        <v>165</v>
      </c>
      <c r="G20" s="20"/>
      <c r="H20" s="26">
        <v>843923000</v>
      </c>
      <c r="I20" s="26"/>
      <c r="J20" s="26">
        <v>1099077000</v>
      </c>
      <c r="K20" s="26"/>
      <c r="L20" s="26">
        <v>212355818</v>
      </c>
      <c r="M20" s="26"/>
      <c r="N20" s="26">
        <v>11129895</v>
      </c>
      <c r="O20" s="26"/>
      <c r="P20" s="26">
        <v>-351362852</v>
      </c>
      <c r="Q20" s="26"/>
      <c r="R20" s="26">
        <v>0</v>
      </c>
      <c r="S20" s="26"/>
      <c r="T20" s="26">
        <f>SUM(H20:R20)</f>
        <v>1815122861</v>
      </c>
    </row>
    <row r="21" spans="1:20" ht="24" customHeight="1">
      <c r="A21" s="151" t="s">
        <v>193</v>
      </c>
      <c r="G21" s="38"/>
      <c r="H21" s="26">
        <v>210980750</v>
      </c>
      <c r="I21" s="27"/>
      <c r="J21" s="26">
        <v>854271039</v>
      </c>
      <c r="K21" s="27"/>
      <c r="L21" s="26">
        <v>0</v>
      </c>
      <c r="M21" s="26"/>
      <c r="N21" s="26">
        <v>0</v>
      </c>
      <c r="O21" s="26"/>
      <c r="P21" s="26">
        <v>0</v>
      </c>
      <c r="Q21" s="26"/>
      <c r="R21" s="26">
        <v>0</v>
      </c>
      <c r="S21" s="26"/>
      <c r="T21" s="26">
        <f>SUM(H21:R21)</f>
        <v>1065251789</v>
      </c>
    </row>
    <row r="22" spans="1:20" ht="24" customHeight="1">
      <c r="A22" s="150" t="s">
        <v>130</v>
      </c>
      <c r="H22" s="152">
        <v>0</v>
      </c>
      <c r="I22" s="26"/>
      <c r="J22" s="152">
        <v>0</v>
      </c>
      <c r="K22" s="26"/>
      <c r="L22" s="152">
        <v>0</v>
      </c>
      <c r="M22" s="26"/>
      <c r="N22" s="152">
        <v>0</v>
      </c>
      <c r="O22" s="26"/>
      <c r="P22" s="152">
        <f>PL!E27</f>
        <v>-50379175</v>
      </c>
      <c r="Q22" s="26"/>
      <c r="R22" s="152">
        <v>0</v>
      </c>
      <c r="S22" s="26"/>
      <c r="T22" s="152">
        <f>SUM(H22:R22)</f>
        <v>-50379175</v>
      </c>
    </row>
    <row r="23" spans="1:20" ht="24" customHeight="1">
      <c r="A23" s="150" t="s">
        <v>129</v>
      </c>
      <c r="H23" s="153">
        <v>0</v>
      </c>
      <c r="I23" s="26"/>
      <c r="J23" s="153">
        <v>0</v>
      </c>
      <c r="K23" s="26"/>
      <c r="L23" s="153">
        <v>0</v>
      </c>
      <c r="M23" s="26"/>
      <c r="N23" s="153">
        <v>0</v>
      </c>
      <c r="O23" s="26"/>
      <c r="P23" s="153">
        <f>PL!E39</f>
        <v>15139685</v>
      </c>
      <c r="Q23" s="26"/>
      <c r="R23" s="153">
        <f>PL!E33</f>
        <v>-288221</v>
      </c>
      <c r="S23" s="26"/>
      <c r="T23" s="153">
        <f>SUM(H23:R23)</f>
        <v>14851464</v>
      </c>
    </row>
    <row r="24" spans="1:20" ht="24" customHeight="1">
      <c r="A24" s="151" t="s">
        <v>85</v>
      </c>
      <c r="G24" s="38"/>
      <c r="H24" s="26">
        <f>SUM(H22:H23)</f>
        <v>0</v>
      </c>
      <c r="I24" s="27"/>
      <c r="J24" s="26">
        <f>SUM(J22:J23)</f>
        <v>0</v>
      </c>
      <c r="K24" s="27"/>
      <c r="L24" s="26">
        <f>SUM(L22:L23)</f>
        <v>0</v>
      </c>
      <c r="M24" s="26"/>
      <c r="N24" s="26">
        <f>SUM(N22:N23)</f>
        <v>0</v>
      </c>
      <c r="O24" s="26"/>
      <c r="P24" s="26">
        <f>SUM(P22:P23)</f>
        <v>-35239490</v>
      </c>
      <c r="Q24" s="26"/>
      <c r="R24" s="26">
        <f>SUM(R22:R23)</f>
        <v>-288221</v>
      </c>
      <c r="S24" s="26"/>
      <c r="T24" s="26">
        <f>SUM(H24:R24)</f>
        <v>-35527711</v>
      </c>
    </row>
    <row r="25" spans="1:20" ht="24" customHeight="1">
      <c r="A25" s="151" t="s">
        <v>153</v>
      </c>
      <c r="G25" s="38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</row>
    <row r="26" spans="1:20" ht="24" customHeight="1">
      <c r="A26" s="151" t="s">
        <v>190</v>
      </c>
      <c r="G26" s="38"/>
      <c r="H26" s="26">
        <v>0</v>
      </c>
      <c r="I26" s="26"/>
      <c r="J26" s="26">
        <v>0</v>
      </c>
      <c r="K26" s="26"/>
      <c r="L26" s="26">
        <v>0</v>
      </c>
      <c r="M26" s="26"/>
      <c r="N26" s="26">
        <v>839734</v>
      </c>
      <c r="O26" s="27"/>
      <c r="P26" s="26">
        <v>-839734</v>
      </c>
      <c r="Q26" s="26"/>
      <c r="R26" s="26">
        <v>0</v>
      </c>
      <c r="S26" s="26"/>
      <c r="T26" s="26">
        <f>SUM(H26:R26)</f>
        <v>0</v>
      </c>
    </row>
    <row r="27" spans="1:20" ht="24" customHeight="1" thickBot="1">
      <c r="A27" s="30" t="s">
        <v>166</v>
      </c>
      <c r="G27" s="38"/>
      <c r="H27" s="31">
        <f>SUM(H20:H21,H24:H26)</f>
        <v>1054903750</v>
      </c>
      <c r="I27" s="26"/>
      <c r="J27" s="31">
        <f>SUM(J20:J21,J24:J26)</f>
        <v>1953348039</v>
      </c>
      <c r="K27" s="26"/>
      <c r="L27" s="31">
        <f>SUM(L20:L21,L24:L26)</f>
        <v>212355818</v>
      </c>
      <c r="M27" s="26"/>
      <c r="N27" s="31">
        <f>SUM(N20:N21,N24:N26)</f>
        <v>11969629</v>
      </c>
      <c r="O27" s="26"/>
      <c r="P27" s="31">
        <f>SUM(P20:P21,P24:P26)</f>
        <v>-387442076</v>
      </c>
      <c r="Q27" s="26"/>
      <c r="R27" s="31">
        <f>SUM(R20:R21,R24:R26)</f>
        <v>-288221</v>
      </c>
      <c r="S27" s="26"/>
      <c r="T27" s="31">
        <f>SUM(T20:T21,T24:T26)</f>
        <v>2844846939</v>
      </c>
    </row>
    <row r="28" spans="1:20" ht="24" customHeight="1" thickTop="1">
      <c r="G28" s="38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>
        <f>SUM(T27-BS!E94)</f>
        <v>0</v>
      </c>
    </row>
    <row r="29" spans="1:20" ht="24" customHeight="1">
      <c r="A29" s="33" t="s">
        <v>10</v>
      </c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</row>
    <row r="30" spans="1:20" ht="24" customHeight="1">
      <c r="C30" s="28"/>
      <c r="D30" s="28"/>
      <c r="E30" s="28"/>
      <c r="F30" s="29"/>
      <c r="G30" s="28"/>
      <c r="H30" s="28"/>
      <c r="I30" s="28"/>
      <c r="J30" s="28"/>
      <c r="K30" s="28"/>
      <c r="L30" s="19"/>
      <c r="M30" s="19"/>
      <c r="N30" s="19"/>
      <c r="O30" s="19"/>
      <c r="P30" s="19"/>
      <c r="Q30" s="19"/>
      <c r="R30" s="19"/>
      <c r="S30" s="19"/>
      <c r="T30" s="19"/>
    </row>
    <row r="31" spans="1:20" ht="24" customHeight="1">
      <c r="C31" s="28"/>
      <c r="D31" s="28"/>
      <c r="E31" s="28"/>
      <c r="F31" s="29"/>
      <c r="G31" s="28"/>
      <c r="H31" s="28"/>
      <c r="I31" s="28"/>
      <c r="J31" s="28"/>
      <c r="K31" s="28"/>
      <c r="L31" s="19"/>
      <c r="M31" s="19"/>
      <c r="N31" s="19"/>
      <c r="O31" s="19"/>
      <c r="P31" s="19"/>
      <c r="Q31" s="19"/>
      <c r="R31" s="19"/>
      <c r="S31" s="19"/>
      <c r="T31" s="19"/>
    </row>
    <row r="32" spans="1:20" ht="24" customHeight="1">
      <c r="C32" s="28"/>
      <c r="D32" s="28"/>
      <c r="E32" s="28"/>
      <c r="F32" s="29"/>
      <c r="G32" s="28"/>
      <c r="H32" s="28"/>
      <c r="I32" s="28"/>
      <c r="J32" s="28"/>
      <c r="K32" s="28"/>
      <c r="L32" s="19"/>
      <c r="M32" s="19"/>
      <c r="N32" s="19"/>
      <c r="O32" s="19"/>
      <c r="P32" s="19"/>
      <c r="Q32" s="19"/>
      <c r="R32" s="19"/>
      <c r="S32" s="19"/>
      <c r="T32" s="19"/>
    </row>
    <row r="33" spans="3:20" ht="24" customHeight="1">
      <c r="C33" s="28"/>
      <c r="D33" s="28"/>
      <c r="E33" s="28"/>
      <c r="G33" s="28"/>
      <c r="H33" s="28"/>
      <c r="I33" s="28"/>
      <c r="J33" s="28"/>
      <c r="K33" s="28"/>
      <c r="L33" s="19"/>
      <c r="M33" s="19"/>
      <c r="N33" s="19"/>
      <c r="O33" s="19"/>
      <c r="P33" s="19"/>
      <c r="Q33" s="19"/>
      <c r="R33" s="19"/>
      <c r="S33" s="19"/>
      <c r="T33" s="19"/>
    </row>
    <row r="34" spans="3:20" ht="24" customHeight="1">
      <c r="C34" s="28"/>
      <c r="D34" s="28"/>
      <c r="E34" s="28"/>
      <c r="F34" s="28"/>
      <c r="G34" s="28"/>
      <c r="H34" s="28"/>
      <c r="I34" s="28"/>
      <c r="J34" s="28"/>
      <c r="K34" s="28"/>
      <c r="L34" s="19"/>
      <c r="M34" s="19"/>
      <c r="N34" s="19"/>
      <c r="O34" s="19"/>
      <c r="P34" s="19"/>
      <c r="Q34" s="19"/>
      <c r="R34" s="19"/>
      <c r="S34" s="19"/>
      <c r="T34" s="19"/>
    </row>
    <row r="35" spans="3:20" ht="24" customHeight="1">
      <c r="C35" s="28"/>
      <c r="D35" s="28"/>
      <c r="E35" s="28"/>
      <c r="F35" s="28"/>
      <c r="G35" s="28"/>
      <c r="H35" s="28"/>
      <c r="I35" s="28"/>
      <c r="J35" s="28"/>
      <c r="K35" s="28"/>
      <c r="L35" s="19"/>
      <c r="M35" s="19"/>
      <c r="N35" s="19"/>
      <c r="O35" s="19"/>
      <c r="P35" s="19"/>
      <c r="Q35" s="19"/>
      <c r="R35" s="19"/>
      <c r="S35" s="19"/>
      <c r="T35" s="19"/>
    </row>
    <row r="36" spans="3:20" ht="24" customHeight="1">
      <c r="C36" s="28"/>
      <c r="D36" s="28"/>
      <c r="E36" s="28"/>
      <c r="F36" s="28"/>
      <c r="G36" s="28"/>
      <c r="H36" s="28"/>
      <c r="I36" s="28"/>
      <c r="J36" s="28"/>
      <c r="K36" s="28"/>
      <c r="L36" s="19"/>
      <c r="M36" s="19"/>
      <c r="N36" s="19"/>
      <c r="O36" s="19"/>
      <c r="P36" s="19"/>
      <c r="Q36" s="19"/>
      <c r="R36" s="19"/>
      <c r="S36" s="19"/>
      <c r="T36" s="19"/>
    </row>
    <row r="37" spans="3:20" ht="24" customHeight="1">
      <c r="C37" s="28"/>
      <c r="D37" s="28"/>
      <c r="E37" s="28"/>
      <c r="F37" s="28"/>
      <c r="G37" s="28"/>
      <c r="H37" s="28"/>
      <c r="I37" s="28"/>
      <c r="J37" s="28"/>
      <c r="K37" s="28"/>
      <c r="L37" s="19"/>
      <c r="M37" s="19"/>
      <c r="N37" s="19"/>
      <c r="O37" s="19"/>
      <c r="P37" s="19"/>
      <c r="Q37" s="19"/>
      <c r="R37" s="19"/>
      <c r="S37" s="19"/>
      <c r="T37" s="19"/>
    </row>
    <row r="38" spans="3:20" ht="24" customHeight="1">
      <c r="C38" s="28"/>
      <c r="D38" s="28"/>
      <c r="E38" s="28"/>
      <c r="F38" s="28"/>
      <c r="G38" s="28"/>
      <c r="H38" s="28"/>
      <c r="I38" s="28"/>
      <c r="J38" s="28"/>
      <c r="K38" s="28"/>
      <c r="L38" s="19"/>
      <c r="M38" s="19"/>
      <c r="N38" s="19"/>
      <c r="O38" s="19"/>
      <c r="P38" s="19"/>
      <c r="Q38" s="19"/>
      <c r="R38" s="19"/>
      <c r="S38" s="19"/>
      <c r="T38" s="19"/>
    </row>
    <row r="39" spans="3:20" ht="24" customHeight="1">
      <c r="C39" s="28"/>
      <c r="D39" s="28"/>
      <c r="E39" s="28"/>
      <c r="F39" s="28"/>
      <c r="G39" s="28"/>
      <c r="H39" s="28"/>
      <c r="I39" s="28"/>
      <c r="J39" s="28"/>
      <c r="K39" s="28"/>
      <c r="L39" s="19"/>
      <c r="M39" s="19"/>
      <c r="N39" s="19"/>
      <c r="O39" s="19"/>
      <c r="P39" s="19"/>
      <c r="Q39" s="19"/>
      <c r="R39" s="19"/>
      <c r="S39" s="19"/>
      <c r="T39" s="19"/>
    </row>
    <row r="40" spans="3:20" ht="24" customHeight="1">
      <c r="C40" s="28"/>
      <c r="D40" s="28"/>
      <c r="E40" s="28"/>
      <c r="F40" s="28"/>
      <c r="G40" s="28"/>
      <c r="H40" s="28"/>
      <c r="I40" s="28"/>
      <c r="J40" s="28"/>
      <c r="K40" s="28"/>
      <c r="L40" s="19"/>
      <c r="M40" s="19"/>
      <c r="N40" s="19"/>
      <c r="O40" s="19"/>
      <c r="P40" s="19"/>
      <c r="Q40" s="19"/>
      <c r="R40" s="19"/>
      <c r="S40" s="19"/>
      <c r="T40" s="19"/>
    </row>
    <row r="41" spans="3:20" ht="24" customHeight="1">
      <c r="C41" s="28"/>
      <c r="D41" s="28"/>
      <c r="E41" s="28"/>
      <c r="F41" s="28"/>
      <c r="G41" s="28"/>
      <c r="H41" s="28"/>
      <c r="I41" s="28"/>
      <c r="J41" s="28"/>
      <c r="K41" s="28"/>
      <c r="L41" s="19"/>
      <c r="M41" s="19"/>
      <c r="N41" s="19"/>
      <c r="O41" s="19"/>
      <c r="P41" s="19"/>
      <c r="Q41" s="19"/>
      <c r="R41" s="19"/>
      <c r="S41" s="19"/>
      <c r="T41" s="19"/>
    </row>
    <row r="42" spans="3:20" ht="24" customHeight="1">
      <c r="C42" s="28"/>
      <c r="D42" s="28"/>
      <c r="E42" s="28"/>
      <c r="F42" s="28"/>
      <c r="G42" s="28"/>
      <c r="H42" s="28"/>
      <c r="I42" s="28"/>
      <c r="J42" s="28"/>
      <c r="K42" s="28"/>
      <c r="L42" s="19"/>
      <c r="M42" s="19"/>
      <c r="N42" s="19"/>
      <c r="O42" s="19"/>
      <c r="P42" s="19"/>
      <c r="Q42" s="19"/>
      <c r="R42" s="19"/>
      <c r="S42" s="19"/>
      <c r="T42" s="19"/>
    </row>
    <row r="43" spans="3:20" ht="24" customHeight="1">
      <c r="C43" s="28"/>
      <c r="D43" s="28"/>
      <c r="E43" s="28"/>
      <c r="F43" s="28"/>
      <c r="G43" s="28"/>
      <c r="H43" s="28"/>
      <c r="I43" s="28"/>
      <c r="J43" s="28"/>
      <c r="K43" s="28"/>
      <c r="L43" s="19"/>
      <c r="M43" s="19"/>
      <c r="N43" s="19"/>
      <c r="O43" s="19"/>
      <c r="P43" s="19"/>
      <c r="Q43" s="19"/>
      <c r="R43" s="19"/>
      <c r="S43" s="19"/>
      <c r="T43" s="19"/>
    </row>
    <row r="44" spans="3:20" ht="24" customHeight="1">
      <c r="C44" s="28"/>
      <c r="D44" s="28"/>
      <c r="E44" s="28"/>
      <c r="F44" s="28"/>
      <c r="G44" s="28"/>
      <c r="H44" s="28"/>
      <c r="I44" s="28"/>
      <c r="J44" s="28"/>
      <c r="K44" s="28"/>
      <c r="L44" s="19"/>
      <c r="M44" s="19"/>
      <c r="N44" s="19"/>
      <c r="O44" s="19"/>
      <c r="P44" s="19"/>
      <c r="Q44" s="19"/>
      <c r="R44" s="19"/>
      <c r="S44" s="19"/>
      <c r="T44" s="36"/>
    </row>
    <row r="45" spans="3:20" ht="24" customHeight="1">
      <c r="C45" s="28"/>
      <c r="D45" s="28"/>
      <c r="E45" s="28"/>
      <c r="F45" s="28"/>
      <c r="G45" s="28"/>
      <c r="H45" s="28"/>
      <c r="I45" s="28"/>
      <c r="J45" s="28"/>
      <c r="K45" s="28"/>
      <c r="L45" s="19"/>
      <c r="M45" s="19"/>
      <c r="N45" s="19"/>
      <c r="O45" s="19"/>
      <c r="P45" s="19"/>
      <c r="Q45" s="19"/>
      <c r="R45" s="19"/>
      <c r="S45" s="19"/>
      <c r="T45" s="19"/>
    </row>
    <row r="46" spans="3:20" ht="24" customHeight="1">
      <c r="C46" s="28"/>
      <c r="D46" s="28"/>
      <c r="E46" s="28"/>
      <c r="F46" s="28"/>
      <c r="G46" s="28"/>
      <c r="H46" s="28"/>
      <c r="I46" s="28"/>
      <c r="J46" s="28"/>
      <c r="K46" s="28"/>
      <c r="L46" s="19"/>
      <c r="M46" s="19"/>
      <c r="N46" s="19"/>
      <c r="O46" s="19"/>
      <c r="P46" s="19"/>
      <c r="Q46" s="19"/>
      <c r="R46" s="19"/>
      <c r="S46" s="19"/>
      <c r="T46" s="19"/>
    </row>
    <row r="47" spans="3:20" ht="24" customHeight="1">
      <c r="C47" s="28"/>
      <c r="D47" s="28"/>
      <c r="E47" s="28"/>
      <c r="F47" s="28"/>
      <c r="G47" s="35"/>
      <c r="H47" s="28"/>
      <c r="I47" s="28"/>
      <c r="J47" s="28"/>
      <c r="K47" s="28"/>
      <c r="L47" s="19"/>
      <c r="M47" s="19"/>
      <c r="N47" s="19"/>
      <c r="O47" s="19"/>
      <c r="P47" s="19"/>
      <c r="Q47" s="19"/>
      <c r="R47" s="19"/>
      <c r="S47" s="19"/>
      <c r="T47" s="19"/>
    </row>
    <row r="48" spans="3:20" ht="24" customHeight="1">
      <c r="C48" s="28"/>
      <c r="D48" s="28"/>
      <c r="E48" s="28"/>
      <c r="F48" s="28"/>
      <c r="G48" s="35"/>
      <c r="H48" s="28"/>
      <c r="I48" s="28"/>
      <c r="J48" s="28"/>
      <c r="K48" s="28"/>
      <c r="L48" s="19"/>
      <c r="M48" s="19"/>
      <c r="N48" s="19"/>
      <c r="O48" s="19"/>
      <c r="P48" s="19"/>
      <c r="Q48" s="19"/>
      <c r="R48" s="19"/>
      <c r="S48" s="19"/>
      <c r="T48" s="19"/>
    </row>
    <row r="49" spans="3:20" ht="24" customHeight="1">
      <c r="C49" s="28"/>
      <c r="D49" s="28"/>
      <c r="E49" s="28"/>
      <c r="F49" s="28"/>
      <c r="G49" s="35"/>
      <c r="H49" s="28"/>
      <c r="I49" s="28"/>
      <c r="J49" s="28"/>
      <c r="K49" s="28"/>
      <c r="L49" s="19"/>
      <c r="M49" s="19"/>
      <c r="N49" s="19"/>
      <c r="O49" s="19"/>
      <c r="P49" s="19"/>
      <c r="Q49" s="19"/>
      <c r="R49" s="19"/>
      <c r="S49" s="19"/>
      <c r="T49" s="19"/>
    </row>
    <row r="50" spans="3:20" ht="24" customHeight="1">
      <c r="C50" s="28"/>
      <c r="D50" s="28"/>
      <c r="E50" s="28"/>
      <c r="F50" s="28"/>
      <c r="G50" s="35"/>
      <c r="H50" s="28"/>
      <c r="I50" s="28"/>
      <c r="J50" s="28"/>
      <c r="K50" s="28"/>
      <c r="L50" s="19"/>
      <c r="M50" s="19"/>
      <c r="N50" s="19"/>
      <c r="O50" s="19"/>
      <c r="P50" s="19"/>
      <c r="Q50" s="19"/>
      <c r="R50" s="19"/>
      <c r="S50" s="19"/>
      <c r="T50" s="19"/>
    </row>
    <row r="51" spans="3:20" ht="24" customHeight="1">
      <c r="C51" s="28"/>
      <c r="D51" s="28"/>
      <c r="E51" s="28"/>
      <c r="F51" s="28"/>
      <c r="G51" s="35"/>
      <c r="H51" s="28"/>
      <c r="I51" s="28"/>
      <c r="J51" s="28"/>
      <c r="K51" s="28"/>
      <c r="L51" s="19"/>
      <c r="M51" s="19"/>
      <c r="N51" s="19"/>
      <c r="O51" s="19"/>
      <c r="P51" s="19"/>
      <c r="Q51" s="19"/>
      <c r="R51" s="19"/>
      <c r="S51" s="19"/>
      <c r="T51" s="19"/>
    </row>
    <row r="52" spans="3:20" ht="24" customHeight="1">
      <c r="C52" s="28"/>
      <c r="D52" s="28"/>
      <c r="E52" s="28"/>
      <c r="F52" s="28"/>
      <c r="G52" s="35"/>
      <c r="H52" s="28"/>
      <c r="I52" s="28"/>
      <c r="J52" s="28"/>
      <c r="K52" s="28"/>
      <c r="L52" s="19"/>
      <c r="M52" s="19"/>
      <c r="N52" s="19"/>
      <c r="O52" s="19"/>
      <c r="P52" s="19"/>
      <c r="Q52" s="19"/>
      <c r="R52" s="19"/>
      <c r="S52" s="19"/>
      <c r="T52" s="19"/>
    </row>
    <row r="53" spans="3:20" ht="24" customHeight="1">
      <c r="C53" s="28"/>
      <c r="D53" s="28"/>
      <c r="E53" s="28"/>
      <c r="F53" s="28"/>
      <c r="G53" s="35"/>
      <c r="H53" s="28"/>
      <c r="I53" s="28"/>
      <c r="J53" s="28"/>
      <c r="K53" s="28"/>
      <c r="L53" s="19"/>
      <c r="M53" s="19"/>
      <c r="N53" s="19"/>
      <c r="O53" s="19"/>
      <c r="P53" s="19"/>
      <c r="Q53" s="19"/>
      <c r="R53" s="19"/>
      <c r="S53" s="19"/>
      <c r="T53" s="19"/>
    </row>
    <row r="54" spans="3:20" ht="24" customHeight="1">
      <c r="C54" s="28"/>
      <c r="D54" s="28"/>
      <c r="E54" s="28"/>
      <c r="F54" s="28"/>
      <c r="G54" s="35"/>
      <c r="H54" s="28"/>
      <c r="I54" s="28"/>
      <c r="J54" s="28"/>
      <c r="K54" s="28"/>
      <c r="L54" s="19"/>
      <c r="M54" s="19"/>
      <c r="N54" s="19"/>
      <c r="O54" s="19"/>
      <c r="P54" s="19"/>
      <c r="Q54" s="19"/>
      <c r="R54" s="19"/>
      <c r="S54" s="19"/>
      <c r="T54" s="19"/>
    </row>
    <row r="55" spans="3:20" ht="24" customHeight="1">
      <c r="C55" s="28"/>
      <c r="D55" s="28"/>
      <c r="E55" s="28"/>
      <c r="F55" s="28"/>
      <c r="G55" s="35"/>
      <c r="H55" s="28"/>
      <c r="I55" s="28"/>
      <c r="J55" s="28"/>
      <c r="K55" s="28"/>
      <c r="L55" s="19"/>
      <c r="M55" s="19"/>
      <c r="N55" s="19"/>
      <c r="O55" s="19"/>
      <c r="P55" s="19"/>
      <c r="Q55" s="19"/>
      <c r="R55" s="19"/>
      <c r="S55" s="19"/>
      <c r="T55" s="19"/>
    </row>
    <row r="56" spans="3:20" ht="24" customHeight="1">
      <c r="C56" s="28"/>
      <c r="D56" s="28"/>
      <c r="E56" s="28"/>
      <c r="F56" s="28"/>
      <c r="G56" s="35"/>
      <c r="H56" s="28"/>
      <c r="I56" s="28"/>
      <c r="J56" s="28"/>
      <c r="K56" s="28"/>
      <c r="L56" s="19"/>
      <c r="M56" s="19"/>
      <c r="N56" s="19"/>
      <c r="O56" s="19"/>
      <c r="P56" s="19"/>
      <c r="Q56" s="19"/>
      <c r="R56" s="19"/>
      <c r="S56" s="19"/>
      <c r="T56" s="19"/>
    </row>
    <row r="57" spans="3:20" ht="24" customHeight="1">
      <c r="C57" s="28"/>
      <c r="D57" s="28"/>
      <c r="E57" s="28"/>
      <c r="F57" s="28"/>
      <c r="G57" s="35"/>
      <c r="H57" s="28"/>
      <c r="I57" s="28"/>
      <c r="J57" s="28"/>
      <c r="K57" s="28"/>
      <c r="L57" s="19"/>
      <c r="M57" s="19"/>
      <c r="N57" s="19"/>
      <c r="O57" s="19"/>
      <c r="P57" s="19"/>
      <c r="Q57" s="19"/>
      <c r="R57" s="19"/>
      <c r="S57" s="19"/>
      <c r="T57" s="19"/>
    </row>
    <row r="58" spans="3:20" ht="24" customHeight="1">
      <c r="C58" s="28"/>
      <c r="D58" s="28"/>
      <c r="E58" s="28"/>
      <c r="F58" s="28"/>
      <c r="G58" s="35"/>
      <c r="H58" s="28"/>
      <c r="I58" s="28"/>
      <c r="J58" s="28"/>
      <c r="K58" s="28"/>
      <c r="L58" s="19"/>
      <c r="M58" s="19"/>
      <c r="N58" s="19"/>
      <c r="O58" s="19"/>
      <c r="P58" s="19"/>
      <c r="Q58" s="19"/>
      <c r="R58" s="19"/>
      <c r="S58" s="19"/>
      <c r="T58" s="19"/>
    </row>
    <row r="59" spans="3:20" ht="24" customHeight="1">
      <c r="C59" s="28"/>
      <c r="D59" s="28"/>
      <c r="E59" s="28"/>
      <c r="F59" s="28"/>
      <c r="G59" s="35"/>
      <c r="H59" s="28"/>
      <c r="I59" s="28"/>
      <c r="J59" s="28"/>
      <c r="K59" s="28"/>
      <c r="L59" s="19"/>
      <c r="M59" s="19"/>
      <c r="N59" s="19"/>
      <c r="O59" s="19"/>
      <c r="P59" s="19"/>
      <c r="Q59" s="19"/>
      <c r="R59" s="19"/>
      <c r="S59" s="19"/>
      <c r="T59" s="19"/>
    </row>
    <row r="60" spans="3:20" ht="24" customHeight="1">
      <c r="C60" s="28"/>
      <c r="D60" s="28"/>
      <c r="E60" s="28"/>
      <c r="F60" s="28"/>
      <c r="G60" s="35"/>
      <c r="H60" s="28"/>
      <c r="I60" s="28"/>
      <c r="J60" s="28"/>
      <c r="K60" s="28"/>
      <c r="L60" s="19"/>
      <c r="M60" s="19"/>
      <c r="N60" s="19"/>
      <c r="O60" s="19"/>
      <c r="P60" s="19"/>
      <c r="Q60" s="19"/>
      <c r="R60" s="19"/>
      <c r="S60" s="19"/>
      <c r="T60" s="19"/>
    </row>
    <row r="61" spans="3:20" ht="24" customHeight="1">
      <c r="C61" s="28"/>
      <c r="D61" s="28"/>
      <c r="E61" s="28"/>
      <c r="F61" s="28"/>
      <c r="G61" s="35"/>
      <c r="H61" s="28"/>
      <c r="I61" s="28"/>
      <c r="J61" s="28"/>
      <c r="K61" s="28"/>
      <c r="L61" s="19"/>
      <c r="M61" s="19"/>
      <c r="N61" s="19"/>
      <c r="O61" s="19"/>
      <c r="P61" s="19"/>
      <c r="Q61" s="19"/>
      <c r="R61" s="19"/>
      <c r="S61" s="19"/>
      <c r="T61" s="19"/>
    </row>
    <row r="62" spans="3:20" ht="24" customHeight="1">
      <c r="C62" s="28"/>
      <c r="D62" s="28"/>
      <c r="E62" s="28"/>
      <c r="F62" s="28"/>
      <c r="G62" s="35"/>
      <c r="H62" s="28"/>
      <c r="I62" s="28"/>
      <c r="J62" s="28"/>
      <c r="K62" s="28"/>
      <c r="L62" s="19"/>
      <c r="M62" s="19"/>
      <c r="N62" s="19"/>
      <c r="O62" s="19"/>
      <c r="P62" s="19"/>
      <c r="Q62" s="19"/>
      <c r="R62" s="19"/>
      <c r="S62" s="19"/>
      <c r="T62" s="19"/>
    </row>
    <row r="63" spans="3:20" ht="24" customHeight="1">
      <c r="C63" s="28"/>
      <c r="D63" s="28"/>
      <c r="E63" s="28"/>
      <c r="F63" s="28"/>
      <c r="G63" s="35"/>
      <c r="H63" s="28"/>
      <c r="I63" s="28"/>
      <c r="J63" s="28"/>
      <c r="K63" s="28"/>
      <c r="L63" s="19"/>
      <c r="M63" s="19"/>
      <c r="N63" s="19"/>
      <c r="O63" s="19"/>
      <c r="P63" s="19"/>
      <c r="Q63" s="19"/>
      <c r="R63" s="19"/>
      <c r="S63" s="19"/>
      <c r="T63" s="19"/>
    </row>
    <row r="64" spans="3:20" ht="24" customHeight="1">
      <c r="C64" s="28"/>
      <c r="D64" s="28"/>
      <c r="E64" s="28"/>
      <c r="F64" s="28"/>
      <c r="G64" s="35"/>
      <c r="H64" s="28"/>
      <c r="I64" s="28"/>
      <c r="J64" s="28"/>
      <c r="K64" s="28"/>
      <c r="L64" s="19"/>
      <c r="M64" s="19"/>
      <c r="N64" s="19"/>
      <c r="O64" s="19"/>
      <c r="P64" s="19"/>
      <c r="Q64" s="19"/>
      <c r="R64" s="19"/>
      <c r="S64" s="19"/>
      <c r="T64" s="19"/>
    </row>
    <row r="65" spans="3:20" ht="24" customHeight="1">
      <c r="C65" s="28"/>
      <c r="D65" s="28"/>
      <c r="E65" s="28"/>
      <c r="F65" s="28"/>
      <c r="G65" s="35"/>
      <c r="H65" s="28"/>
      <c r="I65" s="28"/>
      <c r="J65" s="28"/>
      <c r="K65" s="28"/>
      <c r="L65" s="19"/>
      <c r="M65" s="19"/>
      <c r="N65" s="19"/>
      <c r="O65" s="19"/>
      <c r="P65" s="19"/>
      <c r="Q65" s="19"/>
      <c r="R65" s="19"/>
      <c r="S65" s="19"/>
      <c r="T65" s="19"/>
    </row>
    <row r="66" spans="3:20" ht="24" customHeight="1">
      <c r="C66" s="28"/>
      <c r="D66" s="28"/>
      <c r="E66" s="28"/>
      <c r="F66" s="28"/>
      <c r="G66" s="35"/>
      <c r="H66" s="28"/>
      <c r="I66" s="28"/>
      <c r="J66" s="28"/>
      <c r="K66" s="28"/>
      <c r="L66" s="19"/>
      <c r="M66" s="19"/>
      <c r="N66" s="19"/>
      <c r="O66" s="19"/>
      <c r="P66" s="19"/>
      <c r="Q66" s="19"/>
      <c r="R66" s="19"/>
      <c r="S66" s="19"/>
      <c r="T66" s="19"/>
    </row>
    <row r="67" spans="3:20" ht="24" customHeight="1">
      <c r="C67" s="28"/>
      <c r="D67" s="28"/>
      <c r="E67" s="28"/>
      <c r="F67" s="28"/>
      <c r="G67" s="35"/>
      <c r="H67" s="28"/>
      <c r="I67" s="28"/>
      <c r="J67" s="28"/>
      <c r="K67" s="28"/>
      <c r="L67" s="19"/>
      <c r="M67" s="19"/>
      <c r="N67" s="19"/>
      <c r="O67" s="19"/>
      <c r="P67" s="19"/>
      <c r="Q67" s="19"/>
      <c r="R67" s="19"/>
      <c r="S67" s="19"/>
      <c r="T67" s="19"/>
    </row>
    <row r="68" spans="3:20" ht="24" customHeight="1">
      <c r="C68" s="35"/>
      <c r="D68" s="35"/>
      <c r="E68" s="35"/>
      <c r="F68" s="35"/>
      <c r="G68" s="35"/>
      <c r="H68" s="35"/>
      <c r="I68" s="35"/>
      <c r="J68" s="35"/>
      <c r="K68" s="35"/>
    </row>
    <row r="69" spans="3:20" ht="24" customHeight="1">
      <c r="C69" s="35"/>
      <c r="D69" s="35"/>
      <c r="E69" s="35"/>
      <c r="F69" s="35"/>
      <c r="G69" s="35"/>
      <c r="H69" s="35"/>
      <c r="I69" s="35"/>
      <c r="J69" s="35"/>
      <c r="K69" s="35"/>
    </row>
    <row r="70" spans="3:20" ht="24" customHeight="1">
      <c r="C70" s="35"/>
      <c r="D70" s="35"/>
      <c r="E70" s="35"/>
      <c r="F70" s="35"/>
      <c r="G70" s="35"/>
      <c r="H70" s="35"/>
      <c r="I70" s="35"/>
      <c r="J70" s="35"/>
      <c r="K70" s="35"/>
    </row>
    <row r="71" spans="3:20" ht="24" customHeight="1">
      <c r="C71" s="35"/>
      <c r="D71" s="35"/>
      <c r="E71" s="35"/>
      <c r="F71" s="35"/>
      <c r="G71" s="35"/>
      <c r="H71" s="35"/>
      <c r="I71" s="35"/>
      <c r="J71" s="35"/>
      <c r="K71" s="35"/>
    </row>
    <row r="72" spans="3:20" ht="24" customHeight="1">
      <c r="C72" s="35"/>
      <c r="D72" s="35"/>
      <c r="E72" s="35"/>
      <c r="F72" s="35"/>
      <c r="G72" s="35"/>
      <c r="H72" s="35"/>
      <c r="I72" s="35"/>
      <c r="J72" s="35"/>
      <c r="K72" s="35"/>
    </row>
    <row r="73" spans="3:20" ht="24" customHeight="1">
      <c r="C73" s="35"/>
      <c r="D73" s="35"/>
      <c r="E73" s="35"/>
      <c r="F73" s="35"/>
      <c r="G73" s="35"/>
      <c r="H73" s="35"/>
      <c r="I73" s="35"/>
      <c r="J73" s="35"/>
      <c r="K73" s="35"/>
    </row>
    <row r="74" spans="3:20" ht="24" customHeight="1">
      <c r="C74" s="35"/>
      <c r="D74" s="35"/>
      <c r="E74" s="35"/>
      <c r="F74" s="35"/>
      <c r="G74" s="35"/>
      <c r="H74" s="35"/>
      <c r="I74" s="35"/>
      <c r="J74" s="35"/>
      <c r="K74" s="35"/>
    </row>
    <row r="75" spans="3:20" ht="24" customHeight="1">
      <c r="C75" s="35"/>
      <c r="D75" s="35"/>
      <c r="E75" s="35"/>
      <c r="F75" s="35"/>
      <c r="G75" s="35"/>
      <c r="H75" s="35"/>
      <c r="I75" s="35"/>
      <c r="J75" s="35"/>
      <c r="K75" s="35"/>
    </row>
    <row r="76" spans="3:20" ht="24" customHeight="1">
      <c r="C76" s="35"/>
      <c r="D76" s="35"/>
      <c r="E76" s="35"/>
      <c r="F76" s="35"/>
      <c r="G76" s="35"/>
      <c r="H76" s="35"/>
      <c r="I76" s="35"/>
      <c r="J76" s="35"/>
      <c r="K76" s="35"/>
    </row>
    <row r="77" spans="3:20" ht="24" customHeight="1">
      <c r="C77" s="35"/>
      <c r="D77" s="35"/>
      <c r="E77" s="35"/>
      <c r="F77" s="35"/>
      <c r="G77" s="35"/>
      <c r="H77" s="35"/>
      <c r="I77" s="35"/>
      <c r="J77" s="35"/>
      <c r="K77" s="35"/>
    </row>
    <row r="78" spans="3:20" ht="24" customHeight="1">
      <c r="C78" s="35"/>
      <c r="D78" s="35"/>
      <c r="E78" s="35"/>
      <c r="F78" s="35"/>
      <c r="G78" s="35"/>
      <c r="H78" s="35"/>
      <c r="I78" s="35"/>
      <c r="J78" s="35"/>
      <c r="K78" s="35"/>
    </row>
    <row r="79" spans="3:20" ht="24" customHeight="1">
      <c r="C79" s="35"/>
      <c r="D79" s="35"/>
      <c r="E79" s="35"/>
      <c r="F79" s="35"/>
      <c r="G79" s="35"/>
      <c r="H79" s="35"/>
      <c r="I79" s="35"/>
      <c r="J79" s="35"/>
      <c r="K79" s="35"/>
    </row>
    <row r="80" spans="3:20" ht="24" customHeight="1">
      <c r="C80" s="35"/>
      <c r="D80" s="35"/>
      <c r="E80" s="35"/>
      <c r="F80" s="35"/>
      <c r="G80" s="35"/>
      <c r="H80" s="35"/>
      <c r="I80" s="35"/>
      <c r="J80" s="35"/>
      <c r="K80" s="35"/>
    </row>
    <row r="81" spans="3:11" ht="24" customHeight="1">
      <c r="C81" s="35"/>
      <c r="D81" s="35"/>
      <c r="E81" s="35"/>
      <c r="F81" s="35"/>
      <c r="G81" s="35"/>
      <c r="H81" s="35"/>
      <c r="I81" s="35"/>
      <c r="J81" s="35"/>
      <c r="K81" s="35"/>
    </row>
    <row r="82" spans="3:11" ht="24" customHeight="1">
      <c r="C82" s="35"/>
      <c r="D82" s="35"/>
      <c r="E82" s="35"/>
      <c r="F82" s="35"/>
      <c r="G82" s="35"/>
      <c r="H82" s="35"/>
      <c r="I82" s="35"/>
      <c r="J82" s="35"/>
      <c r="K82" s="35"/>
    </row>
    <row r="83" spans="3:11" ht="24" customHeight="1">
      <c r="C83" s="35"/>
      <c r="D83" s="35"/>
      <c r="E83" s="35"/>
      <c r="F83" s="35"/>
      <c r="G83" s="35"/>
      <c r="H83" s="35"/>
      <c r="I83" s="35"/>
      <c r="J83" s="35"/>
      <c r="K83" s="35"/>
    </row>
    <row r="84" spans="3:11" ht="24" customHeight="1">
      <c r="C84" s="35"/>
      <c r="D84" s="35"/>
      <c r="E84" s="35"/>
      <c r="F84" s="35"/>
      <c r="G84" s="35"/>
      <c r="H84" s="35"/>
      <c r="I84" s="35"/>
      <c r="J84" s="35"/>
      <c r="K84" s="35"/>
    </row>
    <row r="85" spans="3:11" ht="24" customHeight="1">
      <c r="C85" s="35"/>
      <c r="D85" s="35"/>
      <c r="E85" s="35"/>
      <c r="F85" s="35"/>
      <c r="G85" s="35"/>
      <c r="H85" s="35"/>
      <c r="I85" s="35"/>
      <c r="J85" s="35"/>
      <c r="K85" s="35"/>
    </row>
    <row r="86" spans="3:11" ht="24" customHeight="1">
      <c r="C86" s="35"/>
      <c r="D86" s="35"/>
      <c r="E86" s="35"/>
      <c r="F86" s="35"/>
      <c r="G86" s="35"/>
      <c r="H86" s="35"/>
      <c r="I86" s="35"/>
      <c r="J86" s="35"/>
      <c r="K86" s="35"/>
    </row>
    <row r="87" spans="3:11" ht="24" customHeight="1">
      <c r="C87" s="35"/>
      <c r="D87" s="35"/>
      <c r="E87" s="35"/>
      <c r="F87" s="35"/>
      <c r="G87" s="35"/>
      <c r="H87" s="35"/>
      <c r="I87" s="35"/>
      <c r="J87" s="35"/>
      <c r="K87" s="35"/>
    </row>
    <row r="88" spans="3:11" ht="24" customHeight="1">
      <c r="C88" s="35"/>
      <c r="D88" s="35"/>
      <c r="E88" s="35"/>
      <c r="F88" s="35"/>
      <c r="G88" s="35"/>
      <c r="H88" s="35"/>
      <c r="I88" s="35"/>
      <c r="J88" s="35"/>
      <c r="K88" s="35"/>
    </row>
    <row r="89" spans="3:11" ht="24" customHeight="1">
      <c r="C89" s="35"/>
      <c r="D89" s="35"/>
      <c r="E89" s="35"/>
      <c r="F89" s="35"/>
      <c r="G89" s="35"/>
      <c r="H89" s="35"/>
      <c r="I89" s="35"/>
      <c r="J89" s="35"/>
      <c r="K89" s="35"/>
    </row>
    <row r="90" spans="3:11" ht="24" customHeight="1">
      <c r="C90" s="35"/>
      <c r="D90" s="35"/>
      <c r="E90" s="35"/>
      <c r="F90" s="35"/>
      <c r="G90" s="35"/>
      <c r="H90" s="35"/>
      <c r="I90" s="35"/>
      <c r="J90" s="35"/>
      <c r="K90" s="35"/>
    </row>
    <row r="91" spans="3:11" ht="24" customHeight="1">
      <c r="C91" s="35"/>
      <c r="D91" s="35"/>
      <c r="E91" s="35"/>
      <c r="F91" s="35"/>
      <c r="G91" s="35"/>
      <c r="H91" s="35"/>
      <c r="I91" s="35"/>
      <c r="J91" s="35"/>
      <c r="K91" s="35"/>
    </row>
    <row r="92" spans="3:11" ht="24" customHeight="1">
      <c r="C92" s="35"/>
      <c r="D92" s="35"/>
      <c r="E92" s="35"/>
      <c r="F92" s="35"/>
      <c r="G92" s="35"/>
      <c r="H92" s="35"/>
      <c r="I92" s="35"/>
      <c r="J92" s="35"/>
      <c r="K92" s="35"/>
    </row>
    <row r="93" spans="3:11" ht="24" customHeight="1">
      <c r="C93" s="35"/>
      <c r="D93" s="35"/>
      <c r="E93" s="35"/>
      <c r="F93" s="35"/>
      <c r="G93" s="35"/>
      <c r="H93" s="35"/>
      <c r="I93" s="35"/>
      <c r="J93" s="35"/>
      <c r="K93" s="35"/>
    </row>
    <row r="94" spans="3:11" ht="24" customHeight="1">
      <c r="C94" s="35"/>
      <c r="D94" s="35"/>
      <c r="E94" s="35"/>
      <c r="F94" s="35"/>
      <c r="G94" s="35"/>
      <c r="H94" s="35"/>
      <c r="I94" s="35"/>
      <c r="J94" s="35"/>
      <c r="K94" s="35"/>
    </row>
    <row r="95" spans="3:11" ht="24" customHeight="1">
      <c r="C95" s="35"/>
      <c r="D95" s="35"/>
      <c r="E95" s="35"/>
      <c r="F95" s="35"/>
      <c r="G95" s="35"/>
      <c r="H95" s="35"/>
      <c r="I95" s="35"/>
      <c r="J95" s="35"/>
      <c r="K95" s="35"/>
    </row>
    <row r="96" spans="3:11" ht="24" customHeight="1">
      <c r="C96" s="35"/>
      <c r="D96" s="35"/>
      <c r="E96" s="35"/>
      <c r="F96" s="35"/>
      <c r="G96" s="35"/>
      <c r="H96" s="35"/>
      <c r="I96" s="35"/>
      <c r="J96" s="35"/>
      <c r="K96" s="35"/>
    </row>
    <row r="97" spans="3:11" ht="24" customHeight="1">
      <c r="C97" s="35"/>
      <c r="D97" s="35"/>
      <c r="E97" s="35"/>
      <c r="F97" s="35"/>
      <c r="G97" s="35"/>
      <c r="H97" s="35"/>
      <c r="I97" s="35"/>
      <c r="J97" s="35"/>
      <c r="K97" s="35"/>
    </row>
    <row r="98" spans="3:11" ht="24" customHeight="1">
      <c r="C98" s="35"/>
      <c r="D98" s="35"/>
      <c r="E98" s="35"/>
      <c r="F98" s="35"/>
      <c r="G98" s="35"/>
      <c r="H98" s="35"/>
      <c r="I98" s="35"/>
      <c r="J98" s="35"/>
      <c r="K98" s="35"/>
    </row>
    <row r="99" spans="3:11" ht="24" customHeight="1">
      <c r="C99" s="35"/>
      <c r="D99" s="35"/>
      <c r="E99" s="35"/>
      <c r="F99" s="35"/>
      <c r="G99" s="35"/>
      <c r="H99" s="35"/>
      <c r="I99" s="35"/>
      <c r="J99" s="35"/>
      <c r="K99" s="35"/>
    </row>
    <row r="100" spans="3:11" ht="24" customHeight="1">
      <c r="C100" s="35"/>
      <c r="D100" s="35"/>
      <c r="E100" s="35"/>
      <c r="F100" s="35"/>
      <c r="G100" s="35"/>
      <c r="H100" s="35"/>
      <c r="I100" s="35"/>
      <c r="J100" s="35"/>
      <c r="K100" s="35"/>
    </row>
    <row r="101" spans="3:11" ht="24" customHeight="1">
      <c r="C101" s="35"/>
      <c r="D101" s="35"/>
      <c r="E101" s="35"/>
      <c r="F101" s="35"/>
      <c r="G101" s="35"/>
      <c r="H101" s="35"/>
      <c r="I101" s="35"/>
      <c r="J101" s="35"/>
      <c r="K101" s="35"/>
    </row>
    <row r="102" spans="3:11" ht="24" customHeight="1"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3:11" ht="24" customHeight="1">
      <c r="C103" s="35"/>
      <c r="D103" s="35"/>
      <c r="E103" s="35"/>
      <c r="F103" s="35"/>
      <c r="G103" s="35"/>
      <c r="H103" s="35"/>
      <c r="I103" s="35"/>
      <c r="J103" s="35"/>
      <c r="K103" s="35"/>
    </row>
    <row r="104" spans="3:11" ht="24" customHeight="1">
      <c r="C104" s="35"/>
      <c r="D104" s="35"/>
      <c r="E104" s="35"/>
      <c r="F104" s="35"/>
      <c r="G104" s="35"/>
      <c r="H104" s="35"/>
      <c r="I104" s="35"/>
      <c r="J104" s="35"/>
      <c r="K104" s="35"/>
    </row>
    <row r="105" spans="3:11" ht="24" customHeight="1">
      <c r="C105" s="35"/>
      <c r="D105" s="35"/>
      <c r="E105" s="35"/>
      <c r="F105" s="35"/>
      <c r="H105" s="35"/>
      <c r="I105" s="35"/>
      <c r="J105" s="35"/>
      <c r="K105" s="35"/>
    </row>
    <row r="106" spans="3:11" ht="24" customHeight="1">
      <c r="C106" s="35"/>
      <c r="D106" s="35"/>
      <c r="E106" s="35"/>
      <c r="F106" s="35"/>
      <c r="H106" s="35"/>
      <c r="I106" s="35"/>
      <c r="J106" s="35"/>
      <c r="K106" s="35"/>
    </row>
    <row r="107" spans="3:11" ht="24" customHeight="1">
      <c r="C107" s="35"/>
      <c r="D107" s="35"/>
      <c r="E107" s="35"/>
      <c r="F107" s="35"/>
      <c r="H107" s="35"/>
      <c r="I107" s="35"/>
      <c r="J107" s="35"/>
      <c r="K107" s="35"/>
    </row>
    <row r="108" spans="3:11" ht="24" customHeight="1">
      <c r="C108" s="35"/>
      <c r="D108" s="35"/>
      <c r="E108" s="35"/>
      <c r="F108" s="35"/>
      <c r="H108" s="35"/>
      <c r="I108" s="35"/>
      <c r="J108" s="35"/>
      <c r="K108" s="35"/>
    </row>
    <row r="109" spans="3:11" ht="24" customHeight="1">
      <c r="C109" s="35"/>
      <c r="D109" s="35"/>
      <c r="E109" s="35"/>
      <c r="F109" s="35"/>
      <c r="H109" s="35"/>
      <c r="I109" s="35"/>
      <c r="J109" s="35"/>
      <c r="K109" s="35"/>
    </row>
    <row r="110" spans="3:11" ht="24" customHeight="1">
      <c r="C110" s="35"/>
      <c r="D110" s="35"/>
      <c r="E110" s="35"/>
      <c r="F110" s="35"/>
      <c r="H110" s="35"/>
      <c r="I110" s="35"/>
      <c r="J110" s="35"/>
      <c r="K110" s="35"/>
    </row>
    <row r="111" spans="3:11" ht="24" customHeight="1">
      <c r="C111" s="35"/>
      <c r="D111" s="35"/>
      <c r="E111" s="35"/>
      <c r="F111" s="35"/>
      <c r="H111" s="35"/>
      <c r="I111" s="35"/>
      <c r="J111" s="35"/>
      <c r="K111" s="35"/>
    </row>
    <row r="112" spans="3:11" ht="24" customHeight="1">
      <c r="C112" s="35"/>
      <c r="D112" s="35"/>
      <c r="E112" s="35"/>
      <c r="F112" s="35"/>
      <c r="H112" s="35"/>
      <c r="I112" s="35"/>
      <c r="J112" s="35"/>
      <c r="K112" s="35"/>
    </row>
    <row r="113" spans="3:11" ht="24" customHeight="1">
      <c r="C113" s="35"/>
      <c r="D113" s="35"/>
      <c r="E113" s="35"/>
      <c r="F113" s="35"/>
      <c r="H113" s="35"/>
      <c r="I113" s="35"/>
      <c r="J113" s="35"/>
      <c r="K113" s="35"/>
    </row>
    <row r="114" spans="3:11" ht="24" customHeight="1">
      <c r="C114" s="35"/>
      <c r="D114" s="35"/>
      <c r="E114" s="35"/>
      <c r="F114" s="35"/>
      <c r="H114" s="35"/>
      <c r="I114" s="35"/>
      <c r="J114" s="35"/>
      <c r="K114" s="35"/>
    </row>
    <row r="115" spans="3:11" ht="24" customHeight="1">
      <c r="C115" s="35"/>
      <c r="D115" s="35"/>
      <c r="E115" s="35"/>
      <c r="F115" s="35"/>
      <c r="H115" s="35"/>
      <c r="I115" s="35"/>
      <c r="J115" s="35"/>
      <c r="K115" s="35"/>
    </row>
    <row r="116" spans="3:11" ht="24" customHeight="1">
      <c r="C116" s="35"/>
      <c r="D116" s="35"/>
      <c r="E116" s="35"/>
      <c r="F116" s="35"/>
      <c r="H116" s="35"/>
      <c r="I116" s="35"/>
      <c r="J116" s="35"/>
      <c r="K116" s="35"/>
    </row>
    <row r="117" spans="3:11" ht="24" customHeight="1">
      <c r="C117" s="35"/>
      <c r="D117" s="35"/>
      <c r="E117" s="35"/>
      <c r="F117" s="35"/>
      <c r="H117" s="35"/>
      <c r="I117" s="35"/>
      <c r="J117" s="35"/>
      <c r="K117" s="35"/>
    </row>
    <row r="118" spans="3:11" ht="24" customHeight="1">
      <c r="C118" s="35"/>
      <c r="D118" s="35"/>
      <c r="E118" s="35"/>
      <c r="F118" s="35"/>
      <c r="H118" s="35"/>
      <c r="I118" s="35"/>
      <c r="J118" s="35"/>
      <c r="K118" s="35"/>
    </row>
    <row r="119" spans="3:11" ht="24" customHeight="1">
      <c r="C119" s="35"/>
      <c r="D119" s="35"/>
      <c r="E119" s="35"/>
      <c r="F119" s="35"/>
      <c r="H119" s="35"/>
      <c r="I119" s="35"/>
      <c r="J119" s="35"/>
      <c r="K119" s="35"/>
    </row>
    <row r="120" spans="3:11" ht="24" customHeight="1">
      <c r="C120" s="35"/>
      <c r="D120" s="35"/>
      <c r="E120" s="35"/>
      <c r="F120" s="35"/>
      <c r="H120" s="35"/>
      <c r="I120" s="35"/>
      <c r="J120" s="35"/>
      <c r="K120" s="35"/>
    </row>
    <row r="121" spans="3:11" ht="24" customHeight="1">
      <c r="C121" s="35"/>
      <c r="D121" s="35"/>
      <c r="E121" s="35"/>
      <c r="F121" s="35"/>
      <c r="H121" s="35"/>
      <c r="I121" s="35"/>
      <c r="J121" s="35"/>
      <c r="K121" s="35"/>
    </row>
    <row r="122" spans="3:11" ht="24" customHeight="1">
      <c r="C122" s="35"/>
      <c r="D122" s="35"/>
      <c r="E122" s="35"/>
      <c r="F122" s="35"/>
      <c r="H122" s="35"/>
      <c r="I122" s="35"/>
      <c r="J122" s="35"/>
      <c r="K122" s="35"/>
    </row>
    <row r="123" spans="3:11" ht="24" customHeight="1">
      <c r="C123" s="35"/>
      <c r="D123" s="35"/>
      <c r="E123" s="35"/>
      <c r="F123" s="35"/>
      <c r="H123" s="35"/>
      <c r="I123" s="35"/>
      <c r="J123" s="35"/>
      <c r="K123" s="35"/>
    </row>
    <row r="124" spans="3:11" ht="24" customHeight="1">
      <c r="C124" s="35"/>
      <c r="D124" s="35"/>
      <c r="E124" s="35"/>
      <c r="F124" s="35"/>
      <c r="H124" s="35"/>
      <c r="I124" s="35"/>
      <c r="J124" s="35"/>
      <c r="K124" s="35"/>
    </row>
    <row r="125" spans="3:11" ht="24" customHeight="1">
      <c r="C125" s="35"/>
      <c r="D125" s="35"/>
      <c r="E125" s="35"/>
      <c r="F125" s="35"/>
      <c r="H125" s="35"/>
      <c r="I125" s="35"/>
      <c r="J125" s="35"/>
      <c r="K125" s="35"/>
    </row>
  </sheetData>
  <mergeCells count="2">
    <mergeCell ref="H5:T5"/>
    <mergeCell ref="N8:P8"/>
  </mergeCells>
  <pageMargins left="0.8" right="0.196850393700787" top="0.78740157480314998" bottom="0.31496062992126" header="0.31496062992126" footer="0.31496062992126"/>
  <pageSetup paperSize="9" scale="5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3"/>
  <sheetViews>
    <sheetView showGridLines="0" view="pageBreakPreview" topLeftCell="A10" zoomScaleNormal="100" zoomScaleSheetLayoutView="100" workbookViewId="0">
      <selection activeCell="J17" sqref="J17"/>
    </sheetView>
  </sheetViews>
  <sheetFormatPr defaultRowHeight="24" customHeight="1"/>
  <cols>
    <col min="1" max="1" width="8.5703125" style="21" customWidth="1"/>
    <col min="2" max="2" width="3.28515625" style="21" customWidth="1"/>
    <col min="3" max="3" width="4.140625" style="21" customWidth="1"/>
    <col min="4" max="4" width="4.42578125" style="21" customWidth="1"/>
    <col min="5" max="5" width="2.85546875" style="21" customWidth="1"/>
    <col min="6" max="6" width="4.140625" style="21" customWidth="1"/>
    <col min="7" max="7" width="7.7109375" style="21" customWidth="1"/>
    <col min="8" max="8" width="2.7109375" style="21" customWidth="1"/>
    <col min="9" max="9" width="17.5703125" style="21" customWidth="1"/>
    <col min="10" max="10" width="1.28515625" style="21" customWidth="1"/>
    <col min="11" max="11" width="17.5703125" style="21" customWidth="1"/>
    <col min="12" max="12" width="1.28515625" style="21" customWidth="1"/>
    <col min="13" max="13" width="17.5703125" style="21" customWidth="1"/>
    <col min="14" max="14" width="1.28515625" style="21" customWidth="1"/>
    <col min="15" max="15" width="17.5703125" style="21" customWidth="1"/>
    <col min="16" max="16" width="1.28515625" style="21" customWidth="1"/>
    <col min="17" max="17" width="17.5703125" style="21" customWidth="1"/>
    <col min="18" max="18" width="0.85546875" style="21" customWidth="1"/>
    <col min="19" max="16384" width="9.140625" style="21"/>
  </cols>
  <sheetData>
    <row r="1" spans="1:17" s="19" customFormat="1" ht="24" customHeight="1">
      <c r="A1" s="49" t="s">
        <v>140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s="19" customFormat="1" ht="24" customHeight="1">
      <c r="A2" s="49" t="s">
        <v>101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s="19" customFormat="1" ht="24" customHeight="1">
      <c r="A3" s="49" t="s">
        <v>164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s="19" customFormat="1" ht="24" customHeight="1">
      <c r="Q4" s="131" t="s">
        <v>81</v>
      </c>
    </row>
    <row r="5" spans="1:17" s="19" customFormat="1" ht="24" customHeight="1">
      <c r="I5" s="162" t="s">
        <v>0</v>
      </c>
      <c r="J5" s="162"/>
      <c r="K5" s="162"/>
      <c r="L5" s="162"/>
      <c r="M5" s="162"/>
      <c r="N5" s="162"/>
      <c r="O5" s="162"/>
      <c r="P5" s="162"/>
      <c r="Q5" s="162"/>
    </row>
    <row r="6" spans="1:17" s="19" customFormat="1" ht="24" customHeight="1">
      <c r="I6" s="22"/>
      <c r="J6" s="28"/>
      <c r="K6" s="22"/>
      <c r="M6" s="163" t="s">
        <v>151</v>
      </c>
      <c r="N6" s="163"/>
      <c r="O6" s="163"/>
    </row>
    <row r="7" spans="1:17" s="19" customFormat="1" ht="24" customHeight="1">
      <c r="I7" s="22" t="s">
        <v>116</v>
      </c>
      <c r="J7" s="28"/>
      <c r="K7" s="22" t="s">
        <v>119</v>
      </c>
      <c r="M7" s="22" t="s">
        <v>155</v>
      </c>
      <c r="O7" s="22"/>
    </row>
    <row r="8" spans="1:17" s="20" customFormat="1" ht="24" customHeight="1">
      <c r="E8" s="23"/>
      <c r="F8" s="23"/>
      <c r="G8" s="23"/>
      <c r="H8" s="19"/>
      <c r="I8" s="147" t="s">
        <v>120</v>
      </c>
      <c r="J8" s="25"/>
      <c r="K8" s="147" t="s">
        <v>46</v>
      </c>
      <c r="L8" s="25"/>
      <c r="M8" s="147" t="s">
        <v>154</v>
      </c>
      <c r="N8" s="25"/>
      <c r="O8" s="143" t="s">
        <v>74</v>
      </c>
      <c r="Q8" s="104" t="s">
        <v>42</v>
      </c>
    </row>
    <row r="9" spans="1:17" ht="24" customHeight="1">
      <c r="A9" s="121" t="s">
        <v>138</v>
      </c>
      <c r="H9" s="20"/>
      <c r="I9" s="26">
        <v>843923000</v>
      </c>
      <c r="J9" s="26"/>
      <c r="K9" s="26">
        <v>1099077000</v>
      </c>
      <c r="L9" s="26"/>
      <c r="M9" s="26">
        <v>0</v>
      </c>
      <c r="N9" s="26"/>
      <c r="O9" s="26">
        <v>283335499</v>
      </c>
      <c r="P9" s="26"/>
      <c r="Q9" s="26">
        <f>SUM(I9:O9)</f>
        <v>2226335499</v>
      </c>
    </row>
    <row r="10" spans="1:17" ht="24" customHeight="1">
      <c r="A10" s="150" t="s">
        <v>130</v>
      </c>
      <c r="I10" s="152">
        <v>0</v>
      </c>
      <c r="J10" s="26"/>
      <c r="K10" s="152">
        <v>0</v>
      </c>
      <c r="L10" s="26"/>
      <c r="M10" s="152">
        <v>0</v>
      </c>
      <c r="N10" s="26"/>
      <c r="O10" s="152">
        <f>PL!K27</f>
        <v>-73659299</v>
      </c>
      <c r="P10" s="26"/>
      <c r="Q10" s="152">
        <f>SUM(I10:O10)</f>
        <v>-73659299</v>
      </c>
    </row>
    <row r="11" spans="1:17" ht="24" customHeight="1">
      <c r="A11" s="150" t="s">
        <v>129</v>
      </c>
      <c r="I11" s="153">
        <v>0</v>
      </c>
      <c r="J11" s="26"/>
      <c r="K11" s="153">
        <v>0</v>
      </c>
      <c r="L11" s="26"/>
      <c r="M11" s="153">
        <v>0</v>
      </c>
      <c r="N11" s="26"/>
      <c r="O11" s="153">
        <f>PL!K40</f>
        <v>0</v>
      </c>
      <c r="P11" s="26"/>
      <c r="Q11" s="153">
        <f>SUM(I11:O11)</f>
        <v>0</v>
      </c>
    </row>
    <row r="12" spans="1:17" ht="24" customHeight="1">
      <c r="A12" s="151" t="s">
        <v>85</v>
      </c>
      <c r="H12" s="38"/>
      <c r="I12" s="26">
        <f>SUM(I10:I11)</f>
        <v>0</v>
      </c>
      <c r="J12" s="27"/>
      <c r="K12" s="26">
        <f>SUM(K10:K11)</f>
        <v>0</v>
      </c>
      <c r="L12" s="27"/>
      <c r="M12" s="26">
        <f>SUM(M10:M11)</f>
        <v>0</v>
      </c>
      <c r="N12" s="27"/>
      <c r="O12" s="26">
        <f>SUM(O10:O11)</f>
        <v>-73659299</v>
      </c>
      <c r="P12" s="26"/>
      <c r="Q12" s="26">
        <f>SUM(I12:O12)</f>
        <v>-73659299</v>
      </c>
    </row>
    <row r="13" spans="1:17" ht="24" customHeight="1">
      <c r="A13" s="151" t="s">
        <v>153</v>
      </c>
      <c r="H13" s="38"/>
      <c r="I13" s="26"/>
      <c r="J13" s="26"/>
      <c r="K13" s="26"/>
      <c r="L13" s="26"/>
      <c r="M13" s="26"/>
      <c r="N13" s="26"/>
      <c r="O13" s="26"/>
      <c r="P13" s="26"/>
      <c r="Q13" s="26"/>
    </row>
    <row r="14" spans="1:17" ht="24" customHeight="1">
      <c r="A14" s="151" t="s">
        <v>192</v>
      </c>
      <c r="H14" s="38"/>
      <c r="I14" s="26">
        <v>0</v>
      </c>
      <c r="J14" s="27"/>
      <c r="K14" s="26">
        <v>0</v>
      </c>
      <c r="L14" s="27"/>
      <c r="M14" s="26">
        <v>11129895</v>
      </c>
      <c r="N14" s="27"/>
      <c r="O14" s="26">
        <v>-11129895</v>
      </c>
      <c r="P14" s="26"/>
      <c r="Q14" s="26">
        <f>SUM(I14:O14)</f>
        <v>0</v>
      </c>
    </row>
    <row r="15" spans="1:17" ht="24" customHeight="1">
      <c r="A15" s="151" t="s">
        <v>191</v>
      </c>
      <c r="H15" s="38"/>
      <c r="I15" s="26">
        <v>0</v>
      </c>
      <c r="J15" s="27"/>
      <c r="K15" s="26">
        <v>0</v>
      </c>
      <c r="L15" s="27"/>
      <c r="M15" s="26">
        <v>0</v>
      </c>
      <c r="N15" s="27"/>
      <c r="O15" s="26">
        <v>-160345370</v>
      </c>
      <c r="P15" s="26"/>
      <c r="Q15" s="26">
        <f>SUM(I15:O15)</f>
        <v>-160345370</v>
      </c>
    </row>
    <row r="16" spans="1:17" ht="24" customHeight="1" thickBot="1">
      <c r="A16" s="30" t="s">
        <v>139</v>
      </c>
      <c r="H16" s="38"/>
      <c r="I16" s="31">
        <f>SUM(I9,I12:I15)</f>
        <v>843923000</v>
      </c>
      <c r="J16" s="26"/>
      <c r="K16" s="31">
        <f>SUM(K9,K12:K15)</f>
        <v>1099077000</v>
      </c>
      <c r="L16" s="26"/>
      <c r="M16" s="31">
        <f>SUM(M9,M12:M15)</f>
        <v>11129895</v>
      </c>
      <c r="N16" s="26"/>
      <c r="O16" s="31">
        <f>SUM(O9,O12:O15)</f>
        <v>38200935</v>
      </c>
      <c r="P16" s="26"/>
      <c r="Q16" s="31">
        <f>SUM(Q9,Q12:Q15)</f>
        <v>1992330830</v>
      </c>
    </row>
    <row r="17" spans="1:17" ht="24" customHeight="1" thickTop="1">
      <c r="H17" s="38"/>
      <c r="I17" s="26"/>
      <c r="J17" s="26"/>
      <c r="K17" s="26"/>
      <c r="L17" s="26"/>
      <c r="M17" s="26"/>
      <c r="N17" s="26"/>
      <c r="O17" s="26"/>
      <c r="P17" s="26"/>
      <c r="Q17" s="26">
        <f>Q16-BS!K94</f>
        <v>0</v>
      </c>
    </row>
    <row r="18" spans="1:17" ht="24" customHeight="1">
      <c r="A18" s="121" t="s">
        <v>165</v>
      </c>
      <c r="H18" s="20"/>
      <c r="I18" s="26">
        <v>843923000</v>
      </c>
      <c r="J18" s="26"/>
      <c r="K18" s="26">
        <v>1099077000</v>
      </c>
      <c r="L18" s="26"/>
      <c r="M18" s="26">
        <v>11129895</v>
      </c>
      <c r="N18" s="26"/>
      <c r="O18" s="26">
        <v>38200935</v>
      </c>
      <c r="P18" s="26"/>
      <c r="Q18" s="26">
        <f>SUM(I18:O18)</f>
        <v>1992330830</v>
      </c>
    </row>
    <row r="19" spans="1:17" ht="24" customHeight="1">
      <c r="A19" s="151" t="s">
        <v>193</v>
      </c>
      <c r="H19" s="38"/>
      <c r="I19" s="26">
        <v>210980750</v>
      </c>
      <c r="J19" s="27"/>
      <c r="K19" s="26">
        <v>854271039</v>
      </c>
      <c r="L19" s="27"/>
      <c r="M19" s="26">
        <v>0</v>
      </c>
      <c r="N19" s="27"/>
      <c r="O19" s="26">
        <v>0</v>
      </c>
      <c r="P19" s="26"/>
      <c r="Q19" s="26">
        <f>SUM(I19:O19)</f>
        <v>1065251789</v>
      </c>
    </row>
    <row r="20" spans="1:17" ht="24" customHeight="1">
      <c r="A20" s="150" t="s">
        <v>176</v>
      </c>
      <c r="I20" s="152">
        <v>0</v>
      </c>
      <c r="J20" s="26"/>
      <c r="K20" s="152">
        <v>0</v>
      </c>
      <c r="L20" s="26"/>
      <c r="M20" s="152">
        <v>0</v>
      </c>
      <c r="N20" s="26"/>
      <c r="O20" s="152">
        <f>PL!I27</f>
        <v>9853897</v>
      </c>
      <c r="P20" s="26"/>
      <c r="Q20" s="152">
        <f>SUM(I20:O20)</f>
        <v>9853897</v>
      </c>
    </row>
    <row r="21" spans="1:17" ht="24" customHeight="1">
      <c r="A21" s="150" t="s">
        <v>129</v>
      </c>
      <c r="I21" s="153">
        <v>0</v>
      </c>
      <c r="J21" s="26"/>
      <c r="K21" s="153">
        <v>0</v>
      </c>
      <c r="L21" s="26"/>
      <c r="M21" s="153">
        <v>0</v>
      </c>
      <c r="N21" s="26"/>
      <c r="O21" s="153">
        <f>PL!I40</f>
        <v>6940793</v>
      </c>
      <c r="P21" s="26"/>
      <c r="Q21" s="153">
        <f>SUM(I21:O21)</f>
        <v>6940793</v>
      </c>
    </row>
    <row r="22" spans="1:17" ht="24" customHeight="1">
      <c r="A22" s="151" t="s">
        <v>85</v>
      </c>
      <c r="H22" s="38"/>
      <c r="I22" s="26">
        <f>SUM(I20:I21)</f>
        <v>0</v>
      </c>
      <c r="J22" s="27"/>
      <c r="K22" s="26">
        <f>SUM(K20:K21)</f>
        <v>0</v>
      </c>
      <c r="L22" s="27"/>
      <c r="M22" s="26">
        <f>SUM(M20:M21)</f>
        <v>0</v>
      </c>
      <c r="N22" s="27"/>
      <c r="O22" s="26">
        <f>SUM(O20:O21)</f>
        <v>16794690</v>
      </c>
      <c r="P22" s="26"/>
      <c r="Q22" s="26">
        <f>SUM(I22:O22)</f>
        <v>16794690</v>
      </c>
    </row>
    <row r="23" spans="1:17" ht="24" customHeight="1">
      <c r="A23" s="151" t="s">
        <v>153</v>
      </c>
      <c r="H23" s="38"/>
      <c r="I23" s="26"/>
      <c r="J23" s="27"/>
      <c r="K23" s="26"/>
      <c r="L23" s="27"/>
      <c r="M23" s="26"/>
      <c r="N23" s="27"/>
      <c r="O23" s="26"/>
      <c r="P23" s="26"/>
      <c r="Q23" s="26"/>
    </row>
    <row r="24" spans="1:17" ht="24" customHeight="1">
      <c r="A24" s="151" t="s">
        <v>190</v>
      </c>
      <c r="H24" s="38"/>
      <c r="I24" s="26">
        <v>0</v>
      </c>
      <c r="J24" s="27"/>
      <c r="K24" s="26">
        <v>0</v>
      </c>
      <c r="L24" s="27"/>
      <c r="M24" s="26">
        <v>839734</v>
      </c>
      <c r="N24" s="27"/>
      <c r="O24" s="26">
        <v>-839734</v>
      </c>
      <c r="P24" s="26"/>
      <c r="Q24" s="26">
        <f t="shared" ref="Q24" si="0">SUM(I24:O24)</f>
        <v>0</v>
      </c>
    </row>
    <row r="25" spans="1:17" ht="24" customHeight="1" thickBot="1">
      <c r="A25" s="30" t="s">
        <v>166</v>
      </c>
      <c r="H25" s="38"/>
      <c r="I25" s="31">
        <f>SUM(I18:I19,I22:I24)</f>
        <v>1054903750</v>
      </c>
      <c r="J25" s="26"/>
      <c r="K25" s="31">
        <f>SUM(K18:K19,K22:K24)</f>
        <v>1953348039</v>
      </c>
      <c r="L25" s="26"/>
      <c r="M25" s="31">
        <f>SUM(M18:M19,M22:M24)</f>
        <v>11969629</v>
      </c>
      <c r="N25" s="26"/>
      <c r="O25" s="31">
        <f>SUM(O18:O19,O22:O24)</f>
        <v>54155891</v>
      </c>
      <c r="P25" s="26"/>
      <c r="Q25" s="31">
        <f>SUM(Q18:Q19,Q22:Q24)</f>
        <v>3074377309</v>
      </c>
    </row>
    <row r="26" spans="1:17" ht="24" customHeight="1" thickTop="1">
      <c r="H26" s="38"/>
      <c r="I26" s="26"/>
      <c r="J26" s="26"/>
      <c r="K26" s="26"/>
      <c r="L26" s="26"/>
      <c r="M26" s="26"/>
      <c r="N26" s="26"/>
      <c r="O26" s="26"/>
      <c r="P26" s="26"/>
      <c r="Q26" s="26">
        <f>Q25-BS!I94</f>
        <v>0</v>
      </c>
    </row>
    <row r="27" spans="1:17" ht="24" customHeight="1">
      <c r="A27" s="33" t="s">
        <v>10</v>
      </c>
      <c r="I27" s="34"/>
      <c r="J27" s="34"/>
      <c r="K27" s="34"/>
      <c r="L27" s="34"/>
      <c r="M27" s="34"/>
      <c r="N27" s="34"/>
      <c r="O27" s="34"/>
      <c r="P27" s="34"/>
      <c r="Q27" s="34"/>
    </row>
    <row r="28" spans="1:17" ht="24" customHeight="1">
      <c r="C28" s="28"/>
      <c r="D28" s="28"/>
      <c r="E28" s="28"/>
      <c r="F28" s="28"/>
      <c r="G28" s="29"/>
      <c r="H28" s="28"/>
      <c r="I28" s="28"/>
      <c r="J28" s="28"/>
      <c r="K28" s="28"/>
      <c r="L28" s="28"/>
      <c r="M28" s="19"/>
      <c r="N28" s="28"/>
      <c r="O28" s="19"/>
      <c r="P28" s="19"/>
      <c r="Q28" s="19"/>
    </row>
    <row r="29" spans="1:17" ht="24" customHeight="1">
      <c r="C29" s="28"/>
      <c r="D29" s="28"/>
      <c r="E29" s="28"/>
      <c r="F29" s="28"/>
      <c r="G29" s="29"/>
      <c r="H29" s="28"/>
      <c r="I29" s="28"/>
      <c r="J29" s="28"/>
      <c r="K29" s="28"/>
      <c r="L29" s="28"/>
      <c r="M29" s="19"/>
      <c r="N29" s="28"/>
      <c r="O29" s="19"/>
      <c r="P29" s="19"/>
      <c r="Q29" s="19"/>
    </row>
    <row r="30" spans="1:17" ht="24" customHeight="1">
      <c r="C30" s="28"/>
      <c r="D30" s="28"/>
      <c r="E30" s="28"/>
      <c r="F30" s="28"/>
      <c r="G30" s="29"/>
      <c r="H30" s="28"/>
      <c r="I30" s="28"/>
      <c r="J30" s="28"/>
      <c r="K30" s="28"/>
      <c r="L30" s="28"/>
      <c r="M30" s="19"/>
      <c r="N30" s="28"/>
      <c r="O30" s="19"/>
      <c r="P30" s="19"/>
      <c r="Q30" s="19"/>
    </row>
    <row r="31" spans="1:17" ht="24" customHeight="1">
      <c r="C31" s="28"/>
      <c r="D31" s="28"/>
      <c r="E31" s="28"/>
      <c r="F31" s="28"/>
      <c r="H31" s="28"/>
      <c r="I31" s="28"/>
      <c r="J31" s="28"/>
      <c r="K31" s="28"/>
      <c r="L31" s="28"/>
      <c r="M31" s="19"/>
      <c r="N31" s="28"/>
      <c r="O31" s="19"/>
      <c r="P31" s="19"/>
      <c r="Q31" s="19"/>
    </row>
    <row r="32" spans="1:17" ht="24" customHeight="1"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19"/>
      <c r="N32" s="28"/>
      <c r="O32" s="19"/>
      <c r="P32" s="19"/>
      <c r="Q32" s="19"/>
    </row>
    <row r="33" spans="3:17" ht="24" customHeight="1"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19"/>
      <c r="N33" s="28"/>
      <c r="O33" s="19"/>
      <c r="P33" s="19"/>
      <c r="Q33" s="19"/>
    </row>
    <row r="34" spans="3:17" ht="24" customHeight="1"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19"/>
      <c r="N34" s="28"/>
      <c r="O34" s="19"/>
      <c r="P34" s="19"/>
      <c r="Q34" s="19"/>
    </row>
    <row r="35" spans="3:17" ht="24" customHeight="1"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19"/>
      <c r="N35" s="28"/>
      <c r="O35" s="19"/>
      <c r="P35" s="19"/>
      <c r="Q35" s="19"/>
    </row>
    <row r="36" spans="3:17" ht="24" customHeight="1"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19"/>
      <c r="N36" s="28"/>
      <c r="O36" s="19"/>
      <c r="P36" s="19"/>
      <c r="Q36" s="19"/>
    </row>
    <row r="37" spans="3:17" ht="24" customHeight="1"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19"/>
      <c r="N37" s="28"/>
      <c r="O37" s="19"/>
      <c r="P37" s="19"/>
      <c r="Q37" s="19"/>
    </row>
    <row r="38" spans="3:17" ht="24" customHeight="1"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19"/>
      <c r="N38" s="28"/>
      <c r="O38" s="19"/>
      <c r="P38" s="19"/>
      <c r="Q38" s="19"/>
    </row>
    <row r="39" spans="3:17" ht="24" customHeight="1"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19"/>
      <c r="N39" s="28"/>
      <c r="O39" s="19"/>
      <c r="P39" s="19"/>
      <c r="Q39" s="19"/>
    </row>
    <row r="40" spans="3:17" ht="24" customHeight="1"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19"/>
      <c r="N40" s="28"/>
      <c r="O40" s="19"/>
      <c r="P40" s="19"/>
      <c r="Q40" s="19"/>
    </row>
    <row r="41" spans="3:17" ht="24" customHeight="1"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19"/>
      <c r="N41" s="28"/>
      <c r="O41" s="19"/>
      <c r="P41" s="19"/>
      <c r="Q41" s="19"/>
    </row>
    <row r="42" spans="3:17" ht="24" customHeight="1"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19"/>
      <c r="N42" s="28"/>
      <c r="O42" s="19"/>
      <c r="P42" s="19"/>
      <c r="Q42" s="36"/>
    </row>
    <row r="43" spans="3:17" ht="24" customHeight="1"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19"/>
      <c r="N43" s="28"/>
      <c r="O43" s="19"/>
      <c r="P43" s="19"/>
      <c r="Q43" s="19"/>
    </row>
    <row r="44" spans="3:17" ht="24" customHeight="1"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19"/>
      <c r="N44" s="28"/>
      <c r="O44" s="19"/>
      <c r="P44" s="19"/>
      <c r="Q44" s="19"/>
    </row>
    <row r="45" spans="3:17" ht="24" customHeight="1">
      <c r="C45" s="28"/>
      <c r="D45" s="28"/>
      <c r="E45" s="28"/>
      <c r="F45" s="28"/>
      <c r="G45" s="28"/>
      <c r="H45" s="35"/>
      <c r="I45" s="28"/>
      <c r="J45" s="28"/>
      <c r="K45" s="28"/>
      <c r="L45" s="28"/>
      <c r="M45" s="19"/>
      <c r="N45" s="28"/>
      <c r="O45" s="19"/>
      <c r="P45" s="19"/>
      <c r="Q45" s="19"/>
    </row>
    <row r="46" spans="3:17" ht="24" customHeight="1">
      <c r="C46" s="28"/>
      <c r="D46" s="28"/>
      <c r="E46" s="28"/>
      <c r="F46" s="28"/>
      <c r="G46" s="28"/>
      <c r="H46" s="35"/>
      <c r="I46" s="28"/>
      <c r="J46" s="28"/>
      <c r="K46" s="28"/>
      <c r="L46" s="28"/>
      <c r="M46" s="19"/>
      <c r="N46" s="28"/>
      <c r="O46" s="19"/>
      <c r="P46" s="19"/>
      <c r="Q46" s="19"/>
    </row>
    <row r="47" spans="3:17" ht="24" customHeight="1">
      <c r="C47" s="28"/>
      <c r="D47" s="28"/>
      <c r="E47" s="28"/>
      <c r="F47" s="28"/>
      <c r="G47" s="28"/>
      <c r="H47" s="35"/>
      <c r="I47" s="28"/>
      <c r="J47" s="28"/>
      <c r="K47" s="28"/>
      <c r="L47" s="28"/>
      <c r="M47" s="19"/>
      <c r="N47" s="28"/>
      <c r="O47" s="19"/>
      <c r="P47" s="19"/>
      <c r="Q47" s="19"/>
    </row>
    <row r="48" spans="3:17" ht="24" customHeight="1">
      <c r="C48" s="28"/>
      <c r="D48" s="28"/>
      <c r="E48" s="28"/>
      <c r="F48" s="28"/>
      <c r="G48" s="28"/>
      <c r="H48" s="35"/>
      <c r="I48" s="28"/>
      <c r="J48" s="28"/>
      <c r="K48" s="28"/>
      <c r="L48" s="28"/>
      <c r="M48" s="19"/>
      <c r="N48" s="28"/>
      <c r="O48" s="19"/>
      <c r="P48" s="19"/>
      <c r="Q48" s="19"/>
    </row>
    <row r="49" spans="3:17" ht="24" customHeight="1">
      <c r="C49" s="28"/>
      <c r="D49" s="28"/>
      <c r="E49" s="28"/>
      <c r="F49" s="28"/>
      <c r="G49" s="28"/>
      <c r="H49" s="35"/>
      <c r="I49" s="28"/>
      <c r="J49" s="28"/>
      <c r="K49" s="28"/>
      <c r="L49" s="28"/>
      <c r="M49" s="19"/>
      <c r="N49" s="28"/>
      <c r="O49" s="19"/>
      <c r="P49" s="19"/>
      <c r="Q49" s="19"/>
    </row>
    <row r="50" spans="3:17" ht="24" customHeight="1">
      <c r="C50" s="28"/>
      <c r="D50" s="28"/>
      <c r="E50" s="28"/>
      <c r="F50" s="28"/>
      <c r="G50" s="28"/>
      <c r="H50" s="35"/>
      <c r="I50" s="28"/>
      <c r="J50" s="28"/>
      <c r="K50" s="28"/>
      <c r="L50" s="28"/>
      <c r="M50" s="19"/>
      <c r="N50" s="28"/>
      <c r="O50" s="19"/>
      <c r="P50" s="19"/>
      <c r="Q50" s="19"/>
    </row>
    <row r="51" spans="3:17" ht="24" customHeight="1">
      <c r="C51" s="28"/>
      <c r="D51" s="28"/>
      <c r="E51" s="28"/>
      <c r="F51" s="28"/>
      <c r="G51" s="28"/>
      <c r="H51" s="35"/>
      <c r="I51" s="28"/>
      <c r="J51" s="28"/>
      <c r="K51" s="28"/>
      <c r="L51" s="28"/>
      <c r="M51" s="19"/>
      <c r="N51" s="28"/>
      <c r="O51" s="19"/>
      <c r="P51" s="19"/>
      <c r="Q51" s="19"/>
    </row>
    <row r="52" spans="3:17" ht="24" customHeight="1">
      <c r="C52" s="28"/>
      <c r="D52" s="28"/>
      <c r="E52" s="28"/>
      <c r="F52" s="28"/>
      <c r="G52" s="28"/>
      <c r="H52" s="35"/>
      <c r="I52" s="28"/>
      <c r="J52" s="28"/>
      <c r="K52" s="28"/>
      <c r="L52" s="28"/>
      <c r="M52" s="19"/>
      <c r="N52" s="28"/>
      <c r="O52" s="19"/>
      <c r="P52" s="19"/>
      <c r="Q52" s="19"/>
    </row>
    <row r="53" spans="3:17" ht="24" customHeight="1">
      <c r="C53" s="28"/>
      <c r="D53" s="28"/>
      <c r="E53" s="28"/>
      <c r="F53" s="28"/>
      <c r="G53" s="28"/>
      <c r="H53" s="35"/>
      <c r="I53" s="28"/>
      <c r="J53" s="28"/>
      <c r="K53" s="28"/>
      <c r="L53" s="28"/>
      <c r="M53" s="19"/>
      <c r="N53" s="28"/>
      <c r="O53" s="19"/>
      <c r="P53" s="19"/>
      <c r="Q53" s="19"/>
    </row>
    <row r="54" spans="3:17" ht="24" customHeight="1">
      <c r="C54" s="28"/>
      <c r="D54" s="28"/>
      <c r="E54" s="28"/>
      <c r="F54" s="28"/>
      <c r="G54" s="28"/>
      <c r="H54" s="35"/>
      <c r="I54" s="28"/>
      <c r="J54" s="28"/>
      <c r="K54" s="28"/>
      <c r="L54" s="28"/>
      <c r="M54" s="19"/>
      <c r="N54" s="28"/>
      <c r="O54" s="19"/>
      <c r="P54" s="19"/>
      <c r="Q54" s="19"/>
    </row>
    <row r="55" spans="3:17" ht="24" customHeight="1">
      <c r="C55" s="28"/>
      <c r="D55" s="28"/>
      <c r="E55" s="28"/>
      <c r="F55" s="28"/>
      <c r="G55" s="28"/>
      <c r="H55" s="35"/>
      <c r="I55" s="28"/>
      <c r="J55" s="28"/>
      <c r="K55" s="28"/>
      <c r="L55" s="28"/>
      <c r="M55" s="19"/>
      <c r="N55" s="28"/>
      <c r="O55" s="19"/>
      <c r="P55" s="19"/>
      <c r="Q55" s="19"/>
    </row>
    <row r="56" spans="3:17" ht="24" customHeight="1">
      <c r="C56" s="28"/>
      <c r="D56" s="28"/>
      <c r="E56" s="28"/>
      <c r="F56" s="28"/>
      <c r="G56" s="28"/>
      <c r="H56" s="35"/>
      <c r="I56" s="28"/>
      <c r="J56" s="28"/>
      <c r="K56" s="28"/>
      <c r="L56" s="28"/>
      <c r="M56" s="19"/>
      <c r="N56" s="28"/>
      <c r="O56" s="19"/>
      <c r="P56" s="19"/>
      <c r="Q56" s="19"/>
    </row>
    <row r="57" spans="3:17" ht="24" customHeight="1">
      <c r="C57" s="28"/>
      <c r="D57" s="28"/>
      <c r="E57" s="28"/>
      <c r="F57" s="28"/>
      <c r="G57" s="28"/>
      <c r="H57" s="35"/>
      <c r="I57" s="28"/>
      <c r="J57" s="28"/>
      <c r="K57" s="28"/>
      <c r="L57" s="28"/>
      <c r="M57" s="19"/>
      <c r="N57" s="28"/>
      <c r="O57" s="19"/>
      <c r="P57" s="19"/>
      <c r="Q57" s="19"/>
    </row>
    <row r="58" spans="3:17" ht="24" customHeight="1">
      <c r="C58" s="28"/>
      <c r="D58" s="28"/>
      <c r="E58" s="28"/>
      <c r="F58" s="28"/>
      <c r="G58" s="28"/>
      <c r="H58" s="35"/>
      <c r="I58" s="28"/>
      <c r="J58" s="28"/>
      <c r="K58" s="28"/>
      <c r="L58" s="28"/>
      <c r="M58" s="19"/>
      <c r="N58" s="28"/>
      <c r="O58" s="19"/>
      <c r="P58" s="19"/>
      <c r="Q58" s="19"/>
    </row>
    <row r="59" spans="3:17" ht="24" customHeight="1">
      <c r="C59" s="28"/>
      <c r="D59" s="28"/>
      <c r="E59" s="28"/>
      <c r="F59" s="28"/>
      <c r="G59" s="28"/>
      <c r="H59" s="35"/>
      <c r="I59" s="28"/>
      <c r="J59" s="28"/>
      <c r="K59" s="28"/>
      <c r="L59" s="28"/>
      <c r="M59" s="19"/>
      <c r="N59" s="28"/>
      <c r="O59" s="19"/>
      <c r="P59" s="19"/>
      <c r="Q59" s="19"/>
    </row>
    <row r="60" spans="3:17" ht="24" customHeight="1">
      <c r="C60" s="28"/>
      <c r="D60" s="28"/>
      <c r="E60" s="28"/>
      <c r="F60" s="28"/>
      <c r="G60" s="28"/>
      <c r="H60" s="35"/>
      <c r="I60" s="28"/>
      <c r="J60" s="28"/>
      <c r="K60" s="28"/>
      <c r="L60" s="28"/>
      <c r="M60" s="19"/>
      <c r="N60" s="28"/>
      <c r="O60" s="19"/>
      <c r="P60" s="19"/>
      <c r="Q60" s="19"/>
    </row>
    <row r="61" spans="3:17" ht="24" customHeight="1">
      <c r="C61" s="28"/>
      <c r="D61" s="28"/>
      <c r="E61" s="28"/>
      <c r="F61" s="28"/>
      <c r="G61" s="28"/>
      <c r="H61" s="35"/>
      <c r="I61" s="28"/>
      <c r="J61" s="28"/>
      <c r="K61" s="28"/>
      <c r="L61" s="28"/>
      <c r="M61" s="19"/>
      <c r="N61" s="28"/>
      <c r="O61" s="19"/>
      <c r="P61" s="19"/>
      <c r="Q61" s="19"/>
    </row>
    <row r="62" spans="3:17" ht="24" customHeight="1">
      <c r="C62" s="28"/>
      <c r="D62" s="28"/>
      <c r="E62" s="28"/>
      <c r="F62" s="28"/>
      <c r="G62" s="28"/>
      <c r="H62" s="35"/>
      <c r="I62" s="28"/>
      <c r="J62" s="28"/>
      <c r="K62" s="28"/>
      <c r="L62" s="28"/>
      <c r="M62" s="19"/>
      <c r="N62" s="28"/>
      <c r="O62" s="19"/>
      <c r="P62" s="19"/>
      <c r="Q62" s="19"/>
    </row>
    <row r="63" spans="3:17" ht="24" customHeight="1">
      <c r="C63" s="28"/>
      <c r="D63" s="28"/>
      <c r="E63" s="28"/>
      <c r="F63" s="28"/>
      <c r="G63" s="28"/>
      <c r="H63" s="35"/>
      <c r="I63" s="28"/>
      <c r="J63" s="28"/>
      <c r="K63" s="28"/>
      <c r="L63" s="28"/>
      <c r="M63" s="19"/>
      <c r="N63" s="28"/>
      <c r="O63" s="19"/>
      <c r="P63" s="19"/>
      <c r="Q63" s="19"/>
    </row>
    <row r="64" spans="3:17" ht="24" customHeight="1">
      <c r="C64" s="28"/>
      <c r="D64" s="28"/>
      <c r="E64" s="28"/>
      <c r="F64" s="28"/>
      <c r="G64" s="28"/>
      <c r="H64" s="35"/>
      <c r="I64" s="28"/>
      <c r="J64" s="28"/>
      <c r="K64" s="28"/>
      <c r="L64" s="28"/>
      <c r="M64" s="19"/>
      <c r="N64" s="28"/>
      <c r="O64" s="19"/>
      <c r="P64" s="19"/>
      <c r="Q64" s="19"/>
    </row>
    <row r="65" spans="3:17" ht="24" customHeight="1">
      <c r="C65" s="28"/>
      <c r="D65" s="28"/>
      <c r="E65" s="28"/>
      <c r="F65" s="28"/>
      <c r="G65" s="28"/>
      <c r="H65" s="35"/>
      <c r="I65" s="28"/>
      <c r="J65" s="28"/>
      <c r="K65" s="28"/>
      <c r="L65" s="28"/>
      <c r="M65" s="19"/>
      <c r="N65" s="28"/>
      <c r="O65" s="19"/>
      <c r="P65" s="19"/>
      <c r="Q65" s="19"/>
    </row>
    <row r="66" spans="3:17" ht="24" customHeight="1">
      <c r="C66" s="35"/>
      <c r="D66" s="35"/>
      <c r="E66" s="35"/>
      <c r="F66" s="35"/>
      <c r="G66" s="35"/>
      <c r="H66" s="35"/>
      <c r="I66" s="35"/>
      <c r="J66" s="35"/>
      <c r="K66" s="35"/>
      <c r="L66" s="35"/>
      <c r="N66" s="35"/>
    </row>
    <row r="67" spans="3:17" ht="24" customHeight="1">
      <c r="C67" s="35"/>
      <c r="D67" s="35"/>
      <c r="E67" s="35"/>
      <c r="F67" s="35"/>
      <c r="G67" s="35"/>
      <c r="H67" s="35"/>
      <c r="I67" s="35"/>
      <c r="J67" s="35"/>
      <c r="K67" s="35"/>
      <c r="L67" s="35"/>
      <c r="N67" s="35"/>
    </row>
    <row r="68" spans="3:17" ht="24" customHeight="1">
      <c r="C68" s="35"/>
      <c r="D68" s="35"/>
      <c r="E68" s="35"/>
      <c r="F68" s="35"/>
      <c r="G68" s="35"/>
      <c r="H68" s="35"/>
      <c r="I68" s="35"/>
      <c r="J68" s="35"/>
      <c r="K68" s="35"/>
      <c r="L68" s="35"/>
      <c r="N68" s="35"/>
    </row>
    <row r="69" spans="3:17" ht="24" customHeight="1">
      <c r="C69" s="35"/>
      <c r="D69" s="35"/>
      <c r="E69" s="35"/>
      <c r="F69" s="35"/>
      <c r="G69" s="35"/>
      <c r="H69" s="35"/>
      <c r="I69" s="35"/>
      <c r="J69" s="35"/>
      <c r="K69" s="35"/>
      <c r="L69" s="35"/>
      <c r="N69" s="35"/>
    </row>
    <row r="70" spans="3:17" ht="24" customHeight="1">
      <c r="C70" s="35"/>
      <c r="D70" s="35"/>
      <c r="E70" s="35"/>
      <c r="F70" s="35"/>
      <c r="G70" s="35"/>
      <c r="H70" s="35"/>
      <c r="I70" s="35"/>
      <c r="J70" s="35"/>
      <c r="K70" s="35"/>
      <c r="L70" s="35"/>
      <c r="N70" s="35"/>
    </row>
    <row r="71" spans="3:17" ht="24" customHeight="1">
      <c r="C71" s="35"/>
      <c r="D71" s="35"/>
      <c r="E71" s="35"/>
      <c r="F71" s="35"/>
      <c r="G71" s="35"/>
      <c r="H71" s="35"/>
      <c r="I71" s="35"/>
      <c r="J71" s="35"/>
      <c r="K71" s="35"/>
      <c r="L71" s="35"/>
      <c r="N71" s="35"/>
    </row>
    <row r="72" spans="3:17" ht="24" customHeight="1">
      <c r="C72" s="35"/>
      <c r="D72" s="35"/>
      <c r="E72" s="35"/>
      <c r="F72" s="35"/>
      <c r="G72" s="35"/>
      <c r="H72" s="35"/>
      <c r="I72" s="35"/>
      <c r="J72" s="35"/>
      <c r="K72" s="35"/>
      <c r="L72" s="35"/>
      <c r="N72" s="35"/>
    </row>
    <row r="73" spans="3:17" ht="24" customHeight="1">
      <c r="C73" s="35"/>
      <c r="D73" s="35"/>
      <c r="E73" s="35"/>
      <c r="F73" s="35"/>
      <c r="G73" s="35"/>
      <c r="H73" s="35"/>
      <c r="I73" s="35"/>
      <c r="J73" s="35"/>
      <c r="K73" s="35"/>
      <c r="L73" s="35"/>
      <c r="N73" s="35"/>
    </row>
    <row r="74" spans="3:17" ht="24" customHeight="1">
      <c r="C74" s="35"/>
      <c r="D74" s="35"/>
      <c r="E74" s="35"/>
      <c r="F74" s="35"/>
      <c r="G74" s="35"/>
      <c r="H74" s="35"/>
      <c r="I74" s="35"/>
      <c r="J74" s="35"/>
      <c r="K74" s="35"/>
      <c r="L74" s="35"/>
      <c r="N74" s="35"/>
    </row>
    <row r="75" spans="3:17" ht="24" customHeight="1">
      <c r="C75" s="35"/>
      <c r="D75" s="35"/>
      <c r="E75" s="35"/>
      <c r="F75" s="35"/>
      <c r="G75" s="35"/>
      <c r="H75" s="35"/>
      <c r="I75" s="35"/>
      <c r="J75" s="35"/>
      <c r="K75" s="35"/>
      <c r="L75" s="35"/>
      <c r="N75" s="35"/>
    </row>
    <row r="76" spans="3:17" ht="24" customHeight="1">
      <c r="C76" s="35"/>
      <c r="D76" s="35"/>
      <c r="E76" s="35"/>
      <c r="F76" s="35"/>
      <c r="G76" s="35"/>
      <c r="H76" s="35"/>
      <c r="I76" s="35"/>
      <c r="J76" s="35"/>
      <c r="K76" s="35"/>
      <c r="L76" s="35"/>
      <c r="N76" s="35"/>
    </row>
    <row r="77" spans="3:17" ht="24" customHeight="1">
      <c r="C77" s="35"/>
      <c r="D77" s="35"/>
      <c r="E77" s="35"/>
      <c r="F77" s="35"/>
      <c r="G77" s="35"/>
      <c r="H77" s="35"/>
      <c r="I77" s="35"/>
      <c r="J77" s="35"/>
      <c r="K77" s="35"/>
      <c r="L77" s="35"/>
      <c r="N77" s="35"/>
    </row>
    <row r="78" spans="3:17" ht="24" customHeight="1">
      <c r="C78" s="35"/>
      <c r="D78" s="35"/>
      <c r="E78" s="35"/>
      <c r="F78" s="35"/>
      <c r="G78" s="35"/>
      <c r="H78" s="35"/>
      <c r="I78" s="35"/>
      <c r="J78" s="35"/>
      <c r="K78" s="35"/>
      <c r="L78" s="35"/>
      <c r="N78" s="35"/>
    </row>
    <row r="79" spans="3:17" ht="24" customHeight="1">
      <c r="C79" s="35"/>
      <c r="D79" s="35"/>
      <c r="E79" s="35"/>
      <c r="F79" s="35"/>
      <c r="G79" s="35"/>
      <c r="H79" s="35"/>
      <c r="I79" s="35"/>
      <c r="J79" s="35"/>
      <c r="K79" s="35"/>
      <c r="L79" s="35"/>
      <c r="N79" s="35"/>
    </row>
    <row r="80" spans="3:17" ht="24" customHeight="1">
      <c r="C80" s="35"/>
      <c r="D80" s="35"/>
      <c r="E80" s="35"/>
      <c r="F80" s="35"/>
      <c r="G80" s="35"/>
      <c r="H80" s="35"/>
      <c r="I80" s="35"/>
      <c r="J80" s="35"/>
      <c r="K80" s="35"/>
      <c r="L80" s="35"/>
      <c r="N80" s="35"/>
    </row>
    <row r="81" spans="3:14" ht="24" customHeight="1">
      <c r="C81" s="35"/>
      <c r="D81" s="35"/>
      <c r="E81" s="35"/>
      <c r="F81" s="35"/>
      <c r="G81" s="35"/>
      <c r="H81" s="35"/>
      <c r="I81" s="35"/>
      <c r="J81" s="35"/>
      <c r="K81" s="35"/>
      <c r="L81" s="35"/>
      <c r="N81" s="35"/>
    </row>
    <row r="82" spans="3:14" ht="24" customHeight="1">
      <c r="C82" s="35"/>
      <c r="D82" s="35"/>
      <c r="E82" s="35"/>
      <c r="F82" s="35"/>
      <c r="G82" s="35"/>
      <c r="H82" s="35"/>
      <c r="I82" s="35"/>
      <c r="J82" s="35"/>
      <c r="K82" s="35"/>
      <c r="L82" s="35"/>
      <c r="N82" s="35"/>
    </row>
    <row r="83" spans="3:14" ht="24" customHeight="1">
      <c r="C83" s="35"/>
      <c r="D83" s="35"/>
      <c r="E83" s="35"/>
      <c r="F83" s="35"/>
      <c r="G83" s="35"/>
      <c r="H83" s="35"/>
      <c r="I83" s="35"/>
      <c r="J83" s="35"/>
      <c r="K83" s="35"/>
      <c r="L83" s="35"/>
      <c r="N83" s="35"/>
    </row>
    <row r="84" spans="3:14" ht="24" customHeight="1">
      <c r="C84" s="35"/>
      <c r="D84" s="35"/>
      <c r="E84" s="35"/>
      <c r="F84" s="35"/>
      <c r="G84" s="35"/>
      <c r="H84" s="35"/>
      <c r="I84" s="35"/>
      <c r="J84" s="35"/>
      <c r="K84" s="35"/>
      <c r="L84" s="35"/>
      <c r="N84" s="35"/>
    </row>
    <row r="85" spans="3:14" ht="24" customHeight="1">
      <c r="C85" s="35"/>
      <c r="D85" s="35"/>
      <c r="E85" s="35"/>
      <c r="F85" s="35"/>
      <c r="G85" s="35"/>
      <c r="H85" s="35"/>
      <c r="I85" s="35"/>
      <c r="J85" s="35"/>
      <c r="K85" s="35"/>
      <c r="L85" s="35"/>
      <c r="N85" s="35"/>
    </row>
    <row r="86" spans="3:14" ht="24" customHeight="1">
      <c r="C86" s="35"/>
      <c r="D86" s="35"/>
      <c r="E86" s="35"/>
      <c r="F86" s="35"/>
      <c r="G86" s="35"/>
      <c r="H86" s="35"/>
      <c r="I86" s="35"/>
      <c r="J86" s="35"/>
      <c r="K86" s="35"/>
      <c r="L86" s="35"/>
      <c r="N86" s="35"/>
    </row>
    <row r="87" spans="3:14" ht="24" customHeight="1">
      <c r="C87" s="35"/>
      <c r="D87" s="35"/>
      <c r="E87" s="35"/>
      <c r="F87" s="35"/>
      <c r="G87" s="35"/>
      <c r="H87" s="35"/>
      <c r="I87" s="35"/>
      <c r="J87" s="35"/>
      <c r="K87" s="35"/>
      <c r="L87" s="35"/>
      <c r="N87" s="35"/>
    </row>
    <row r="88" spans="3:14" ht="24" customHeight="1">
      <c r="C88" s="35"/>
      <c r="D88" s="35"/>
      <c r="E88" s="35"/>
      <c r="F88" s="35"/>
      <c r="G88" s="35"/>
      <c r="H88" s="35"/>
      <c r="I88" s="35"/>
      <c r="J88" s="35"/>
      <c r="K88" s="35"/>
      <c r="L88" s="35"/>
      <c r="N88" s="35"/>
    </row>
    <row r="89" spans="3:14" ht="24" customHeight="1">
      <c r="C89" s="35"/>
      <c r="D89" s="35"/>
      <c r="E89" s="35"/>
      <c r="F89" s="35"/>
      <c r="G89" s="35"/>
      <c r="H89" s="35"/>
      <c r="I89" s="35"/>
      <c r="J89" s="35"/>
      <c r="K89" s="35"/>
      <c r="L89" s="35"/>
      <c r="N89" s="35"/>
    </row>
    <row r="90" spans="3:14" ht="24" customHeight="1">
      <c r="C90" s="35"/>
      <c r="D90" s="35"/>
      <c r="E90" s="35"/>
      <c r="F90" s="35"/>
      <c r="G90" s="35"/>
      <c r="H90" s="35"/>
      <c r="I90" s="35"/>
      <c r="J90" s="35"/>
      <c r="K90" s="35"/>
      <c r="L90" s="35"/>
      <c r="N90" s="35"/>
    </row>
    <row r="91" spans="3:14" ht="24" customHeight="1">
      <c r="C91" s="35"/>
      <c r="D91" s="35"/>
      <c r="E91" s="35"/>
      <c r="F91" s="35"/>
      <c r="G91" s="35"/>
      <c r="H91" s="35"/>
      <c r="I91" s="35"/>
      <c r="J91" s="35"/>
      <c r="K91" s="35"/>
      <c r="L91" s="35"/>
      <c r="N91" s="35"/>
    </row>
    <row r="92" spans="3:14" ht="24" customHeight="1">
      <c r="C92" s="35"/>
      <c r="D92" s="35"/>
      <c r="E92" s="35"/>
      <c r="F92" s="35"/>
      <c r="G92" s="35"/>
      <c r="H92" s="35"/>
      <c r="I92" s="35"/>
      <c r="J92" s="35"/>
      <c r="K92" s="35"/>
      <c r="L92" s="35"/>
      <c r="N92" s="35"/>
    </row>
    <row r="93" spans="3:14" ht="24" customHeight="1">
      <c r="C93" s="35"/>
      <c r="D93" s="35"/>
      <c r="E93" s="35"/>
      <c r="F93" s="35"/>
      <c r="G93" s="35"/>
      <c r="H93" s="35"/>
      <c r="I93" s="35"/>
      <c r="J93" s="35"/>
      <c r="K93" s="35"/>
      <c r="L93" s="35"/>
      <c r="N93" s="35"/>
    </row>
    <row r="94" spans="3:14" ht="24" customHeight="1">
      <c r="C94" s="35"/>
      <c r="D94" s="35"/>
      <c r="E94" s="35"/>
      <c r="F94" s="35"/>
      <c r="G94" s="35"/>
      <c r="H94" s="35"/>
      <c r="I94" s="35"/>
      <c r="J94" s="35"/>
      <c r="K94" s="35"/>
      <c r="L94" s="35"/>
      <c r="N94" s="35"/>
    </row>
    <row r="95" spans="3:14" ht="24" customHeight="1">
      <c r="C95" s="35"/>
      <c r="D95" s="35"/>
      <c r="E95" s="35"/>
      <c r="F95" s="35"/>
      <c r="G95" s="35"/>
      <c r="H95" s="35"/>
      <c r="I95" s="35"/>
      <c r="J95" s="35"/>
      <c r="K95" s="35"/>
      <c r="L95" s="35"/>
      <c r="N95" s="35"/>
    </row>
    <row r="96" spans="3:14" ht="24" customHeight="1">
      <c r="C96" s="35"/>
      <c r="D96" s="35"/>
      <c r="E96" s="35"/>
      <c r="F96" s="35"/>
      <c r="G96" s="35"/>
      <c r="H96" s="35"/>
      <c r="I96" s="35"/>
      <c r="J96" s="35"/>
      <c r="K96" s="35"/>
      <c r="L96" s="35"/>
      <c r="N96" s="35"/>
    </row>
    <row r="97" spans="3:14" ht="24" customHeight="1">
      <c r="C97" s="35"/>
      <c r="D97" s="35"/>
      <c r="E97" s="35"/>
      <c r="F97" s="35"/>
      <c r="G97" s="35"/>
      <c r="H97" s="35"/>
      <c r="I97" s="35"/>
      <c r="J97" s="35"/>
      <c r="K97" s="35"/>
      <c r="L97" s="35"/>
      <c r="N97" s="35"/>
    </row>
    <row r="98" spans="3:14" ht="24" customHeight="1">
      <c r="C98" s="35"/>
      <c r="D98" s="35"/>
      <c r="E98" s="35"/>
      <c r="F98" s="35"/>
      <c r="G98" s="35"/>
      <c r="H98" s="35"/>
      <c r="I98" s="35"/>
      <c r="J98" s="35"/>
      <c r="K98" s="35"/>
      <c r="L98" s="35"/>
      <c r="N98" s="35"/>
    </row>
    <row r="99" spans="3:14" ht="24" customHeight="1">
      <c r="C99" s="35"/>
      <c r="D99" s="35"/>
      <c r="E99" s="35"/>
      <c r="F99" s="35"/>
      <c r="G99" s="35"/>
      <c r="H99" s="35"/>
      <c r="I99" s="35"/>
      <c r="J99" s="35"/>
      <c r="K99" s="35"/>
      <c r="L99" s="35"/>
      <c r="N99" s="35"/>
    </row>
    <row r="100" spans="3:14" ht="24" customHeight="1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N100" s="35"/>
    </row>
    <row r="101" spans="3:14" ht="24" customHeight="1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N101" s="35"/>
    </row>
    <row r="102" spans="3:14" ht="24" customHeight="1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N102" s="35"/>
    </row>
    <row r="103" spans="3:14" ht="24" customHeight="1">
      <c r="C103" s="35"/>
      <c r="D103" s="35"/>
      <c r="E103" s="35"/>
      <c r="F103" s="35"/>
      <c r="G103" s="35"/>
      <c r="I103" s="35"/>
      <c r="J103" s="35"/>
      <c r="K103" s="35"/>
      <c r="L103" s="35"/>
      <c r="N103" s="35"/>
    </row>
    <row r="104" spans="3:14" ht="24" customHeight="1">
      <c r="C104" s="35"/>
      <c r="D104" s="35"/>
      <c r="E104" s="35"/>
      <c r="F104" s="35"/>
      <c r="G104" s="35"/>
      <c r="I104" s="35"/>
      <c r="J104" s="35"/>
      <c r="K104" s="35"/>
      <c r="L104" s="35"/>
      <c r="N104" s="35"/>
    </row>
    <row r="105" spans="3:14" ht="24" customHeight="1">
      <c r="C105" s="35"/>
      <c r="D105" s="35"/>
      <c r="E105" s="35"/>
      <c r="F105" s="35"/>
      <c r="G105" s="35"/>
      <c r="I105" s="35"/>
      <c r="J105" s="35"/>
      <c r="K105" s="35"/>
      <c r="L105" s="35"/>
      <c r="N105" s="35"/>
    </row>
    <row r="106" spans="3:14" ht="24" customHeight="1">
      <c r="C106" s="35"/>
      <c r="D106" s="35"/>
      <c r="E106" s="35"/>
      <c r="F106" s="35"/>
      <c r="G106" s="35"/>
      <c r="I106" s="35"/>
      <c r="J106" s="35"/>
      <c r="K106" s="35"/>
      <c r="L106" s="35"/>
      <c r="N106" s="35"/>
    </row>
    <row r="107" spans="3:14" ht="24" customHeight="1">
      <c r="C107" s="35"/>
      <c r="D107" s="35"/>
      <c r="E107" s="35"/>
      <c r="F107" s="35"/>
      <c r="G107" s="35"/>
      <c r="I107" s="35"/>
      <c r="J107" s="35"/>
      <c r="K107" s="35"/>
      <c r="L107" s="35"/>
      <c r="N107" s="35"/>
    </row>
    <row r="108" spans="3:14" ht="24" customHeight="1">
      <c r="C108" s="35"/>
      <c r="D108" s="35"/>
      <c r="E108" s="35"/>
      <c r="F108" s="35"/>
      <c r="G108" s="35"/>
      <c r="I108" s="35"/>
      <c r="J108" s="35"/>
      <c r="K108" s="35"/>
      <c r="L108" s="35"/>
      <c r="N108" s="35"/>
    </row>
    <row r="109" spans="3:14" ht="24" customHeight="1">
      <c r="C109" s="35"/>
      <c r="D109" s="35"/>
      <c r="E109" s="35"/>
      <c r="F109" s="35"/>
      <c r="G109" s="35"/>
      <c r="I109" s="35"/>
      <c r="J109" s="35"/>
      <c r="K109" s="35"/>
      <c r="L109" s="35"/>
      <c r="N109" s="35"/>
    </row>
    <row r="110" spans="3:14" ht="24" customHeight="1">
      <c r="C110" s="35"/>
      <c r="D110" s="35"/>
      <c r="E110" s="35"/>
      <c r="F110" s="35"/>
      <c r="G110" s="35"/>
      <c r="I110" s="35"/>
      <c r="J110" s="35"/>
      <c r="K110" s="35"/>
      <c r="L110" s="35"/>
      <c r="N110" s="35"/>
    </row>
    <row r="111" spans="3:14" ht="24" customHeight="1">
      <c r="C111" s="35"/>
      <c r="D111" s="35"/>
      <c r="E111" s="35"/>
      <c r="F111" s="35"/>
      <c r="G111" s="35"/>
      <c r="I111" s="35"/>
      <c r="J111" s="35"/>
      <c r="K111" s="35"/>
      <c r="L111" s="35"/>
      <c r="N111" s="35"/>
    </row>
    <row r="112" spans="3:14" ht="24" customHeight="1">
      <c r="C112" s="35"/>
      <c r="D112" s="35"/>
      <c r="E112" s="35"/>
      <c r="F112" s="35"/>
      <c r="G112" s="35"/>
      <c r="I112" s="35"/>
      <c r="J112" s="35"/>
      <c r="K112" s="35"/>
      <c r="L112" s="35"/>
      <c r="N112" s="35"/>
    </row>
    <row r="113" spans="3:14" ht="24" customHeight="1">
      <c r="C113" s="35"/>
      <c r="D113" s="35"/>
      <c r="E113" s="35"/>
      <c r="F113" s="35"/>
      <c r="G113" s="35"/>
      <c r="I113" s="35"/>
      <c r="J113" s="35"/>
      <c r="K113" s="35"/>
      <c r="L113" s="35"/>
      <c r="N113" s="35"/>
    </row>
    <row r="114" spans="3:14" ht="24" customHeight="1">
      <c r="C114" s="35"/>
      <c r="D114" s="35"/>
      <c r="E114" s="35"/>
      <c r="F114" s="35"/>
      <c r="G114" s="35"/>
      <c r="I114" s="35"/>
      <c r="J114" s="35"/>
      <c r="K114" s="35"/>
      <c r="L114" s="35"/>
      <c r="N114" s="35"/>
    </row>
    <row r="115" spans="3:14" ht="24" customHeight="1">
      <c r="C115" s="35"/>
      <c r="D115" s="35"/>
      <c r="E115" s="35"/>
      <c r="F115" s="35"/>
      <c r="G115" s="35"/>
      <c r="I115" s="35"/>
      <c r="J115" s="35"/>
      <c r="K115" s="35"/>
      <c r="L115" s="35"/>
      <c r="N115" s="35"/>
    </row>
    <row r="116" spans="3:14" ht="24" customHeight="1">
      <c r="C116" s="35"/>
      <c r="D116" s="35"/>
      <c r="E116" s="35"/>
      <c r="F116" s="35"/>
      <c r="G116" s="35"/>
      <c r="I116" s="35"/>
      <c r="J116" s="35"/>
      <c r="K116" s="35"/>
      <c r="L116" s="35"/>
      <c r="N116" s="35"/>
    </row>
    <row r="117" spans="3:14" ht="24" customHeight="1">
      <c r="C117" s="35"/>
      <c r="D117" s="35"/>
      <c r="E117" s="35"/>
      <c r="F117" s="35"/>
      <c r="G117" s="35"/>
      <c r="I117" s="35"/>
      <c r="J117" s="35"/>
      <c r="K117" s="35"/>
      <c r="L117" s="35"/>
      <c r="N117" s="35"/>
    </row>
    <row r="118" spans="3:14" ht="24" customHeight="1">
      <c r="C118" s="35"/>
      <c r="D118" s="35"/>
      <c r="E118" s="35"/>
      <c r="F118" s="35"/>
      <c r="G118" s="35"/>
      <c r="I118" s="35"/>
      <c r="J118" s="35"/>
      <c r="K118" s="35"/>
      <c r="L118" s="35"/>
      <c r="N118" s="35"/>
    </row>
    <row r="119" spans="3:14" ht="24" customHeight="1">
      <c r="C119" s="35"/>
      <c r="D119" s="35"/>
      <c r="E119" s="35"/>
      <c r="F119" s="35"/>
      <c r="G119" s="35"/>
      <c r="I119" s="35"/>
      <c r="J119" s="35"/>
      <c r="K119" s="35"/>
      <c r="L119" s="35"/>
      <c r="N119" s="35"/>
    </row>
    <row r="120" spans="3:14" ht="24" customHeight="1">
      <c r="C120" s="35"/>
      <c r="D120" s="35"/>
      <c r="E120" s="35"/>
      <c r="F120" s="35"/>
      <c r="G120" s="35"/>
      <c r="I120" s="35"/>
      <c r="J120" s="35"/>
      <c r="K120" s="35"/>
      <c r="L120" s="35"/>
      <c r="N120" s="35"/>
    </row>
    <row r="121" spans="3:14" ht="24" customHeight="1">
      <c r="C121" s="35"/>
      <c r="D121" s="35"/>
      <c r="E121" s="35"/>
      <c r="F121" s="35"/>
      <c r="G121" s="35"/>
      <c r="I121" s="35"/>
      <c r="J121" s="35"/>
      <c r="K121" s="35"/>
      <c r="L121" s="35"/>
      <c r="N121" s="35"/>
    </row>
    <row r="122" spans="3:14" ht="24" customHeight="1">
      <c r="C122" s="35"/>
      <c r="D122" s="35"/>
      <c r="E122" s="35"/>
      <c r="F122" s="35"/>
      <c r="G122" s="35"/>
      <c r="I122" s="35"/>
      <c r="J122" s="35"/>
      <c r="K122" s="35"/>
      <c r="L122" s="35"/>
      <c r="N122" s="35"/>
    </row>
    <row r="123" spans="3:14" ht="24" customHeight="1">
      <c r="C123" s="35"/>
      <c r="D123" s="35"/>
      <c r="E123" s="35"/>
      <c r="F123" s="35"/>
      <c r="G123" s="35"/>
      <c r="I123" s="35"/>
      <c r="J123" s="35"/>
      <c r="K123" s="35"/>
      <c r="L123" s="35"/>
      <c r="N123" s="35"/>
    </row>
  </sheetData>
  <mergeCells count="2">
    <mergeCell ref="I5:Q5"/>
    <mergeCell ref="M6:O6"/>
  </mergeCells>
  <pageMargins left="0.98425196850393704" right="0.196850393700787" top="0.78740157480314998" bottom="0.31496062992126" header="0.31496062992126" footer="0.31496062992126"/>
  <pageSetup paperSize="9" scale="7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showGridLines="0" tabSelected="1" view="pageBreakPreview" topLeftCell="A67" zoomScaleNormal="100" zoomScaleSheetLayoutView="100" workbookViewId="0">
      <selection activeCell="B35" sqref="B35"/>
    </sheetView>
  </sheetViews>
  <sheetFormatPr defaultRowHeight="23.1" customHeight="1"/>
  <cols>
    <col min="1" max="1" width="54.42578125" style="4" customWidth="1"/>
    <col min="2" max="2" width="15.7109375" style="8" customWidth="1"/>
    <col min="3" max="3" width="0.85546875" style="4" customWidth="1"/>
    <col min="4" max="4" width="15.7109375" style="4" customWidth="1"/>
    <col min="5" max="5" width="0.85546875" style="4" customWidth="1"/>
    <col min="6" max="6" width="15.7109375" style="4" customWidth="1"/>
    <col min="7" max="7" width="0.85546875" style="4" customWidth="1"/>
    <col min="8" max="8" width="15.7109375" style="4" customWidth="1"/>
    <col min="9" max="9" width="0.85546875" style="4" customWidth="1"/>
    <col min="10" max="16384" width="9.140625" style="4"/>
  </cols>
  <sheetData>
    <row r="1" spans="1:9" ht="21.95" customHeight="1">
      <c r="A1" s="49" t="s">
        <v>140</v>
      </c>
      <c r="B1" s="49"/>
      <c r="C1" s="49"/>
      <c r="D1" s="49"/>
      <c r="E1" s="132"/>
      <c r="F1" s="132"/>
      <c r="G1" s="132"/>
      <c r="H1" s="132"/>
      <c r="I1" s="132"/>
    </row>
    <row r="2" spans="1:9" ht="21.95" customHeight="1">
      <c r="A2" s="49" t="s">
        <v>30</v>
      </c>
      <c r="B2" s="137"/>
      <c r="C2" s="132"/>
      <c r="D2" s="132"/>
      <c r="E2" s="132"/>
      <c r="F2" s="132"/>
      <c r="G2" s="132"/>
      <c r="H2" s="132"/>
      <c r="I2" s="132"/>
    </row>
    <row r="3" spans="1:9" ht="21.95" customHeight="1">
      <c r="A3" s="49" t="s">
        <v>164</v>
      </c>
      <c r="B3" s="49"/>
      <c r="C3" s="49"/>
      <c r="D3" s="49"/>
      <c r="E3" s="49"/>
      <c r="F3" s="49"/>
      <c r="G3" s="49"/>
      <c r="H3" s="49"/>
      <c r="I3" s="49"/>
    </row>
    <row r="4" spans="1:9" ht="21.95" customHeight="1">
      <c r="A4" s="8"/>
      <c r="C4" s="8"/>
      <c r="D4" s="8"/>
      <c r="E4" s="8"/>
      <c r="F4" s="8"/>
      <c r="G4" s="8"/>
      <c r="H4" s="128" t="s">
        <v>81</v>
      </c>
      <c r="I4" s="5"/>
    </row>
    <row r="5" spans="1:9" ht="21.95" customHeight="1">
      <c r="A5" s="6"/>
      <c r="B5" s="108"/>
      <c r="C5" s="108" t="s">
        <v>53</v>
      </c>
      <c r="D5" s="108"/>
      <c r="E5" s="105"/>
      <c r="F5" s="108"/>
      <c r="G5" s="107" t="s">
        <v>0</v>
      </c>
      <c r="H5" s="108"/>
    </row>
    <row r="6" spans="1:9" ht="21.95" customHeight="1">
      <c r="A6" s="6"/>
      <c r="B6" s="56">
        <v>2560</v>
      </c>
      <c r="C6" s="2"/>
      <c r="D6" s="56">
        <v>2559</v>
      </c>
      <c r="E6" s="55"/>
      <c r="F6" s="56">
        <v>2560</v>
      </c>
      <c r="G6" s="2"/>
      <c r="H6" s="56">
        <v>2559</v>
      </c>
    </row>
    <row r="7" spans="1:9" ht="21.95" customHeight="1">
      <c r="A7" s="49" t="s">
        <v>31</v>
      </c>
      <c r="B7" s="138"/>
      <c r="C7" s="106"/>
      <c r="D7" s="138"/>
      <c r="E7" s="106"/>
      <c r="F7" s="8"/>
      <c r="G7" s="106"/>
      <c r="H7" s="8"/>
    </row>
    <row r="8" spans="1:9" ht="21.95" customHeight="1">
      <c r="A8" s="119" t="s">
        <v>124</v>
      </c>
      <c r="B8" s="11">
        <f>PL!E25</f>
        <v>-44522096</v>
      </c>
      <c r="C8" s="9"/>
      <c r="D8" s="11">
        <v>-188213864</v>
      </c>
      <c r="E8" s="10">
        <v>0</v>
      </c>
      <c r="F8" s="11">
        <f>PL!I25</f>
        <v>9853897</v>
      </c>
      <c r="G8" s="10">
        <v>0</v>
      </c>
      <c r="H8" s="11">
        <v>-73659299</v>
      </c>
    </row>
    <row r="9" spans="1:9" ht="21.95" customHeight="1">
      <c r="A9" s="119" t="s">
        <v>134</v>
      </c>
      <c r="B9" s="11"/>
      <c r="C9" s="12"/>
      <c r="D9" s="11"/>
      <c r="E9" s="12"/>
      <c r="F9" s="11"/>
      <c r="G9" s="12"/>
      <c r="H9" s="11"/>
    </row>
    <row r="10" spans="1:9" ht="21.95" customHeight="1">
      <c r="A10" s="119" t="s">
        <v>149</v>
      </c>
      <c r="B10" s="11"/>
      <c r="C10" s="12"/>
      <c r="D10" s="11"/>
      <c r="E10" s="12"/>
      <c r="F10" s="11"/>
      <c r="G10" s="12"/>
      <c r="H10" s="11"/>
    </row>
    <row r="11" spans="1:9" ht="21.95" customHeight="1">
      <c r="A11" s="119" t="s">
        <v>66</v>
      </c>
      <c r="B11" s="14">
        <v>160187857</v>
      </c>
      <c r="C11" s="13"/>
      <c r="D11" s="14">
        <v>143079553</v>
      </c>
      <c r="E11" s="12"/>
      <c r="F11" s="14">
        <v>2221909</v>
      </c>
      <c r="G11" s="13"/>
      <c r="H11" s="14">
        <v>1744026</v>
      </c>
    </row>
    <row r="12" spans="1:9" ht="21.95" customHeight="1">
      <c r="A12" s="119" t="s">
        <v>67</v>
      </c>
      <c r="B12" s="13">
        <v>88200035</v>
      </c>
      <c r="C12" s="11"/>
      <c r="D12" s="13">
        <v>89845665</v>
      </c>
      <c r="E12" s="12"/>
      <c r="F12" s="13">
        <v>614607</v>
      </c>
      <c r="G12" s="11"/>
      <c r="H12" s="13">
        <v>1069431</v>
      </c>
    </row>
    <row r="13" spans="1:9" ht="21.95" customHeight="1">
      <c r="A13" s="119" t="s">
        <v>88</v>
      </c>
      <c r="B13" s="11"/>
      <c r="C13" s="11"/>
      <c r="D13" s="11"/>
      <c r="E13" s="12"/>
      <c r="F13" s="11"/>
      <c r="G13" s="11"/>
      <c r="H13" s="11"/>
    </row>
    <row r="14" spans="1:9" ht="21.95" customHeight="1">
      <c r="A14" s="119" t="s">
        <v>89</v>
      </c>
      <c r="B14" s="11">
        <v>10286566</v>
      </c>
      <c r="C14" s="11"/>
      <c r="D14" s="11">
        <v>12358947</v>
      </c>
      <c r="E14" s="12"/>
      <c r="F14" s="11">
        <f>6471152+1</f>
        <v>6471153</v>
      </c>
      <c r="G14" s="11"/>
      <c r="H14" s="11">
        <v>0</v>
      </c>
    </row>
    <row r="15" spans="1:9" ht="21.95" customHeight="1">
      <c r="A15" s="4" t="s">
        <v>143</v>
      </c>
      <c r="B15" s="11">
        <v>0</v>
      </c>
      <c r="C15" s="11"/>
      <c r="D15" s="11">
        <v>0</v>
      </c>
      <c r="E15" s="12"/>
      <c r="F15" s="11">
        <v>0</v>
      </c>
      <c r="G15" s="11"/>
      <c r="H15" s="11">
        <v>62000000</v>
      </c>
    </row>
    <row r="16" spans="1:9" ht="21.95" customHeight="1">
      <c r="A16" s="119" t="s">
        <v>198</v>
      </c>
      <c r="B16" s="11"/>
      <c r="C16" s="11"/>
      <c r="D16" s="11"/>
      <c r="E16" s="12"/>
      <c r="F16" s="11"/>
      <c r="G16" s="11"/>
      <c r="H16" s="11"/>
    </row>
    <row r="17" spans="1:8" ht="21.95" customHeight="1">
      <c r="A17" s="119" t="s">
        <v>199</v>
      </c>
      <c r="B17" s="11">
        <v>4375726</v>
      </c>
      <c r="C17" s="11"/>
      <c r="D17" s="11">
        <v>-710460</v>
      </c>
      <c r="E17" s="12"/>
      <c r="F17" s="11">
        <v>0</v>
      </c>
      <c r="G17" s="11"/>
      <c r="H17" s="11">
        <v>0</v>
      </c>
    </row>
    <row r="18" spans="1:8" ht="21.95" customHeight="1">
      <c r="A18" s="4" t="s">
        <v>144</v>
      </c>
      <c r="B18" s="11">
        <v>0</v>
      </c>
      <c r="C18" s="11"/>
      <c r="D18" s="11">
        <v>154931354</v>
      </c>
      <c r="E18" s="12"/>
      <c r="F18" s="11">
        <v>0</v>
      </c>
      <c r="G18" s="11"/>
      <c r="H18" s="11">
        <v>142320435</v>
      </c>
    </row>
    <row r="19" spans="1:8" ht="21.95" customHeight="1">
      <c r="A19" s="119" t="s">
        <v>114</v>
      </c>
      <c r="B19" s="9">
        <v>3102769</v>
      </c>
      <c r="C19" s="11"/>
      <c r="D19" s="9">
        <v>8595876</v>
      </c>
      <c r="E19" s="12"/>
      <c r="F19" s="9">
        <v>1264389</v>
      </c>
      <c r="G19" s="11"/>
      <c r="H19" s="9">
        <v>2504045</v>
      </c>
    </row>
    <row r="20" spans="1:8" ht="21.95" customHeight="1">
      <c r="A20" s="8" t="s">
        <v>135</v>
      </c>
      <c r="B20" s="9">
        <v>0</v>
      </c>
      <c r="C20" s="11"/>
      <c r="D20" s="9">
        <v>0</v>
      </c>
      <c r="E20" s="12"/>
      <c r="F20" s="11">
        <v>-43781131</v>
      </c>
      <c r="G20" s="11"/>
      <c r="H20" s="11">
        <v>-177934347</v>
      </c>
    </row>
    <row r="21" spans="1:8" ht="21.95" customHeight="1">
      <c r="A21" s="119" t="s">
        <v>68</v>
      </c>
      <c r="B21" s="9">
        <v>-944238</v>
      </c>
      <c r="C21" s="11"/>
      <c r="D21" s="9">
        <v>-502715</v>
      </c>
      <c r="E21" s="12"/>
      <c r="F21" s="9">
        <v>-2569909</v>
      </c>
      <c r="G21" s="11"/>
      <c r="H21" s="9">
        <v>-9388206</v>
      </c>
    </row>
    <row r="22" spans="1:8" ht="21.95" customHeight="1">
      <c r="A22" s="2" t="s">
        <v>32</v>
      </c>
      <c r="B22" s="8">
        <v>31004059</v>
      </c>
      <c r="C22" s="11"/>
      <c r="D22" s="8">
        <v>56258624</v>
      </c>
      <c r="E22" s="12"/>
      <c r="F22" s="9">
        <v>25567203</v>
      </c>
      <c r="G22" s="11"/>
      <c r="H22" s="9">
        <v>55648083</v>
      </c>
    </row>
    <row r="23" spans="1:8" ht="21.95" customHeight="1">
      <c r="A23" s="119" t="s">
        <v>91</v>
      </c>
      <c r="B23" s="135">
        <v>47663</v>
      </c>
      <c r="C23" s="11"/>
      <c r="D23" s="135">
        <v>1077475</v>
      </c>
      <c r="E23" s="12"/>
      <c r="F23" s="15">
        <v>0</v>
      </c>
      <c r="G23" s="11"/>
      <c r="H23" s="15">
        <v>0</v>
      </c>
    </row>
    <row r="24" spans="1:8" s="3" customFormat="1" ht="21.95" customHeight="1">
      <c r="A24" s="4" t="s">
        <v>159</v>
      </c>
      <c r="B24" s="13"/>
      <c r="C24" s="14"/>
      <c r="D24" s="13"/>
      <c r="E24" s="10"/>
      <c r="F24" s="13"/>
      <c r="G24" s="14"/>
      <c r="H24" s="13"/>
    </row>
    <row r="25" spans="1:8" ht="21.95" customHeight="1">
      <c r="A25" s="4" t="s">
        <v>93</v>
      </c>
      <c r="B25" s="11">
        <f>SUM(B8:B24)</f>
        <v>251738341</v>
      </c>
      <c r="C25" s="12"/>
      <c r="D25" s="11">
        <f>SUM(D8:D24)</f>
        <v>276720455</v>
      </c>
      <c r="E25" s="12"/>
      <c r="F25" s="11">
        <f>SUM(F8:F24)</f>
        <v>-357882</v>
      </c>
      <c r="G25" s="13"/>
      <c r="H25" s="11">
        <f>SUM(H8:H24)</f>
        <v>4304168</v>
      </c>
    </row>
    <row r="26" spans="1:8" ht="21.95" customHeight="1">
      <c r="A26" s="8" t="s">
        <v>111</v>
      </c>
      <c r="B26" s="13"/>
      <c r="C26" s="12"/>
      <c r="D26" s="13"/>
      <c r="E26" s="12"/>
      <c r="F26" s="13"/>
      <c r="G26" s="11"/>
      <c r="H26" s="13"/>
    </row>
    <row r="27" spans="1:8" ht="21.95" customHeight="1">
      <c r="A27" s="119" t="s">
        <v>136</v>
      </c>
      <c r="B27" s="13">
        <v>-848243</v>
      </c>
      <c r="C27" s="12"/>
      <c r="D27" s="13">
        <v>-7444254</v>
      </c>
      <c r="E27" s="12"/>
      <c r="F27" s="13">
        <v>-4909539</v>
      </c>
      <c r="G27" s="13"/>
      <c r="H27" s="13">
        <v>5894394</v>
      </c>
    </row>
    <row r="28" spans="1:8" ht="21.95" customHeight="1">
      <c r="A28" s="119" t="s">
        <v>33</v>
      </c>
      <c r="B28" s="13">
        <v>24354785</v>
      </c>
      <c r="C28" s="12"/>
      <c r="D28" s="13">
        <v>20238183</v>
      </c>
      <c r="E28" s="12"/>
      <c r="F28" s="13">
        <v>-1131</v>
      </c>
      <c r="G28" s="13"/>
      <c r="H28" s="13">
        <v>319</v>
      </c>
    </row>
    <row r="29" spans="1:8" ht="21.95" customHeight="1">
      <c r="A29" s="119" t="s">
        <v>34</v>
      </c>
      <c r="B29" s="13">
        <v>-11675515</v>
      </c>
      <c r="C29" s="12"/>
      <c r="D29" s="14">
        <v>740031</v>
      </c>
      <c r="E29" s="12"/>
      <c r="F29" s="13">
        <f>-980035+1</f>
        <v>-980034</v>
      </c>
      <c r="G29" s="13"/>
      <c r="H29" s="14">
        <v>16678</v>
      </c>
    </row>
    <row r="30" spans="1:8" ht="21.95" customHeight="1">
      <c r="A30" s="119" t="s">
        <v>69</v>
      </c>
      <c r="B30" s="14">
        <v>-14304979</v>
      </c>
      <c r="C30" s="12"/>
      <c r="D30" s="14">
        <v>-4976434</v>
      </c>
      <c r="E30" s="12"/>
      <c r="F30" s="13">
        <v>-1258190</v>
      </c>
      <c r="G30" s="13"/>
      <c r="H30" s="14">
        <v>0</v>
      </c>
    </row>
    <row r="31" spans="1:8" ht="21.95" customHeight="1">
      <c r="A31" s="119" t="s">
        <v>187</v>
      </c>
      <c r="B31" s="14">
        <v>780710</v>
      </c>
      <c r="C31" s="12"/>
      <c r="D31" s="14">
        <v>-483959</v>
      </c>
      <c r="E31" s="12"/>
      <c r="F31" s="13">
        <v>0</v>
      </c>
      <c r="G31" s="13"/>
      <c r="H31" s="14">
        <v>0</v>
      </c>
    </row>
    <row r="32" spans="1:8" ht="21.95" customHeight="1">
      <c r="A32" s="8" t="s">
        <v>35</v>
      </c>
      <c r="B32" s="13"/>
      <c r="C32" s="12"/>
      <c r="D32" s="13"/>
      <c r="E32" s="12"/>
      <c r="F32" s="13"/>
      <c r="G32" s="13"/>
      <c r="H32" s="14"/>
    </row>
    <row r="33" spans="1:9" ht="21.95" customHeight="1">
      <c r="A33" s="119" t="s">
        <v>70</v>
      </c>
      <c r="B33" s="13">
        <v>-30765562</v>
      </c>
      <c r="C33" s="12"/>
      <c r="D33" s="13">
        <v>57726167</v>
      </c>
      <c r="E33" s="12"/>
      <c r="F33" s="13">
        <v>10392050</v>
      </c>
      <c r="G33" s="13"/>
      <c r="H33" s="13">
        <v>10792743</v>
      </c>
    </row>
    <row r="34" spans="1:9" ht="21.95" customHeight="1">
      <c r="A34" s="119" t="s">
        <v>36</v>
      </c>
      <c r="B34" s="13">
        <v>2318852</v>
      </c>
      <c r="C34" s="12"/>
      <c r="D34" s="13">
        <v>14463847</v>
      </c>
      <c r="E34" s="12"/>
      <c r="F34" s="13">
        <f>-438694+1</f>
        <v>-438693</v>
      </c>
      <c r="G34" s="13"/>
      <c r="H34" s="13">
        <v>-2478733</v>
      </c>
    </row>
    <row r="35" spans="1:9" ht="21.95" customHeight="1">
      <c r="A35" s="119" t="s">
        <v>50</v>
      </c>
      <c r="B35" s="13">
        <v>-2572305</v>
      </c>
      <c r="C35" s="12"/>
      <c r="D35" s="13">
        <v>-4250280</v>
      </c>
      <c r="E35" s="12"/>
      <c r="F35" s="13">
        <v>0</v>
      </c>
      <c r="G35" s="13"/>
      <c r="H35" s="13">
        <v>0</v>
      </c>
    </row>
    <row r="36" spans="1:9" ht="21.95" customHeight="1">
      <c r="A36" s="119" t="s">
        <v>71</v>
      </c>
      <c r="B36" s="15">
        <v>3189292</v>
      </c>
      <c r="C36" s="12"/>
      <c r="D36" s="15">
        <v>12193384</v>
      </c>
      <c r="E36" s="12"/>
      <c r="F36" s="15">
        <v>0</v>
      </c>
      <c r="G36" s="13"/>
      <c r="H36" s="15">
        <v>0</v>
      </c>
    </row>
    <row r="37" spans="1:9" ht="21.95" customHeight="1">
      <c r="A37" s="8" t="s">
        <v>160</v>
      </c>
      <c r="B37" s="13">
        <f>SUM(B25:B36)</f>
        <v>222215376</v>
      </c>
      <c r="C37" s="12"/>
      <c r="D37" s="13">
        <f>SUM(D25:D36)</f>
        <v>364927140</v>
      </c>
      <c r="E37" s="12"/>
      <c r="F37" s="13">
        <f>SUM(F25:F36)</f>
        <v>2446581</v>
      </c>
      <c r="G37" s="13"/>
      <c r="H37" s="13">
        <f>SUM(H25:H36)</f>
        <v>18529569</v>
      </c>
    </row>
    <row r="38" spans="1:9" ht="21.95" customHeight="1">
      <c r="A38" s="119" t="s">
        <v>90</v>
      </c>
      <c r="B38" s="13">
        <v>0</v>
      </c>
      <c r="C38" s="12"/>
      <c r="D38" s="13">
        <v>0</v>
      </c>
      <c r="E38" s="12"/>
      <c r="F38" s="13">
        <v>43781131</v>
      </c>
      <c r="G38" s="13"/>
      <c r="H38" s="13">
        <v>177934347</v>
      </c>
    </row>
    <row r="39" spans="1:9" ht="21.95" customHeight="1">
      <c r="A39" s="119" t="s">
        <v>92</v>
      </c>
      <c r="B39" s="14">
        <v>-26972890</v>
      </c>
      <c r="C39" s="13"/>
      <c r="D39" s="14">
        <v>-35360421</v>
      </c>
      <c r="E39" s="13"/>
      <c r="F39" s="14">
        <v>-3019398</v>
      </c>
      <c r="G39" s="13"/>
      <c r="H39" s="14">
        <v>-3803866</v>
      </c>
    </row>
    <row r="40" spans="1:9" ht="21.95" customHeight="1">
      <c r="A40" s="49" t="s">
        <v>49</v>
      </c>
      <c r="B40" s="16">
        <f>SUM(B37:B39)</f>
        <v>195242486</v>
      </c>
      <c r="C40" s="12"/>
      <c r="D40" s="16">
        <f>SUM(D37:D39)</f>
        <v>329566719</v>
      </c>
      <c r="E40" s="12"/>
      <c r="F40" s="16">
        <f>SUM(F37:F39)</f>
        <v>43208314</v>
      </c>
      <c r="G40" s="13"/>
      <c r="H40" s="16">
        <f>SUM(H37:H39)</f>
        <v>192660050</v>
      </c>
    </row>
    <row r="41" spans="1:9" ht="21.95" customHeight="1"/>
    <row r="42" spans="1:9" s="8" customFormat="1" ht="21.95" customHeight="1">
      <c r="A42" s="8" t="s">
        <v>10</v>
      </c>
      <c r="B42" s="17"/>
      <c r="C42" s="17"/>
      <c r="D42" s="17"/>
    </row>
    <row r="43" spans="1:9" s="8" customFormat="1" ht="21.95" customHeight="1">
      <c r="B43" s="17"/>
      <c r="C43" s="17"/>
      <c r="D43" s="17"/>
    </row>
    <row r="44" spans="1:9" s="8" customFormat="1" ht="21.95" customHeight="1">
      <c r="B44" s="17"/>
      <c r="C44" s="17"/>
      <c r="D44" s="17"/>
    </row>
    <row r="45" spans="1:9" s="8" customFormat="1" ht="21.95" customHeight="1">
      <c r="B45" s="17"/>
      <c r="C45" s="17"/>
      <c r="D45" s="17"/>
    </row>
    <row r="46" spans="1:9" s="8" customFormat="1" ht="21.95" customHeight="1">
      <c r="B46" s="17"/>
      <c r="C46" s="17"/>
      <c r="D46" s="17"/>
    </row>
    <row r="47" spans="1:9" ht="23.1" customHeight="1">
      <c r="A47" s="49" t="s">
        <v>140</v>
      </c>
      <c r="B47" s="49"/>
      <c r="C47" s="49"/>
      <c r="D47" s="49"/>
      <c r="E47" s="132"/>
      <c r="F47" s="132"/>
      <c r="G47" s="132"/>
      <c r="H47" s="132"/>
      <c r="I47" s="132"/>
    </row>
    <row r="48" spans="1:9" ht="23.1" customHeight="1">
      <c r="A48" s="49" t="s">
        <v>37</v>
      </c>
      <c r="B48" s="137"/>
      <c r="C48" s="132"/>
      <c r="D48" s="132"/>
      <c r="E48" s="132"/>
      <c r="F48" s="132"/>
      <c r="G48" s="132"/>
      <c r="H48" s="132"/>
      <c r="I48" s="132"/>
    </row>
    <row r="49" spans="1:10" ht="23.1" customHeight="1">
      <c r="A49" s="49" t="s">
        <v>164</v>
      </c>
      <c r="B49" s="49"/>
      <c r="C49" s="49"/>
      <c r="D49" s="49"/>
      <c r="E49" s="49"/>
      <c r="F49" s="49"/>
      <c r="G49" s="49"/>
      <c r="H49" s="49"/>
      <c r="I49" s="49"/>
    </row>
    <row r="50" spans="1:10" ht="23.1" customHeight="1">
      <c r="A50" s="8"/>
      <c r="C50" s="8"/>
      <c r="D50" s="8"/>
      <c r="E50" s="8"/>
      <c r="F50" s="8"/>
      <c r="G50" s="8"/>
      <c r="H50" s="128" t="s">
        <v>81</v>
      </c>
      <c r="I50" s="5"/>
    </row>
    <row r="51" spans="1:10" ht="23.1" customHeight="1">
      <c r="A51" s="6"/>
      <c r="B51" s="108"/>
      <c r="C51" s="108" t="s">
        <v>53</v>
      </c>
      <c r="D51" s="108"/>
      <c r="E51" s="105"/>
      <c r="F51" s="108"/>
      <c r="G51" s="107" t="s">
        <v>0</v>
      </c>
      <c r="H51" s="108"/>
    </row>
    <row r="52" spans="1:10" ht="23.1" customHeight="1">
      <c r="A52" s="6"/>
      <c r="B52" s="56">
        <v>2560</v>
      </c>
      <c r="C52" s="2"/>
      <c r="D52" s="56">
        <v>2559</v>
      </c>
      <c r="E52" s="55"/>
      <c r="F52" s="56">
        <v>2560</v>
      </c>
      <c r="G52" s="2"/>
      <c r="H52" s="56">
        <v>2559</v>
      </c>
    </row>
    <row r="53" spans="1:10" ht="23.1" customHeight="1">
      <c r="A53" s="49" t="s">
        <v>38</v>
      </c>
      <c r="D53" s="8"/>
    </row>
    <row r="54" spans="1:10" ht="23.1" customHeight="1">
      <c r="A54" s="120" t="s">
        <v>161</v>
      </c>
      <c r="B54" s="13">
        <v>340306</v>
      </c>
      <c r="C54" s="12"/>
      <c r="D54" s="13">
        <v>4738</v>
      </c>
      <c r="E54" s="12"/>
      <c r="F54" s="13">
        <v>0</v>
      </c>
      <c r="G54" s="13"/>
      <c r="H54" s="13">
        <v>0</v>
      </c>
    </row>
    <row r="55" spans="1:10" ht="23.1" customHeight="1">
      <c r="A55" s="120" t="s">
        <v>200</v>
      </c>
      <c r="B55" s="13">
        <v>0</v>
      </c>
      <c r="C55" s="12"/>
      <c r="D55" s="13">
        <v>0</v>
      </c>
      <c r="E55" s="12"/>
      <c r="F55" s="13">
        <v>-420603316</v>
      </c>
      <c r="G55" s="13"/>
      <c r="H55" s="13">
        <v>-8367209</v>
      </c>
    </row>
    <row r="56" spans="1:10" ht="23.1" customHeight="1">
      <c r="A56" s="120" t="s">
        <v>169</v>
      </c>
      <c r="B56" s="14">
        <v>-256155981</v>
      </c>
      <c r="C56" s="10"/>
      <c r="D56" s="14">
        <v>0</v>
      </c>
      <c r="E56" s="10"/>
      <c r="F56" s="14">
        <v>-767000</v>
      </c>
      <c r="G56" s="14"/>
      <c r="H56" s="14">
        <v>0</v>
      </c>
      <c r="I56" s="3"/>
      <c r="J56" s="3"/>
    </row>
    <row r="57" spans="1:10" ht="23.1" customHeight="1">
      <c r="A57" s="119" t="s">
        <v>194</v>
      </c>
      <c r="B57" s="14">
        <v>-49618022</v>
      </c>
      <c r="C57" s="12"/>
      <c r="D57" s="14">
        <v>0</v>
      </c>
      <c r="E57" s="12"/>
      <c r="F57" s="14">
        <v>0</v>
      </c>
      <c r="G57" s="13"/>
      <c r="H57" s="14">
        <v>0</v>
      </c>
    </row>
    <row r="58" spans="1:10" ht="23.1" customHeight="1">
      <c r="A58" s="119" t="s">
        <v>94</v>
      </c>
      <c r="B58" s="14">
        <v>-232711360</v>
      </c>
      <c r="C58" s="12"/>
      <c r="D58" s="14">
        <v>-141162930</v>
      </c>
      <c r="E58" s="12"/>
      <c r="F58" s="14">
        <v>-3567240</v>
      </c>
      <c r="G58" s="14"/>
      <c r="H58" s="14">
        <v>-1567370</v>
      </c>
      <c r="I58" s="3"/>
      <c r="J58" s="3"/>
    </row>
    <row r="59" spans="1:10" ht="23.1" customHeight="1">
      <c r="A59" s="119" t="s">
        <v>39</v>
      </c>
      <c r="B59" s="13">
        <v>2603442</v>
      </c>
      <c r="C59" s="12"/>
      <c r="D59" s="13">
        <v>690110</v>
      </c>
      <c r="E59" s="12"/>
      <c r="F59" s="13">
        <v>3000</v>
      </c>
      <c r="G59" s="13"/>
      <c r="H59" s="13">
        <v>0</v>
      </c>
    </row>
    <row r="60" spans="1:10" ht="23.1" customHeight="1">
      <c r="A60" s="119" t="s">
        <v>95</v>
      </c>
      <c r="B60" s="14">
        <v>-33342867</v>
      </c>
      <c r="C60" s="12"/>
      <c r="D60" s="14">
        <v>-13246787</v>
      </c>
      <c r="E60" s="12"/>
      <c r="F60" s="14">
        <v>-65660</v>
      </c>
      <c r="G60" s="13"/>
      <c r="H60" s="14">
        <v>-352500</v>
      </c>
    </row>
    <row r="61" spans="1:10" ht="23.1" customHeight="1">
      <c r="A61" s="120" t="s">
        <v>72</v>
      </c>
      <c r="B61" s="13">
        <v>928411</v>
      </c>
      <c r="C61" s="12"/>
      <c r="D61" s="13">
        <v>499079</v>
      </c>
      <c r="E61" s="12"/>
      <c r="F61" s="13">
        <v>1548168</v>
      </c>
      <c r="G61" s="13"/>
      <c r="H61" s="13">
        <v>976572</v>
      </c>
    </row>
    <row r="62" spans="1:10" ht="23.1" customHeight="1">
      <c r="A62" s="49" t="s">
        <v>137</v>
      </c>
      <c r="B62" s="16">
        <f>SUM(B54:B61)</f>
        <v>-567956071</v>
      </c>
      <c r="C62" s="12"/>
      <c r="D62" s="16">
        <f>SUM(D54:D61)</f>
        <v>-153215790</v>
      </c>
      <c r="E62" s="12"/>
      <c r="F62" s="16">
        <f>SUM(F54:F61)</f>
        <v>-423452048</v>
      </c>
      <c r="G62" s="13"/>
      <c r="H62" s="16">
        <f>SUM(H54:H61)</f>
        <v>-9310507</v>
      </c>
    </row>
    <row r="63" spans="1:10" ht="23.1" customHeight="1">
      <c r="A63" s="49" t="s">
        <v>40</v>
      </c>
      <c r="B63" s="13"/>
      <c r="C63" s="12"/>
      <c r="D63" s="13"/>
      <c r="E63" s="12"/>
      <c r="F63" s="13"/>
      <c r="G63" s="13"/>
      <c r="H63" s="13"/>
    </row>
    <row r="64" spans="1:10" ht="23.1" customHeight="1">
      <c r="A64" s="119" t="s">
        <v>125</v>
      </c>
      <c r="B64" s="13">
        <v>332700000</v>
      </c>
      <c r="C64" s="12"/>
      <c r="D64" s="13">
        <v>-10200000</v>
      </c>
      <c r="E64" s="12"/>
      <c r="F64" s="13">
        <v>312700000</v>
      </c>
      <c r="G64" s="13"/>
      <c r="H64" s="13">
        <v>9800000</v>
      </c>
    </row>
    <row r="65" spans="1:8" ht="23.1" customHeight="1">
      <c r="A65" s="119" t="s">
        <v>162</v>
      </c>
      <c r="B65" s="14">
        <v>0</v>
      </c>
      <c r="C65" s="12"/>
      <c r="D65" s="14">
        <v>0</v>
      </c>
      <c r="E65" s="12"/>
      <c r="F65" s="14">
        <v>-808393333</v>
      </c>
      <c r="G65" s="13"/>
      <c r="H65" s="14">
        <v>-120497060</v>
      </c>
    </row>
    <row r="66" spans="1:8" ht="23.1" customHeight="1">
      <c r="A66" s="133" t="s">
        <v>131</v>
      </c>
      <c r="B66" s="13">
        <v>-8106783</v>
      </c>
      <c r="C66" s="12"/>
      <c r="D66" s="13">
        <v>-4919705</v>
      </c>
      <c r="E66" s="12"/>
      <c r="F66" s="13">
        <v>-480586</v>
      </c>
      <c r="G66" s="13"/>
      <c r="H66" s="13">
        <v>0</v>
      </c>
    </row>
    <row r="67" spans="1:8" ht="23.1" customHeight="1">
      <c r="A67" s="133" t="s">
        <v>97</v>
      </c>
      <c r="B67" s="13">
        <v>-720298462</v>
      </c>
      <c r="C67" s="12"/>
      <c r="D67" s="13">
        <v>-123829884</v>
      </c>
      <c r="E67" s="12"/>
      <c r="F67" s="13">
        <v>0</v>
      </c>
      <c r="G67" s="13"/>
      <c r="H67" s="13">
        <v>0</v>
      </c>
    </row>
    <row r="68" spans="1:8" ht="23.1" customHeight="1">
      <c r="A68" s="133" t="s">
        <v>177</v>
      </c>
      <c r="B68" s="13">
        <v>1107648937</v>
      </c>
      <c r="C68" s="12"/>
      <c r="D68" s="13">
        <v>0</v>
      </c>
      <c r="E68" s="12"/>
      <c r="F68" s="13">
        <v>1107648937</v>
      </c>
      <c r="G68" s="13"/>
      <c r="H68" s="13">
        <v>0</v>
      </c>
    </row>
    <row r="69" spans="1:8" ht="23.1" customHeight="1">
      <c r="A69" s="133" t="s">
        <v>178</v>
      </c>
      <c r="B69" s="13">
        <v>-42397148</v>
      </c>
      <c r="C69" s="12"/>
      <c r="D69" s="13">
        <v>0</v>
      </c>
      <c r="E69" s="12"/>
      <c r="F69" s="13">
        <v>-42397148</v>
      </c>
      <c r="G69" s="13"/>
      <c r="H69" s="13">
        <v>0</v>
      </c>
    </row>
    <row r="70" spans="1:8" ht="23.1" customHeight="1">
      <c r="A70" s="133" t="s">
        <v>179</v>
      </c>
      <c r="B70" s="13">
        <v>-160345370</v>
      </c>
      <c r="C70" s="12"/>
      <c r="D70" s="13">
        <v>0</v>
      </c>
      <c r="E70" s="12"/>
      <c r="F70" s="13">
        <v>-160345370</v>
      </c>
      <c r="G70" s="13"/>
      <c r="H70" s="13">
        <v>0</v>
      </c>
    </row>
    <row r="71" spans="1:8" ht="23.1" customHeight="1">
      <c r="A71" s="119" t="s">
        <v>73</v>
      </c>
      <c r="B71" s="13">
        <v>-30946627</v>
      </c>
      <c r="C71" s="12"/>
      <c r="D71" s="13">
        <v>-56292539</v>
      </c>
      <c r="E71" s="12"/>
      <c r="F71" s="13">
        <v>-22371405</v>
      </c>
      <c r="G71" s="13"/>
      <c r="H71" s="13">
        <v>-68155286</v>
      </c>
    </row>
    <row r="72" spans="1:8" ht="23.1" customHeight="1">
      <c r="A72" s="49" t="s">
        <v>163</v>
      </c>
      <c r="B72" s="16">
        <f>SUM(B64:B71)</f>
        <v>478254547</v>
      </c>
      <c r="C72" s="12"/>
      <c r="D72" s="16">
        <f>SUM(D64:D71)</f>
        <v>-195242128</v>
      </c>
      <c r="E72" s="12"/>
      <c r="F72" s="16">
        <f>SUM(F64:F71)</f>
        <v>386361095</v>
      </c>
      <c r="G72" s="13"/>
      <c r="H72" s="16">
        <f>SUM(H64:H71)</f>
        <v>-178852346</v>
      </c>
    </row>
    <row r="73" spans="1:8" ht="23.1" customHeight="1">
      <c r="A73" s="49" t="s">
        <v>195</v>
      </c>
      <c r="B73" s="16">
        <v>120636</v>
      </c>
      <c r="C73" s="12"/>
      <c r="D73" s="16">
        <v>0</v>
      </c>
      <c r="E73" s="12"/>
      <c r="F73" s="16">
        <v>0</v>
      </c>
      <c r="G73" s="13"/>
      <c r="H73" s="16">
        <v>0</v>
      </c>
    </row>
    <row r="74" spans="1:8" ht="23.1" customHeight="1">
      <c r="A74" s="49" t="s">
        <v>96</v>
      </c>
      <c r="B74" s="13">
        <f>SUM(B40,B62,B72,B73)</f>
        <v>105661598</v>
      </c>
      <c r="C74" s="12"/>
      <c r="D74" s="13">
        <f>SUM(D40,D62,D72,D73)</f>
        <v>-18891199</v>
      </c>
      <c r="E74" s="12"/>
      <c r="F74" s="13">
        <f>SUM(F40,F62,F72,F73)</f>
        <v>6117361</v>
      </c>
      <c r="G74" s="13"/>
      <c r="H74" s="13">
        <f>SUM(H40,H62,H72,H73)</f>
        <v>4497197</v>
      </c>
    </row>
    <row r="75" spans="1:8" ht="23.1" customHeight="1">
      <c r="A75" s="8" t="s">
        <v>87</v>
      </c>
      <c r="B75" s="13">
        <f>BS!G9</f>
        <v>89378744</v>
      </c>
      <c r="C75" s="13"/>
      <c r="D75" s="13">
        <v>108269943</v>
      </c>
      <c r="E75" s="13"/>
      <c r="F75" s="13">
        <f>BS!K9</f>
        <v>12323348</v>
      </c>
      <c r="G75" s="13"/>
      <c r="H75" s="13">
        <v>7826151</v>
      </c>
    </row>
    <row r="76" spans="1:8" ht="23.1" customHeight="1" thickBot="1">
      <c r="A76" s="49" t="s">
        <v>86</v>
      </c>
      <c r="B76" s="18">
        <f>SUM(B74:B75)</f>
        <v>195040342</v>
      </c>
      <c r="C76" s="13"/>
      <c r="D76" s="18">
        <f>SUM(D74:D75)</f>
        <v>89378744</v>
      </c>
      <c r="E76" s="13"/>
      <c r="F76" s="18">
        <f>SUM(F74:F75)</f>
        <v>18440709</v>
      </c>
      <c r="G76" s="13"/>
      <c r="H76" s="18">
        <f>SUM(H74:H75)</f>
        <v>12323348</v>
      </c>
    </row>
    <row r="77" spans="1:8" ht="23.1" customHeight="1" thickTop="1">
      <c r="B77" s="13">
        <f>B76-BS!E9</f>
        <v>0</v>
      </c>
      <c r="C77" s="13"/>
      <c r="D77" s="13">
        <f>D76-BS!G9</f>
        <v>0</v>
      </c>
      <c r="E77" s="13"/>
      <c r="F77" s="13">
        <f>SUM(F76-BS!I9)</f>
        <v>0</v>
      </c>
      <c r="G77" s="13"/>
      <c r="H77" s="13">
        <f>SUM(H76-BS!K9)</f>
        <v>0</v>
      </c>
    </row>
    <row r="78" spans="1:8" ht="23.1" customHeight="1">
      <c r="A78" s="134" t="s">
        <v>98</v>
      </c>
      <c r="B78" s="139"/>
      <c r="C78" s="13"/>
      <c r="D78" s="139"/>
      <c r="E78" s="13"/>
      <c r="F78" s="13"/>
      <c r="G78" s="13"/>
      <c r="H78" s="13"/>
    </row>
    <row r="79" spans="1:8" ht="23.1" customHeight="1">
      <c r="A79" s="119" t="s">
        <v>99</v>
      </c>
      <c r="B79" s="139"/>
      <c r="C79" s="13"/>
      <c r="D79" s="139"/>
      <c r="E79" s="13"/>
      <c r="F79" s="13"/>
      <c r="G79" s="13"/>
      <c r="H79" s="13"/>
    </row>
    <row r="80" spans="1:8" ht="23.1" customHeight="1">
      <c r="A80" s="119" t="s">
        <v>100</v>
      </c>
      <c r="B80" s="14">
        <v>45596671</v>
      </c>
      <c r="C80" s="13"/>
      <c r="D80" s="13">
        <v>43901430</v>
      </c>
      <c r="E80" s="13"/>
      <c r="F80" s="155">
        <v>10207656</v>
      </c>
      <c r="G80" s="13"/>
      <c r="H80" s="13">
        <v>384130</v>
      </c>
    </row>
    <row r="81" spans="1:8" ht="23.1" customHeight="1">
      <c r="A81" s="119" t="s">
        <v>188</v>
      </c>
      <c r="B81" s="13">
        <v>39393800</v>
      </c>
      <c r="C81" s="13"/>
      <c r="D81" s="13">
        <v>0</v>
      </c>
      <c r="E81" s="13"/>
      <c r="F81" s="13">
        <v>208525</v>
      </c>
      <c r="G81" s="13"/>
      <c r="H81" s="13">
        <v>0</v>
      </c>
    </row>
    <row r="82" spans="1:8" ht="23.1" customHeight="1">
      <c r="A82" s="8" t="s">
        <v>10</v>
      </c>
    </row>
  </sheetData>
  <printOptions horizontalCentered="1"/>
  <pageMargins left="0.8" right="0.31496062992126" top="0.73399999999999999" bottom="0.31496062992126" header="0.31496062992126" footer="0.31496062992126"/>
  <pageSetup paperSize="9" scale="75" fitToHeight="2" orientation="portrait" r:id="rId1"/>
  <rowBreaks count="1" manualBreakCount="1">
    <brk id="46" max="8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59771</vt:lpwstr>
  </property>
  <property fmtid="{D5CDD505-2E9C-101B-9397-08002B2CF9AE}" pid="4" name="OptimizationTime">
    <vt:lpwstr>20180226_1721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Worrapun Choosith</cp:lastModifiedBy>
  <cp:lastPrinted>2018-02-26T10:04:45Z</cp:lastPrinted>
  <dcterms:created xsi:type="dcterms:W3CDTF">2010-04-01T11:54:02Z</dcterms:created>
  <dcterms:modified xsi:type="dcterms:W3CDTF">2018-02-26T10:04:47Z</dcterms:modified>
</cp:coreProperties>
</file>