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dman\Ye12'2017\"/>
    </mc:Choice>
  </mc:AlternateContent>
  <bookViews>
    <workbookView xWindow="180" yWindow="60" windowWidth="13020" windowHeight="9105" activeTab="4"/>
  </bookViews>
  <sheets>
    <sheet name="BS" sheetId="1" r:id="rId1"/>
    <sheet name="PL" sheetId="4" r:id="rId2"/>
    <sheet name="CE-Conso" sheetId="2" r:id="rId3"/>
    <sheet name="CE-Separate" sheetId="6" r:id="rId4"/>
    <sheet name="CF" sheetId="3" r:id="rId5"/>
  </sheets>
  <definedNames>
    <definedName name="_xlnm.Print_Area" localSheetId="0">BS!$A$1:$J$102</definedName>
    <definedName name="_xlnm.Print_Area" localSheetId="2">'CE-Conso'!$A$1:$U$36</definedName>
    <definedName name="_xlnm.Print_Area" localSheetId="3">'CE-Separate'!$A$1:$R$33</definedName>
    <definedName name="_xlnm.Print_Area" localSheetId="4">CF!$A$1:$H$87</definedName>
    <definedName name="_xlnm.Print_Area" localSheetId="1">PL!$A$1:$J$56</definedName>
  </definedNames>
  <calcPr calcId="152511"/>
</workbook>
</file>

<file path=xl/calcChain.xml><?xml version="1.0" encoding="utf-8"?>
<calcChain xmlns="http://schemas.openxmlformats.org/spreadsheetml/2006/main">
  <c r="P24" i="2" l="1"/>
  <c r="O25" i="6" l="1"/>
  <c r="M25" i="6"/>
  <c r="K25" i="6"/>
  <c r="I25" i="6"/>
  <c r="R28" i="2"/>
  <c r="N28" i="2"/>
  <c r="L28" i="2"/>
  <c r="J28" i="2"/>
  <c r="H28" i="2"/>
  <c r="H25" i="2"/>
  <c r="J25" i="2"/>
  <c r="L25" i="2"/>
  <c r="N25" i="2"/>
  <c r="J64" i="1" l="1"/>
  <c r="H64" i="1"/>
  <c r="F64" i="1"/>
  <c r="D64" i="1"/>
  <c r="B72" i="3" l="1"/>
  <c r="F14" i="3" l="1"/>
  <c r="H50" i="4" l="1"/>
  <c r="F8" i="3" l="1"/>
  <c r="Q24" i="6"/>
  <c r="Q25" i="6" s="1"/>
  <c r="T22" i="2"/>
  <c r="P14" i="2" l="1"/>
  <c r="T27" i="2"/>
  <c r="T21" i="2"/>
  <c r="T18" i="2"/>
  <c r="T17" i="2"/>
  <c r="R15" i="2"/>
  <c r="R19" i="2" s="1"/>
  <c r="T12" i="2"/>
  <c r="D36" i="4" l="1"/>
  <c r="R24" i="2" s="1"/>
  <c r="F36" i="4"/>
  <c r="H36" i="4"/>
  <c r="H44" i="4" s="1"/>
  <c r="J36" i="4"/>
  <c r="J44" i="4" s="1"/>
  <c r="J43" i="4"/>
  <c r="H43" i="4"/>
  <c r="F43" i="4"/>
  <c r="F44" i="4" s="1"/>
  <c r="D43" i="4"/>
  <c r="D44" i="4" s="1"/>
  <c r="R25" i="2" l="1"/>
  <c r="T24" i="2"/>
  <c r="O21" i="6"/>
  <c r="Q19" i="6"/>
  <c r="O11" i="6" l="1"/>
  <c r="J94" i="1" l="1"/>
  <c r="F94" i="1"/>
  <c r="J55" i="1"/>
  <c r="F55" i="1"/>
  <c r="J27" i="1"/>
  <c r="J15" i="1"/>
  <c r="F27" i="1"/>
  <c r="F15" i="1"/>
  <c r="J23" i="4"/>
  <c r="J13" i="4"/>
  <c r="J24" i="4" s="1"/>
  <c r="J26" i="4" s="1"/>
  <c r="J28" i="4" s="1"/>
  <c r="O10" i="6" s="1"/>
  <c r="F23" i="4"/>
  <c r="F13" i="4"/>
  <c r="M22" i="6"/>
  <c r="K22" i="6"/>
  <c r="I22" i="6"/>
  <c r="Q21" i="6"/>
  <c r="Q18" i="6"/>
  <c r="H72" i="3"/>
  <c r="H62" i="3"/>
  <c r="D72" i="3"/>
  <c r="D62" i="3"/>
  <c r="H24" i="3"/>
  <c r="H36" i="3" s="1"/>
  <c r="H39" i="3" s="1"/>
  <c r="D24" i="3"/>
  <c r="D36" i="3" s="1"/>
  <c r="D39" i="3" s="1"/>
  <c r="F24" i="4" l="1"/>
  <c r="F26" i="4" s="1"/>
  <c r="F28" i="4" s="1"/>
  <c r="P13" i="2" s="1"/>
  <c r="T13" i="2" s="1"/>
  <c r="F28" i="1"/>
  <c r="F65" i="1"/>
  <c r="D74" i="3"/>
  <c r="D76" i="3" s="1"/>
  <c r="D77" i="3" s="1"/>
  <c r="J28" i="1"/>
  <c r="J65" i="1"/>
  <c r="J95" i="1" s="1"/>
  <c r="H74" i="3"/>
  <c r="H76" i="3" s="1"/>
  <c r="F95" i="1"/>
  <c r="F96" i="1" s="1"/>
  <c r="J50" i="4"/>
  <c r="J46" i="4"/>
  <c r="F50" i="4"/>
  <c r="F46" i="4"/>
  <c r="N15" i="2"/>
  <c r="N19" i="2" s="1"/>
  <c r="D13" i="4"/>
  <c r="D23" i="4"/>
  <c r="Q15" i="6"/>
  <c r="Q14" i="6"/>
  <c r="M12" i="6"/>
  <c r="M16" i="6"/>
  <c r="I12" i="6"/>
  <c r="I16" i="6" s="1"/>
  <c r="Q11" i="6"/>
  <c r="T14" i="2"/>
  <c r="H23" i="4"/>
  <c r="L15" i="2"/>
  <c r="L19" i="2" s="1"/>
  <c r="J15" i="2"/>
  <c r="J19" i="2" s="1"/>
  <c r="H15" i="2"/>
  <c r="K12" i="6"/>
  <c r="K16" i="6" s="1"/>
  <c r="Q9" i="6"/>
  <c r="D94" i="1"/>
  <c r="F72" i="3"/>
  <c r="D55" i="1"/>
  <c r="H55" i="1"/>
  <c r="D27" i="1"/>
  <c r="H94" i="1"/>
  <c r="F62" i="3"/>
  <c r="H27" i="1"/>
  <c r="H13" i="4"/>
  <c r="H15" i="1"/>
  <c r="D15" i="1"/>
  <c r="B62" i="3"/>
  <c r="B24" i="3"/>
  <c r="F24" i="3"/>
  <c r="F36" i="3" s="1"/>
  <c r="F39" i="3" s="1"/>
  <c r="J96" i="1" l="1"/>
  <c r="H77" i="3"/>
  <c r="F75" i="3"/>
  <c r="H24" i="4"/>
  <c r="H26" i="4" s="1"/>
  <c r="H28" i="4" s="1"/>
  <c r="H65" i="1"/>
  <c r="H95" i="1" s="1"/>
  <c r="B36" i="3"/>
  <c r="B39" i="3" s="1"/>
  <c r="B74" i="3" s="1"/>
  <c r="B76" i="3" s="1"/>
  <c r="D24" i="4"/>
  <c r="D26" i="4" s="1"/>
  <c r="D28" i="4" s="1"/>
  <c r="D50" i="4" s="1"/>
  <c r="D28" i="1"/>
  <c r="H28" i="1"/>
  <c r="D65" i="1"/>
  <c r="D95" i="1" s="1"/>
  <c r="H19" i="2"/>
  <c r="F74" i="3"/>
  <c r="B77" i="3" l="1"/>
  <c r="F76" i="3"/>
  <c r="F77" i="3" s="1"/>
  <c r="P23" i="2"/>
  <c r="P15" i="2"/>
  <c r="D46" i="4"/>
  <c r="O20" i="6"/>
  <c r="O22" i="6" s="1"/>
  <c r="H46" i="4"/>
  <c r="Q10" i="6"/>
  <c r="D96" i="1"/>
  <c r="H96" i="1"/>
  <c r="T23" i="2" l="1"/>
  <c r="P25" i="2"/>
  <c r="P19" i="2"/>
  <c r="T15" i="2"/>
  <c r="T19" i="2" s="1"/>
  <c r="T20" i="2" s="1"/>
  <c r="Q20" i="6"/>
  <c r="O12" i="6"/>
  <c r="O16" i="6" s="1"/>
  <c r="Q22" i="6"/>
  <c r="Q26" i="6" s="1"/>
  <c r="T25" i="2" l="1"/>
  <c r="T28" i="2" s="1"/>
  <c r="T29" i="2" s="1"/>
  <c r="P28" i="2"/>
  <c r="Q12" i="6"/>
  <c r="Q16" i="6" s="1"/>
  <c r="Q17" i="6" s="1"/>
</calcChain>
</file>

<file path=xl/sharedStrings.xml><?xml version="1.0" encoding="utf-8"?>
<sst xmlns="http://schemas.openxmlformats.org/spreadsheetml/2006/main" count="282" uniqueCount="206">
  <si>
    <t>Statement of financial position (continued)</t>
  </si>
  <si>
    <t>Statement of financial position</t>
  </si>
  <si>
    <t>(Unit: Baht)</t>
  </si>
  <si>
    <t>Consolidated financial statements</t>
  </si>
  <si>
    <t>Separate financial statements</t>
  </si>
  <si>
    <t>Note</t>
  </si>
  <si>
    <t>The accompanying notes are an integral part of the financial statements.</t>
  </si>
  <si>
    <t>Assets</t>
  </si>
  <si>
    <t>Current assets</t>
  </si>
  <si>
    <t>Cash and cash equivalents</t>
  </si>
  <si>
    <t>Short-term loans to and interest receivable</t>
  </si>
  <si>
    <t xml:space="preserve">Inventories </t>
  </si>
  <si>
    <t>Other current assets</t>
  </si>
  <si>
    <t>Total current assets</t>
  </si>
  <si>
    <t>Non-current assets</t>
  </si>
  <si>
    <t>Restricted bank deposits</t>
  </si>
  <si>
    <t>Building improvement and equipment</t>
  </si>
  <si>
    <t>Investments in subsidiaries</t>
  </si>
  <si>
    <t>Goodwill</t>
  </si>
  <si>
    <t>Leasehold rights</t>
  </si>
  <si>
    <t>Intangible assets</t>
  </si>
  <si>
    <t>Deposits</t>
  </si>
  <si>
    <t>Total non-current assets</t>
  </si>
  <si>
    <t>Total assets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</si>
  <si>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</si>
  <si>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</si>
  <si>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</si>
  <si>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</si>
  <si>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</si>
  <si>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</si>
  <si>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Short-term loans from and interest payable</t>
  </si>
  <si>
    <t xml:space="preserve">   to related parties</t>
  </si>
  <si>
    <t>Non-current liabilities</t>
  </si>
  <si>
    <t>Provision for long-term employee benefits</t>
  </si>
  <si>
    <t xml:space="preserve">Other non-current liabilities </t>
  </si>
  <si>
    <t>Current portion of long-term loans from</t>
  </si>
  <si>
    <t xml:space="preserve">  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</si>
  <si>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</si>
  <si>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</si>
  <si>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</si>
  <si>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</si>
  <si>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</si>
  <si>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</si>
  <si>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</si>
  <si>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Surplus on business combination under</t>
  </si>
  <si>
    <t xml:space="preserve">   common control</t>
  </si>
  <si>
    <t>Statement of comprehensive income</t>
  </si>
  <si>
    <t>Revenues</t>
  </si>
  <si>
    <t>Sales and service income</t>
  </si>
  <si>
    <t>Other income</t>
  </si>
  <si>
    <t>Expenses</t>
  </si>
  <si>
    <t xml:space="preserve">Cost of sales and services </t>
  </si>
  <si>
    <t>Selling expenses</t>
  </si>
  <si>
    <t>Total revenues</t>
  </si>
  <si>
    <t>Administrative expenses</t>
  </si>
  <si>
    <t>Total expenses</t>
  </si>
  <si>
    <t>Finance cost</t>
  </si>
  <si>
    <t xml:space="preserve">   Other selling expenses</t>
  </si>
  <si>
    <t xml:space="preserve">      business combination</t>
  </si>
  <si>
    <t>Total comprehensive income for the year</t>
  </si>
  <si>
    <t>Earnings per share</t>
  </si>
  <si>
    <t>Cash flow statement</t>
  </si>
  <si>
    <t>Cash flow statement (continued)</t>
  </si>
  <si>
    <t xml:space="preserve">Supplemental cash flows information :- </t>
  </si>
  <si>
    <t>Non-cash transactions</t>
  </si>
  <si>
    <t xml:space="preserve">   Acquisition of assets through incurrence of liablilties</t>
  </si>
  <si>
    <t>Cash flows from operating activities</t>
  </si>
  <si>
    <t xml:space="preserve">   Depreciation</t>
  </si>
  <si>
    <t xml:space="preserve">   Amortisation</t>
  </si>
  <si>
    <t xml:space="preserve">   Loss on disposal/written-off of building improvement and</t>
  </si>
  <si>
    <t xml:space="preserve">      equipment and intangible assets</t>
  </si>
  <si>
    <t xml:space="preserve">   Provision for long-term employee benefits</t>
  </si>
  <si>
    <t xml:space="preserve">   Interest income</t>
  </si>
  <si>
    <t xml:space="preserve">   Interest expenses</t>
  </si>
  <si>
    <t xml:space="preserve">   Dividend income</t>
  </si>
  <si>
    <t xml:space="preserve">   Write off withholding tax</t>
  </si>
  <si>
    <t xml:space="preserve"> 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</si>
  <si>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</si>
  <si>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</si>
  <si>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</si>
  <si>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Deposits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</si>
  <si>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</si>
  <si>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</si>
  <si>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</si>
  <si>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</si>
  <si>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Dividend received</t>
  </si>
  <si>
    <t xml:space="preserve">   Cash paid for income tax</t>
  </si>
  <si>
    <t>Net cash flows from operating activities</t>
  </si>
  <si>
    <t>Cash flows from investing activities</t>
  </si>
  <si>
    <t>Acquisition of building improvement and equipment</t>
  </si>
  <si>
    <t>Proceeds from sales of equipment</t>
  </si>
  <si>
    <t>Increase in intangible assets and leasehold rights</t>
  </si>
  <si>
    <t>Cash flows from financing activities</t>
  </si>
  <si>
    <t>Cash paid for interest expenses</t>
  </si>
  <si>
    <t>Net increase (decrease) in cash and cash equivalents</t>
  </si>
  <si>
    <t>Cash and cash equivalents at beginning of year</t>
  </si>
  <si>
    <t>Cash and cash equivalents at end of year</t>
  </si>
  <si>
    <t>Statement of changes in shareholders' equity</t>
  </si>
  <si>
    <t>Total</t>
  </si>
  <si>
    <t>Retained earnings</t>
  </si>
  <si>
    <t>Surplus on business</t>
  </si>
  <si>
    <t>combination under</t>
  </si>
  <si>
    <t>common control</t>
  </si>
  <si>
    <t>Deferred tax assets</t>
  </si>
  <si>
    <t>Deferred tax liabilities</t>
  </si>
  <si>
    <t>Dividend income</t>
  </si>
  <si>
    <t xml:space="preserve">   Amortisation of intangible assets acquired through</t>
  </si>
  <si>
    <t xml:space="preserve">   Issued and fully paid</t>
  </si>
  <si>
    <t>Management service income</t>
  </si>
  <si>
    <t xml:space="preserve">   Long-term employee benefit expenses</t>
  </si>
  <si>
    <t>Cash paid for acquisition of investment in subsidiaries</t>
  </si>
  <si>
    <t>Statement of changes in shareholders' equity (continued)</t>
  </si>
  <si>
    <t>Share premium</t>
  </si>
  <si>
    <t>Issued and</t>
  </si>
  <si>
    <t>paid-up</t>
  </si>
  <si>
    <t xml:space="preserve"> share capital</t>
  </si>
  <si>
    <t xml:space="preserve">Issued and paid-up </t>
  </si>
  <si>
    <t>share capital</t>
  </si>
  <si>
    <t>6, 12</t>
  </si>
  <si>
    <t xml:space="preserve">   from related parties</t>
  </si>
  <si>
    <t xml:space="preserve">   financial institutions</t>
  </si>
  <si>
    <t>Long-term loans from financial institutions</t>
  </si>
  <si>
    <t>Repayment of long-term loans from financial institutions</t>
  </si>
  <si>
    <t>Profit  (loss) for the year</t>
  </si>
  <si>
    <t>Basic earnings (loss) per share</t>
  </si>
  <si>
    <t>Profit (loss) before tax</t>
  </si>
  <si>
    <t xml:space="preserve">Adjustments to reconcile profit (loss) before tax to net cash 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</si>
  <si>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</si>
  <si>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</si>
  <si>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</si>
  <si>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</si>
  <si>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>Other comprehensive income for the year</t>
  </si>
  <si>
    <t xml:space="preserve">Cash paid for liabilities under finance lease agreements </t>
  </si>
  <si>
    <t>Net cash flows used in investing activities</t>
  </si>
  <si>
    <t>Loss for the year</t>
  </si>
  <si>
    <t>Increase (decrease) in short-term loans from financial institutions</t>
  </si>
  <si>
    <t>Short-term loans from financial institutions</t>
  </si>
  <si>
    <t>Trade and other receivables</t>
  </si>
  <si>
    <t>Profit or loss:</t>
  </si>
  <si>
    <t xml:space="preserve">   Trade and other receivables</t>
  </si>
  <si>
    <t>Cash received from interest income</t>
  </si>
  <si>
    <t>Balance as at 1 January 2016</t>
  </si>
  <si>
    <t>Balance as at 31 December 2016</t>
  </si>
  <si>
    <t xml:space="preserve">Mudman Public Company Limited and its subsidiaries </t>
  </si>
  <si>
    <t>Allowance for doubtful debts</t>
  </si>
  <si>
    <t>Impairment loss on assets</t>
  </si>
  <si>
    <t xml:space="preserve">   Allowance for doubtful debts</t>
  </si>
  <si>
    <t xml:space="preserve">   Impairment loss on assets</t>
  </si>
  <si>
    <t xml:space="preserve">      1,054,903,750 ordinary shares of Baht 1 each</t>
  </si>
  <si>
    <t>Profit (loss) before income tax</t>
  </si>
  <si>
    <t>Tax income (expenses)</t>
  </si>
  <si>
    <t xml:space="preserve">     provided by (paid from) operating activities:</t>
  </si>
  <si>
    <t>14, 16</t>
  </si>
  <si>
    <t xml:space="preserve">   Appropriated - statutory reserve</t>
  </si>
  <si>
    <t>Retained earnings (deficit)</t>
  </si>
  <si>
    <t>Dividend payable</t>
  </si>
  <si>
    <t>Transferred unappropriated retained earnings</t>
  </si>
  <si>
    <t>Appropriated -</t>
  </si>
  <si>
    <t>statutory reserve</t>
  </si>
  <si>
    <t>Unappropriated</t>
  </si>
  <si>
    <t>12, 16</t>
  </si>
  <si>
    <t>Profit from operating activities before changes</t>
  </si>
  <si>
    <t>Decrease in restricted bank deposits</t>
  </si>
  <si>
    <t>Decrease in short-term loans from related parties</t>
  </si>
  <si>
    <t>Net cash flows used in financing activities</t>
  </si>
  <si>
    <t>Profit (loss) before finance cost and income tax</t>
  </si>
  <si>
    <t>For the year ended 31 December 2017</t>
  </si>
  <si>
    <t>Balance as at 1 January 2017</t>
  </si>
  <si>
    <t>Balance as at 31 December 2017</t>
  </si>
  <si>
    <t>As at 31 December 2017</t>
  </si>
  <si>
    <t>Profit for the year</t>
  </si>
  <si>
    <t xml:space="preserve">        (2016: 1,054,903,750 ordinary shares of Baht 1 each)</t>
  </si>
  <si>
    <t xml:space="preserve">        (2016: 843,923,000 ordinary shares of Baht 1 each)</t>
  </si>
  <si>
    <t>Proceeds from increase in share capital</t>
  </si>
  <si>
    <t>Cash paid for direct costs related to the share offering</t>
  </si>
  <si>
    <t>Dividend paid</t>
  </si>
  <si>
    <t>Other components of shareholders' equity</t>
  </si>
  <si>
    <t xml:space="preserve">Other comprehensive income to be reclassified </t>
  </si>
  <si>
    <t>Exchange difference on translation of financial statement</t>
  </si>
  <si>
    <t>in foreign currency</t>
  </si>
  <si>
    <t xml:space="preserve">Other comprehensive income to be reclassified to profit  </t>
  </si>
  <si>
    <t>or loss in subsequent periods</t>
  </si>
  <si>
    <t xml:space="preserve">Other comprehensive income not to be reclassified to profit  </t>
  </si>
  <si>
    <t>or loss in subsequent periods - net of income tax</t>
  </si>
  <si>
    <t>Current portion of liabilities under finance lease agreements</t>
  </si>
  <si>
    <t>Liabilities under finance lease agreements</t>
  </si>
  <si>
    <t>Other non-current assets</t>
  </si>
  <si>
    <t>Other components of</t>
  </si>
  <si>
    <t>shareholders' equity</t>
  </si>
  <si>
    <t>Exchange differences</t>
  </si>
  <si>
    <t>on translation of</t>
  </si>
  <si>
    <t>financial statements</t>
  </si>
  <si>
    <t xml:space="preserve">   Other non-current assets</t>
  </si>
  <si>
    <t xml:space="preserve">   to statutory reserve (Note 27)</t>
  </si>
  <si>
    <t>Dividend paid (Note 27)</t>
  </si>
  <si>
    <t xml:space="preserve">   to statutory reserve</t>
  </si>
  <si>
    <t>Proceeds from share subscription (Note 22)</t>
  </si>
  <si>
    <t xml:space="preserve">   Reduction of inventory to net realisable value (reversal)</t>
  </si>
  <si>
    <t>Increase in short-term loans to related parties</t>
  </si>
  <si>
    <t>Increase in translation adjustment</t>
  </si>
  <si>
    <t>Payable for acquisition of investments in subsidiaries</t>
  </si>
  <si>
    <t xml:space="preserve">   Unappropriated</t>
  </si>
  <si>
    <t>Cash paid for short-term loans to existing shareholder of a subsidiary</t>
  </si>
  <si>
    <t xml:space="preserve">   Payable for acquisition of investments in subsidiaries</t>
  </si>
  <si>
    <t xml:space="preserve">Actuarial gain </t>
  </si>
  <si>
    <t>Unallocated costs of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</si>
</sst>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name val="ApFont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117">
    <xf numFmtId="0" fontId="0" fillId="0" borderId="0" xfId="0"/>
    <xf numFmtId="41" fontId="2" fillId="0" borderId="0" xfId="1" applyNumberFormat="1" applyFont="1" applyAlignment="1">
      <alignment horizontal="right"/>
    </xf>
    <xf numFmtId="37" fontId="4" fillId="0" borderId="0" xfId="0" applyNumberFormat="1" applyFont="1" applyAlignment="1"/>
    <xf numFmtId="0" fontId="2" fillId="0" borderId="0" xfId="0" applyFont="1" applyAlignment="1"/>
    <xf numFmtId="37" fontId="2" fillId="0" borderId="0" xfId="0" applyNumberFormat="1" applyFont="1" applyAlignment="1"/>
    <xf numFmtId="37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4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Alignment="1"/>
    <xf numFmtId="41" fontId="2" fillId="0" borderId="0" xfId="0" applyNumberFormat="1" applyFont="1" applyBorder="1" applyAlignment="1">
      <alignment horizontal="center"/>
    </xf>
    <xf numFmtId="41" fontId="4" fillId="0" borderId="0" xfId="0" applyNumberFormat="1" applyFont="1" applyAlignment="1"/>
    <xf numFmtId="164" fontId="2" fillId="0" borderId="0" xfId="0" applyNumberFormat="1" applyFont="1" applyBorder="1" applyAlignment="1">
      <alignment horizontal="center"/>
    </xf>
    <xf numFmtId="37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41" fontId="2" fillId="0" borderId="0" xfId="0" applyNumberFormat="1" applyFont="1" applyAlignment="1"/>
    <xf numFmtId="4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3" fontId="2" fillId="0" borderId="0" xfId="0" applyNumberFormat="1" applyFont="1" applyFill="1" applyAlignment="1">
      <alignment horizontal="right"/>
    </xf>
    <xf numFmtId="37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4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0" xfId="1" applyNumberFormat="1" applyFont="1" applyAlignment="1"/>
    <xf numFmtId="41" fontId="4" fillId="0" borderId="0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Alignment="1"/>
    <xf numFmtId="0" fontId="2" fillId="0" borderId="0" xfId="0" applyNumberFormat="1" applyFont="1" applyAlignment="1"/>
    <xf numFmtId="0" fontId="4" fillId="0" borderId="0" xfId="0" applyNumberFormat="1" applyFont="1" applyFill="1" applyAlignment="1"/>
    <xf numFmtId="165" fontId="2" fillId="0" borderId="0" xfId="1" applyNumberFormat="1" applyFont="1" applyAlignment="1"/>
    <xf numFmtId="165" fontId="2" fillId="0" borderId="0" xfId="1" applyNumberFormat="1" applyFont="1" applyAlignment="1">
      <alignment horizontal="center"/>
    </xf>
    <xf numFmtId="41" fontId="2" fillId="0" borderId="2" xfId="1" applyNumberFormat="1" applyFont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0" fontId="7" fillId="0" borderId="0" xfId="0" applyFont="1" applyAlignment="1"/>
    <xf numFmtId="41" fontId="6" fillId="0" borderId="0" xfId="0" quotePrefix="1" applyNumberFormat="1" applyFont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quotePrefix="1" applyFont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Border="1" applyAlignment="1"/>
    <xf numFmtId="41" fontId="2" fillId="0" borderId="1" xfId="1" applyNumberFormat="1" applyFont="1" applyBorder="1" applyAlignment="1">
      <alignment horizontal="right"/>
    </xf>
    <xf numFmtId="0" fontId="2" fillId="0" borderId="0" xfId="0" applyFont="1" applyBorder="1" applyAlignment="1"/>
    <xf numFmtId="165" fontId="2" fillId="0" borderId="0" xfId="1" applyNumberFormat="1" applyFont="1" applyBorder="1" applyAlignment="1">
      <alignment horizontal="center"/>
    </xf>
    <xf numFmtId="0" fontId="2" fillId="0" borderId="0" xfId="0" applyNumberFormat="1" applyFont="1" applyFill="1" applyAlignment="1"/>
    <xf numFmtId="165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center"/>
    </xf>
    <xf numFmtId="164" fontId="2" fillId="0" borderId="0" xfId="0" applyNumberFormat="1" applyFont="1" applyAlignment="1"/>
    <xf numFmtId="0" fontId="4" fillId="0" borderId="0" xfId="1" applyNumberFormat="1" applyFont="1" applyFill="1" applyAlignment="1"/>
    <xf numFmtId="41" fontId="4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4" fillId="0" borderId="0" xfId="1" applyNumberFormat="1" applyFont="1" applyAlignment="1"/>
    <xf numFmtId="164" fontId="2" fillId="0" borderId="4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0" xfId="1" applyNumberFormat="1" applyFont="1" applyAlignment="1"/>
    <xf numFmtId="0" fontId="6" fillId="0" borderId="0" xfId="0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right"/>
    </xf>
    <xf numFmtId="37" fontId="2" fillId="0" borderId="0" xfId="0" applyNumberFormat="1" applyFont="1" applyBorder="1" applyAlignment="1">
      <alignment horizontal="right"/>
    </xf>
    <xf numFmtId="0" fontId="2" fillId="0" borderId="0" xfId="3" applyNumberFormat="1" applyFont="1" applyFill="1" applyAlignment="1"/>
    <xf numFmtId="37" fontId="4" fillId="0" borderId="5" xfId="0" applyNumberFormat="1" applyFont="1" applyBorder="1" applyAlignment="1">
      <alignment horizontal="center"/>
    </xf>
    <xf numFmtId="37" fontId="2" fillId="0" borderId="5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4" fillId="0" borderId="0" xfId="4" applyNumberFormat="1" applyFont="1" applyAlignment="1"/>
    <xf numFmtId="3" fontId="2" fillId="0" borderId="0" xfId="0" applyNumberFormat="1" applyFont="1" applyAlignment="1">
      <alignment horizontal="right"/>
    </xf>
    <xf numFmtId="0" fontId="5" fillId="0" borderId="0" xfId="0" quotePrefix="1" applyNumberFormat="1" applyFont="1" applyBorder="1" applyAlignment="1">
      <alignment horizontal="center"/>
    </xf>
    <xf numFmtId="41" fontId="2" fillId="0" borderId="4" xfId="0" applyNumberFormat="1" applyFont="1" applyBorder="1" applyAlignment="1"/>
    <xf numFmtId="37" fontId="2" fillId="0" borderId="1" xfId="0" applyNumberFormat="1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0" fontId="6" fillId="0" borderId="0" xfId="0" applyFont="1" applyAlignment="1"/>
    <xf numFmtId="38" fontId="4" fillId="0" borderId="0" xfId="0" applyNumberFormat="1" applyFont="1"/>
    <xf numFmtId="0" fontId="2" fillId="0" borderId="0" xfId="4" applyNumberFormat="1" applyFont="1"/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center"/>
    </xf>
    <xf numFmtId="38" fontId="2" fillId="0" borderId="0" xfId="5" applyNumberFormat="1" applyFont="1" applyFill="1" applyAlignment="1"/>
    <xf numFmtId="37" fontId="4" fillId="0" borderId="1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</cellXfs>
  <cellStyles count="6">
    <cellStyle name="0,0_x000d__x000a_NA_x000d__x000a_" xfId="2"/>
    <cellStyle name="Comma" xfId="1" builtinId="3"/>
    <cellStyle name="Normal" xfId="0" builtinId="0"/>
    <cellStyle name="Normal 2" xfId="4"/>
    <cellStyle name="Normal_B&amp;P" xfId="3"/>
    <cellStyle name="Normal_bs&amp;pl thai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100</xdr:row>
      <xdr:rowOff>0</xdr:rowOff>
    </xdr:from>
    <xdr:ext cx="8698302" cy="704850"/>
    <xdr:sp macro="" textlink="">
      <xdr:nvSpPr>
        <xdr:cNvPr id="5" name="TextBox 4"/>
        <xdr:cNvSpPr txBox="1"/>
      </xdr:nvSpPr>
      <xdr:spPr>
        <a:xfrm>
          <a:off x="0" y="23830472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  <xdr:oneCellAnchor>
    <xdr:from>
      <xdr:col>0</xdr:col>
      <xdr:colOff>0</xdr:colOff>
      <xdr:row>69</xdr:row>
      <xdr:rowOff>206678</xdr:rowOff>
    </xdr:from>
    <xdr:ext cx="8698302" cy="704850"/>
    <xdr:sp macro="" textlink="">
      <xdr:nvSpPr>
        <xdr:cNvPr id="6" name="TextBox 5"/>
        <xdr:cNvSpPr txBox="1"/>
      </xdr:nvSpPr>
      <xdr:spPr>
        <a:xfrm>
          <a:off x="0" y="19148848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  <xdr:oneCellAnchor>
    <xdr:from>
      <xdr:col>0</xdr:col>
      <xdr:colOff>0</xdr:colOff>
      <xdr:row>32</xdr:row>
      <xdr:rowOff>188702</xdr:rowOff>
    </xdr:from>
    <xdr:ext cx="8698302" cy="704850"/>
    <xdr:sp macro="" textlink="">
      <xdr:nvSpPr>
        <xdr:cNvPr id="7" name="TextBox 6"/>
        <xdr:cNvSpPr txBox="1"/>
      </xdr:nvSpPr>
      <xdr:spPr>
        <a:xfrm>
          <a:off x="0" y="9354268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Pradubphong)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53</xdr:row>
      <xdr:rowOff>252413</xdr:rowOff>
    </xdr:from>
    <xdr:ext cx="8698302" cy="704850"/>
    <xdr:sp macro="" textlink="">
      <xdr:nvSpPr>
        <xdr:cNvPr id="2" name="TextBox 1"/>
        <xdr:cNvSpPr txBox="1"/>
      </xdr:nvSpPr>
      <xdr:spPr>
        <a:xfrm>
          <a:off x="0" y="14730413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152400</xdr:rowOff>
    </xdr:from>
    <xdr:ext cx="9544050" cy="704850"/>
    <xdr:sp macro="" textlink="">
      <xdr:nvSpPr>
        <xdr:cNvPr id="2" name="TextBox 1"/>
        <xdr:cNvSpPr txBox="1"/>
      </xdr:nvSpPr>
      <xdr:spPr>
        <a:xfrm>
          <a:off x="0" y="8382000"/>
          <a:ext cx="95440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180975</xdr:rowOff>
    </xdr:from>
    <xdr:ext cx="8698302" cy="704850"/>
    <xdr:sp macro="" textlink="">
      <xdr:nvSpPr>
        <xdr:cNvPr id="2" name="TextBox 1"/>
        <xdr:cNvSpPr txBox="1"/>
      </xdr:nvSpPr>
      <xdr:spPr>
        <a:xfrm>
          <a:off x="0" y="6581775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84</xdr:row>
      <xdr:rowOff>180975</xdr:rowOff>
    </xdr:from>
    <xdr:ext cx="8698302" cy="704850"/>
    <xdr:sp macro="" textlink="">
      <xdr:nvSpPr>
        <xdr:cNvPr id="2" name="TextBox 1"/>
        <xdr:cNvSpPr txBox="1"/>
      </xdr:nvSpPr>
      <xdr:spPr>
        <a:xfrm>
          <a:off x="0" y="23345775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  <xdr:oneCellAnchor>
    <xdr:from>
      <xdr:col>0</xdr:col>
      <xdr:colOff>0</xdr:colOff>
      <xdr:row>43</xdr:row>
      <xdr:rowOff>137585</xdr:rowOff>
    </xdr:from>
    <xdr:ext cx="8698302" cy="704850"/>
    <xdr:sp macro="" textlink="">
      <xdr:nvSpPr>
        <xdr:cNvPr id="6" name="TextBox 5"/>
        <xdr:cNvSpPr txBox="1"/>
      </xdr:nvSpPr>
      <xdr:spPr>
        <a:xfrm>
          <a:off x="0" y="12139085"/>
          <a:ext cx="8698302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..................................................................Director                                            ..................................................................Director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Supasith Sukhanindr)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	                     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       </a:t>
          </a:r>
          <a:r>
            <a:rPr lang="th-TH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ngsana New" pitchFamily="18" charset="-34"/>
            </a:rPr>
            <a:t>      </a:t>
          </a:r>
          <a:r>
            <a:rPr lang="en-US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(Mr. Pilunchai Pradubphon)</a:t>
          </a:r>
          <a:endParaRPr lang="en-US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showGridLines="0" view="pageBreakPreview" topLeftCell="A16" zoomScale="90" zoomScaleNormal="90" zoomScaleSheetLayoutView="90" workbookViewId="0">
      <selection activeCell="A24" sqref="A24"/>
    </sheetView>
  </sheetViews>
  <sheetFormatPr defaultRowHeight="24" customHeight="1"/>
  <cols>
    <col min="1" max="1" width="54.5703125" style="3" customWidth="1"/>
    <col min="2" max="2" width="6.140625" style="9" customWidth="1"/>
    <col min="3" max="3" width="0.85546875" style="3" customWidth="1"/>
    <col min="4" max="4" width="15.7109375" style="3" customWidth="1"/>
    <col min="5" max="5" width="1.7109375" style="3" customWidth="1"/>
    <col min="6" max="6" width="15.7109375" style="3" customWidth="1"/>
    <col min="7" max="7" width="1.7109375" style="3" customWidth="1"/>
    <col min="8" max="8" width="15.7109375" style="3" customWidth="1"/>
    <col min="9" max="9" width="1.7109375" style="3" customWidth="1"/>
    <col min="10" max="10" width="15.7109375" style="3" customWidth="1"/>
    <col min="11" max="16384" width="9.140625" style="3"/>
  </cols>
  <sheetData>
    <row r="1" spans="1:10" ht="24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</row>
    <row r="2" spans="1:10" ht="2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2" t="s">
        <v>169</v>
      </c>
      <c r="B3" s="4"/>
      <c r="C3" s="4"/>
      <c r="D3" s="4"/>
      <c r="E3" s="4"/>
      <c r="F3" s="4"/>
      <c r="G3" s="4"/>
      <c r="H3" s="4"/>
      <c r="I3" s="4"/>
      <c r="J3" s="4"/>
    </row>
    <row r="4" spans="1:10" ht="24" customHeight="1">
      <c r="A4" s="5"/>
      <c r="B4" s="5"/>
      <c r="C4" s="5"/>
      <c r="D4" s="5"/>
      <c r="E4" s="5"/>
      <c r="F4" s="5"/>
      <c r="G4" s="5"/>
      <c r="H4" s="5"/>
      <c r="I4" s="5"/>
      <c r="J4" s="5" t="s">
        <v>2</v>
      </c>
    </row>
    <row r="5" spans="1:10" ht="24" customHeight="1">
      <c r="A5" s="6"/>
      <c r="C5" s="6"/>
      <c r="D5" s="106"/>
      <c r="E5" s="106" t="s">
        <v>3</v>
      </c>
      <c r="F5" s="106"/>
      <c r="G5" s="7"/>
      <c r="H5" s="106"/>
      <c r="I5" s="11" t="s">
        <v>4</v>
      </c>
      <c r="J5" s="11"/>
    </row>
    <row r="6" spans="1:10" ht="24" customHeight="1">
      <c r="B6" s="13" t="s">
        <v>5</v>
      </c>
      <c r="C6" s="13"/>
      <c r="D6" s="103">
        <v>2017</v>
      </c>
      <c r="E6" s="13"/>
      <c r="F6" s="103">
        <v>2016</v>
      </c>
      <c r="G6" s="13"/>
      <c r="H6" s="103">
        <v>2017</v>
      </c>
      <c r="I6" s="13"/>
      <c r="J6" s="103">
        <v>2016</v>
      </c>
    </row>
    <row r="7" spans="1:10" ht="24" customHeight="1">
      <c r="A7" s="32" t="s">
        <v>7</v>
      </c>
      <c r="C7" s="14"/>
      <c r="E7" s="14"/>
      <c r="G7" s="14"/>
      <c r="I7" s="14"/>
      <c r="J7" s="4"/>
    </row>
    <row r="8" spans="1:10" ht="24" customHeight="1">
      <c r="A8" s="32" t="s">
        <v>8</v>
      </c>
      <c r="C8" s="14"/>
      <c r="D8" s="14"/>
      <c r="E8" s="14"/>
      <c r="F8" s="14"/>
      <c r="G8" s="14"/>
      <c r="H8" s="4"/>
      <c r="I8" s="14"/>
      <c r="J8" s="4"/>
    </row>
    <row r="9" spans="1:10" ht="24" customHeight="1">
      <c r="A9" s="14" t="s">
        <v>9</v>
      </c>
      <c r="B9" s="33">
        <v>7</v>
      </c>
      <c r="C9" s="14"/>
      <c r="D9" s="15">
        <v>195040342</v>
      </c>
      <c r="E9" s="15"/>
      <c r="F9" s="15">
        <v>89378744</v>
      </c>
      <c r="G9" s="15"/>
      <c r="H9" s="15">
        <v>18440709</v>
      </c>
      <c r="I9" s="15"/>
      <c r="J9" s="15">
        <v>12323348</v>
      </c>
    </row>
    <row r="10" spans="1:10" ht="24" customHeight="1">
      <c r="A10" s="14" t="s">
        <v>137</v>
      </c>
      <c r="B10" s="33">
        <v>8</v>
      </c>
      <c r="C10" s="14"/>
      <c r="D10" s="15">
        <v>91004941</v>
      </c>
      <c r="E10" s="15"/>
      <c r="F10" s="15">
        <v>67303573</v>
      </c>
      <c r="G10" s="15"/>
      <c r="H10" s="15">
        <v>19372145</v>
      </c>
      <c r="I10" s="15"/>
      <c r="J10" s="15">
        <v>14462606</v>
      </c>
    </row>
    <row r="11" spans="1:10" ht="24" customHeight="1">
      <c r="A11" s="14" t="s">
        <v>10</v>
      </c>
      <c r="B11" s="33"/>
      <c r="C11" s="14"/>
      <c r="D11" s="15"/>
      <c r="E11" s="15"/>
      <c r="F11" s="15"/>
      <c r="G11" s="15"/>
      <c r="H11" s="15"/>
      <c r="I11" s="15"/>
      <c r="J11" s="15"/>
    </row>
    <row r="12" spans="1:10" ht="24" customHeight="1">
      <c r="A12" s="14" t="s">
        <v>119</v>
      </c>
      <c r="B12" s="33">
        <v>6</v>
      </c>
      <c r="C12" s="14"/>
      <c r="D12" s="15">
        <v>0</v>
      </c>
      <c r="E12" s="15"/>
      <c r="F12" s="15">
        <v>0</v>
      </c>
      <c r="G12" s="15"/>
      <c r="H12" s="15">
        <v>566692102</v>
      </c>
      <c r="I12" s="15"/>
      <c r="J12" s="15">
        <v>145067046</v>
      </c>
    </row>
    <row r="13" spans="1:10" ht="24" customHeight="1">
      <c r="A13" s="14" t="s">
        <v>11</v>
      </c>
      <c r="B13" s="33">
        <v>9</v>
      </c>
      <c r="C13" s="14"/>
      <c r="D13" s="15">
        <v>192953607</v>
      </c>
      <c r="E13" s="15"/>
      <c r="F13" s="15">
        <v>204347934</v>
      </c>
      <c r="G13" s="15"/>
      <c r="H13" s="15">
        <v>50057</v>
      </c>
      <c r="I13" s="15"/>
      <c r="J13" s="15">
        <v>48926</v>
      </c>
    </row>
    <row r="14" spans="1:10" ht="24" customHeight="1">
      <c r="A14" s="14" t="s">
        <v>12</v>
      </c>
      <c r="B14" s="31">
        <v>10</v>
      </c>
      <c r="C14" s="31"/>
      <c r="D14" s="15">
        <v>36588211</v>
      </c>
      <c r="E14" s="15"/>
      <c r="F14" s="15">
        <v>19624679</v>
      </c>
      <c r="G14" s="34"/>
      <c r="H14" s="15">
        <v>2077318</v>
      </c>
      <c r="I14" s="15"/>
      <c r="J14" s="15">
        <v>1097282</v>
      </c>
    </row>
    <row r="15" spans="1:10" ht="24" customHeight="1">
      <c r="A15" s="32" t="s">
        <v>13</v>
      </c>
      <c r="B15" s="35"/>
      <c r="C15" s="31"/>
      <c r="D15" s="36">
        <f>SUM(D9:D14)</f>
        <v>515587101</v>
      </c>
      <c r="E15" s="34"/>
      <c r="F15" s="36">
        <f>SUM(F9:F14)</f>
        <v>380654930</v>
      </c>
      <c r="G15" s="34"/>
      <c r="H15" s="36">
        <f>SUM(H9:H14)</f>
        <v>606632331</v>
      </c>
      <c r="I15" s="15"/>
      <c r="J15" s="36">
        <f>SUM(J9:J14)</f>
        <v>172999208</v>
      </c>
    </row>
    <row r="16" spans="1:10" ht="24" customHeight="1">
      <c r="A16" s="32" t="s">
        <v>14</v>
      </c>
      <c r="B16" s="35"/>
      <c r="C16" s="31"/>
      <c r="D16" s="15"/>
      <c r="E16" s="34"/>
      <c r="F16" s="15"/>
      <c r="G16" s="34"/>
      <c r="H16" s="15"/>
      <c r="I16" s="15"/>
      <c r="J16" s="15"/>
    </row>
    <row r="17" spans="1:11" ht="24" customHeight="1">
      <c r="A17" s="17" t="s">
        <v>15</v>
      </c>
      <c r="B17" s="31">
        <v>11</v>
      </c>
      <c r="C17" s="31"/>
      <c r="D17" s="15">
        <v>2675804</v>
      </c>
      <c r="E17" s="34"/>
      <c r="F17" s="15">
        <v>3016110</v>
      </c>
      <c r="G17" s="34"/>
      <c r="H17" s="15">
        <v>0</v>
      </c>
      <c r="I17" s="15"/>
      <c r="J17" s="15">
        <v>0</v>
      </c>
    </row>
    <row r="18" spans="1:11" ht="24" customHeight="1">
      <c r="A18" s="14" t="s">
        <v>17</v>
      </c>
      <c r="B18" s="31">
        <v>12</v>
      </c>
      <c r="C18" s="31"/>
      <c r="D18" s="15">
        <v>0</v>
      </c>
      <c r="E18" s="37"/>
      <c r="F18" s="15">
        <v>0</v>
      </c>
      <c r="G18" s="34"/>
      <c r="H18" s="15">
        <v>3062048614</v>
      </c>
      <c r="I18" s="34"/>
      <c r="J18" s="15">
        <v>3061073089</v>
      </c>
    </row>
    <row r="19" spans="1:11" ht="24" customHeight="1">
      <c r="A19" s="14" t="s">
        <v>16</v>
      </c>
      <c r="B19" s="31">
        <v>13</v>
      </c>
      <c r="C19" s="31"/>
      <c r="D19" s="15">
        <v>553715187</v>
      </c>
      <c r="E19" s="37"/>
      <c r="F19" s="15">
        <v>477781078</v>
      </c>
      <c r="G19" s="34"/>
      <c r="H19" s="15">
        <v>14995165</v>
      </c>
      <c r="I19" s="34"/>
      <c r="J19" s="15">
        <v>10300461</v>
      </c>
    </row>
    <row r="20" spans="1:11" ht="24" customHeight="1">
      <c r="A20" s="14" t="s">
        <v>18</v>
      </c>
      <c r="B20" s="31">
        <v>14</v>
      </c>
      <c r="C20" s="31"/>
      <c r="D20" s="15">
        <v>1896039395</v>
      </c>
      <c r="E20" s="37"/>
      <c r="F20" s="15">
        <v>1896039395</v>
      </c>
      <c r="G20" s="34"/>
      <c r="H20" s="15"/>
      <c r="I20" s="34"/>
      <c r="J20" s="15">
        <v>0</v>
      </c>
    </row>
    <row r="21" spans="1:11" ht="24" customHeight="1">
      <c r="A21" s="27" t="s">
        <v>205</v>
      </c>
      <c r="B21" s="40">
        <v>12</v>
      </c>
      <c r="C21" s="40"/>
      <c r="D21" s="26">
        <v>309501486</v>
      </c>
      <c r="E21" s="37"/>
      <c r="F21" s="26">
        <v>0</v>
      </c>
      <c r="G21" s="37"/>
      <c r="H21" s="26">
        <v>0</v>
      </c>
      <c r="I21" s="37"/>
      <c r="J21" s="26">
        <v>0</v>
      </c>
      <c r="K21" s="17"/>
    </row>
    <row r="22" spans="1:11" ht="24" customHeight="1">
      <c r="A22" s="14" t="s">
        <v>19</v>
      </c>
      <c r="B22" s="31">
        <v>15</v>
      </c>
      <c r="C22" s="31"/>
      <c r="D22" s="15">
        <v>67783216</v>
      </c>
      <c r="E22" s="37"/>
      <c r="F22" s="15">
        <v>56367398</v>
      </c>
      <c r="G22" s="34"/>
      <c r="H22" s="15"/>
      <c r="I22" s="34"/>
      <c r="J22" s="15">
        <v>0</v>
      </c>
    </row>
    <row r="23" spans="1:11" ht="24" customHeight="1">
      <c r="A23" s="14" t="s">
        <v>20</v>
      </c>
      <c r="B23" s="31" t="s">
        <v>152</v>
      </c>
      <c r="C23" s="31"/>
      <c r="D23" s="15">
        <v>832321484</v>
      </c>
      <c r="E23" s="37"/>
      <c r="F23" s="15">
        <v>884998503</v>
      </c>
      <c r="G23" s="34"/>
      <c r="H23" s="15">
        <v>347334</v>
      </c>
      <c r="I23" s="34"/>
      <c r="J23" s="15">
        <v>896281</v>
      </c>
    </row>
    <row r="24" spans="1:11" ht="24" customHeight="1">
      <c r="A24" s="14" t="s">
        <v>103</v>
      </c>
      <c r="B24" s="31">
        <v>24</v>
      </c>
      <c r="C24" s="31"/>
      <c r="D24" s="15">
        <v>6252408</v>
      </c>
      <c r="E24" s="37"/>
      <c r="F24" s="15">
        <v>8745542</v>
      </c>
      <c r="G24" s="34"/>
      <c r="H24" s="15">
        <v>0</v>
      </c>
      <c r="I24" s="34"/>
      <c r="J24" s="15">
        <v>0</v>
      </c>
    </row>
    <row r="25" spans="1:11" ht="24" customHeight="1">
      <c r="A25" s="14" t="s">
        <v>21</v>
      </c>
      <c r="B25" s="31"/>
      <c r="C25" s="31"/>
      <c r="D25" s="15">
        <v>115612519</v>
      </c>
      <c r="E25" s="37"/>
      <c r="F25" s="15">
        <v>98268464</v>
      </c>
      <c r="G25" s="34"/>
      <c r="H25" s="15">
        <v>3533299</v>
      </c>
      <c r="I25" s="34"/>
      <c r="J25" s="15">
        <v>2275110</v>
      </c>
    </row>
    <row r="26" spans="1:11" ht="24" customHeight="1">
      <c r="A26" s="14" t="s">
        <v>186</v>
      </c>
      <c r="B26" s="31"/>
      <c r="C26" s="31"/>
      <c r="D26" s="15">
        <v>11749109</v>
      </c>
      <c r="E26" s="37"/>
      <c r="F26" s="15">
        <v>8729712</v>
      </c>
      <c r="G26" s="34"/>
      <c r="H26" s="15">
        <v>11749110</v>
      </c>
      <c r="I26" s="34"/>
      <c r="J26" s="15">
        <v>8729712</v>
      </c>
    </row>
    <row r="27" spans="1:11" ht="24" customHeight="1">
      <c r="A27" s="32" t="s">
        <v>22</v>
      </c>
      <c r="B27" s="8"/>
      <c r="C27" s="18"/>
      <c r="D27" s="36">
        <f>SUM(D17:D26)</f>
        <v>3795650608</v>
      </c>
      <c r="E27" s="38"/>
      <c r="F27" s="36">
        <f>SUM(F17:F26)</f>
        <v>3433946202</v>
      </c>
      <c r="G27" s="38"/>
      <c r="H27" s="36">
        <f>SUM(H17:H26)</f>
        <v>3092673522</v>
      </c>
      <c r="I27" s="38"/>
      <c r="J27" s="36">
        <f>SUM(J17:J26)</f>
        <v>3083274653</v>
      </c>
    </row>
    <row r="28" spans="1:11" ht="24" customHeight="1" thickBot="1">
      <c r="A28" s="32" t="s">
        <v>23</v>
      </c>
      <c r="B28" s="8"/>
      <c r="C28" s="18"/>
      <c r="D28" s="39">
        <f>+D15+D27</f>
        <v>4311237709</v>
      </c>
      <c r="E28" s="38"/>
      <c r="F28" s="39">
        <f>+F15+F27</f>
        <v>3814601132</v>
      </c>
      <c r="G28" s="38"/>
      <c r="H28" s="39">
        <f>+H15+H27</f>
        <v>3699305853</v>
      </c>
      <c r="I28" s="38"/>
      <c r="J28" s="39">
        <f>+J15+J27</f>
        <v>3256273861</v>
      </c>
    </row>
    <row r="29" spans="1:11" ht="24" customHeight="1" thickTop="1">
      <c r="B29" s="8"/>
      <c r="C29" s="18"/>
      <c r="D29" s="19"/>
      <c r="E29" s="20"/>
      <c r="F29" s="19"/>
      <c r="G29" s="20"/>
      <c r="H29" s="19"/>
      <c r="I29" s="20"/>
      <c r="J29" s="19"/>
    </row>
    <row r="30" spans="1:11" ht="24" customHeight="1">
      <c r="A30" s="14" t="s">
        <v>6</v>
      </c>
      <c r="B30" s="8"/>
      <c r="C30" s="18"/>
      <c r="D30" s="18"/>
      <c r="E30" s="18"/>
      <c r="F30" s="18"/>
      <c r="G30" s="18"/>
      <c r="H30" s="18"/>
      <c r="I30" s="18"/>
      <c r="J30" s="22"/>
    </row>
    <row r="31" spans="1:11" ht="24" customHeight="1">
      <c r="A31" s="14"/>
      <c r="B31" s="8"/>
      <c r="C31" s="18"/>
      <c r="D31" s="18"/>
      <c r="E31" s="18"/>
      <c r="F31" s="18"/>
      <c r="G31" s="18"/>
      <c r="H31" s="18"/>
      <c r="I31" s="18"/>
      <c r="J31" s="22"/>
    </row>
    <row r="32" spans="1:11" ht="24" customHeight="1">
      <c r="A32" s="14"/>
      <c r="B32" s="8"/>
      <c r="C32" s="18"/>
      <c r="D32" s="18"/>
      <c r="E32" s="18"/>
      <c r="F32" s="18"/>
      <c r="G32" s="18"/>
      <c r="H32" s="18"/>
      <c r="I32" s="18"/>
      <c r="J32" s="22"/>
    </row>
    <row r="33" spans="1:10" ht="24" customHeight="1">
      <c r="A33" s="14"/>
      <c r="B33" s="8"/>
      <c r="C33" s="18"/>
      <c r="D33" s="18"/>
      <c r="E33" s="18"/>
      <c r="F33" s="18"/>
      <c r="G33" s="18"/>
      <c r="H33" s="18"/>
      <c r="I33" s="18"/>
      <c r="J33" s="22"/>
    </row>
    <row r="34" spans="1:10" ht="24" customHeight="1">
      <c r="A34" s="14"/>
      <c r="B34" s="8"/>
      <c r="C34" s="18"/>
      <c r="D34" s="18"/>
      <c r="E34" s="18"/>
      <c r="F34" s="18"/>
      <c r="G34" s="18"/>
      <c r="H34" s="18"/>
      <c r="I34" s="18"/>
      <c r="J34" s="22"/>
    </row>
    <row r="35" spans="1:10" ht="24" customHeight="1">
      <c r="A35" s="14"/>
      <c r="B35" s="8"/>
      <c r="C35" s="18"/>
      <c r="D35" s="18"/>
      <c r="E35" s="18"/>
      <c r="F35" s="18"/>
      <c r="G35" s="18"/>
      <c r="H35" s="18"/>
      <c r="I35" s="18"/>
      <c r="J35" s="22"/>
    </row>
    <row r="36" spans="1:10" ht="24" customHeight="1">
      <c r="A36" s="2" t="s">
        <v>143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4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>
      <c r="A38" s="2" t="s">
        <v>169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ht="24" customHeight="1">
      <c r="A39" s="5"/>
      <c r="B39" s="5"/>
      <c r="C39" s="5"/>
      <c r="D39" s="5"/>
      <c r="E39" s="5"/>
      <c r="F39" s="5"/>
      <c r="G39" s="5"/>
      <c r="H39" s="5"/>
      <c r="I39" s="5"/>
      <c r="J39" s="5" t="s">
        <v>2</v>
      </c>
    </row>
    <row r="40" spans="1:10" ht="24" customHeight="1">
      <c r="A40" s="6"/>
      <c r="C40" s="6"/>
      <c r="D40" s="106"/>
      <c r="E40" s="106" t="s">
        <v>3</v>
      </c>
      <c r="F40" s="106"/>
      <c r="G40" s="7"/>
      <c r="H40" s="106"/>
      <c r="I40" s="11" t="s">
        <v>4</v>
      </c>
      <c r="J40" s="11"/>
    </row>
    <row r="41" spans="1:10" ht="24" customHeight="1">
      <c r="B41" s="13" t="s">
        <v>5</v>
      </c>
      <c r="C41" s="13"/>
      <c r="D41" s="103">
        <v>2017</v>
      </c>
      <c r="E41" s="13"/>
      <c r="F41" s="103">
        <v>2016</v>
      </c>
      <c r="G41" s="13"/>
      <c r="H41" s="103">
        <v>2017</v>
      </c>
      <c r="I41" s="13"/>
      <c r="J41" s="103">
        <v>2016</v>
      </c>
    </row>
    <row r="42" spans="1:10" ht="24" customHeight="1">
      <c r="A42" s="2" t="s">
        <v>24</v>
      </c>
    </row>
    <row r="43" spans="1:10" ht="24" customHeight="1">
      <c r="A43" s="32" t="s">
        <v>25</v>
      </c>
      <c r="B43" s="24"/>
      <c r="D43" s="19"/>
      <c r="E43" s="25"/>
      <c r="F43" s="19"/>
      <c r="G43" s="25"/>
      <c r="H43" s="19"/>
      <c r="I43" s="25"/>
      <c r="J43" s="19"/>
    </row>
    <row r="44" spans="1:10" ht="24" customHeight="1">
      <c r="A44" s="14" t="s">
        <v>136</v>
      </c>
      <c r="B44" s="40">
        <v>17</v>
      </c>
      <c r="D44" s="41">
        <v>357500000</v>
      </c>
      <c r="E44" s="25"/>
      <c r="F44" s="41">
        <v>24800000</v>
      </c>
      <c r="G44" s="25"/>
      <c r="H44" s="19">
        <v>337500000</v>
      </c>
      <c r="I44" s="25"/>
      <c r="J44" s="19">
        <v>24800000</v>
      </c>
    </row>
    <row r="45" spans="1:10" ht="24" customHeight="1">
      <c r="A45" s="14" t="s">
        <v>26</v>
      </c>
      <c r="B45" s="40">
        <v>18</v>
      </c>
      <c r="D45" s="41">
        <v>411346743</v>
      </c>
      <c r="E45" s="42"/>
      <c r="F45" s="41">
        <v>429549903</v>
      </c>
      <c r="G45" s="42"/>
      <c r="H45" s="41">
        <v>29043230</v>
      </c>
      <c r="I45" s="42"/>
      <c r="J45" s="41">
        <v>17844532</v>
      </c>
    </row>
    <row r="46" spans="1:10" ht="24" customHeight="1">
      <c r="A46" s="14" t="s">
        <v>200</v>
      </c>
      <c r="B46" s="40">
        <v>12</v>
      </c>
      <c r="D46" s="41">
        <v>39393800</v>
      </c>
      <c r="E46" s="42"/>
      <c r="F46" s="41">
        <v>0</v>
      </c>
      <c r="G46" s="42"/>
      <c r="H46" s="41">
        <v>208525</v>
      </c>
      <c r="I46" s="42"/>
      <c r="J46" s="41">
        <v>0</v>
      </c>
    </row>
    <row r="47" spans="1:10" ht="24" customHeight="1">
      <c r="A47" s="114" t="s">
        <v>184</v>
      </c>
      <c r="B47" s="40">
        <v>20</v>
      </c>
      <c r="D47" s="41">
        <v>11209028</v>
      </c>
      <c r="E47" s="42"/>
      <c r="F47" s="41">
        <v>5187404</v>
      </c>
      <c r="G47" s="42"/>
      <c r="H47" s="41">
        <v>2315300</v>
      </c>
      <c r="I47" s="42"/>
      <c r="J47" s="41">
        <v>0</v>
      </c>
    </row>
    <row r="48" spans="1:10" ht="24" customHeight="1">
      <c r="A48" s="14" t="s">
        <v>35</v>
      </c>
      <c r="B48" s="40"/>
      <c r="D48" s="41"/>
      <c r="E48" s="42"/>
      <c r="F48" s="41"/>
      <c r="G48" s="42"/>
      <c r="H48" s="41"/>
      <c r="I48" s="42"/>
      <c r="J48" s="41"/>
    </row>
    <row r="49" spans="1:10" ht="24" customHeight="1">
      <c r="A49" s="14" t="s">
        <v>120</v>
      </c>
      <c r="B49" s="40">
        <v>19</v>
      </c>
      <c r="D49" s="41">
        <v>87164222</v>
      </c>
      <c r="E49" s="42"/>
      <c r="F49" s="41">
        <v>173333615</v>
      </c>
      <c r="G49" s="42"/>
      <c r="H49" s="41">
        <v>0</v>
      </c>
      <c r="I49" s="42"/>
      <c r="J49" s="41">
        <v>0</v>
      </c>
    </row>
    <row r="50" spans="1:10" ht="24" customHeight="1">
      <c r="A50" s="14" t="s">
        <v>30</v>
      </c>
      <c r="B50" s="40"/>
      <c r="D50" s="41"/>
      <c r="E50" s="42"/>
      <c r="F50" s="41"/>
      <c r="G50" s="42"/>
      <c r="H50" s="41"/>
      <c r="I50" s="42"/>
      <c r="J50" s="41"/>
    </row>
    <row r="51" spans="1:10" ht="24" customHeight="1">
      <c r="A51" s="14" t="s">
        <v>31</v>
      </c>
      <c r="B51" s="40">
        <v>6</v>
      </c>
      <c r="D51" s="41">
        <v>0</v>
      </c>
      <c r="E51" s="42"/>
      <c r="F51" s="41">
        <v>0</v>
      </c>
      <c r="G51" s="42"/>
      <c r="H51" s="41">
        <v>235978942</v>
      </c>
      <c r="I51" s="42"/>
      <c r="J51" s="41">
        <v>1041360599</v>
      </c>
    </row>
    <row r="52" spans="1:10" ht="24" customHeight="1">
      <c r="A52" s="14" t="s">
        <v>27</v>
      </c>
      <c r="B52" s="31"/>
      <c r="D52" s="41">
        <v>10034467</v>
      </c>
      <c r="E52" s="42"/>
      <c r="F52" s="41">
        <v>11540021</v>
      </c>
      <c r="G52" s="42"/>
      <c r="H52" s="41">
        <v>0</v>
      </c>
      <c r="I52" s="42"/>
      <c r="J52" s="41">
        <v>0</v>
      </c>
    </row>
    <row r="53" spans="1:10" ht="24" customHeight="1">
      <c r="A53" s="14" t="s">
        <v>155</v>
      </c>
      <c r="B53" s="31">
        <v>27</v>
      </c>
      <c r="D53" s="41">
        <v>0</v>
      </c>
      <c r="E53" s="42"/>
      <c r="F53" s="41">
        <v>160345370</v>
      </c>
      <c r="G53" s="42"/>
      <c r="H53" s="41">
        <v>0</v>
      </c>
      <c r="I53" s="42"/>
      <c r="J53" s="41">
        <v>160345370</v>
      </c>
    </row>
    <row r="54" spans="1:10" ht="24" customHeight="1">
      <c r="A54" s="27" t="s">
        <v>28</v>
      </c>
      <c r="B54" s="40"/>
      <c r="C54" s="17"/>
      <c r="D54" s="26">
        <v>61285485</v>
      </c>
      <c r="E54" s="26"/>
      <c r="F54" s="26">
        <v>50635169</v>
      </c>
      <c r="G54" s="26"/>
      <c r="H54" s="26">
        <v>2627046</v>
      </c>
      <c r="I54" s="26"/>
      <c r="J54" s="26">
        <v>3065739</v>
      </c>
    </row>
    <row r="55" spans="1:10" ht="24" customHeight="1">
      <c r="A55" s="43" t="s">
        <v>29</v>
      </c>
      <c r="B55" s="40"/>
      <c r="C55" s="17"/>
      <c r="D55" s="44">
        <f>SUM(D44:D54)</f>
        <v>977933745</v>
      </c>
      <c r="E55" s="26"/>
      <c r="F55" s="44">
        <f>SUM(F44:F54)</f>
        <v>855391482</v>
      </c>
      <c r="G55" s="26"/>
      <c r="H55" s="44">
        <f>SUM(H44:H54)</f>
        <v>607673043</v>
      </c>
      <c r="I55" s="26"/>
      <c r="J55" s="44">
        <f>SUM(J44:J54)</f>
        <v>1247416240</v>
      </c>
    </row>
    <row r="56" spans="1:10" ht="24" customHeight="1">
      <c r="A56" s="43" t="s">
        <v>32</v>
      </c>
      <c r="B56" s="40"/>
      <c r="C56" s="17"/>
      <c r="D56" s="26"/>
      <c r="E56" s="26"/>
      <c r="F56" s="26"/>
      <c r="G56" s="26"/>
      <c r="H56" s="26"/>
      <c r="I56" s="26"/>
      <c r="J56" s="26"/>
    </row>
    <row r="57" spans="1:10" ht="24" customHeight="1">
      <c r="A57" s="17" t="s">
        <v>185</v>
      </c>
      <c r="B57" s="40"/>
      <c r="C57" s="17"/>
      <c r="D57" s="26"/>
      <c r="E57" s="26"/>
      <c r="F57" s="26"/>
      <c r="G57" s="26"/>
      <c r="H57" s="26"/>
      <c r="I57" s="26"/>
      <c r="J57" s="26"/>
    </row>
    <row r="58" spans="1:10" ht="24" customHeight="1">
      <c r="A58" s="17" t="s">
        <v>36</v>
      </c>
      <c r="B58" s="40">
        <v>20</v>
      </c>
      <c r="C58" s="17"/>
      <c r="D58" s="26">
        <v>12392531</v>
      </c>
      <c r="E58" s="26"/>
      <c r="F58" s="26">
        <v>6141943</v>
      </c>
      <c r="G58" s="26"/>
      <c r="H58" s="26">
        <v>6405114</v>
      </c>
      <c r="I58" s="26"/>
      <c r="J58" s="26">
        <v>0</v>
      </c>
    </row>
    <row r="59" spans="1:10" ht="24" customHeight="1">
      <c r="A59" s="17" t="s">
        <v>121</v>
      </c>
      <c r="B59" s="40"/>
      <c r="C59" s="17"/>
      <c r="D59" s="26"/>
      <c r="E59" s="26"/>
      <c r="F59" s="26"/>
      <c r="G59" s="26"/>
      <c r="H59" s="26"/>
      <c r="I59" s="26"/>
      <c r="J59" s="26"/>
    </row>
    <row r="60" spans="1:10" ht="24" customHeight="1">
      <c r="A60" s="17" t="s">
        <v>36</v>
      </c>
      <c r="B60" s="40">
        <v>19</v>
      </c>
      <c r="C60" s="17"/>
      <c r="D60" s="26">
        <v>237625741</v>
      </c>
      <c r="E60" s="26"/>
      <c r="F60" s="26">
        <v>871754810</v>
      </c>
      <c r="G60" s="26"/>
      <c r="H60" s="26">
        <v>0</v>
      </c>
      <c r="I60" s="26"/>
      <c r="J60" s="26">
        <v>0</v>
      </c>
    </row>
    <row r="61" spans="1:10" ht="24" customHeight="1">
      <c r="A61" s="14" t="s">
        <v>104</v>
      </c>
      <c r="B61" s="40">
        <v>24</v>
      </c>
      <c r="C61" s="17"/>
      <c r="D61" s="26">
        <v>188588247</v>
      </c>
      <c r="E61" s="26"/>
      <c r="F61" s="26">
        <v>204794145</v>
      </c>
      <c r="G61" s="26"/>
      <c r="H61" s="26">
        <v>0</v>
      </c>
      <c r="I61" s="26"/>
      <c r="J61" s="26">
        <v>0</v>
      </c>
    </row>
    <row r="62" spans="1:10" ht="24" customHeight="1">
      <c r="A62" s="27" t="s">
        <v>33</v>
      </c>
      <c r="B62" s="40">
        <v>21</v>
      </c>
      <c r="C62" s="17"/>
      <c r="D62" s="26">
        <v>26160324</v>
      </c>
      <c r="E62" s="26"/>
      <c r="F62" s="26">
        <v>40895001</v>
      </c>
      <c r="G62" s="26"/>
      <c r="H62" s="26">
        <v>10850387</v>
      </c>
      <c r="I62" s="26"/>
      <c r="J62" s="26">
        <v>16526791</v>
      </c>
    </row>
    <row r="63" spans="1:10" ht="24" customHeight="1">
      <c r="A63" s="17" t="s">
        <v>34</v>
      </c>
      <c r="B63" s="40"/>
      <c r="C63" s="17"/>
      <c r="D63" s="26">
        <v>23690182</v>
      </c>
      <c r="E63" s="26"/>
      <c r="F63" s="26">
        <v>20500890</v>
      </c>
      <c r="G63" s="26"/>
      <c r="H63" s="26">
        <v>0</v>
      </c>
      <c r="I63" s="26"/>
      <c r="J63" s="26">
        <v>0</v>
      </c>
    </row>
    <row r="64" spans="1:10" ht="24" customHeight="1">
      <c r="A64" s="43" t="s">
        <v>37</v>
      </c>
      <c r="B64" s="40"/>
      <c r="C64" s="17"/>
      <c r="D64" s="44">
        <f>SUM(D57:D63)</f>
        <v>488457025</v>
      </c>
      <c r="E64" s="26"/>
      <c r="F64" s="44">
        <f>SUM(F57:F63)</f>
        <v>1144086789</v>
      </c>
      <c r="G64" s="26"/>
      <c r="H64" s="44">
        <f>SUM(H57:H63)</f>
        <v>17255501</v>
      </c>
      <c r="I64" s="26"/>
      <c r="J64" s="44">
        <f>SUM(J57:J63)</f>
        <v>16526791</v>
      </c>
    </row>
    <row r="65" spans="1:10" ht="24" customHeight="1">
      <c r="A65" s="43" t="s">
        <v>38</v>
      </c>
      <c r="B65" s="40"/>
      <c r="C65" s="17"/>
      <c r="D65" s="44">
        <f>+D55+D64</f>
        <v>1466390770</v>
      </c>
      <c r="E65" s="26"/>
      <c r="F65" s="44">
        <f>+F55+F64</f>
        <v>1999478271</v>
      </c>
      <c r="G65" s="26"/>
      <c r="H65" s="44">
        <f>+H55+H64</f>
        <v>624928544</v>
      </c>
      <c r="I65" s="26"/>
      <c r="J65" s="44">
        <f>+J55+J64</f>
        <v>1263943031</v>
      </c>
    </row>
    <row r="66" spans="1:10" ht="24" customHeight="1">
      <c r="B66" s="8"/>
      <c r="C66" s="18"/>
      <c r="D66" s="19"/>
      <c r="E66" s="20"/>
      <c r="F66" s="19"/>
      <c r="G66" s="20"/>
      <c r="H66" s="19"/>
      <c r="I66" s="20"/>
      <c r="J66" s="19"/>
    </row>
    <row r="67" spans="1:10" ht="24" customHeight="1">
      <c r="A67" s="14" t="s">
        <v>6</v>
      </c>
      <c r="B67" s="8"/>
      <c r="C67" s="18"/>
      <c r="D67" s="18"/>
      <c r="E67" s="18"/>
      <c r="F67" s="18"/>
      <c r="G67" s="18"/>
      <c r="H67" s="18"/>
      <c r="I67" s="18"/>
      <c r="J67" s="22"/>
    </row>
    <row r="68" spans="1:10" ht="24" customHeight="1">
      <c r="A68" s="14"/>
      <c r="B68" s="8"/>
      <c r="C68" s="18"/>
      <c r="D68" s="18"/>
      <c r="E68" s="18"/>
      <c r="F68" s="18"/>
      <c r="G68" s="18"/>
      <c r="H68" s="18"/>
      <c r="I68" s="18"/>
      <c r="J68" s="22"/>
    </row>
    <row r="69" spans="1:10" ht="24" customHeight="1">
      <c r="A69" s="14"/>
      <c r="B69" s="8"/>
      <c r="C69" s="18"/>
      <c r="D69" s="18"/>
      <c r="E69" s="18"/>
      <c r="F69" s="18"/>
      <c r="G69" s="18"/>
      <c r="H69" s="18"/>
      <c r="I69" s="18"/>
      <c r="J69" s="22"/>
    </row>
    <row r="70" spans="1:10" ht="24" customHeight="1">
      <c r="A70" s="14"/>
      <c r="B70" s="8"/>
      <c r="C70" s="18"/>
      <c r="D70" s="18"/>
      <c r="E70" s="18"/>
      <c r="F70" s="18"/>
      <c r="G70" s="18"/>
      <c r="H70" s="18"/>
      <c r="I70" s="18"/>
      <c r="J70" s="22"/>
    </row>
    <row r="71" spans="1:10" ht="24" customHeight="1">
      <c r="A71" s="14"/>
      <c r="B71" s="8"/>
      <c r="C71" s="18"/>
      <c r="D71" s="18"/>
      <c r="E71" s="18"/>
      <c r="F71" s="18"/>
      <c r="G71" s="18"/>
      <c r="H71" s="18"/>
      <c r="I71" s="18"/>
      <c r="J71" s="22"/>
    </row>
    <row r="72" spans="1:10" ht="24" customHeight="1">
      <c r="A72" s="14"/>
      <c r="B72" s="8"/>
      <c r="C72" s="18"/>
      <c r="D72" s="18"/>
      <c r="E72" s="18"/>
      <c r="F72" s="18"/>
      <c r="G72" s="18"/>
      <c r="H72" s="18"/>
      <c r="I72" s="18"/>
      <c r="J72" s="22"/>
    </row>
    <row r="73" spans="1:10" ht="24" customHeight="1">
      <c r="A73" s="2" t="s">
        <v>143</v>
      </c>
      <c r="B73" s="2"/>
      <c r="C73" s="2"/>
      <c r="D73" s="2"/>
      <c r="E73" s="2"/>
      <c r="F73" s="2"/>
      <c r="G73" s="2"/>
      <c r="H73" s="2"/>
      <c r="I73" s="2"/>
      <c r="J73" s="2"/>
    </row>
    <row r="74" spans="1:10" ht="24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</row>
    <row r="75" spans="1:10" ht="24" customHeight="1">
      <c r="A75" s="2" t="s">
        <v>169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ht="24" customHeight="1">
      <c r="A76" s="5"/>
      <c r="B76" s="5"/>
      <c r="C76" s="5"/>
      <c r="D76" s="5"/>
      <c r="E76" s="5"/>
      <c r="F76" s="5"/>
      <c r="G76" s="5"/>
      <c r="H76" s="5"/>
      <c r="I76" s="5"/>
      <c r="J76" s="5" t="s">
        <v>2</v>
      </c>
    </row>
    <row r="77" spans="1:10" ht="24" customHeight="1">
      <c r="A77" s="6"/>
      <c r="C77" s="6"/>
      <c r="D77" s="106"/>
      <c r="E77" s="106" t="s">
        <v>3</v>
      </c>
      <c r="F77" s="106"/>
      <c r="G77" s="7"/>
      <c r="H77" s="106"/>
      <c r="I77" s="11" t="s">
        <v>4</v>
      </c>
      <c r="J77" s="11"/>
    </row>
    <row r="78" spans="1:10" ht="24" customHeight="1">
      <c r="B78" s="13" t="s">
        <v>5</v>
      </c>
      <c r="C78" s="13"/>
      <c r="D78" s="103">
        <v>2017</v>
      </c>
      <c r="E78" s="13"/>
      <c r="F78" s="103">
        <v>2016</v>
      </c>
      <c r="G78" s="13"/>
      <c r="H78" s="103">
        <v>2017</v>
      </c>
      <c r="I78" s="13"/>
      <c r="J78" s="103">
        <v>2016</v>
      </c>
    </row>
    <row r="79" spans="1:10" ht="24" customHeight="1">
      <c r="A79" s="32" t="s">
        <v>39</v>
      </c>
      <c r="D79" s="45"/>
      <c r="E79" s="25"/>
      <c r="F79" s="45"/>
      <c r="G79" s="25"/>
      <c r="H79" s="45"/>
      <c r="I79" s="25"/>
      <c r="J79" s="15"/>
    </row>
    <row r="80" spans="1:10" ht="24" customHeight="1">
      <c r="A80" s="3" t="s">
        <v>40</v>
      </c>
      <c r="B80" s="40">
        <v>22</v>
      </c>
      <c r="D80" s="45"/>
      <c r="E80" s="25"/>
      <c r="F80" s="45"/>
      <c r="G80" s="25"/>
      <c r="H80" s="45"/>
      <c r="I80" s="25"/>
      <c r="J80" s="25"/>
    </row>
    <row r="81" spans="1:10" ht="24" customHeight="1">
      <c r="A81" s="3" t="s">
        <v>41</v>
      </c>
      <c r="C81" s="14"/>
      <c r="D81" s="25"/>
      <c r="E81" s="42"/>
      <c r="F81" s="25"/>
      <c r="G81" s="42"/>
      <c r="H81" s="25"/>
      <c r="I81" s="42"/>
      <c r="J81" s="25"/>
    </row>
    <row r="82" spans="1:10" ht="24" customHeight="1">
      <c r="A82" s="3" t="s">
        <v>148</v>
      </c>
      <c r="C82" s="14"/>
      <c r="D82" s="25"/>
      <c r="E82" s="42"/>
      <c r="F82" s="25"/>
      <c r="G82" s="42"/>
      <c r="H82" s="25"/>
      <c r="I82" s="42"/>
      <c r="J82" s="25"/>
    </row>
    <row r="83" spans="1:10" ht="24" customHeight="1" thickBot="1">
      <c r="A83" s="3" t="s">
        <v>171</v>
      </c>
      <c r="C83" s="14"/>
      <c r="D83" s="104">
        <v>1054903750</v>
      </c>
      <c r="E83" s="42"/>
      <c r="F83" s="104">
        <v>1054903750</v>
      </c>
      <c r="G83" s="42"/>
      <c r="H83" s="104">
        <v>1054903750</v>
      </c>
      <c r="I83" s="42"/>
      <c r="J83" s="104">
        <v>1054903750</v>
      </c>
    </row>
    <row r="84" spans="1:10" ht="24" customHeight="1" thickTop="1">
      <c r="A84" s="3" t="s">
        <v>107</v>
      </c>
      <c r="C84" s="14"/>
      <c r="D84" s="16"/>
      <c r="E84" s="46"/>
      <c r="F84" s="16"/>
      <c r="G84" s="46"/>
      <c r="H84" s="16"/>
      <c r="I84" s="46"/>
      <c r="J84" s="16"/>
    </row>
    <row r="85" spans="1:10" ht="24" customHeight="1">
      <c r="A85" s="3" t="s">
        <v>148</v>
      </c>
      <c r="C85" s="14"/>
      <c r="D85" s="16"/>
      <c r="E85" s="46"/>
      <c r="F85" s="16"/>
      <c r="G85" s="46"/>
      <c r="H85" s="16"/>
      <c r="I85" s="46"/>
      <c r="J85" s="16"/>
    </row>
    <row r="86" spans="1:10" ht="24" customHeight="1">
      <c r="A86" s="3" t="s">
        <v>172</v>
      </c>
      <c r="C86" s="14"/>
      <c r="D86" s="16">
        <v>1054903750</v>
      </c>
      <c r="E86" s="46"/>
      <c r="F86" s="16">
        <v>843923000</v>
      </c>
      <c r="G86" s="46"/>
      <c r="H86" s="16">
        <v>1054903750</v>
      </c>
      <c r="I86" s="46"/>
      <c r="J86" s="16">
        <v>843923000</v>
      </c>
    </row>
    <row r="87" spans="1:10" ht="24" customHeight="1">
      <c r="A87" s="3" t="s">
        <v>112</v>
      </c>
      <c r="B87" s="40"/>
      <c r="C87" s="14"/>
      <c r="D87" s="16">
        <v>1953348039</v>
      </c>
      <c r="E87" s="46"/>
      <c r="F87" s="16">
        <v>1099077000</v>
      </c>
      <c r="G87" s="46"/>
      <c r="H87" s="16">
        <v>1953348039</v>
      </c>
      <c r="I87" s="46"/>
      <c r="J87" s="16">
        <v>1099077000</v>
      </c>
    </row>
    <row r="88" spans="1:10" ht="24" customHeight="1">
      <c r="A88" s="3" t="s">
        <v>44</v>
      </c>
      <c r="C88" s="14"/>
      <c r="D88" s="16"/>
      <c r="E88" s="46"/>
      <c r="F88" s="16"/>
      <c r="G88" s="46"/>
      <c r="H88" s="16"/>
      <c r="I88" s="46"/>
      <c r="J88" s="16"/>
    </row>
    <row r="89" spans="1:10" ht="24" customHeight="1">
      <c r="A89" s="3" t="s">
        <v>45</v>
      </c>
      <c r="B89" s="40"/>
      <c r="C89" s="14"/>
      <c r="D89" s="15">
        <v>212355818</v>
      </c>
      <c r="E89" s="15"/>
      <c r="F89" s="15">
        <v>212355818</v>
      </c>
      <c r="G89" s="15"/>
      <c r="H89" s="16">
        <v>0</v>
      </c>
      <c r="I89" s="15"/>
      <c r="J89" s="16">
        <v>0</v>
      </c>
    </row>
    <row r="90" spans="1:10" ht="24" customHeight="1">
      <c r="A90" s="3" t="s">
        <v>154</v>
      </c>
      <c r="B90" s="40"/>
      <c r="C90" s="14"/>
      <c r="D90" s="15"/>
      <c r="E90" s="15"/>
      <c r="F90" s="15"/>
      <c r="G90" s="15"/>
      <c r="H90" s="16"/>
      <c r="I90" s="15"/>
      <c r="J90" s="16"/>
    </row>
    <row r="91" spans="1:10" ht="24" customHeight="1">
      <c r="A91" s="3" t="s">
        <v>153</v>
      </c>
      <c r="B91" s="40">
        <v>27</v>
      </c>
      <c r="C91" s="14"/>
      <c r="D91" s="15">
        <v>11969629</v>
      </c>
      <c r="E91" s="15"/>
      <c r="F91" s="15">
        <v>11129895</v>
      </c>
      <c r="G91" s="15"/>
      <c r="H91" s="16">
        <v>11969629</v>
      </c>
      <c r="I91" s="15"/>
      <c r="J91" s="16">
        <v>11129895</v>
      </c>
    </row>
    <row r="92" spans="1:10" ht="24" customHeight="1">
      <c r="A92" s="3" t="s">
        <v>201</v>
      </c>
      <c r="B92" s="40"/>
      <c r="C92" s="14"/>
      <c r="D92" s="15">
        <v>-387442076</v>
      </c>
      <c r="E92" s="15"/>
      <c r="F92" s="15">
        <v>-351362852</v>
      </c>
      <c r="G92" s="15"/>
      <c r="H92" s="16">
        <v>54155891</v>
      </c>
      <c r="I92" s="15"/>
      <c r="J92" s="16">
        <v>38200935</v>
      </c>
    </row>
    <row r="93" spans="1:10" ht="24" customHeight="1">
      <c r="A93" s="17" t="s">
        <v>176</v>
      </c>
      <c r="C93" s="14"/>
      <c r="D93" s="47">
        <v>-288221</v>
      </c>
      <c r="E93" s="26"/>
      <c r="F93" s="47">
        <v>0</v>
      </c>
      <c r="G93" s="15"/>
      <c r="H93" s="47">
        <v>0</v>
      </c>
      <c r="I93" s="15"/>
      <c r="J93" s="47">
        <v>0</v>
      </c>
    </row>
    <row r="94" spans="1:10" ht="24" customHeight="1">
      <c r="A94" s="32" t="s">
        <v>42</v>
      </c>
      <c r="C94" s="14"/>
      <c r="D94" s="47">
        <f>SUM(D86:D93)</f>
        <v>2844846939</v>
      </c>
      <c r="E94" s="15"/>
      <c r="F94" s="47">
        <f>SUM(F86:F93)</f>
        <v>1815122861</v>
      </c>
      <c r="G94" s="15"/>
      <c r="H94" s="47">
        <f>SUM(H86:H93)</f>
        <v>3074377309</v>
      </c>
      <c r="I94" s="15"/>
      <c r="J94" s="47">
        <f>SUM(J86:J93)</f>
        <v>1992330830</v>
      </c>
    </row>
    <row r="95" spans="1:10" ht="24" customHeight="1" thickBot="1">
      <c r="A95" s="32" t="s">
        <v>43</v>
      </c>
      <c r="B95" s="8"/>
      <c r="C95" s="18"/>
      <c r="D95" s="39">
        <f>D65+D94</f>
        <v>4311237709</v>
      </c>
      <c r="E95" s="38"/>
      <c r="F95" s="39">
        <f>F65+F94</f>
        <v>3814601132</v>
      </c>
      <c r="G95" s="38"/>
      <c r="H95" s="39">
        <f>H65+H94</f>
        <v>3699305853</v>
      </c>
      <c r="I95" s="38"/>
      <c r="J95" s="39">
        <f>J65+J94</f>
        <v>3256273861</v>
      </c>
    </row>
    <row r="96" spans="1:10" ht="24" customHeight="1" thickTop="1">
      <c r="A96" s="17"/>
      <c r="D96" s="1">
        <f>D95-D28</f>
        <v>0</v>
      </c>
      <c r="E96" s="15"/>
      <c r="F96" s="1">
        <f>F95-F28</f>
        <v>0</v>
      </c>
      <c r="G96" s="15"/>
      <c r="H96" s="1">
        <f>H95-H28</f>
        <v>0</v>
      </c>
      <c r="I96" s="15"/>
      <c r="J96" s="1">
        <f>J95-J28</f>
        <v>0</v>
      </c>
    </row>
    <row r="97" spans="1:10" ht="24" customHeight="1">
      <c r="A97" s="14" t="s">
        <v>6</v>
      </c>
      <c r="B97" s="24"/>
      <c r="C97" s="17"/>
      <c r="D97" s="17"/>
      <c r="E97" s="17"/>
      <c r="F97" s="17"/>
      <c r="G97" s="17"/>
      <c r="H97" s="29"/>
      <c r="I97" s="17"/>
      <c r="J97" s="30"/>
    </row>
    <row r="98" spans="1:10" ht="24" customHeight="1">
      <c r="A98" s="14"/>
      <c r="B98" s="24"/>
      <c r="C98" s="17"/>
      <c r="D98" s="17"/>
      <c r="E98" s="17"/>
      <c r="F98" s="17"/>
      <c r="G98" s="17"/>
      <c r="H98" s="29"/>
      <c r="I98" s="17"/>
      <c r="J98" s="30"/>
    </row>
    <row r="99" spans="1:10" ht="24" customHeight="1">
      <c r="A99" s="27"/>
      <c r="B99" s="24"/>
      <c r="C99" s="17"/>
      <c r="D99" s="17"/>
      <c r="E99" s="17"/>
      <c r="F99" s="17"/>
      <c r="G99" s="17"/>
      <c r="H99" s="29"/>
      <c r="I99" s="17"/>
      <c r="J99" s="30"/>
    </row>
    <row r="100" spans="1:10" ht="24" customHeight="1">
      <c r="J100" s="4"/>
    </row>
    <row r="101" spans="1:10" ht="24" customHeight="1">
      <c r="J101" s="4"/>
    </row>
    <row r="102" spans="1:10" ht="24" customHeight="1">
      <c r="J102" s="4"/>
    </row>
    <row r="103" spans="1:10" ht="24" customHeight="1">
      <c r="J103" s="4"/>
    </row>
    <row r="104" spans="1:10" ht="24" customHeight="1">
      <c r="J104" s="4"/>
    </row>
    <row r="105" spans="1:10" ht="24" customHeight="1">
      <c r="J105" s="4"/>
    </row>
    <row r="106" spans="1:10" ht="24" customHeight="1">
      <c r="J106" s="4"/>
    </row>
    <row r="107" spans="1:10" ht="24" customHeight="1">
      <c r="J107" s="4"/>
    </row>
    <row r="108" spans="1:10" ht="24" customHeight="1">
      <c r="J108" s="4"/>
    </row>
    <row r="109" spans="1:10" ht="24" customHeight="1">
      <c r="J109" s="4"/>
    </row>
    <row r="110" spans="1:10" ht="24" customHeight="1">
      <c r="J110" s="4"/>
    </row>
    <row r="111" spans="1:10" ht="24" customHeight="1">
      <c r="J111" s="4"/>
    </row>
    <row r="112" spans="1:10" ht="24" customHeight="1">
      <c r="J112" s="4"/>
    </row>
    <row r="113" spans="10:10" ht="24" customHeight="1">
      <c r="J113" s="4"/>
    </row>
    <row r="114" spans="10:10" ht="24" customHeight="1">
      <c r="J114" s="4"/>
    </row>
    <row r="115" spans="10:10" ht="24" customHeight="1">
      <c r="J115" s="4"/>
    </row>
    <row r="116" spans="10:10" ht="24" customHeight="1">
      <c r="J116" s="4"/>
    </row>
    <row r="117" spans="10:10" ht="24" customHeight="1">
      <c r="J117" s="4"/>
    </row>
    <row r="118" spans="10:10" ht="24" customHeight="1">
      <c r="J118" s="4"/>
    </row>
    <row r="119" spans="10:10" ht="24" customHeight="1">
      <c r="J119" s="4"/>
    </row>
    <row r="120" spans="10:10" ht="24" customHeight="1">
      <c r="J120" s="4"/>
    </row>
    <row r="121" spans="10:10" ht="24" customHeight="1">
      <c r="J121" s="4"/>
    </row>
    <row r="122" spans="10:10" ht="24" customHeight="1">
      <c r="J122" s="4"/>
    </row>
    <row r="123" spans="10:10" ht="24" customHeight="1">
      <c r="J123" s="4"/>
    </row>
    <row r="124" spans="10:10" ht="24" customHeight="1">
      <c r="J124" s="4"/>
    </row>
    <row r="125" spans="10:10" ht="24" customHeight="1">
      <c r="J125" s="4"/>
    </row>
    <row r="126" spans="10:10" ht="24" customHeight="1">
      <c r="J126" s="4"/>
    </row>
    <row r="127" spans="10:10" ht="24" customHeight="1">
      <c r="J127" s="4"/>
    </row>
    <row r="128" spans="10:10" ht="24" customHeight="1">
      <c r="J128" s="4"/>
    </row>
    <row r="129" spans="10:10" ht="24" customHeight="1">
      <c r="J129" s="4"/>
    </row>
    <row r="130" spans="10:10" ht="24" customHeight="1">
      <c r="J130" s="4"/>
    </row>
    <row r="131" spans="10:10" ht="24" customHeight="1">
      <c r="J131" s="4"/>
    </row>
    <row r="132" spans="10:10" ht="24" customHeight="1">
      <c r="J132" s="4"/>
    </row>
    <row r="133" spans="10:10" ht="24" customHeight="1">
      <c r="J133" s="4"/>
    </row>
    <row r="134" spans="10:10" ht="24" customHeight="1">
      <c r="J134" s="4"/>
    </row>
    <row r="135" spans="10:10" ht="24" customHeight="1">
      <c r="J135" s="4"/>
    </row>
    <row r="136" spans="10:10" ht="24" customHeight="1">
      <c r="J136" s="4"/>
    </row>
    <row r="137" spans="10:10" ht="24" customHeight="1">
      <c r="J137" s="4"/>
    </row>
    <row r="138" spans="10:10" ht="24" customHeight="1">
      <c r="J138" s="4"/>
    </row>
    <row r="139" spans="10:10" ht="24" customHeight="1">
      <c r="J139" s="4"/>
    </row>
    <row r="140" spans="10:10" ht="24" customHeight="1">
      <c r="J140" s="4"/>
    </row>
    <row r="141" spans="10:10" ht="24" customHeight="1">
      <c r="J141" s="4"/>
    </row>
    <row r="142" spans="10:10" ht="24" customHeight="1">
      <c r="J142" s="4"/>
    </row>
    <row r="143" spans="10:10" ht="24" customHeight="1">
      <c r="J143" s="4"/>
    </row>
    <row r="144" spans="10:10" ht="24" customHeight="1">
      <c r="J144" s="4"/>
    </row>
    <row r="145" spans="10:10" ht="24" customHeight="1">
      <c r="J145" s="4"/>
    </row>
    <row r="146" spans="10:10" ht="24" customHeight="1">
      <c r="J146" s="4"/>
    </row>
    <row r="147" spans="10:10" ht="24" customHeight="1">
      <c r="J147" s="4"/>
    </row>
    <row r="148" spans="10:10" ht="24" customHeight="1">
      <c r="J148" s="4"/>
    </row>
    <row r="149" spans="10:10" ht="24" customHeight="1">
      <c r="J149" s="4"/>
    </row>
    <row r="150" spans="10:10" ht="24" customHeight="1">
      <c r="J150" s="4"/>
    </row>
    <row r="151" spans="10:10" ht="24" customHeight="1">
      <c r="J151" s="4"/>
    </row>
    <row r="152" spans="10:10" ht="24" customHeight="1">
      <c r="J152" s="4"/>
    </row>
    <row r="153" spans="10:10" ht="24" customHeight="1">
      <c r="J153" s="4"/>
    </row>
    <row r="154" spans="10:10" ht="24" customHeight="1">
      <c r="J154" s="4"/>
    </row>
    <row r="155" spans="10:10" ht="24" customHeight="1">
      <c r="J155" s="4"/>
    </row>
    <row r="156" spans="10:10" ht="24" customHeight="1">
      <c r="J156" s="4"/>
    </row>
    <row r="157" spans="10:10" ht="24" customHeight="1">
      <c r="J157" s="4"/>
    </row>
    <row r="158" spans="10:10" ht="24" customHeight="1">
      <c r="J158" s="4"/>
    </row>
    <row r="159" spans="10:10" ht="24" customHeight="1">
      <c r="J159" s="4"/>
    </row>
    <row r="160" spans="10:10" ht="24" customHeight="1">
      <c r="J160" s="4"/>
    </row>
    <row r="161" spans="10:10" ht="24" customHeight="1">
      <c r="J161" s="4"/>
    </row>
    <row r="162" spans="10:10" ht="24" customHeight="1">
      <c r="J162" s="4"/>
    </row>
    <row r="163" spans="10:10" ht="24" customHeight="1">
      <c r="J163" s="4"/>
    </row>
    <row r="164" spans="10:10" ht="24" customHeight="1">
      <c r="J164" s="4"/>
    </row>
    <row r="165" spans="10:10" ht="24" customHeight="1">
      <c r="J165" s="4"/>
    </row>
    <row r="166" spans="10:10" ht="24" customHeight="1">
      <c r="J166" s="4"/>
    </row>
  </sheetData>
  <printOptions horizontalCentered="1"/>
  <pageMargins left="0.78740157480314998" right="0.196850393700787" top="0.78740157480314998" bottom="0.31496062992126" header="0.31496062992126" footer="0.31496062992126"/>
  <pageSetup paperSize="9" scale="68" fitToHeight="4" orientation="portrait" r:id="rId1"/>
  <rowBreaks count="2" manualBreakCount="2">
    <brk id="35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showGridLines="0" view="pageBreakPreview" topLeftCell="A34" zoomScaleNormal="90" zoomScaleSheetLayoutView="100" workbookViewId="0">
      <selection activeCell="D21" sqref="D21"/>
    </sheetView>
  </sheetViews>
  <sheetFormatPr defaultRowHeight="21.95" customHeight="1"/>
  <cols>
    <col min="1" max="1" width="49.28515625" style="3" customWidth="1"/>
    <col min="2" max="2" width="6.140625" style="9" customWidth="1"/>
    <col min="3" max="3" width="1.140625" style="3" customWidth="1"/>
    <col min="4" max="4" width="17" style="3" bestFit="1" customWidth="1"/>
    <col min="5" max="5" width="1.42578125" style="3" customWidth="1"/>
    <col min="6" max="6" width="17" style="3" bestFit="1" customWidth="1"/>
    <col min="7" max="7" width="1.42578125" style="3" customWidth="1"/>
    <col min="8" max="8" width="15.28515625" style="3" customWidth="1"/>
    <col min="9" max="9" width="1.42578125" style="3" customWidth="1"/>
    <col min="10" max="10" width="15.28515625" style="3" customWidth="1"/>
    <col min="11" max="11" width="1.42578125" style="3" customWidth="1"/>
    <col min="12" max="16384" width="9.140625" style="3"/>
  </cols>
  <sheetData>
    <row r="1" spans="1:11" s="4" customFormat="1" ht="21.95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</row>
    <row r="2" spans="1:11" s="4" customFormat="1" ht="21.95" customHeight="1">
      <c r="A2" s="49" t="s">
        <v>46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4" customFormat="1" ht="21.95" customHeight="1">
      <c r="A3" s="49" t="s">
        <v>166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4" customFormat="1" ht="21.95" customHeight="1">
      <c r="A4" s="50"/>
      <c r="B4" s="50"/>
      <c r="C4" s="50"/>
      <c r="D4" s="50"/>
      <c r="E4" s="50"/>
      <c r="F4" s="50"/>
      <c r="G4" s="50"/>
      <c r="H4" s="50"/>
      <c r="I4" s="50"/>
      <c r="J4" s="51" t="s">
        <v>2</v>
      </c>
      <c r="K4" s="51"/>
    </row>
    <row r="5" spans="1:11" ht="21.95" customHeight="1">
      <c r="A5" s="6"/>
      <c r="C5" s="6"/>
      <c r="D5" s="106"/>
      <c r="E5" s="106" t="s">
        <v>3</v>
      </c>
      <c r="F5" s="106"/>
      <c r="G5" s="7"/>
      <c r="H5" s="106"/>
      <c r="I5" s="11" t="s">
        <v>4</v>
      </c>
      <c r="J5" s="106"/>
      <c r="K5" s="12"/>
    </row>
    <row r="6" spans="1:11" s="4" customFormat="1" ht="21.95" customHeight="1">
      <c r="A6" s="50"/>
      <c r="B6" s="52" t="s">
        <v>5</v>
      </c>
      <c r="C6" s="52"/>
      <c r="D6" s="53">
        <v>2017</v>
      </c>
      <c r="E6" s="50"/>
      <c r="F6" s="53">
        <v>2016</v>
      </c>
      <c r="G6" s="52"/>
      <c r="H6" s="53">
        <v>2017</v>
      </c>
      <c r="I6" s="50"/>
      <c r="J6" s="53">
        <v>2016</v>
      </c>
      <c r="K6" s="53"/>
    </row>
    <row r="7" spans="1:11" ht="21.95" customHeight="1">
      <c r="A7" s="54" t="s">
        <v>138</v>
      </c>
      <c r="B7" s="8"/>
      <c r="C7" s="8"/>
      <c r="D7" s="14"/>
      <c r="E7" s="8"/>
      <c r="F7" s="14"/>
      <c r="G7" s="8"/>
      <c r="H7" s="4"/>
      <c r="I7" s="8"/>
      <c r="J7" s="4"/>
      <c r="K7" s="23"/>
    </row>
    <row r="8" spans="1:11" ht="21.95" customHeight="1">
      <c r="A8" s="54" t="s">
        <v>47</v>
      </c>
    </row>
    <row r="9" spans="1:11" ht="21.95" customHeight="1">
      <c r="A9" s="55" t="s">
        <v>48</v>
      </c>
      <c r="D9" s="1">
        <v>2831547402</v>
      </c>
      <c r="E9" s="1"/>
      <c r="F9" s="1">
        <v>2889141956</v>
      </c>
      <c r="G9" s="1"/>
      <c r="H9" s="1">
        <v>22947227</v>
      </c>
      <c r="I9" s="1"/>
      <c r="J9" s="1">
        <v>25006759</v>
      </c>
    </row>
    <row r="10" spans="1:11" ht="21.95" customHeight="1">
      <c r="A10" s="55" t="s">
        <v>105</v>
      </c>
      <c r="B10" s="33" t="s">
        <v>118</v>
      </c>
      <c r="D10" s="1">
        <v>0</v>
      </c>
      <c r="E10" s="1"/>
      <c r="F10" s="1">
        <v>0</v>
      </c>
      <c r="G10" s="1"/>
      <c r="H10" s="1">
        <v>43781131</v>
      </c>
      <c r="I10" s="1"/>
      <c r="J10" s="1">
        <v>177934347</v>
      </c>
    </row>
    <row r="11" spans="1:11" ht="21.95" customHeight="1">
      <c r="A11" s="55" t="s">
        <v>108</v>
      </c>
      <c r="B11" s="33">
        <v>6</v>
      </c>
      <c r="D11" s="1">
        <v>0</v>
      </c>
      <c r="E11" s="1"/>
      <c r="F11" s="1">
        <v>0</v>
      </c>
      <c r="G11" s="1"/>
      <c r="H11" s="1">
        <v>97455986</v>
      </c>
      <c r="I11" s="1"/>
      <c r="J11" s="1">
        <v>111400795</v>
      </c>
    </row>
    <row r="12" spans="1:11" ht="21.95" customHeight="1">
      <c r="A12" s="55" t="s">
        <v>49</v>
      </c>
      <c r="D12" s="1">
        <v>138178267</v>
      </c>
      <c r="E12" s="1"/>
      <c r="F12" s="1">
        <v>102409236</v>
      </c>
      <c r="G12" s="1"/>
      <c r="H12" s="1">
        <v>4998438</v>
      </c>
      <c r="I12" s="1"/>
      <c r="J12" s="1">
        <v>16445103</v>
      </c>
      <c r="K12" s="1"/>
    </row>
    <row r="13" spans="1:11" ht="21.95" customHeight="1">
      <c r="A13" s="56" t="s">
        <v>53</v>
      </c>
      <c r="B13" s="58"/>
      <c r="C13" s="57"/>
      <c r="D13" s="59">
        <f>SUM(D9:D12)</f>
        <v>2969725669</v>
      </c>
      <c r="E13" s="1"/>
      <c r="F13" s="59">
        <f>SUM(F9:F12)</f>
        <v>2991551192</v>
      </c>
      <c r="G13" s="1"/>
      <c r="H13" s="59">
        <f>SUM(H9:H12)</f>
        <v>169182782</v>
      </c>
      <c r="I13" s="1"/>
      <c r="J13" s="59">
        <f>SUM(J9:J12)</f>
        <v>330787004</v>
      </c>
      <c r="K13" s="60"/>
    </row>
    <row r="14" spans="1:11" ht="21.95" customHeight="1">
      <c r="A14" s="56" t="s">
        <v>50</v>
      </c>
      <c r="B14" s="58"/>
      <c r="C14" s="57"/>
      <c r="D14" s="1"/>
      <c r="E14" s="1"/>
      <c r="F14" s="1"/>
      <c r="G14" s="1"/>
      <c r="H14" s="1"/>
      <c r="I14" s="1"/>
      <c r="J14" s="1"/>
      <c r="K14" s="1"/>
    </row>
    <row r="15" spans="1:11" ht="21.95" customHeight="1">
      <c r="A15" s="3" t="s">
        <v>51</v>
      </c>
      <c r="B15" s="58"/>
      <c r="C15" s="57"/>
      <c r="D15" s="1">
        <v>1152324550</v>
      </c>
      <c r="E15" s="1"/>
      <c r="F15" s="1">
        <v>1175345725</v>
      </c>
      <c r="G15" s="1"/>
      <c r="H15" s="1">
        <v>116535972</v>
      </c>
      <c r="I15" s="1"/>
      <c r="J15" s="1">
        <v>126367709</v>
      </c>
      <c r="K15" s="1"/>
    </row>
    <row r="16" spans="1:11" ht="21.95" customHeight="1">
      <c r="A16" s="3" t="s">
        <v>52</v>
      </c>
      <c r="B16" s="58"/>
      <c r="C16" s="57"/>
      <c r="D16" s="1"/>
      <c r="E16" s="61"/>
      <c r="F16" s="1"/>
      <c r="G16" s="60"/>
      <c r="H16" s="1"/>
      <c r="I16" s="62"/>
      <c r="J16" s="1"/>
      <c r="K16" s="1"/>
    </row>
    <row r="17" spans="1:14" ht="21.95" customHeight="1">
      <c r="A17" s="3" t="s">
        <v>106</v>
      </c>
      <c r="B17" s="58"/>
      <c r="C17" s="57"/>
      <c r="D17" s="1"/>
      <c r="E17" s="61"/>
      <c r="F17" s="1"/>
      <c r="G17" s="60"/>
      <c r="H17" s="1"/>
      <c r="I17" s="62"/>
      <c r="J17" s="1"/>
      <c r="K17" s="1"/>
    </row>
    <row r="18" spans="1:14" ht="21.95" customHeight="1">
      <c r="A18" s="3" t="s">
        <v>58</v>
      </c>
      <c r="B18" s="58"/>
      <c r="C18" s="57"/>
      <c r="D18" s="1">
        <v>67126382</v>
      </c>
      <c r="E18" s="61"/>
      <c r="F18" s="1">
        <v>70109916</v>
      </c>
      <c r="G18" s="60"/>
      <c r="H18" s="1">
        <v>0</v>
      </c>
      <c r="I18" s="62"/>
      <c r="J18" s="1">
        <v>0</v>
      </c>
      <c r="K18" s="1"/>
    </row>
    <row r="19" spans="1:14" ht="21.95" customHeight="1">
      <c r="A19" s="3" t="s">
        <v>57</v>
      </c>
      <c r="B19" s="58"/>
      <c r="C19" s="57"/>
      <c r="D19" s="1">
        <v>1396165423</v>
      </c>
      <c r="E19" s="61"/>
      <c r="F19" s="1">
        <v>1391114366</v>
      </c>
      <c r="G19" s="60"/>
      <c r="H19" s="1">
        <v>9020500</v>
      </c>
      <c r="I19" s="62"/>
      <c r="J19" s="1">
        <v>7959428</v>
      </c>
      <c r="K19" s="1"/>
    </row>
    <row r="20" spans="1:14" ht="21.95" customHeight="1">
      <c r="A20" s="3" t="s">
        <v>54</v>
      </c>
      <c r="B20" s="63"/>
      <c r="C20" s="64"/>
      <c r="D20" s="65">
        <v>364860351</v>
      </c>
      <c r="E20" s="65"/>
      <c r="F20" s="65">
        <v>332005071</v>
      </c>
      <c r="G20" s="60"/>
      <c r="H20" s="65">
        <v>6205210</v>
      </c>
      <c r="I20" s="62"/>
      <c r="J20" s="65">
        <v>10150648</v>
      </c>
      <c r="K20" s="65"/>
    </row>
    <row r="21" spans="1:14" ht="21.95" customHeight="1">
      <c r="A21" s="3" t="s">
        <v>144</v>
      </c>
      <c r="B21" s="63"/>
      <c r="C21" s="64"/>
      <c r="D21" s="65">
        <v>0</v>
      </c>
      <c r="E21" s="65"/>
      <c r="F21" s="65">
        <v>0</v>
      </c>
      <c r="G21" s="60"/>
      <c r="H21" s="65">
        <v>0</v>
      </c>
      <c r="I21" s="62"/>
      <c r="J21" s="65">
        <v>62000000</v>
      </c>
      <c r="K21" s="65"/>
    </row>
    <row r="22" spans="1:14" ht="21.95" customHeight="1">
      <c r="A22" s="3" t="s">
        <v>145</v>
      </c>
      <c r="B22" s="63" t="s">
        <v>160</v>
      </c>
      <c r="C22" s="64"/>
      <c r="D22" s="65">
        <v>0</v>
      </c>
      <c r="E22" s="65"/>
      <c r="F22" s="65">
        <v>154931354</v>
      </c>
      <c r="G22" s="60"/>
      <c r="H22" s="65">
        <v>0</v>
      </c>
      <c r="I22" s="62"/>
      <c r="J22" s="65">
        <v>142320435</v>
      </c>
      <c r="K22" s="65"/>
    </row>
    <row r="23" spans="1:14" ht="21.95" customHeight="1">
      <c r="A23" s="56" t="s">
        <v>55</v>
      </c>
      <c r="B23" s="58"/>
      <c r="C23" s="57"/>
      <c r="D23" s="59">
        <f>SUM(D15:D22)</f>
        <v>2980476706</v>
      </c>
      <c r="E23" s="1"/>
      <c r="F23" s="59">
        <f>SUM(F15:F22)</f>
        <v>3123506432</v>
      </c>
      <c r="G23" s="1"/>
      <c r="H23" s="59">
        <f>SUM(H15:H22)</f>
        <v>131761682</v>
      </c>
      <c r="I23" s="1"/>
      <c r="J23" s="59">
        <f>SUM(J15:J22)</f>
        <v>348798220</v>
      </c>
      <c r="K23" s="60"/>
    </row>
    <row r="24" spans="1:14" ht="21.95" customHeight="1">
      <c r="A24" s="56" t="s">
        <v>165</v>
      </c>
      <c r="B24" s="58"/>
      <c r="C24" s="57"/>
      <c r="D24" s="1">
        <f>D13-D23</f>
        <v>-10751037</v>
      </c>
      <c r="E24" s="1"/>
      <c r="F24" s="1">
        <f>F13-F23</f>
        <v>-131955240</v>
      </c>
      <c r="G24" s="1"/>
      <c r="H24" s="1">
        <f>H13-H23</f>
        <v>37421100</v>
      </c>
      <c r="I24" s="1"/>
      <c r="J24" s="1">
        <f>J13-J23</f>
        <v>-18011216</v>
      </c>
      <c r="K24" s="1"/>
    </row>
    <row r="25" spans="1:14" s="68" customFormat="1" ht="21.95" customHeight="1">
      <c r="A25" s="70" t="s">
        <v>56</v>
      </c>
      <c r="B25" s="69"/>
      <c r="C25" s="66"/>
      <c r="D25" s="67">
        <v>-33771059</v>
      </c>
      <c r="E25" s="1"/>
      <c r="F25" s="67">
        <v>-56258624</v>
      </c>
      <c r="G25" s="1"/>
      <c r="H25" s="67">
        <v>-27567203</v>
      </c>
      <c r="I25" s="1"/>
      <c r="J25" s="67">
        <v>-55648083</v>
      </c>
      <c r="K25" s="60"/>
    </row>
    <row r="26" spans="1:14" ht="21.95" customHeight="1">
      <c r="A26" s="56" t="s">
        <v>149</v>
      </c>
      <c r="B26" s="58"/>
      <c r="C26" s="57"/>
      <c r="D26" s="1">
        <f>SUM(D24:D25)</f>
        <v>-44522096</v>
      </c>
      <c r="E26" s="1"/>
      <c r="F26" s="1">
        <f>SUM(F24:F25)</f>
        <v>-188213864</v>
      </c>
      <c r="G26" s="1"/>
      <c r="H26" s="1">
        <f>SUM(H24:H25)</f>
        <v>9853897</v>
      </c>
      <c r="I26" s="1"/>
      <c r="J26" s="1">
        <f>SUM(J24:J25)</f>
        <v>-73659299</v>
      </c>
      <c r="K26" s="1"/>
    </row>
    <row r="27" spans="1:14" ht="21.95" customHeight="1">
      <c r="A27" s="70" t="s">
        <v>150</v>
      </c>
      <c r="B27" s="33">
        <v>24</v>
      </c>
      <c r="C27" s="63"/>
      <c r="D27" s="1">
        <v>-5857079</v>
      </c>
      <c r="E27" s="1"/>
      <c r="F27" s="1">
        <v>19889334</v>
      </c>
      <c r="G27" s="1"/>
      <c r="H27" s="67">
        <v>0</v>
      </c>
      <c r="I27" s="1"/>
      <c r="J27" s="67">
        <v>0</v>
      </c>
      <c r="K27" s="1"/>
    </row>
    <row r="28" spans="1:14" ht="21.95" customHeight="1">
      <c r="A28" s="56" t="s">
        <v>123</v>
      </c>
      <c r="B28" s="72"/>
      <c r="C28" s="71"/>
      <c r="D28" s="59">
        <f>SUM(D26:D27)</f>
        <v>-50379175</v>
      </c>
      <c r="E28" s="1"/>
      <c r="F28" s="59">
        <f>SUM(F26:F27)</f>
        <v>-168324530</v>
      </c>
      <c r="G28" s="1"/>
      <c r="H28" s="59">
        <f>SUM(H26:H27)</f>
        <v>9853897</v>
      </c>
      <c r="I28" s="1"/>
      <c r="J28" s="59">
        <f>SUM(J26:J27)</f>
        <v>-73659299</v>
      </c>
      <c r="K28" s="60"/>
      <c r="N28" s="73"/>
    </row>
    <row r="29" spans="1:14" ht="20.25" customHeight="1">
      <c r="A29" s="56"/>
      <c r="B29" s="72"/>
      <c r="C29" s="71"/>
      <c r="D29" s="60"/>
      <c r="E29" s="60"/>
      <c r="F29" s="60"/>
      <c r="G29" s="60"/>
      <c r="H29" s="60"/>
      <c r="I29" s="60"/>
      <c r="J29" s="60"/>
      <c r="K29" s="60"/>
      <c r="N29" s="73"/>
    </row>
    <row r="30" spans="1:14" ht="21.95" customHeight="1">
      <c r="A30" s="18" t="s">
        <v>127</v>
      </c>
      <c r="B30" s="72"/>
      <c r="C30" s="71"/>
      <c r="D30" s="60"/>
      <c r="E30" s="60"/>
      <c r="F30" s="60"/>
      <c r="G30" s="60"/>
      <c r="H30" s="60"/>
      <c r="I30" s="60"/>
      <c r="J30" s="60"/>
      <c r="K30" s="60"/>
      <c r="N30" s="73"/>
    </row>
    <row r="31" spans="1:14" ht="21.95" customHeight="1">
      <c r="A31" s="3" t="s">
        <v>177</v>
      </c>
      <c r="B31" s="72"/>
      <c r="C31" s="71"/>
      <c r="D31" s="60"/>
      <c r="E31" s="60"/>
      <c r="F31" s="60"/>
      <c r="G31" s="60"/>
      <c r="H31" s="60"/>
      <c r="I31" s="60"/>
      <c r="J31" s="60"/>
      <c r="K31" s="60"/>
      <c r="N31" s="73"/>
    </row>
    <row r="32" spans="1:14" ht="21.95" customHeight="1">
      <c r="A32" s="3" t="s">
        <v>129</v>
      </c>
      <c r="B32" s="72"/>
      <c r="C32" s="71"/>
      <c r="D32" s="60"/>
      <c r="E32" s="60"/>
      <c r="F32" s="60"/>
      <c r="G32" s="60"/>
      <c r="H32" s="60"/>
      <c r="I32" s="60"/>
      <c r="J32" s="60"/>
      <c r="K32" s="60"/>
      <c r="N32" s="73"/>
    </row>
    <row r="33" spans="1:14" ht="21.95" customHeight="1">
      <c r="A33" s="3" t="s">
        <v>178</v>
      </c>
      <c r="B33" s="72"/>
      <c r="C33" s="71"/>
      <c r="D33" s="60"/>
      <c r="E33" s="60"/>
      <c r="F33" s="60"/>
      <c r="G33" s="60"/>
      <c r="H33" s="60"/>
      <c r="I33" s="60"/>
      <c r="J33" s="60"/>
      <c r="K33" s="60"/>
      <c r="N33" s="73"/>
    </row>
    <row r="34" spans="1:14" ht="21.95" customHeight="1">
      <c r="A34" s="3" t="s">
        <v>179</v>
      </c>
      <c r="B34" s="72"/>
      <c r="C34" s="71"/>
      <c r="D34" s="67">
        <v>-288221</v>
      </c>
      <c r="E34" s="60"/>
      <c r="F34" s="67">
        <v>0</v>
      </c>
      <c r="G34" s="60"/>
      <c r="H34" s="67">
        <v>0</v>
      </c>
      <c r="I34" s="60"/>
      <c r="J34" s="67">
        <v>0</v>
      </c>
      <c r="K34" s="60"/>
      <c r="N34" s="73"/>
    </row>
    <row r="35" spans="1:14" ht="21.95" customHeight="1">
      <c r="A35" s="3" t="s">
        <v>180</v>
      </c>
      <c r="B35" s="72"/>
      <c r="C35" s="71"/>
      <c r="D35" s="60"/>
      <c r="E35" s="60"/>
      <c r="F35" s="60"/>
      <c r="G35" s="60"/>
      <c r="H35" s="60"/>
      <c r="I35" s="60"/>
      <c r="J35" s="60"/>
      <c r="K35" s="60"/>
      <c r="N35" s="73"/>
    </row>
    <row r="36" spans="1:14" ht="21.95" customHeight="1">
      <c r="A36" s="3" t="s">
        <v>181</v>
      </c>
      <c r="B36" s="72"/>
      <c r="C36" s="71"/>
      <c r="D36" s="67">
        <f>SUM(D34)</f>
        <v>-288221</v>
      </c>
      <c r="E36" s="60"/>
      <c r="F36" s="67">
        <f>SUM(F34)</f>
        <v>0</v>
      </c>
      <c r="G36" s="60"/>
      <c r="H36" s="67">
        <f>SUM(H34)</f>
        <v>0</v>
      </c>
      <c r="I36" s="60"/>
      <c r="J36" s="67">
        <f>SUM(J34)</f>
        <v>0</v>
      </c>
      <c r="K36" s="60"/>
      <c r="N36" s="73"/>
    </row>
    <row r="37" spans="1:14" ht="21.95" customHeight="1">
      <c r="B37" s="72"/>
      <c r="C37" s="71"/>
      <c r="D37" s="60"/>
      <c r="E37" s="60"/>
      <c r="F37" s="60"/>
      <c r="G37" s="60"/>
      <c r="H37" s="60"/>
      <c r="I37" s="60"/>
      <c r="J37" s="60"/>
      <c r="K37" s="60"/>
      <c r="N37" s="73"/>
    </row>
    <row r="38" spans="1:14" ht="21.95" customHeight="1">
      <c r="A38" s="107" t="s">
        <v>128</v>
      </c>
      <c r="B38" s="72"/>
      <c r="C38" s="71"/>
      <c r="D38" s="60"/>
      <c r="E38" s="60"/>
      <c r="F38" s="60"/>
      <c r="G38" s="60"/>
      <c r="H38" s="60"/>
      <c r="I38" s="60"/>
      <c r="J38" s="60"/>
      <c r="K38" s="60"/>
      <c r="N38" s="73"/>
    </row>
    <row r="39" spans="1:14" ht="21.95" customHeight="1">
      <c r="A39" s="107" t="s">
        <v>129</v>
      </c>
      <c r="B39" s="72"/>
      <c r="C39" s="71"/>
      <c r="D39" s="60"/>
      <c r="E39" s="60"/>
      <c r="F39" s="60"/>
      <c r="G39" s="60"/>
      <c r="H39" s="60"/>
      <c r="I39" s="60"/>
      <c r="J39" s="60"/>
      <c r="K39" s="60"/>
      <c r="N39" s="73"/>
    </row>
    <row r="40" spans="1:14" ht="21.95" customHeight="1">
      <c r="A40" s="3" t="s">
        <v>204</v>
      </c>
      <c r="B40" s="72"/>
      <c r="C40" s="71"/>
      <c r="D40" s="60">
        <v>17189408</v>
      </c>
      <c r="E40" s="60"/>
      <c r="F40" s="60">
        <v>0</v>
      </c>
      <c r="G40" s="60"/>
      <c r="H40" s="60">
        <v>6940793</v>
      </c>
      <c r="I40" s="60"/>
      <c r="J40" s="60">
        <v>0</v>
      </c>
      <c r="K40" s="60"/>
      <c r="N40" s="73"/>
    </row>
    <row r="41" spans="1:14" ht="21.95" customHeight="1">
      <c r="A41" s="3" t="s">
        <v>130</v>
      </c>
      <c r="B41" s="33">
        <v>24</v>
      </c>
      <c r="C41" s="71"/>
      <c r="D41" s="60">
        <v>-2049723</v>
      </c>
      <c r="E41" s="60"/>
      <c r="F41" s="60">
        <v>0</v>
      </c>
      <c r="G41" s="60"/>
      <c r="H41" s="60">
        <v>0</v>
      </c>
      <c r="I41" s="60"/>
      <c r="J41" s="60">
        <v>0</v>
      </c>
      <c r="K41" s="60"/>
      <c r="N41" s="73"/>
    </row>
    <row r="42" spans="1:14" ht="21.95" customHeight="1">
      <c r="A42" s="3" t="s">
        <v>182</v>
      </c>
      <c r="B42" s="33"/>
      <c r="C42" s="71"/>
      <c r="D42" s="112"/>
      <c r="E42" s="60"/>
      <c r="F42" s="112"/>
      <c r="G42" s="60"/>
      <c r="H42" s="112"/>
      <c r="I42" s="60"/>
      <c r="J42" s="112"/>
      <c r="K42" s="60"/>
      <c r="N42" s="73"/>
    </row>
    <row r="43" spans="1:14" ht="21.95" customHeight="1">
      <c r="A43" s="3" t="s">
        <v>183</v>
      </c>
      <c r="B43" s="33"/>
      <c r="C43" s="71"/>
      <c r="D43" s="60">
        <f>SUM(D40:D41)</f>
        <v>15139685</v>
      </c>
      <c r="E43" s="60"/>
      <c r="F43" s="60">
        <f>SUM(F40:F41)</f>
        <v>0</v>
      </c>
      <c r="G43" s="60"/>
      <c r="H43" s="60">
        <f>SUM(H40:H41)</f>
        <v>6940793</v>
      </c>
      <c r="I43" s="60"/>
      <c r="J43" s="60">
        <f>SUM(J40:J41)</f>
        <v>0</v>
      </c>
      <c r="K43" s="60"/>
      <c r="N43" s="73"/>
    </row>
    <row r="44" spans="1:14" ht="21.95" customHeight="1">
      <c r="A44" s="108" t="s">
        <v>131</v>
      </c>
      <c r="B44" s="58"/>
      <c r="C44" s="57"/>
      <c r="D44" s="59">
        <f>SUM(D36,D43)</f>
        <v>14851464</v>
      </c>
      <c r="E44" s="75"/>
      <c r="F44" s="59">
        <f>SUM(F36,F43)</f>
        <v>0</v>
      </c>
      <c r="G44" s="1"/>
      <c r="H44" s="59">
        <f>SUM(H36,H43)</f>
        <v>6940793</v>
      </c>
      <c r="I44" s="75"/>
      <c r="J44" s="59">
        <f>SUM(J36,J43)</f>
        <v>0</v>
      </c>
      <c r="K44" s="76"/>
    </row>
    <row r="45" spans="1:14" ht="20.25" customHeight="1">
      <c r="A45" s="74"/>
      <c r="B45" s="58"/>
      <c r="C45" s="57"/>
      <c r="D45" s="60"/>
      <c r="E45" s="75"/>
      <c r="F45" s="60"/>
      <c r="G45" s="1"/>
      <c r="H45" s="60"/>
      <c r="I45" s="75"/>
      <c r="J45" s="60"/>
      <c r="K45" s="76"/>
    </row>
    <row r="46" spans="1:14" ht="21.95" customHeight="1" thickBot="1">
      <c r="A46" s="77" t="s">
        <v>59</v>
      </c>
      <c r="B46" s="58"/>
      <c r="C46" s="57"/>
      <c r="D46" s="78">
        <f>SUM(D28,D44)</f>
        <v>-35527711</v>
      </c>
      <c r="E46" s="79"/>
      <c r="F46" s="78">
        <f>SUM(F28,F44)</f>
        <v>-168324530</v>
      </c>
      <c r="G46" s="80"/>
      <c r="H46" s="78">
        <f>SUM(H28,H44)</f>
        <v>16794690</v>
      </c>
      <c r="I46" s="79"/>
      <c r="J46" s="78">
        <f>SUM(J28,J44)</f>
        <v>-73659299</v>
      </c>
      <c r="K46" s="76"/>
    </row>
    <row r="47" spans="1:14" ht="20.25" customHeight="1" thickTop="1">
      <c r="A47" s="81"/>
      <c r="B47" s="58"/>
      <c r="C47" s="57"/>
      <c r="D47" s="80"/>
      <c r="E47" s="79"/>
      <c r="F47" s="80"/>
      <c r="G47" s="80"/>
      <c r="H47" s="80"/>
      <c r="I47" s="79"/>
      <c r="J47" s="80"/>
      <c r="K47" s="76"/>
    </row>
    <row r="48" spans="1:14" ht="21.95" customHeight="1">
      <c r="A48" s="81"/>
      <c r="B48" s="58"/>
      <c r="C48" s="57"/>
      <c r="D48" s="80"/>
      <c r="E48" s="79"/>
      <c r="F48" s="80"/>
      <c r="G48" s="80"/>
      <c r="H48" s="80"/>
      <c r="I48" s="79"/>
      <c r="J48" s="80"/>
      <c r="K48" s="76"/>
    </row>
    <row r="49" spans="1:11" s="17" customFormat="1" ht="21.95" customHeight="1">
      <c r="A49" s="56" t="s">
        <v>60</v>
      </c>
      <c r="B49" s="82">
        <v>25</v>
      </c>
      <c r="C49" s="29"/>
      <c r="D49" s="87"/>
      <c r="E49" s="88"/>
      <c r="F49" s="87"/>
      <c r="G49" s="88"/>
      <c r="H49" s="87"/>
      <c r="I49" s="89"/>
      <c r="J49" s="87"/>
      <c r="K49" s="85"/>
    </row>
    <row r="50" spans="1:11" s="17" customFormat="1" ht="21.95" customHeight="1">
      <c r="A50" s="70" t="s">
        <v>124</v>
      </c>
      <c r="B50" s="86"/>
      <c r="C50" s="29"/>
      <c r="D50" s="87">
        <f>D28/999415816</f>
        <v>-5.0408622910966622E-2</v>
      </c>
      <c r="E50" s="83"/>
      <c r="F50" s="87">
        <f>F28/843923000</f>
        <v>-0.19945484362909888</v>
      </c>
      <c r="G50" s="83"/>
      <c r="H50" s="87">
        <f>H28/999415816</f>
        <v>9.8596568537794686E-3</v>
      </c>
      <c r="I50" s="84"/>
      <c r="J50" s="87">
        <f>J28/843923000</f>
        <v>-8.7282013880413262E-2</v>
      </c>
      <c r="K50" s="85"/>
    </row>
    <row r="51" spans="1:11" s="17" customFormat="1" ht="21.95" customHeight="1">
      <c r="A51" s="90"/>
      <c r="B51" s="91"/>
      <c r="C51" s="29"/>
      <c r="D51" s="85"/>
      <c r="E51" s="85"/>
      <c r="F51" s="85"/>
      <c r="G51" s="85"/>
      <c r="H51" s="85"/>
      <c r="I51" s="92"/>
      <c r="J51" s="85"/>
      <c r="K51" s="85"/>
    </row>
    <row r="52" spans="1:11" ht="21.95" customHeight="1">
      <c r="A52" s="27" t="s">
        <v>6</v>
      </c>
      <c r="J52" s="4"/>
      <c r="K52" s="4"/>
    </row>
    <row r="53" spans="1:11" ht="21.95" customHeight="1">
      <c r="A53" s="17"/>
      <c r="J53" s="4"/>
      <c r="K53" s="4"/>
    </row>
    <row r="54" spans="1:11" ht="21.95" customHeight="1">
      <c r="A54" s="17"/>
      <c r="J54" s="4"/>
      <c r="K54" s="4"/>
    </row>
    <row r="55" spans="1:11" ht="21.95" customHeight="1">
      <c r="A55" s="17"/>
      <c r="J55" s="4"/>
      <c r="K55" s="4"/>
    </row>
    <row r="56" spans="1:11" ht="21.95" customHeight="1">
      <c r="J56" s="4"/>
      <c r="K56" s="4"/>
    </row>
    <row r="57" spans="1:11" ht="21.95" customHeight="1">
      <c r="J57" s="4"/>
      <c r="K57" s="4"/>
    </row>
    <row r="58" spans="1:11" ht="21.95" customHeight="1">
      <c r="J58" s="4"/>
      <c r="K58" s="4"/>
    </row>
    <row r="59" spans="1:11" ht="21.95" customHeight="1">
      <c r="J59" s="4"/>
      <c r="K59" s="4"/>
    </row>
    <row r="60" spans="1:11" ht="21.95" customHeight="1">
      <c r="J60" s="4"/>
      <c r="K60" s="4"/>
    </row>
    <row r="61" spans="1:11" ht="21.95" customHeight="1">
      <c r="J61" s="4"/>
      <c r="K61" s="4"/>
    </row>
    <row r="62" spans="1:11" ht="21.95" customHeight="1">
      <c r="J62" s="4"/>
      <c r="K62" s="4"/>
    </row>
    <row r="63" spans="1:11" ht="21.95" customHeight="1">
      <c r="J63" s="4"/>
      <c r="K63" s="4"/>
    </row>
    <row r="64" spans="1:11" ht="21.95" customHeight="1">
      <c r="J64" s="4"/>
      <c r="K64" s="4"/>
    </row>
    <row r="65" spans="10:11" ht="21.95" customHeight="1">
      <c r="J65" s="4"/>
      <c r="K65" s="4"/>
    </row>
    <row r="66" spans="10:11" ht="21.95" customHeight="1">
      <c r="J66" s="4"/>
      <c r="K66" s="4"/>
    </row>
    <row r="67" spans="10:11" ht="21.95" customHeight="1">
      <c r="J67" s="4"/>
      <c r="K67" s="4"/>
    </row>
    <row r="68" spans="10:11" ht="21.95" customHeight="1">
      <c r="J68" s="4"/>
      <c r="K68" s="4"/>
    </row>
    <row r="69" spans="10:11" ht="21.95" customHeight="1">
      <c r="J69" s="4"/>
      <c r="K69" s="4"/>
    </row>
    <row r="70" spans="10:11" ht="21.95" customHeight="1">
      <c r="J70" s="4"/>
      <c r="K70" s="4"/>
    </row>
    <row r="71" spans="10:11" ht="21.95" customHeight="1">
      <c r="J71" s="4"/>
      <c r="K71" s="4"/>
    </row>
    <row r="72" spans="10:11" ht="21.95" customHeight="1">
      <c r="J72" s="4"/>
      <c r="K72" s="4"/>
    </row>
    <row r="73" spans="10:11" ht="21.95" customHeight="1">
      <c r="J73" s="4"/>
      <c r="K73" s="4"/>
    </row>
    <row r="74" spans="10:11" ht="21.95" customHeight="1">
      <c r="J74" s="4"/>
      <c r="K74" s="4"/>
    </row>
    <row r="75" spans="10:11" ht="21.95" customHeight="1">
      <c r="J75" s="4"/>
      <c r="K75" s="4"/>
    </row>
    <row r="76" spans="10:11" ht="21.95" customHeight="1">
      <c r="J76" s="4"/>
      <c r="K76" s="4"/>
    </row>
    <row r="77" spans="10:11" ht="21.95" customHeight="1">
      <c r="J77" s="4"/>
      <c r="K77" s="4"/>
    </row>
    <row r="78" spans="10:11" ht="21.95" customHeight="1">
      <c r="J78" s="4"/>
      <c r="K78" s="4"/>
    </row>
    <row r="79" spans="10:11" ht="21.95" customHeight="1">
      <c r="J79" s="4"/>
      <c r="K79" s="4"/>
    </row>
    <row r="80" spans="10:11" ht="21.95" customHeight="1">
      <c r="J80" s="4"/>
      <c r="K80" s="4"/>
    </row>
    <row r="81" spans="10:11" ht="21.95" customHeight="1">
      <c r="J81" s="4"/>
      <c r="K81" s="4"/>
    </row>
    <row r="82" spans="10:11" ht="21.95" customHeight="1">
      <c r="J82" s="4"/>
      <c r="K82" s="4"/>
    </row>
    <row r="83" spans="10:11" ht="21.95" customHeight="1">
      <c r="J83" s="4"/>
      <c r="K83" s="4"/>
    </row>
    <row r="84" spans="10:11" ht="21.95" customHeight="1">
      <c r="J84" s="4"/>
      <c r="K84" s="4"/>
    </row>
    <row r="85" spans="10:11" ht="21.95" customHeight="1">
      <c r="J85" s="4"/>
      <c r="K85" s="4"/>
    </row>
    <row r="86" spans="10:11" ht="21.95" customHeight="1">
      <c r="J86" s="4"/>
      <c r="K86" s="4"/>
    </row>
    <row r="87" spans="10:11" ht="21.95" customHeight="1">
      <c r="J87" s="4"/>
      <c r="K87" s="4"/>
    </row>
    <row r="88" spans="10:11" ht="21.95" customHeight="1">
      <c r="J88" s="4"/>
      <c r="K88" s="4"/>
    </row>
    <row r="89" spans="10:11" ht="21.95" customHeight="1">
      <c r="J89" s="4"/>
      <c r="K89" s="4"/>
    </row>
    <row r="90" spans="10:11" ht="21.95" customHeight="1">
      <c r="J90" s="4"/>
      <c r="K90" s="4"/>
    </row>
    <row r="91" spans="10:11" ht="21.95" customHeight="1">
      <c r="J91" s="4"/>
      <c r="K91" s="4"/>
    </row>
    <row r="92" spans="10:11" ht="21.95" customHeight="1">
      <c r="J92" s="4"/>
      <c r="K92" s="4"/>
    </row>
    <row r="93" spans="10:11" ht="21.95" customHeight="1">
      <c r="J93" s="4"/>
      <c r="K93" s="4"/>
    </row>
    <row r="94" spans="10:11" ht="21.95" customHeight="1">
      <c r="J94" s="4"/>
      <c r="K94" s="4"/>
    </row>
    <row r="95" spans="10:11" ht="21.95" customHeight="1">
      <c r="J95" s="4"/>
      <c r="K95" s="4"/>
    </row>
    <row r="96" spans="10:11" ht="21.95" customHeight="1">
      <c r="J96" s="4"/>
      <c r="K96" s="4"/>
    </row>
    <row r="97" spans="10:11" ht="21.95" customHeight="1">
      <c r="J97" s="4"/>
      <c r="K97" s="4"/>
    </row>
    <row r="98" spans="10:11" ht="21.95" customHeight="1">
      <c r="J98" s="4"/>
      <c r="K98" s="4"/>
    </row>
    <row r="99" spans="10:11" ht="21.95" customHeight="1">
      <c r="J99" s="4"/>
      <c r="K99" s="4"/>
    </row>
    <row r="100" spans="10:11" ht="21.95" customHeight="1">
      <c r="J100" s="4"/>
      <c r="K100" s="4"/>
    </row>
    <row r="101" spans="10:11" ht="21.95" customHeight="1">
      <c r="J101" s="4"/>
      <c r="K101" s="4"/>
    </row>
    <row r="102" spans="10:11" ht="21.95" customHeight="1">
      <c r="J102" s="4"/>
      <c r="K102" s="4"/>
    </row>
    <row r="103" spans="10:11" ht="21.95" customHeight="1">
      <c r="J103" s="4"/>
      <c r="K103" s="4"/>
    </row>
    <row r="104" spans="10:11" ht="21.95" customHeight="1">
      <c r="J104" s="4"/>
      <c r="K104" s="4"/>
    </row>
    <row r="105" spans="10:11" ht="21.95" customHeight="1">
      <c r="J105" s="4"/>
      <c r="K105" s="4"/>
    </row>
    <row r="106" spans="10:11" ht="21.95" customHeight="1">
      <c r="J106" s="4"/>
      <c r="K106" s="4"/>
    </row>
    <row r="107" spans="10:11" ht="21.95" customHeight="1">
      <c r="J107" s="4"/>
      <c r="K107" s="4"/>
    </row>
    <row r="108" spans="10:11" ht="21.95" customHeight="1">
      <c r="J108" s="4"/>
      <c r="K108" s="4"/>
    </row>
    <row r="109" spans="10:11" ht="21.95" customHeight="1">
      <c r="J109" s="4"/>
      <c r="K109" s="4"/>
    </row>
    <row r="110" spans="10:11" ht="21.95" customHeight="1">
      <c r="J110" s="4"/>
      <c r="K110" s="4"/>
    </row>
    <row r="111" spans="10:11" ht="21.95" customHeight="1">
      <c r="J111" s="4"/>
      <c r="K111" s="4"/>
    </row>
    <row r="112" spans="10:11" ht="21.95" customHeight="1">
      <c r="J112" s="4"/>
      <c r="K112" s="4"/>
    </row>
    <row r="113" spans="10:11" ht="21.95" customHeight="1">
      <c r="J113" s="4"/>
      <c r="K113" s="4"/>
    </row>
    <row r="114" spans="10:11" ht="21.95" customHeight="1">
      <c r="J114" s="4"/>
      <c r="K114" s="4"/>
    </row>
    <row r="115" spans="10:11" ht="21.95" customHeight="1">
      <c r="J115" s="4"/>
      <c r="K115" s="4"/>
    </row>
    <row r="116" spans="10:11" ht="21.95" customHeight="1">
      <c r="J116" s="4"/>
      <c r="K116" s="4"/>
    </row>
    <row r="117" spans="10:11" ht="21.95" customHeight="1">
      <c r="J117" s="4"/>
      <c r="K117" s="4"/>
    </row>
    <row r="118" spans="10:11" ht="21.95" customHeight="1">
      <c r="J118" s="4"/>
      <c r="K118" s="4"/>
    </row>
    <row r="119" spans="10:11" ht="21.95" customHeight="1">
      <c r="J119" s="4"/>
      <c r="K119" s="4"/>
    </row>
    <row r="120" spans="10:11" ht="21.95" customHeight="1">
      <c r="J120" s="4"/>
      <c r="K120" s="4"/>
    </row>
  </sheetData>
  <printOptions horizontalCentered="1"/>
  <pageMargins left="0.78740157480314998" right="0.31496062992126" top="0.53740157499999996" bottom="0.31496062992126" header="0.31496062992126" footer="0.31496062992126"/>
  <pageSetup paperSize="9" scale="64" fitToHeight="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6"/>
  <sheetViews>
    <sheetView showGridLines="0" view="pageBreakPreview" zoomScaleNormal="100" zoomScaleSheetLayoutView="100" workbookViewId="0">
      <selection activeCell="T30" sqref="T30"/>
    </sheetView>
  </sheetViews>
  <sheetFormatPr defaultRowHeight="24" customHeight="1"/>
  <cols>
    <col min="1" max="1" width="15.140625" style="3" customWidth="1"/>
    <col min="2" max="2" width="3.28515625" style="3" customWidth="1"/>
    <col min="3" max="3" width="4.140625" style="3" customWidth="1"/>
    <col min="4" max="4" width="4.42578125" style="3" customWidth="1"/>
    <col min="5" max="5" width="2.85546875" style="3" customWidth="1"/>
    <col min="6" max="6" width="10.5703125" style="3" customWidth="1"/>
    <col min="7" max="7" width="2.7109375" style="3" customWidth="1"/>
    <col min="8" max="8" width="17.85546875" style="3" customWidth="1"/>
    <col min="9" max="9" width="0.85546875" style="3" customWidth="1"/>
    <col min="10" max="10" width="17.85546875" style="3" customWidth="1"/>
    <col min="11" max="11" width="0.85546875" style="3" customWidth="1"/>
    <col min="12" max="12" width="17.85546875" style="3" customWidth="1"/>
    <col min="13" max="13" width="0.85546875" style="3" customWidth="1"/>
    <col min="14" max="14" width="17.85546875" style="3" customWidth="1"/>
    <col min="15" max="15" width="0.85546875" style="3" customWidth="1"/>
    <col min="16" max="16" width="17.85546875" style="3" customWidth="1"/>
    <col min="17" max="17" width="0.85546875" style="3" customWidth="1"/>
    <col min="18" max="18" width="17.85546875" style="3" customWidth="1"/>
    <col min="19" max="19" width="0.85546875" style="3" customWidth="1"/>
    <col min="20" max="20" width="17.85546875" style="3" customWidth="1"/>
    <col min="21" max="21" width="0.85546875" style="3" customWidth="1"/>
    <col min="22" max="16384" width="9.140625" style="3"/>
  </cols>
  <sheetData>
    <row r="1" spans="1:20" s="4" customFormat="1" ht="24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4" customFormat="1" ht="24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4" customFormat="1" ht="24" customHeight="1">
      <c r="A3" s="2" t="s">
        <v>166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4" customFormat="1" ht="24" customHeight="1">
      <c r="T4" s="51" t="s">
        <v>2</v>
      </c>
    </row>
    <row r="5" spans="1:20" s="4" customFormat="1" ht="24" customHeight="1">
      <c r="H5" s="115" t="s">
        <v>3</v>
      </c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20" s="4" customFormat="1" ht="24" customHeight="1">
      <c r="H6" s="10"/>
      <c r="I6" s="10"/>
      <c r="J6" s="10"/>
      <c r="K6" s="10"/>
      <c r="L6" s="10"/>
      <c r="M6" s="10"/>
      <c r="N6" s="10"/>
      <c r="O6" s="10"/>
      <c r="P6" s="10"/>
      <c r="Q6" s="10"/>
      <c r="R6" s="12" t="s">
        <v>187</v>
      </c>
      <c r="S6" s="10"/>
      <c r="T6" s="10"/>
    </row>
    <row r="7" spans="1:20" s="4" customFormat="1" ht="24" customHeight="1">
      <c r="H7" s="10"/>
      <c r="I7" s="10"/>
      <c r="J7" s="10"/>
      <c r="K7" s="10"/>
      <c r="L7" s="10"/>
      <c r="M7" s="10"/>
      <c r="N7" s="10"/>
      <c r="O7" s="10"/>
      <c r="P7" s="10"/>
      <c r="Q7" s="10"/>
      <c r="R7" s="105" t="s">
        <v>188</v>
      </c>
      <c r="S7" s="10"/>
      <c r="T7" s="10"/>
    </row>
    <row r="8" spans="1:20" s="4" customFormat="1" ht="24" customHeight="1">
      <c r="H8" s="10"/>
      <c r="I8" s="10"/>
      <c r="J8" s="10"/>
      <c r="K8" s="10"/>
      <c r="L8" s="10"/>
      <c r="M8" s="10"/>
      <c r="N8" s="113"/>
      <c r="O8" s="113"/>
      <c r="P8" s="113"/>
      <c r="Q8" s="10"/>
      <c r="R8" s="12" t="s">
        <v>189</v>
      </c>
      <c r="S8" s="10"/>
      <c r="T8" s="10"/>
    </row>
    <row r="9" spans="1:20" s="4" customFormat="1" ht="24" customHeight="1">
      <c r="H9" s="99" t="s">
        <v>113</v>
      </c>
      <c r="I9" s="98"/>
      <c r="J9" s="98"/>
      <c r="K9" s="98"/>
      <c r="L9" s="99" t="s">
        <v>100</v>
      </c>
      <c r="M9" s="98"/>
      <c r="N9" s="116" t="s">
        <v>154</v>
      </c>
      <c r="O9" s="116"/>
      <c r="P9" s="116"/>
      <c r="Q9" s="12"/>
      <c r="R9" s="12" t="s">
        <v>190</v>
      </c>
      <c r="S9" s="10"/>
      <c r="T9" s="10"/>
    </row>
    <row r="10" spans="1:20" s="4" customFormat="1" ht="24" customHeight="1">
      <c r="H10" s="12" t="s">
        <v>114</v>
      </c>
      <c r="I10" s="22"/>
      <c r="J10" s="22"/>
      <c r="L10" s="12" t="s">
        <v>101</v>
      </c>
      <c r="M10" s="12"/>
      <c r="N10" s="12" t="s">
        <v>157</v>
      </c>
      <c r="O10" s="12"/>
      <c r="P10" s="12"/>
      <c r="Q10" s="12"/>
      <c r="R10" s="12" t="s">
        <v>191</v>
      </c>
    </row>
    <row r="11" spans="1:20" s="6" customFormat="1" ht="24" customHeight="1">
      <c r="E11" s="13"/>
      <c r="F11" s="13"/>
      <c r="G11" s="4"/>
      <c r="H11" s="105" t="s">
        <v>115</v>
      </c>
      <c r="I11" s="94"/>
      <c r="J11" s="100" t="s">
        <v>112</v>
      </c>
      <c r="K11" s="94"/>
      <c r="L11" s="100" t="s">
        <v>102</v>
      </c>
      <c r="M11" s="94"/>
      <c r="N11" s="105" t="s">
        <v>158</v>
      </c>
      <c r="O11" s="94"/>
      <c r="P11" s="100" t="s">
        <v>159</v>
      </c>
      <c r="Q11" s="94"/>
      <c r="R11" s="105" t="s">
        <v>179</v>
      </c>
      <c r="T11" s="100" t="s">
        <v>98</v>
      </c>
    </row>
    <row r="12" spans="1:20" ht="24" customHeight="1">
      <c r="A12" s="101" t="s">
        <v>141</v>
      </c>
      <c r="G12" s="6"/>
      <c r="H12" s="16">
        <v>843923000</v>
      </c>
      <c r="I12" s="16"/>
      <c r="J12" s="16">
        <v>1099077000</v>
      </c>
      <c r="K12" s="16"/>
      <c r="L12" s="16">
        <v>212355818</v>
      </c>
      <c r="M12" s="16"/>
      <c r="N12" s="16">
        <v>0</v>
      </c>
      <c r="O12" s="16"/>
      <c r="P12" s="16">
        <v>-11563057</v>
      </c>
      <c r="Q12" s="16"/>
      <c r="R12" s="16">
        <v>0</v>
      </c>
      <c r="S12" s="16"/>
      <c r="T12" s="16">
        <f>SUM(H12:R12)</f>
        <v>2143792761</v>
      </c>
    </row>
    <row r="13" spans="1:20" ht="24" customHeight="1">
      <c r="A13" s="109" t="s">
        <v>134</v>
      </c>
      <c r="H13" s="110">
        <v>0</v>
      </c>
      <c r="I13" s="16"/>
      <c r="J13" s="110">
        <v>0</v>
      </c>
      <c r="K13" s="16"/>
      <c r="L13" s="110">
        <v>0</v>
      </c>
      <c r="M13" s="16"/>
      <c r="N13" s="110">
        <v>0</v>
      </c>
      <c r="O13" s="16"/>
      <c r="P13" s="110">
        <f>PL!F28</f>
        <v>-168324530</v>
      </c>
      <c r="Q13" s="16"/>
      <c r="R13" s="110">
        <v>0</v>
      </c>
      <c r="S13" s="16"/>
      <c r="T13" s="110">
        <f t="shared" ref="T13:T18" si="0">SUM(H13:R13)</f>
        <v>-168324530</v>
      </c>
    </row>
    <row r="14" spans="1:20" ht="24" customHeight="1">
      <c r="A14" s="109" t="s">
        <v>131</v>
      </c>
      <c r="H14" s="111">
        <v>0</v>
      </c>
      <c r="I14" s="16"/>
      <c r="J14" s="111">
        <v>0</v>
      </c>
      <c r="K14" s="16"/>
      <c r="L14" s="111">
        <v>0</v>
      </c>
      <c r="M14" s="16"/>
      <c r="N14" s="111">
        <v>0</v>
      </c>
      <c r="O14" s="16"/>
      <c r="P14" s="111">
        <f>PL!F44</f>
        <v>0</v>
      </c>
      <c r="Q14" s="16"/>
      <c r="R14" s="111">
        <v>0</v>
      </c>
      <c r="S14" s="16"/>
      <c r="T14" s="111">
        <f t="shared" si="0"/>
        <v>0</v>
      </c>
    </row>
    <row r="15" spans="1:20" ht="24" customHeight="1">
      <c r="A15" s="4" t="s">
        <v>59</v>
      </c>
      <c r="G15" s="6"/>
      <c r="H15" s="16">
        <f>SUM(H13:H14)</f>
        <v>0</v>
      </c>
      <c r="I15" s="15"/>
      <c r="J15" s="16">
        <f>SUM(J13:J14)</f>
        <v>0</v>
      </c>
      <c r="K15" s="15"/>
      <c r="L15" s="16">
        <f>SUM(L13:L14)</f>
        <v>0</v>
      </c>
      <c r="M15" s="16"/>
      <c r="N15" s="16">
        <f>SUM(N13:N14)</f>
        <v>0</v>
      </c>
      <c r="O15" s="16"/>
      <c r="P15" s="16">
        <f>SUM(P13:P14)</f>
        <v>-168324530</v>
      </c>
      <c r="Q15" s="16"/>
      <c r="R15" s="16">
        <f>SUM(R13:R14)</f>
        <v>0</v>
      </c>
      <c r="S15" s="16"/>
      <c r="T15" s="16">
        <f t="shared" si="0"/>
        <v>-168324530</v>
      </c>
    </row>
    <row r="16" spans="1:20" ht="24" customHeight="1">
      <c r="A16" s="4" t="s">
        <v>156</v>
      </c>
      <c r="G16" s="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24" customHeight="1">
      <c r="A17" s="4" t="s">
        <v>193</v>
      </c>
      <c r="G17" s="6"/>
      <c r="H17" s="16">
        <v>0</v>
      </c>
      <c r="I17" s="16"/>
      <c r="J17" s="16">
        <v>0</v>
      </c>
      <c r="K17" s="16"/>
      <c r="L17" s="16">
        <v>0</v>
      </c>
      <c r="M17" s="16"/>
      <c r="N17" s="16">
        <v>11129895</v>
      </c>
      <c r="O17" s="16"/>
      <c r="P17" s="16">
        <v>-11129895</v>
      </c>
      <c r="Q17" s="16"/>
      <c r="R17" s="16">
        <v>0</v>
      </c>
      <c r="S17" s="16"/>
      <c r="T17" s="16">
        <f t="shared" si="0"/>
        <v>0</v>
      </c>
    </row>
    <row r="18" spans="1:20" ht="24" customHeight="1">
      <c r="A18" s="4" t="s">
        <v>194</v>
      </c>
      <c r="G18" s="6"/>
      <c r="H18" s="16">
        <v>0</v>
      </c>
      <c r="I18" s="15"/>
      <c r="J18" s="16">
        <v>0</v>
      </c>
      <c r="K18" s="15"/>
      <c r="L18" s="16">
        <v>0</v>
      </c>
      <c r="M18" s="16"/>
      <c r="N18" s="16">
        <v>0</v>
      </c>
      <c r="O18" s="16"/>
      <c r="P18" s="16">
        <v>-160345370</v>
      </c>
      <c r="Q18" s="16"/>
      <c r="R18" s="16">
        <v>0</v>
      </c>
      <c r="S18" s="16"/>
      <c r="T18" s="16">
        <f t="shared" si="0"/>
        <v>-160345370</v>
      </c>
    </row>
    <row r="19" spans="1:20" ht="24" customHeight="1" thickBot="1">
      <c r="A19" s="2" t="s">
        <v>142</v>
      </c>
      <c r="G19" s="6"/>
      <c r="H19" s="39">
        <f>SUM(H12,H15:H18)</f>
        <v>843923000</v>
      </c>
      <c r="I19" s="16"/>
      <c r="J19" s="39">
        <f>SUM(J12,J15:J18)</f>
        <v>1099077000</v>
      </c>
      <c r="K19" s="16"/>
      <c r="L19" s="39">
        <f>SUM(L12,L15:L18)</f>
        <v>212355818</v>
      </c>
      <c r="M19" s="16"/>
      <c r="N19" s="39">
        <f>SUM(N12,N15:N18)</f>
        <v>11129895</v>
      </c>
      <c r="O19" s="16"/>
      <c r="P19" s="39">
        <f>SUM(P12,P15:P18)</f>
        <v>-351362852</v>
      </c>
      <c r="Q19" s="16"/>
      <c r="R19" s="39">
        <f>SUM(R12,R15:R18)</f>
        <v>0</v>
      </c>
      <c r="S19" s="16"/>
      <c r="T19" s="39">
        <f>SUM(T12,T15:T18)</f>
        <v>1815122861</v>
      </c>
    </row>
    <row r="20" spans="1:20" ht="24" customHeight="1" thickTop="1">
      <c r="G20" s="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>
        <f>SUM(T19-BS!F94)</f>
        <v>0</v>
      </c>
    </row>
    <row r="21" spans="1:20" ht="24" customHeight="1">
      <c r="A21" s="101" t="s">
        <v>167</v>
      </c>
      <c r="G21" s="6"/>
      <c r="H21" s="16">
        <v>843923000</v>
      </c>
      <c r="I21" s="16"/>
      <c r="J21" s="16">
        <v>1099077000</v>
      </c>
      <c r="K21" s="16"/>
      <c r="L21" s="16">
        <v>212355818</v>
      </c>
      <c r="M21" s="16"/>
      <c r="N21" s="16">
        <v>11129895</v>
      </c>
      <c r="O21" s="16"/>
      <c r="P21" s="16">
        <v>-351362852</v>
      </c>
      <c r="Q21" s="16"/>
      <c r="R21" s="16">
        <v>0</v>
      </c>
      <c r="S21" s="16"/>
      <c r="T21" s="16">
        <f>SUM(H21:R21)</f>
        <v>1815122861</v>
      </c>
    </row>
    <row r="22" spans="1:20" ht="24" customHeight="1">
      <c r="A22" s="4" t="s">
        <v>196</v>
      </c>
      <c r="G22" s="6"/>
      <c r="H22" s="16">
        <v>210980750</v>
      </c>
      <c r="I22" s="15"/>
      <c r="J22" s="16">
        <v>854271039</v>
      </c>
      <c r="K22" s="15"/>
      <c r="L22" s="16">
        <v>0</v>
      </c>
      <c r="M22" s="16"/>
      <c r="N22" s="16">
        <v>0</v>
      </c>
      <c r="O22" s="16"/>
      <c r="P22" s="16">
        <v>0</v>
      </c>
      <c r="Q22" s="16"/>
      <c r="R22" s="16">
        <v>0</v>
      </c>
      <c r="S22" s="16"/>
      <c r="T22" s="16">
        <f>SUM(H22:R22)</f>
        <v>1065251789</v>
      </c>
    </row>
    <row r="23" spans="1:20" ht="24" customHeight="1">
      <c r="A23" s="109" t="s">
        <v>134</v>
      </c>
      <c r="H23" s="110">
        <v>0</v>
      </c>
      <c r="I23" s="16"/>
      <c r="J23" s="110">
        <v>0</v>
      </c>
      <c r="K23" s="16"/>
      <c r="L23" s="110">
        <v>0</v>
      </c>
      <c r="M23" s="16"/>
      <c r="N23" s="110">
        <v>0</v>
      </c>
      <c r="O23" s="16"/>
      <c r="P23" s="110">
        <f>PL!D28</f>
        <v>-50379175</v>
      </c>
      <c r="Q23" s="16"/>
      <c r="R23" s="110">
        <v>0</v>
      </c>
      <c r="S23" s="16"/>
      <c r="T23" s="110">
        <f t="shared" ref="T23:T27" si="1">SUM(H23:R23)</f>
        <v>-50379175</v>
      </c>
    </row>
    <row r="24" spans="1:20" ht="24" customHeight="1">
      <c r="A24" s="109" t="s">
        <v>131</v>
      </c>
      <c r="H24" s="111">
        <v>0</v>
      </c>
      <c r="I24" s="16"/>
      <c r="J24" s="111">
        <v>0</v>
      </c>
      <c r="K24" s="16"/>
      <c r="L24" s="111">
        <v>0</v>
      </c>
      <c r="M24" s="16"/>
      <c r="N24" s="111">
        <v>0</v>
      </c>
      <c r="O24" s="16"/>
      <c r="P24" s="111">
        <f>SUM(PL!D43)</f>
        <v>15139685</v>
      </c>
      <c r="Q24" s="16"/>
      <c r="R24" s="111">
        <f>PL!D36</f>
        <v>-288221</v>
      </c>
      <c r="S24" s="16"/>
      <c r="T24" s="111">
        <f t="shared" si="1"/>
        <v>14851464</v>
      </c>
    </row>
    <row r="25" spans="1:20" ht="24" customHeight="1">
      <c r="A25" s="4" t="s">
        <v>59</v>
      </c>
      <c r="G25" s="6"/>
      <c r="H25" s="16">
        <f>SUM(H23:H24)</f>
        <v>0</v>
      </c>
      <c r="I25" s="15"/>
      <c r="J25" s="16">
        <f>SUM(J23:J24)</f>
        <v>0</v>
      </c>
      <c r="K25" s="15"/>
      <c r="L25" s="16">
        <f>SUM(L23:L24)</f>
        <v>0</v>
      </c>
      <c r="M25" s="16"/>
      <c r="N25" s="16">
        <f>SUM(N23:N24)</f>
        <v>0</v>
      </c>
      <c r="O25" s="16"/>
      <c r="P25" s="16">
        <f>SUM(P23:P24)</f>
        <v>-35239490</v>
      </c>
      <c r="Q25" s="16"/>
      <c r="R25" s="16">
        <f>SUM(R23:R24)</f>
        <v>-288221</v>
      </c>
      <c r="S25" s="16"/>
      <c r="T25" s="16">
        <f t="shared" si="1"/>
        <v>-35527711</v>
      </c>
    </row>
    <row r="26" spans="1:20" ht="24" customHeight="1">
      <c r="A26" s="4" t="s">
        <v>156</v>
      </c>
      <c r="G26" s="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ht="24" customHeight="1">
      <c r="A27" s="4" t="s">
        <v>195</v>
      </c>
      <c r="G27" s="6"/>
      <c r="H27" s="16">
        <v>0</v>
      </c>
      <c r="I27" s="16"/>
      <c r="J27" s="16">
        <v>0</v>
      </c>
      <c r="K27" s="16"/>
      <c r="L27" s="16">
        <v>0</v>
      </c>
      <c r="M27" s="16"/>
      <c r="N27" s="16">
        <v>839734</v>
      </c>
      <c r="O27" s="16"/>
      <c r="P27" s="16">
        <v>-839734</v>
      </c>
      <c r="Q27" s="16"/>
      <c r="R27" s="16">
        <v>0</v>
      </c>
      <c r="S27" s="16"/>
      <c r="T27" s="16">
        <f t="shared" si="1"/>
        <v>0</v>
      </c>
    </row>
    <row r="28" spans="1:20" ht="24" customHeight="1" thickBot="1">
      <c r="A28" s="2" t="s">
        <v>168</v>
      </c>
      <c r="G28" s="6"/>
      <c r="H28" s="39">
        <f>SUM(H21+H22,H25:H27)</f>
        <v>1054903750</v>
      </c>
      <c r="I28" s="16"/>
      <c r="J28" s="39">
        <f>SUM(J21+J22,J25:J27)</f>
        <v>1953348039</v>
      </c>
      <c r="K28" s="16"/>
      <c r="L28" s="39">
        <f>SUM(L21+L22,L25:L27)</f>
        <v>212355818</v>
      </c>
      <c r="M28" s="16"/>
      <c r="N28" s="39">
        <f>SUM(N21+N22,N25:N27)</f>
        <v>11969629</v>
      </c>
      <c r="O28" s="16"/>
      <c r="P28" s="39">
        <f>SUM(P21+P22,P25:P27)</f>
        <v>-387442076</v>
      </c>
      <c r="Q28" s="16"/>
      <c r="R28" s="39">
        <f>SUM(R21+R22,R25:R27)</f>
        <v>-288221</v>
      </c>
      <c r="S28" s="16"/>
      <c r="T28" s="39">
        <f>SUM(T21+T22,T25:T27)</f>
        <v>2844846939</v>
      </c>
    </row>
    <row r="29" spans="1:20" ht="24" customHeight="1" thickTop="1">
      <c r="G29" s="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>
        <f>SUM(T28-BS!D94)</f>
        <v>0</v>
      </c>
    </row>
    <row r="30" spans="1:20" ht="24" customHeight="1">
      <c r="A30" s="14" t="s">
        <v>6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ht="24" customHeight="1">
      <c r="C31" s="22"/>
      <c r="D31" s="22"/>
      <c r="E31" s="22"/>
      <c r="F31" s="31"/>
      <c r="G31" s="22"/>
      <c r="H31" s="22"/>
      <c r="I31" s="22"/>
      <c r="J31" s="22"/>
      <c r="K31" s="22"/>
      <c r="L31" s="4"/>
      <c r="M31" s="4"/>
      <c r="N31" s="4"/>
      <c r="O31" s="4"/>
      <c r="P31" s="4"/>
      <c r="Q31" s="4"/>
      <c r="R31" s="4"/>
      <c r="S31" s="4"/>
      <c r="T31" s="4"/>
    </row>
    <row r="32" spans="1:20" ht="24" customHeight="1">
      <c r="C32" s="22"/>
      <c r="D32" s="22"/>
      <c r="E32" s="22"/>
      <c r="F32" s="31"/>
      <c r="G32" s="22"/>
      <c r="H32" s="22"/>
      <c r="I32" s="22"/>
      <c r="J32" s="22"/>
      <c r="K32" s="22"/>
      <c r="L32" s="4"/>
      <c r="M32" s="4"/>
      <c r="N32" s="4"/>
      <c r="O32" s="4"/>
      <c r="P32" s="4"/>
      <c r="Q32" s="4"/>
      <c r="R32" s="4"/>
      <c r="S32" s="4"/>
      <c r="T32" s="4"/>
    </row>
    <row r="33" spans="3:20" ht="24" customHeight="1">
      <c r="C33" s="22"/>
      <c r="D33" s="22"/>
      <c r="E33" s="22"/>
      <c r="F33" s="31"/>
      <c r="G33" s="22"/>
      <c r="H33" s="22"/>
      <c r="I33" s="22"/>
      <c r="J33" s="22"/>
      <c r="K33" s="22"/>
      <c r="L33" s="4"/>
      <c r="M33" s="4"/>
      <c r="N33" s="4"/>
      <c r="O33" s="4"/>
      <c r="P33" s="4"/>
      <c r="Q33" s="4"/>
      <c r="R33" s="4"/>
      <c r="S33" s="4"/>
      <c r="T33" s="4"/>
    </row>
    <row r="34" spans="3:20" ht="24" customHeight="1">
      <c r="C34" s="22"/>
      <c r="D34" s="22"/>
      <c r="E34" s="22"/>
      <c r="G34" s="22"/>
      <c r="H34" s="22"/>
      <c r="I34" s="22"/>
      <c r="J34" s="22"/>
      <c r="K34" s="22"/>
      <c r="L34" s="4"/>
      <c r="M34" s="4"/>
      <c r="N34" s="4"/>
      <c r="O34" s="4"/>
      <c r="P34" s="4"/>
      <c r="Q34" s="4"/>
      <c r="R34" s="4"/>
      <c r="S34" s="4"/>
      <c r="T34" s="4"/>
    </row>
    <row r="35" spans="3:20" ht="24" customHeight="1">
      <c r="C35" s="22"/>
      <c r="D35" s="22"/>
      <c r="E35" s="22"/>
      <c r="F35" s="22"/>
      <c r="G35" s="22"/>
      <c r="H35" s="22"/>
      <c r="I35" s="22"/>
      <c r="J35" s="22"/>
      <c r="K35" s="22"/>
      <c r="L35" s="4"/>
      <c r="M35" s="4"/>
      <c r="N35" s="4"/>
      <c r="O35" s="4"/>
      <c r="P35" s="4"/>
      <c r="Q35" s="4"/>
      <c r="R35" s="4"/>
      <c r="S35" s="4"/>
      <c r="T35" s="4"/>
    </row>
    <row r="36" spans="3:20" ht="24" customHeight="1">
      <c r="C36" s="22"/>
      <c r="D36" s="22"/>
      <c r="E36" s="22"/>
      <c r="F36" s="22"/>
      <c r="G36" s="22"/>
      <c r="H36" s="22"/>
      <c r="I36" s="22"/>
      <c r="J36" s="22"/>
      <c r="K36" s="22"/>
      <c r="L36" s="4"/>
      <c r="M36" s="4"/>
      <c r="N36" s="4"/>
      <c r="O36" s="4"/>
      <c r="P36" s="4"/>
      <c r="Q36" s="4"/>
      <c r="R36" s="4"/>
      <c r="S36" s="4"/>
      <c r="T36" s="4"/>
    </row>
    <row r="37" spans="3:20" ht="24" customHeight="1">
      <c r="C37" s="22"/>
      <c r="D37" s="22"/>
      <c r="E37" s="22"/>
      <c r="F37" s="22"/>
      <c r="G37" s="22"/>
      <c r="H37" s="22"/>
      <c r="I37" s="22"/>
      <c r="J37" s="22"/>
      <c r="K37" s="22"/>
      <c r="L37" s="4"/>
      <c r="M37" s="4"/>
      <c r="N37" s="4"/>
      <c r="O37" s="4"/>
      <c r="P37" s="4"/>
      <c r="Q37" s="4"/>
      <c r="R37" s="4"/>
      <c r="S37" s="4"/>
      <c r="T37" s="4"/>
    </row>
    <row r="38" spans="3:20" ht="24" customHeight="1">
      <c r="C38" s="22"/>
      <c r="D38" s="22"/>
      <c r="E38" s="22"/>
      <c r="F38" s="22"/>
      <c r="G38" s="22"/>
      <c r="H38" s="22"/>
      <c r="I38" s="22"/>
      <c r="J38" s="22"/>
      <c r="K38" s="22"/>
      <c r="L38" s="4"/>
      <c r="M38" s="4"/>
      <c r="N38" s="4"/>
      <c r="O38" s="4"/>
      <c r="P38" s="4"/>
      <c r="Q38" s="4"/>
      <c r="R38" s="4"/>
      <c r="S38" s="4"/>
      <c r="T38" s="4"/>
    </row>
    <row r="39" spans="3:20" ht="24" customHeight="1">
      <c r="C39" s="22"/>
      <c r="D39" s="22"/>
      <c r="E39" s="22"/>
      <c r="F39" s="22"/>
      <c r="G39" s="22"/>
      <c r="H39" s="22"/>
      <c r="I39" s="22"/>
      <c r="J39" s="22"/>
      <c r="K39" s="22"/>
      <c r="L39" s="4"/>
      <c r="M39" s="4"/>
      <c r="N39" s="4"/>
      <c r="O39" s="4"/>
      <c r="P39" s="4"/>
      <c r="Q39" s="4"/>
      <c r="R39" s="4"/>
      <c r="S39" s="4"/>
      <c r="T39" s="4"/>
    </row>
    <row r="40" spans="3:20" ht="24" customHeight="1">
      <c r="C40" s="22"/>
      <c r="D40" s="22"/>
      <c r="E40" s="22"/>
      <c r="F40" s="22"/>
      <c r="G40" s="22"/>
      <c r="H40" s="22"/>
      <c r="I40" s="22"/>
      <c r="J40" s="22"/>
      <c r="K40" s="22"/>
      <c r="L40" s="4"/>
      <c r="M40" s="4"/>
      <c r="N40" s="4"/>
      <c r="O40" s="4"/>
      <c r="P40" s="4"/>
      <c r="Q40" s="4"/>
      <c r="R40" s="4"/>
      <c r="S40" s="4"/>
      <c r="T40" s="4"/>
    </row>
    <row r="41" spans="3:20" ht="24" customHeight="1">
      <c r="C41" s="22"/>
      <c r="D41" s="22"/>
      <c r="E41" s="22"/>
      <c r="F41" s="22"/>
      <c r="G41" s="22"/>
      <c r="H41" s="22"/>
      <c r="I41" s="22"/>
      <c r="J41" s="22"/>
      <c r="K41" s="22"/>
      <c r="L41" s="4"/>
      <c r="M41" s="4"/>
      <c r="N41" s="4"/>
      <c r="O41" s="4"/>
      <c r="P41" s="4"/>
      <c r="Q41" s="4"/>
      <c r="R41" s="4"/>
      <c r="S41" s="4"/>
      <c r="T41" s="4"/>
    </row>
    <row r="42" spans="3:20" ht="24" customHeight="1">
      <c r="C42" s="22"/>
      <c r="D42" s="22"/>
      <c r="E42" s="22"/>
      <c r="F42" s="22"/>
      <c r="G42" s="22"/>
      <c r="H42" s="22"/>
      <c r="I42" s="22"/>
      <c r="J42" s="22"/>
      <c r="K42" s="22"/>
      <c r="L42" s="4"/>
      <c r="M42" s="4"/>
      <c r="N42" s="4"/>
      <c r="O42" s="4"/>
      <c r="P42" s="4"/>
      <c r="Q42" s="4"/>
      <c r="R42" s="4"/>
      <c r="S42" s="4"/>
      <c r="T42" s="4"/>
    </row>
    <row r="43" spans="3:20" ht="24" customHeight="1">
      <c r="C43" s="22"/>
      <c r="D43" s="22"/>
      <c r="E43" s="22"/>
      <c r="F43" s="22"/>
      <c r="G43" s="22"/>
      <c r="H43" s="22"/>
      <c r="I43" s="22"/>
      <c r="J43" s="22"/>
      <c r="K43" s="22"/>
      <c r="L43" s="4"/>
      <c r="M43" s="4"/>
      <c r="N43" s="4"/>
      <c r="O43" s="4"/>
      <c r="P43" s="4"/>
      <c r="Q43" s="4"/>
      <c r="R43" s="4"/>
      <c r="S43" s="4"/>
      <c r="T43" s="4"/>
    </row>
    <row r="44" spans="3:20" ht="24" customHeight="1">
      <c r="C44" s="22"/>
      <c r="D44" s="22"/>
      <c r="E44" s="22"/>
      <c r="F44" s="22"/>
      <c r="G44" s="22"/>
      <c r="H44" s="22"/>
      <c r="I44" s="22"/>
      <c r="J44" s="22"/>
      <c r="K44" s="22"/>
      <c r="L44" s="4"/>
      <c r="M44" s="4"/>
      <c r="N44" s="4"/>
      <c r="O44" s="4"/>
      <c r="P44" s="4"/>
      <c r="Q44" s="4"/>
      <c r="R44" s="4"/>
      <c r="S44" s="4"/>
      <c r="T44" s="4"/>
    </row>
    <row r="45" spans="3:20" ht="24" customHeight="1">
      <c r="C45" s="22"/>
      <c r="D45" s="22"/>
      <c r="E45" s="22"/>
      <c r="F45" s="22"/>
      <c r="G45" s="22"/>
      <c r="H45" s="22"/>
      <c r="I45" s="22"/>
      <c r="J45" s="22"/>
      <c r="K45" s="22"/>
      <c r="L45" s="4"/>
      <c r="M45" s="4"/>
      <c r="N45" s="4"/>
      <c r="O45" s="4"/>
      <c r="P45" s="4"/>
      <c r="Q45" s="4"/>
      <c r="R45" s="4"/>
      <c r="S45" s="4"/>
      <c r="T45" s="102"/>
    </row>
    <row r="46" spans="3:20" ht="24" customHeight="1">
      <c r="C46" s="22"/>
      <c r="D46" s="22"/>
      <c r="E46" s="22"/>
      <c r="F46" s="22"/>
      <c r="G46" s="22"/>
      <c r="H46" s="22"/>
      <c r="I46" s="22"/>
      <c r="J46" s="22"/>
      <c r="K46" s="22"/>
      <c r="L46" s="4"/>
      <c r="M46" s="4"/>
      <c r="N46" s="4"/>
      <c r="O46" s="4"/>
      <c r="P46" s="4"/>
      <c r="Q46" s="4"/>
      <c r="R46" s="4"/>
      <c r="S46" s="4"/>
      <c r="T46" s="4"/>
    </row>
    <row r="47" spans="3:20" ht="24" customHeight="1">
      <c r="C47" s="22"/>
      <c r="D47" s="22"/>
      <c r="E47" s="22"/>
      <c r="F47" s="22"/>
      <c r="G47" s="22"/>
      <c r="H47" s="22"/>
      <c r="I47" s="22"/>
      <c r="J47" s="22"/>
      <c r="K47" s="22"/>
      <c r="L47" s="4"/>
      <c r="M47" s="4"/>
      <c r="N47" s="4"/>
      <c r="O47" s="4"/>
      <c r="P47" s="4"/>
      <c r="Q47" s="4"/>
      <c r="R47" s="4"/>
      <c r="S47" s="4"/>
      <c r="T47" s="4"/>
    </row>
    <row r="48" spans="3:20" ht="24" customHeight="1">
      <c r="C48" s="22"/>
      <c r="D48" s="22"/>
      <c r="E48" s="22"/>
      <c r="F48" s="22"/>
      <c r="G48" s="68"/>
      <c r="H48" s="22"/>
      <c r="I48" s="22"/>
      <c r="J48" s="22"/>
      <c r="K48" s="22"/>
      <c r="L48" s="4"/>
      <c r="M48" s="4"/>
      <c r="N48" s="4"/>
      <c r="O48" s="4"/>
      <c r="P48" s="4"/>
      <c r="Q48" s="4"/>
      <c r="R48" s="4"/>
      <c r="S48" s="4"/>
      <c r="T48" s="4"/>
    </row>
    <row r="49" spans="3:20" ht="24" customHeight="1">
      <c r="C49" s="22"/>
      <c r="D49" s="22"/>
      <c r="E49" s="22"/>
      <c r="F49" s="22"/>
      <c r="G49" s="68"/>
      <c r="H49" s="22"/>
      <c r="I49" s="22"/>
      <c r="J49" s="22"/>
      <c r="K49" s="22"/>
      <c r="L49" s="4"/>
      <c r="M49" s="4"/>
      <c r="N49" s="4"/>
      <c r="O49" s="4"/>
      <c r="P49" s="4"/>
      <c r="Q49" s="4"/>
      <c r="R49" s="4"/>
      <c r="S49" s="4"/>
      <c r="T49" s="4"/>
    </row>
    <row r="50" spans="3:20" ht="24" customHeight="1">
      <c r="C50" s="22"/>
      <c r="D50" s="22"/>
      <c r="E50" s="22"/>
      <c r="F50" s="22"/>
      <c r="G50" s="68"/>
      <c r="H50" s="22"/>
      <c r="I50" s="22"/>
      <c r="J50" s="22"/>
      <c r="K50" s="22"/>
      <c r="L50" s="4"/>
      <c r="M50" s="4"/>
      <c r="N50" s="4"/>
      <c r="O50" s="4"/>
      <c r="P50" s="4"/>
      <c r="Q50" s="4"/>
      <c r="R50" s="4"/>
      <c r="S50" s="4"/>
      <c r="T50" s="4"/>
    </row>
    <row r="51" spans="3:20" ht="24" customHeight="1">
      <c r="C51" s="22"/>
      <c r="D51" s="22"/>
      <c r="E51" s="22"/>
      <c r="F51" s="22"/>
      <c r="G51" s="68"/>
      <c r="H51" s="22"/>
      <c r="I51" s="22"/>
      <c r="J51" s="22"/>
      <c r="K51" s="22"/>
      <c r="L51" s="4"/>
      <c r="M51" s="4"/>
      <c r="N51" s="4"/>
      <c r="O51" s="4"/>
      <c r="P51" s="4"/>
      <c r="Q51" s="4"/>
      <c r="R51" s="4"/>
      <c r="S51" s="4"/>
      <c r="T51" s="4"/>
    </row>
    <row r="52" spans="3:20" ht="24" customHeight="1">
      <c r="C52" s="22"/>
      <c r="D52" s="22"/>
      <c r="E52" s="22"/>
      <c r="F52" s="22"/>
      <c r="G52" s="68"/>
      <c r="H52" s="22"/>
      <c r="I52" s="22"/>
      <c r="J52" s="22"/>
      <c r="K52" s="22"/>
      <c r="L52" s="4"/>
      <c r="M52" s="4"/>
      <c r="N52" s="4"/>
      <c r="O52" s="4"/>
      <c r="P52" s="4"/>
      <c r="Q52" s="4"/>
      <c r="R52" s="4"/>
      <c r="S52" s="4"/>
      <c r="T52" s="4"/>
    </row>
    <row r="53" spans="3:20" ht="24" customHeight="1">
      <c r="C53" s="22"/>
      <c r="D53" s="22"/>
      <c r="E53" s="22"/>
      <c r="F53" s="22"/>
      <c r="G53" s="68"/>
      <c r="H53" s="22"/>
      <c r="I53" s="22"/>
      <c r="J53" s="22"/>
      <c r="K53" s="22"/>
      <c r="L53" s="4"/>
      <c r="M53" s="4"/>
      <c r="N53" s="4"/>
      <c r="O53" s="4"/>
      <c r="P53" s="4"/>
      <c r="Q53" s="4"/>
      <c r="R53" s="4"/>
      <c r="S53" s="4"/>
      <c r="T53" s="4"/>
    </row>
    <row r="54" spans="3:20" ht="24" customHeight="1">
      <c r="C54" s="22"/>
      <c r="D54" s="22"/>
      <c r="E54" s="22"/>
      <c r="F54" s="22"/>
      <c r="G54" s="68"/>
      <c r="H54" s="22"/>
      <c r="I54" s="22"/>
      <c r="J54" s="22"/>
      <c r="K54" s="22"/>
      <c r="L54" s="4"/>
      <c r="M54" s="4"/>
      <c r="N54" s="4"/>
      <c r="O54" s="4"/>
      <c r="P54" s="4"/>
      <c r="Q54" s="4"/>
      <c r="R54" s="4"/>
      <c r="S54" s="4"/>
      <c r="T54" s="4"/>
    </row>
    <row r="55" spans="3:20" ht="24" customHeight="1">
      <c r="C55" s="22"/>
      <c r="D55" s="22"/>
      <c r="E55" s="22"/>
      <c r="F55" s="22"/>
      <c r="G55" s="68"/>
      <c r="H55" s="22"/>
      <c r="I55" s="22"/>
      <c r="J55" s="22"/>
      <c r="K55" s="22"/>
      <c r="L55" s="4"/>
      <c r="M55" s="4"/>
      <c r="N55" s="4"/>
      <c r="O55" s="4"/>
      <c r="P55" s="4"/>
      <c r="Q55" s="4"/>
      <c r="R55" s="4"/>
      <c r="S55" s="4"/>
      <c r="T55" s="4"/>
    </row>
    <row r="56" spans="3:20" ht="24" customHeight="1">
      <c r="C56" s="22"/>
      <c r="D56" s="22"/>
      <c r="E56" s="22"/>
      <c r="F56" s="22"/>
      <c r="G56" s="68"/>
      <c r="H56" s="22"/>
      <c r="I56" s="22"/>
      <c r="J56" s="22"/>
      <c r="K56" s="22"/>
      <c r="L56" s="4"/>
      <c r="M56" s="4"/>
      <c r="N56" s="4"/>
      <c r="O56" s="4"/>
      <c r="P56" s="4"/>
      <c r="Q56" s="4"/>
      <c r="R56" s="4"/>
      <c r="S56" s="4"/>
      <c r="T56" s="4"/>
    </row>
    <row r="57" spans="3:20" ht="24" customHeight="1">
      <c r="C57" s="22"/>
      <c r="D57" s="22"/>
      <c r="E57" s="22"/>
      <c r="F57" s="22"/>
      <c r="G57" s="68"/>
      <c r="H57" s="22"/>
      <c r="I57" s="22"/>
      <c r="J57" s="22"/>
      <c r="K57" s="22"/>
      <c r="L57" s="4"/>
      <c r="M57" s="4"/>
      <c r="N57" s="4"/>
      <c r="O57" s="4"/>
      <c r="P57" s="4"/>
      <c r="Q57" s="4"/>
      <c r="R57" s="4"/>
      <c r="S57" s="4"/>
      <c r="T57" s="4"/>
    </row>
    <row r="58" spans="3:20" ht="24" customHeight="1">
      <c r="C58" s="22"/>
      <c r="D58" s="22"/>
      <c r="E58" s="22"/>
      <c r="F58" s="22"/>
      <c r="G58" s="68"/>
      <c r="H58" s="22"/>
      <c r="I58" s="22"/>
      <c r="J58" s="22"/>
      <c r="K58" s="22"/>
      <c r="L58" s="4"/>
      <c r="M58" s="4"/>
      <c r="N58" s="4"/>
      <c r="O58" s="4"/>
      <c r="P58" s="4"/>
      <c r="Q58" s="4"/>
      <c r="R58" s="4"/>
      <c r="S58" s="4"/>
      <c r="T58" s="4"/>
    </row>
    <row r="59" spans="3:20" ht="24" customHeight="1">
      <c r="C59" s="22"/>
      <c r="D59" s="22"/>
      <c r="E59" s="22"/>
      <c r="F59" s="22"/>
      <c r="G59" s="68"/>
      <c r="H59" s="22"/>
      <c r="I59" s="22"/>
      <c r="J59" s="22"/>
      <c r="K59" s="22"/>
      <c r="L59" s="4"/>
      <c r="M59" s="4"/>
      <c r="N59" s="4"/>
      <c r="O59" s="4"/>
      <c r="P59" s="4"/>
      <c r="Q59" s="4"/>
      <c r="R59" s="4"/>
      <c r="S59" s="4"/>
      <c r="T59" s="4"/>
    </row>
    <row r="60" spans="3:20" ht="24" customHeight="1">
      <c r="C60" s="22"/>
      <c r="D60" s="22"/>
      <c r="E60" s="22"/>
      <c r="F60" s="22"/>
      <c r="G60" s="68"/>
      <c r="H60" s="22"/>
      <c r="I60" s="22"/>
      <c r="J60" s="22"/>
      <c r="K60" s="22"/>
      <c r="L60" s="4"/>
      <c r="M60" s="4"/>
      <c r="N60" s="4"/>
      <c r="O60" s="4"/>
      <c r="P60" s="4"/>
      <c r="Q60" s="4"/>
      <c r="R60" s="4"/>
      <c r="S60" s="4"/>
      <c r="T60" s="4"/>
    </row>
    <row r="61" spans="3:20" ht="24" customHeight="1">
      <c r="C61" s="22"/>
      <c r="D61" s="22"/>
      <c r="E61" s="22"/>
      <c r="F61" s="22"/>
      <c r="G61" s="68"/>
      <c r="H61" s="22"/>
      <c r="I61" s="22"/>
      <c r="J61" s="22"/>
      <c r="K61" s="22"/>
      <c r="L61" s="4"/>
      <c r="M61" s="4"/>
      <c r="N61" s="4"/>
      <c r="O61" s="4"/>
      <c r="P61" s="4"/>
      <c r="Q61" s="4"/>
      <c r="R61" s="4"/>
      <c r="S61" s="4"/>
      <c r="T61" s="4"/>
    </row>
    <row r="62" spans="3:20" ht="24" customHeight="1">
      <c r="C62" s="22"/>
      <c r="D62" s="22"/>
      <c r="E62" s="22"/>
      <c r="F62" s="22"/>
      <c r="G62" s="68"/>
      <c r="H62" s="22"/>
      <c r="I62" s="22"/>
      <c r="J62" s="22"/>
      <c r="K62" s="22"/>
      <c r="L62" s="4"/>
      <c r="M62" s="4"/>
      <c r="N62" s="4"/>
      <c r="O62" s="4"/>
      <c r="P62" s="4"/>
      <c r="Q62" s="4"/>
      <c r="R62" s="4"/>
      <c r="S62" s="4"/>
      <c r="T62" s="4"/>
    </row>
    <row r="63" spans="3:20" ht="24" customHeight="1">
      <c r="C63" s="22"/>
      <c r="D63" s="22"/>
      <c r="E63" s="22"/>
      <c r="F63" s="22"/>
      <c r="G63" s="68"/>
      <c r="H63" s="22"/>
      <c r="I63" s="22"/>
      <c r="J63" s="22"/>
      <c r="K63" s="22"/>
      <c r="L63" s="4"/>
      <c r="M63" s="4"/>
      <c r="N63" s="4"/>
      <c r="O63" s="4"/>
      <c r="P63" s="4"/>
      <c r="Q63" s="4"/>
      <c r="R63" s="4"/>
      <c r="S63" s="4"/>
      <c r="T63" s="4"/>
    </row>
    <row r="64" spans="3:20" ht="24" customHeight="1">
      <c r="C64" s="22"/>
      <c r="D64" s="22"/>
      <c r="E64" s="22"/>
      <c r="F64" s="22"/>
      <c r="G64" s="68"/>
      <c r="H64" s="22"/>
      <c r="I64" s="22"/>
      <c r="J64" s="22"/>
      <c r="K64" s="22"/>
      <c r="L64" s="4"/>
      <c r="M64" s="4"/>
      <c r="N64" s="4"/>
      <c r="O64" s="4"/>
      <c r="P64" s="4"/>
      <c r="Q64" s="4"/>
      <c r="R64" s="4"/>
      <c r="S64" s="4"/>
      <c r="T64" s="4"/>
    </row>
    <row r="65" spans="3:20" ht="24" customHeight="1">
      <c r="C65" s="22"/>
      <c r="D65" s="22"/>
      <c r="E65" s="22"/>
      <c r="F65" s="22"/>
      <c r="G65" s="68"/>
      <c r="H65" s="22"/>
      <c r="I65" s="22"/>
      <c r="J65" s="22"/>
      <c r="K65" s="22"/>
      <c r="L65" s="4"/>
      <c r="M65" s="4"/>
      <c r="N65" s="4"/>
      <c r="O65" s="4"/>
      <c r="P65" s="4"/>
      <c r="Q65" s="4"/>
      <c r="R65" s="4"/>
      <c r="S65" s="4"/>
      <c r="T65" s="4"/>
    </row>
    <row r="66" spans="3:20" ht="24" customHeight="1">
      <c r="C66" s="22"/>
      <c r="D66" s="22"/>
      <c r="E66" s="22"/>
      <c r="F66" s="22"/>
      <c r="G66" s="68"/>
      <c r="H66" s="22"/>
      <c r="I66" s="22"/>
      <c r="J66" s="22"/>
      <c r="K66" s="22"/>
      <c r="L66" s="4"/>
      <c r="M66" s="4"/>
      <c r="N66" s="4"/>
      <c r="O66" s="4"/>
      <c r="P66" s="4"/>
      <c r="Q66" s="4"/>
      <c r="R66" s="4"/>
      <c r="S66" s="4"/>
      <c r="T66" s="4"/>
    </row>
    <row r="67" spans="3:20" ht="24" customHeight="1">
      <c r="C67" s="22"/>
      <c r="D67" s="22"/>
      <c r="E67" s="22"/>
      <c r="F67" s="22"/>
      <c r="G67" s="68"/>
      <c r="H67" s="22"/>
      <c r="I67" s="22"/>
      <c r="J67" s="22"/>
      <c r="K67" s="22"/>
      <c r="L67" s="4"/>
      <c r="M67" s="4"/>
      <c r="N67" s="4"/>
      <c r="O67" s="4"/>
      <c r="P67" s="4"/>
      <c r="Q67" s="4"/>
      <c r="R67" s="4"/>
      <c r="S67" s="4"/>
      <c r="T67" s="4"/>
    </row>
    <row r="68" spans="3:20" ht="24" customHeight="1">
      <c r="C68" s="22"/>
      <c r="D68" s="22"/>
      <c r="E68" s="22"/>
      <c r="F68" s="22"/>
      <c r="G68" s="68"/>
      <c r="H68" s="22"/>
      <c r="I68" s="22"/>
      <c r="J68" s="22"/>
      <c r="K68" s="22"/>
      <c r="L68" s="4"/>
      <c r="M68" s="4"/>
      <c r="N68" s="4"/>
      <c r="O68" s="4"/>
      <c r="P68" s="4"/>
      <c r="Q68" s="4"/>
      <c r="R68" s="4"/>
      <c r="S68" s="4"/>
      <c r="T68" s="4"/>
    </row>
    <row r="69" spans="3:20" ht="24" customHeight="1">
      <c r="C69" s="68"/>
      <c r="D69" s="68"/>
      <c r="E69" s="68"/>
      <c r="F69" s="68"/>
      <c r="G69" s="68"/>
      <c r="H69" s="68"/>
      <c r="I69" s="68"/>
      <c r="J69" s="68"/>
      <c r="K69" s="68"/>
    </row>
    <row r="70" spans="3:20" ht="24" customHeight="1">
      <c r="C70" s="68"/>
      <c r="D70" s="68"/>
      <c r="E70" s="68"/>
      <c r="F70" s="68"/>
      <c r="G70" s="68"/>
      <c r="H70" s="68"/>
      <c r="I70" s="68"/>
      <c r="J70" s="68"/>
      <c r="K70" s="68"/>
    </row>
    <row r="71" spans="3:20" ht="24" customHeight="1">
      <c r="C71" s="68"/>
      <c r="D71" s="68"/>
      <c r="E71" s="68"/>
      <c r="F71" s="68"/>
      <c r="G71" s="68"/>
      <c r="H71" s="68"/>
      <c r="I71" s="68"/>
      <c r="J71" s="68"/>
      <c r="K71" s="68"/>
    </row>
    <row r="72" spans="3:20" ht="24" customHeight="1">
      <c r="C72" s="68"/>
      <c r="D72" s="68"/>
      <c r="E72" s="68"/>
      <c r="F72" s="68"/>
      <c r="G72" s="68"/>
      <c r="H72" s="68"/>
      <c r="I72" s="68"/>
      <c r="J72" s="68"/>
      <c r="K72" s="68"/>
    </row>
    <row r="73" spans="3:20" ht="24" customHeight="1">
      <c r="C73" s="68"/>
      <c r="D73" s="68"/>
      <c r="E73" s="68"/>
      <c r="F73" s="68"/>
      <c r="G73" s="68"/>
      <c r="H73" s="68"/>
      <c r="I73" s="68"/>
      <c r="J73" s="68"/>
      <c r="K73" s="68"/>
    </row>
    <row r="74" spans="3:20" ht="24" customHeight="1">
      <c r="C74" s="68"/>
      <c r="D74" s="68"/>
      <c r="E74" s="68"/>
      <c r="F74" s="68"/>
      <c r="G74" s="68"/>
      <c r="H74" s="68"/>
      <c r="I74" s="68"/>
      <c r="J74" s="68"/>
      <c r="K74" s="68"/>
    </row>
    <row r="75" spans="3:20" ht="24" customHeight="1">
      <c r="C75" s="68"/>
      <c r="D75" s="68"/>
      <c r="E75" s="68"/>
      <c r="F75" s="68"/>
      <c r="G75" s="68"/>
      <c r="H75" s="68"/>
      <c r="I75" s="68"/>
      <c r="J75" s="68"/>
      <c r="K75" s="68"/>
    </row>
    <row r="76" spans="3:20" ht="24" customHeight="1">
      <c r="C76" s="68"/>
      <c r="D76" s="68"/>
      <c r="E76" s="68"/>
      <c r="F76" s="68"/>
      <c r="G76" s="68"/>
      <c r="H76" s="68"/>
      <c r="I76" s="68"/>
      <c r="J76" s="68"/>
      <c r="K76" s="68"/>
    </row>
    <row r="77" spans="3:20" ht="24" customHeight="1">
      <c r="C77" s="68"/>
      <c r="D77" s="68"/>
      <c r="E77" s="68"/>
      <c r="F77" s="68"/>
      <c r="G77" s="68"/>
      <c r="H77" s="68"/>
      <c r="I77" s="68"/>
      <c r="J77" s="68"/>
      <c r="K77" s="68"/>
    </row>
    <row r="78" spans="3:20" ht="24" customHeight="1">
      <c r="C78" s="68"/>
      <c r="D78" s="68"/>
      <c r="E78" s="68"/>
      <c r="F78" s="68"/>
      <c r="G78" s="68"/>
      <c r="H78" s="68"/>
      <c r="I78" s="68"/>
      <c r="J78" s="68"/>
      <c r="K78" s="68"/>
    </row>
    <row r="79" spans="3:20" ht="24" customHeight="1">
      <c r="C79" s="68"/>
      <c r="D79" s="68"/>
      <c r="E79" s="68"/>
      <c r="F79" s="68"/>
      <c r="G79" s="68"/>
      <c r="H79" s="68"/>
      <c r="I79" s="68"/>
      <c r="J79" s="68"/>
      <c r="K79" s="68"/>
    </row>
    <row r="80" spans="3:20" ht="24" customHeight="1">
      <c r="C80" s="68"/>
      <c r="D80" s="68"/>
      <c r="E80" s="68"/>
      <c r="F80" s="68"/>
      <c r="G80" s="68"/>
      <c r="H80" s="68"/>
      <c r="I80" s="68"/>
      <c r="J80" s="68"/>
      <c r="K80" s="68"/>
    </row>
    <row r="81" spans="3:11" ht="24" customHeight="1">
      <c r="C81" s="68"/>
      <c r="D81" s="68"/>
      <c r="E81" s="68"/>
      <c r="F81" s="68"/>
      <c r="G81" s="68"/>
      <c r="H81" s="68"/>
      <c r="I81" s="68"/>
      <c r="J81" s="68"/>
      <c r="K81" s="68"/>
    </row>
    <row r="82" spans="3:11" ht="24" customHeight="1">
      <c r="C82" s="68"/>
      <c r="D82" s="68"/>
      <c r="E82" s="68"/>
      <c r="F82" s="68"/>
      <c r="G82" s="68"/>
      <c r="H82" s="68"/>
      <c r="I82" s="68"/>
      <c r="J82" s="68"/>
      <c r="K82" s="68"/>
    </row>
    <row r="83" spans="3:11" ht="24" customHeight="1">
      <c r="C83" s="68"/>
      <c r="D83" s="68"/>
      <c r="E83" s="68"/>
      <c r="F83" s="68"/>
      <c r="G83" s="68"/>
      <c r="H83" s="68"/>
      <c r="I83" s="68"/>
      <c r="J83" s="68"/>
      <c r="K83" s="68"/>
    </row>
    <row r="84" spans="3:11" ht="24" customHeight="1">
      <c r="C84" s="68"/>
      <c r="D84" s="68"/>
      <c r="E84" s="68"/>
      <c r="F84" s="68"/>
      <c r="G84" s="68"/>
      <c r="H84" s="68"/>
      <c r="I84" s="68"/>
      <c r="J84" s="68"/>
      <c r="K84" s="68"/>
    </row>
    <row r="85" spans="3:11" ht="24" customHeight="1">
      <c r="C85" s="68"/>
      <c r="D85" s="68"/>
      <c r="E85" s="68"/>
      <c r="F85" s="68"/>
      <c r="G85" s="68"/>
      <c r="H85" s="68"/>
      <c r="I85" s="68"/>
      <c r="J85" s="68"/>
      <c r="K85" s="68"/>
    </row>
    <row r="86" spans="3:11" ht="24" customHeight="1">
      <c r="C86" s="68"/>
      <c r="D86" s="68"/>
      <c r="E86" s="68"/>
      <c r="F86" s="68"/>
      <c r="G86" s="68"/>
      <c r="H86" s="68"/>
      <c r="I86" s="68"/>
      <c r="J86" s="68"/>
      <c r="K86" s="68"/>
    </row>
    <row r="87" spans="3:11" ht="24" customHeight="1">
      <c r="C87" s="68"/>
      <c r="D87" s="68"/>
      <c r="E87" s="68"/>
      <c r="F87" s="68"/>
      <c r="G87" s="68"/>
      <c r="H87" s="68"/>
      <c r="I87" s="68"/>
      <c r="J87" s="68"/>
      <c r="K87" s="68"/>
    </row>
    <row r="88" spans="3:11" ht="24" customHeight="1">
      <c r="C88" s="68"/>
      <c r="D88" s="68"/>
      <c r="E88" s="68"/>
      <c r="F88" s="68"/>
      <c r="G88" s="68"/>
      <c r="H88" s="68"/>
      <c r="I88" s="68"/>
      <c r="J88" s="68"/>
      <c r="K88" s="68"/>
    </row>
    <row r="89" spans="3:11" ht="24" customHeight="1">
      <c r="C89" s="68"/>
      <c r="D89" s="68"/>
      <c r="E89" s="68"/>
      <c r="F89" s="68"/>
      <c r="G89" s="68"/>
      <c r="H89" s="68"/>
      <c r="I89" s="68"/>
      <c r="J89" s="68"/>
      <c r="K89" s="68"/>
    </row>
    <row r="90" spans="3:11" ht="24" customHeight="1">
      <c r="C90" s="68"/>
      <c r="D90" s="68"/>
      <c r="E90" s="68"/>
      <c r="F90" s="68"/>
      <c r="G90" s="68"/>
      <c r="H90" s="68"/>
      <c r="I90" s="68"/>
      <c r="J90" s="68"/>
      <c r="K90" s="68"/>
    </row>
    <row r="91" spans="3:11" ht="24" customHeight="1">
      <c r="C91" s="68"/>
      <c r="D91" s="68"/>
      <c r="E91" s="68"/>
      <c r="F91" s="68"/>
      <c r="G91" s="68"/>
      <c r="H91" s="68"/>
      <c r="I91" s="68"/>
      <c r="J91" s="68"/>
      <c r="K91" s="68"/>
    </row>
    <row r="92" spans="3:11" ht="24" customHeight="1">
      <c r="C92" s="68"/>
      <c r="D92" s="68"/>
      <c r="E92" s="68"/>
      <c r="F92" s="68"/>
      <c r="G92" s="68"/>
      <c r="H92" s="68"/>
      <c r="I92" s="68"/>
      <c r="J92" s="68"/>
      <c r="K92" s="68"/>
    </row>
    <row r="93" spans="3:11" ht="24" customHeight="1">
      <c r="C93" s="68"/>
      <c r="D93" s="68"/>
      <c r="E93" s="68"/>
      <c r="F93" s="68"/>
      <c r="G93" s="68"/>
      <c r="H93" s="68"/>
      <c r="I93" s="68"/>
      <c r="J93" s="68"/>
      <c r="K93" s="68"/>
    </row>
    <row r="94" spans="3:11" ht="24" customHeight="1">
      <c r="C94" s="68"/>
      <c r="D94" s="68"/>
      <c r="E94" s="68"/>
      <c r="F94" s="68"/>
      <c r="G94" s="68"/>
      <c r="H94" s="68"/>
      <c r="I94" s="68"/>
      <c r="J94" s="68"/>
      <c r="K94" s="68"/>
    </row>
    <row r="95" spans="3:11" ht="24" customHeight="1">
      <c r="C95" s="68"/>
      <c r="D95" s="68"/>
      <c r="E95" s="68"/>
      <c r="F95" s="68"/>
      <c r="G95" s="68"/>
      <c r="H95" s="68"/>
      <c r="I95" s="68"/>
      <c r="J95" s="68"/>
      <c r="K95" s="68"/>
    </row>
    <row r="96" spans="3:11" ht="24" customHeight="1">
      <c r="C96" s="68"/>
      <c r="D96" s="68"/>
      <c r="E96" s="68"/>
      <c r="F96" s="68"/>
      <c r="G96" s="68"/>
      <c r="H96" s="68"/>
      <c r="I96" s="68"/>
      <c r="J96" s="68"/>
      <c r="K96" s="68"/>
    </row>
    <row r="97" spans="3:11" ht="24" customHeight="1">
      <c r="C97" s="68"/>
      <c r="D97" s="68"/>
      <c r="E97" s="68"/>
      <c r="F97" s="68"/>
      <c r="G97" s="68"/>
      <c r="H97" s="68"/>
      <c r="I97" s="68"/>
      <c r="J97" s="68"/>
      <c r="K97" s="68"/>
    </row>
    <row r="98" spans="3:11" ht="24" customHeight="1">
      <c r="C98" s="68"/>
      <c r="D98" s="68"/>
      <c r="E98" s="68"/>
      <c r="F98" s="68"/>
      <c r="G98" s="68"/>
      <c r="H98" s="68"/>
      <c r="I98" s="68"/>
      <c r="J98" s="68"/>
      <c r="K98" s="68"/>
    </row>
    <row r="99" spans="3:11" ht="24" customHeight="1">
      <c r="C99" s="68"/>
      <c r="D99" s="68"/>
      <c r="E99" s="68"/>
      <c r="F99" s="68"/>
      <c r="G99" s="68"/>
      <c r="H99" s="68"/>
      <c r="I99" s="68"/>
      <c r="J99" s="68"/>
      <c r="K99" s="68"/>
    </row>
    <row r="100" spans="3:11" ht="24" customHeight="1">
      <c r="C100" s="68"/>
      <c r="D100" s="68"/>
      <c r="E100" s="68"/>
      <c r="F100" s="68"/>
      <c r="G100" s="68"/>
      <c r="H100" s="68"/>
      <c r="I100" s="68"/>
      <c r="J100" s="68"/>
      <c r="K100" s="68"/>
    </row>
    <row r="101" spans="3:11" ht="24" customHeight="1">
      <c r="C101" s="68"/>
      <c r="D101" s="68"/>
      <c r="E101" s="68"/>
      <c r="F101" s="68"/>
      <c r="G101" s="68"/>
      <c r="H101" s="68"/>
      <c r="I101" s="68"/>
      <c r="J101" s="68"/>
      <c r="K101" s="68"/>
    </row>
    <row r="102" spans="3:11" ht="24" customHeight="1">
      <c r="C102" s="68"/>
      <c r="D102" s="68"/>
      <c r="E102" s="68"/>
      <c r="F102" s="68"/>
      <c r="G102" s="68"/>
      <c r="H102" s="68"/>
      <c r="I102" s="68"/>
      <c r="J102" s="68"/>
      <c r="K102" s="68"/>
    </row>
    <row r="103" spans="3:11" ht="24" customHeight="1">
      <c r="C103" s="68"/>
      <c r="D103" s="68"/>
      <c r="E103" s="68"/>
      <c r="F103" s="68"/>
      <c r="G103" s="68"/>
      <c r="H103" s="68"/>
      <c r="I103" s="68"/>
      <c r="J103" s="68"/>
      <c r="K103" s="68"/>
    </row>
    <row r="104" spans="3:11" ht="24" customHeight="1">
      <c r="C104" s="68"/>
      <c r="D104" s="68"/>
      <c r="E104" s="68"/>
      <c r="F104" s="68"/>
      <c r="G104" s="68"/>
      <c r="H104" s="68"/>
      <c r="I104" s="68"/>
      <c r="J104" s="68"/>
      <c r="K104" s="68"/>
    </row>
    <row r="105" spans="3:11" ht="24" customHeight="1"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3:11" ht="24" customHeight="1">
      <c r="C106" s="68"/>
      <c r="D106" s="68"/>
      <c r="E106" s="68"/>
      <c r="F106" s="68"/>
      <c r="H106" s="68"/>
      <c r="I106" s="68"/>
      <c r="J106" s="68"/>
      <c r="K106" s="68"/>
    </row>
    <row r="107" spans="3:11" ht="24" customHeight="1">
      <c r="C107" s="68"/>
      <c r="D107" s="68"/>
      <c r="E107" s="68"/>
      <c r="F107" s="68"/>
      <c r="H107" s="68"/>
      <c r="I107" s="68"/>
      <c r="J107" s="68"/>
      <c r="K107" s="68"/>
    </row>
    <row r="108" spans="3:11" ht="24" customHeight="1">
      <c r="C108" s="68"/>
      <c r="D108" s="68"/>
      <c r="E108" s="68"/>
      <c r="F108" s="68"/>
      <c r="H108" s="68"/>
      <c r="I108" s="68"/>
      <c r="J108" s="68"/>
      <c r="K108" s="68"/>
    </row>
    <row r="109" spans="3:11" ht="24" customHeight="1">
      <c r="C109" s="68"/>
      <c r="D109" s="68"/>
      <c r="E109" s="68"/>
      <c r="F109" s="68"/>
      <c r="H109" s="68"/>
      <c r="I109" s="68"/>
      <c r="J109" s="68"/>
      <c r="K109" s="68"/>
    </row>
    <row r="110" spans="3:11" ht="24" customHeight="1">
      <c r="C110" s="68"/>
      <c r="D110" s="68"/>
      <c r="E110" s="68"/>
      <c r="F110" s="68"/>
      <c r="H110" s="68"/>
      <c r="I110" s="68"/>
      <c r="J110" s="68"/>
      <c r="K110" s="68"/>
    </row>
    <row r="111" spans="3:11" ht="24" customHeight="1">
      <c r="C111" s="68"/>
      <c r="D111" s="68"/>
      <c r="E111" s="68"/>
      <c r="F111" s="68"/>
      <c r="H111" s="68"/>
      <c r="I111" s="68"/>
      <c r="J111" s="68"/>
      <c r="K111" s="68"/>
    </row>
    <row r="112" spans="3:11" ht="24" customHeight="1">
      <c r="C112" s="68"/>
      <c r="D112" s="68"/>
      <c r="E112" s="68"/>
      <c r="F112" s="68"/>
      <c r="H112" s="68"/>
      <c r="I112" s="68"/>
      <c r="J112" s="68"/>
      <c r="K112" s="68"/>
    </row>
    <row r="113" spans="3:11" ht="24" customHeight="1">
      <c r="C113" s="68"/>
      <c r="D113" s="68"/>
      <c r="E113" s="68"/>
      <c r="F113" s="68"/>
      <c r="H113" s="68"/>
      <c r="I113" s="68"/>
      <c r="J113" s="68"/>
      <c r="K113" s="68"/>
    </row>
    <row r="114" spans="3:11" ht="24" customHeight="1">
      <c r="C114" s="68"/>
      <c r="D114" s="68"/>
      <c r="E114" s="68"/>
      <c r="F114" s="68"/>
      <c r="H114" s="68"/>
      <c r="I114" s="68"/>
      <c r="J114" s="68"/>
      <c r="K114" s="68"/>
    </row>
    <row r="115" spans="3:11" ht="24" customHeight="1">
      <c r="C115" s="68"/>
      <c r="D115" s="68"/>
      <c r="E115" s="68"/>
      <c r="F115" s="68"/>
      <c r="H115" s="68"/>
      <c r="I115" s="68"/>
      <c r="J115" s="68"/>
      <c r="K115" s="68"/>
    </row>
    <row r="116" spans="3:11" ht="24" customHeight="1">
      <c r="C116" s="68"/>
      <c r="D116" s="68"/>
      <c r="E116" s="68"/>
      <c r="F116" s="68"/>
      <c r="H116" s="68"/>
      <c r="I116" s="68"/>
      <c r="J116" s="68"/>
      <c r="K116" s="68"/>
    </row>
    <row r="117" spans="3:11" ht="24" customHeight="1">
      <c r="C117" s="68"/>
      <c r="D117" s="68"/>
      <c r="E117" s="68"/>
      <c r="F117" s="68"/>
      <c r="H117" s="68"/>
      <c r="I117" s="68"/>
      <c r="J117" s="68"/>
      <c r="K117" s="68"/>
    </row>
    <row r="118" spans="3:11" ht="24" customHeight="1">
      <c r="C118" s="68"/>
      <c r="D118" s="68"/>
      <c r="E118" s="68"/>
      <c r="F118" s="68"/>
      <c r="H118" s="68"/>
      <c r="I118" s="68"/>
      <c r="J118" s="68"/>
      <c r="K118" s="68"/>
    </row>
    <row r="119" spans="3:11" ht="24" customHeight="1">
      <c r="C119" s="68"/>
      <c r="D119" s="68"/>
      <c r="E119" s="68"/>
      <c r="F119" s="68"/>
      <c r="H119" s="68"/>
      <c r="I119" s="68"/>
      <c r="J119" s="68"/>
      <c r="K119" s="68"/>
    </row>
    <row r="120" spans="3:11" ht="24" customHeight="1">
      <c r="C120" s="68"/>
      <c r="D120" s="68"/>
      <c r="E120" s="68"/>
      <c r="F120" s="68"/>
      <c r="H120" s="68"/>
      <c r="I120" s="68"/>
      <c r="J120" s="68"/>
      <c r="K120" s="68"/>
    </row>
    <row r="121" spans="3:11" ht="24" customHeight="1">
      <c r="C121" s="68"/>
      <c r="D121" s="68"/>
      <c r="E121" s="68"/>
      <c r="F121" s="68"/>
      <c r="H121" s="68"/>
      <c r="I121" s="68"/>
      <c r="J121" s="68"/>
      <c r="K121" s="68"/>
    </row>
    <row r="122" spans="3:11" ht="24" customHeight="1">
      <c r="C122" s="68"/>
      <c r="D122" s="68"/>
      <c r="E122" s="68"/>
      <c r="F122" s="68"/>
      <c r="H122" s="68"/>
      <c r="I122" s="68"/>
      <c r="J122" s="68"/>
      <c r="K122" s="68"/>
    </row>
    <row r="123" spans="3:11" ht="24" customHeight="1">
      <c r="C123" s="68"/>
      <c r="D123" s="68"/>
      <c r="E123" s="68"/>
      <c r="F123" s="68"/>
      <c r="H123" s="68"/>
      <c r="I123" s="68"/>
      <c r="J123" s="68"/>
      <c r="K123" s="68"/>
    </row>
    <row r="124" spans="3:11" ht="24" customHeight="1">
      <c r="C124" s="68"/>
      <c r="D124" s="68"/>
      <c r="E124" s="68"/>
      <c r="F124" s="68"/>
      <c r="H124" s="68"/>
      <c r="I124" s="68"/>
      <c r="J124" s="68"/>
      <c r="K124" s="68"/>
    </row>
    <row r="125" spans="3:11" ht="24" customHeight="1">
      <c r="C125" s="68"/>
      <c r="D125" s="68"/>
      <c r="E125" s="68"/>
      <c r="F125" s="68"/>
      <c r="H125" s="68"/>
      <c r="I125" s="68"/>
      <c r="J125" s="68"/>
      <c r="K125" s="68"/>
    </row>
    <row r="126" spans="3:11" ht="24" customHeight="1">
      <c r="C126" s="68"/>
      <c r="D126" s="68"/>
      <c r="E126" s="68"/>
      <c r="F126" s="68"/>
      <c r="H126" s="68"/>
      <c r="I126" s="68"/>
      <c r="J126" s="68"/>
      <c r="K126" s="68"/>
    </row>
  </sheetData>
  <mergeCells count="2">
    <mergeCell ref="H5:T5"/>
    <mergeCell ref="N9:P9"/>
  </mergeCells>
  <printOptions horizontalCentered="1"/>
  <pageMargins left="0.78740157480314998" right="0.196850393700787" top="0.78740157480314998" bottom="0.31496062992126" header="0.31496062992126" footer="0.31496062992126"/>
  <pageSetup paperSize="9" scale="5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view="pageBreakPreview" topLeftCell="A10" zoomScaleNormal="100" zoomScaleSheetLayoutView="100" workbookViewId="0">
      <selection activeCell="G15" sqref="G15"/>
    </sheetView>
  </sheetViews>
  <sheetFormatPr defaultRowHeight="24" customHeight="1"/>
  <cols>
    <col min="1" max="1" width="8.5703125" style="3" customWidth="1"/>
    <col min="2" max="2" width="3.28515625" style="3" customWidth="1"/>
    <col min="3" max="3" width="4.140625" style="3" customWidth="1"/>
    <col min="4" max="4" width="4.42578125" style="3" customWidth="1"/>
    <col min="5" max="5" width="2.85546875" style="3" customWidth="1"/>
    <col min="6" max="6" width="4.140625" style="3" customWidth="1"/>
    <col min="7" max="7" width="15.28515625" style="3" customWidth="1"/>
    <col min="8" max="8" width="2.7109375" style="3" customWidth="1"/>
    <col min="9" max="9" width="17.7109375" style="3" customWidth="1"/>
    <col min="10" max="10" width="0.85546875" style="3" customWidth="1"/>
    <col min="11" max="11" width="17.7109375" style="3" customWidth="1"/>
    <col min="12" max="12" width="0.85546875" style="3" customWidth="1"/>
    <col min="13" max="13" width="17.7109375" style="3" customWidth="1"/>
    <col min="14" max="14" width="0.85546875" style="3" customWidth="1"/>
    <col min="15" max="15" width="17.7109375" style="3" customWidth="1"/>
    <col min="16" max="16" width="0.85546875" style="3" customWidth="1"/>
    <col min="17" max="17" width="17.7109375" style="3" customWidth="1"/>
    <col min="18" max="18" width="0.85546875" style="3" customWidth="1"/>
    <col min="19" max="16384" width="9.140625" style="3"/>
  </cols>
  <sheetData>
    <row r="1" spans="1:17" s="4" customFormat="1" ht="24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s="4" customFormat="1" ht="24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4" customFormat="1" ht="24" customHeight="1">
      <c r="A3" s="2" t="s">
        <v>166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s="4" customFormat="1" ht="24" customHeight="1">
      <c r="Q4" s="51" t="s">
        <v>2</v>
      </c>
    </row>
    <row r="5" spans="1:17" s="4" customFormat="1" ht="24" customHeight="1">
      <c r="I5" s="115" t="s">
        <v>4</v>
      </c>
      <c r="J5" s="115"/>
      <c r="K5" s="115"/>
      <c r="L5" s="115"/>
      <c r="M5" s="115"/>
      <c r="N5" s="115"/>
      <c r="O5" s="115"/>
      <c r="P5" s="115"/>
      <c r="Q5" s="115"/>
    </row>
    <row r="6" spans="1:17" s="4" customFormat="1" ht="24" customHeight="1">
      <c r="I6" s="10"/>
      <c r="J6" s="10"/>
      <c r="K6" s="10"/>
      <c r="L6" s="10"/>
      <c r="M6" s="116" t="s">
        <v>99</v>
      </c>
      <c r="N6" s="116"/>
      <c r="O6" s="116"/>
      <c r="P6" s="10"/>
      <c r="Q6" s="10"/>
    </row>
    <row r="7" spans="1:17" s="4" customFormat="1" ht="24" customHeight="1">
      <c r="I7" s="22" t="s">
        <v>116</v>
      </c>
      <c r="J7" s="22"/>
      <c r="K7" s="22"/>
      <c r="M7" s="12" t="s">
        <v>157</v>
      </c>
      <c r="O7" s="12"/>
    </row>
    <row r="8" spans="1:17" s="6" customFormat="1" ht="24" customHeight="1">
      <c r="E8" s="13"/>
      <c r="F8" s="13"/>
      <c r="G8" s="13"/>
      <c r="H8" s="4"/>
      <c r="I8" s="100" t="s">
        <v>117</v>
      </c>
      <c r="J8" s="94"/>
      <c r="K8" s="100" t="s">
        <v>112</v>
      </c>
      <c r="L8" s="94"/>
      <c r="M8" s="105" t="s">
        <v>158</v>
      </c>
      <c r="N8" s="94"/>
      <c r="O8" s="100" t="s">
        <v>159</v>
      </c>
      <c r="Q8" s="100" t="s">
        <v>98</v>
      </c>
    </row>
    <row r="9" spans="1:17" ht="24" customHeight="1">
      <c r="A9" s="101" t="s">
        <v>141</v>
      </c>
      <c r="H9" s="6"/>
      <c r="I9" s="16">
        <v>843923000</v>
      </c>
      <c r="J9" s="16"/>
      <c r="K9" s="16">
        <v>1099077000</v>
      </c>
      <c r="L9" s="16"/>
      <c r="M9" s="16">
        <v>0</v>
      </c>
      <c r="N9" s="16"/>
      <c r="O9" s="16">
        <v>283335499</v>
      </c>
      <c r="P9" s="16"/>
      <c r="Q9" s="16">
        <f>SUM(I9:O9)</f>
        <v>2226335499</v>
      </c>
    </row>
    <row r="10" spans="1:17" ht="24" customHeight="1">
      <c r="A10" s="109" t="s">
        <v>134</v>
      </c>
      <c r="I10" s="110">
        <v>0</v>
      </c>
      <c r="J10" s="16"/>
      <c r="K10" s="110">
        <v>0</v>
      </c>
      <c r="L10" s="16"/>
      <c r="M10" s="110">
        <v>0</v>
      </c>
      <c r="N10" s="16"/>
      <c r="O10" s="110">
        <f>PL!J28</f>
        <v>-73659299</v>
      </c>
      <c r="P10" s="16"/>
      <c r="Q10" s="110">
        <f t="shared" ref="Q10" si="0">SUM(I10:O10)</f>
        <v>-73659299</v>
      </c>
    </row>
    <row r="11" spans="1:17" ht="24" customHeight="1">
      <c r="A11" s="109" t="s">
        <v>131</v>
      </c>
      <c r="I11" s="111">
        <v>0</v>
      </c>
      <c r="J11" s="16"/>
      <c r="K11" s="111">
        <v>0</v>
      </c>
      <c r="L11" s="16"/>
      <c r="M11" s="111">
        <v>0</v>
      </c>
      <c r="N11" s="16"/>
      <c r="O11" s="111">
        <f>PL!J44</f>
        <v>0</v>
      </c>
      <c r="P11" s="16"/>
      <c r="Q11" s="111">
        <f>SUM(I11:O11)</f>
        <v>0</v>
      </c>
    </row>
    <row r="12" spans="1:17" ht="24" customHeight="1">
      <c r="A12" s="109" t="s">
        <v>59</v>
      </c>
      <c r="H12" s="6"/>
      <c r="I12" s="16">
        <f>SUM(I10:I11)</f>
        <v>0</v>
      </c>
      <c r="J12" s="15"/>
      <c r="K12" s="16">
        <f>SUM(K10:K11)</f>
        <v>0</v>
      </c>
      <c r="L12" s="15"/>
      <c r="M12" s="16">
        <f>SUM(M10:M11)</f>
        <v>0</v>
      </c>
      <c r="N12" s="15"/>
      <c r="O12" s="16">
        <f>SUM(O10:O11)</f>
        <v>-73659299</v>
      </c>
      <c r="P12" s="16"/>
      <c r="Q12" s="16">
        <f>SUM(I12:O12)</f>
        <v>-73659299</v>
      </c>
    </row>
    <row r="13" spans="1:17" ht="24" customHeight="1">
      <c r="A13" s="109" t="s">
        <v>156</v>
      </c>
      <c r="H13" s="6"/>
      <c r="I13" s="16"/>
      <c r="J13" s="15"/>
      <c r="K13" s="16"/>
      <c r="L13" s="15"/>
      <c r="M13" s="16"/>
      <c r="N13" s="15"/>
      <c r="O13" s="16"/>
      <c r="P13" s="16"/>
      <c r="Q13" s="16"/>
    </row>
    <row r="14" spans="1:17" ht="24" customHeight="1">
      <c r="A14" s="109" t="s">
        <v>193</v>
      </c>
      <c r="H14" s="6"/>
      <c r="I14" s="16">
        <v>0</v>
      </c>
      <c r="J14" s="15"/>
      <c r="K14" s="16">
        <v>0</v>
      </c>
      <c r="L14" s="15"/>
      <c r="M14" s="16">
        <v>11129895</v>
      </c>
      <c r="N14" s="15"/>
      <c r="O14" s="16">
        <v>-11129895</v>
      </c>
      <c r="P14" s="16"/>
      <c r="Q14" s="16">
        <f>SUM(I14:O14)</f>
        <v>0</v>
      </c>
    </row>
    <row r="15" spans="1:17" ht="24" customHeight="1">
      <c r="A15" s="109" t="s">
        <v>194</v>
      </c>
      <c r="H15" s="6"/>
      <c r="I15" s="16">
        <v>0</v>
      </c>
      <c r="J15" s="15"/>
      <c r="K15" s="16">
        <v>0</v>
      </c>
      <c r="L15" s="15"/>
      <c r="M15" s="16">
        <v>0</v>
      </c>
      <c r="N15" s="15"/>
      <c r="O15" s="16">
        <v>-160345370</v>
      </c>
      <c r="P15" s="16"/>
      <c r="Q15" s="16">
        <f>SUM(I15:O15)</f>
        <v>-160345370</v>
      </c>
    </row>
    <row r="16" spans="1:17" ht="24" customHeight="1" thickBot="1">
      <c r="A16" s="2" t="s">
        <v>142</v>
      </c>
      <c r="H16" s="6"/>
      <c r="I16" s="39">
        <f>SUM(I9,I12:I15)</f>
        <v>843923000</v>
      </c>
      <c r="J16" s="16"/>
      <c r="K16" s="39">
        <f>SUM(K9,K12:K15)</f>
        <v>1099077000</v>
      </c>
      <c r="L16" s="16"/>
      <c r="M16" s="39">
        <f>SUM(M9,M12:M15)</f>
        <v>11129895</v>
      </c>
      <c r="N16" s="16"/>
      <c r="O16" s="39">
        <f>SUM(O9,O12:O15)</f>
        <v>38200935</v>
      </c>
      <c r="P16" s="16"/>
      <c r="Q16" s="39">
        <f>SUM(Q9,Q12:Q15)</f>
        <v>1992330830</v>
      </c>
    </row>
    <row r="17" spans="1:17" ht="24" customHeight="1" thickTop="1">
      <c r="H17" s="6"/>
      <c r="I17" s="16"/>
      <c r="J17" s="16"/>
      <c r="K17" s="16"/>
      <c r="L17" s="16"/>
      <c r="M17" s="16"/>
      <c r="N17" s="16"/>
      <c r="O17" s="16"/>
      <c r="P17" s="16"/>
      <c r="Q17" s="16">
        <f>Q16-BS!J94</f>
        <v>0</v>
      </c>
    </row>
    <row r="18" spans="1:17" ht="24" customHeight="1">
      <c r="A18" s="101" t="s">
        <v>167</v>
      </c>
      <c r="H18" s="6"/>
      <c r="I18" s="16">
        <v>843923000</v>
      </c>
      <c r="J18" s="16"/>
      <c r="K18" s="16">
        <v>1099077000</v>
      </c>
      <c r="L18" s="16"/>
      <c r="M18" s="16">
        <v>11129895</v>
      </c>
      <c r="N18" s="16"/>
      <c r="O18" s="16">
        <v>38200935</v>
      </c>
      <c r="P18" s="16"/>
      <c r="Q18" s="16">
        <f>SUM(I18:O18)</f>
        <v>1992330830</v>
      </c>
    </row>
    <row r="19" spans="1:17" ht="24" customHeight="1">
      <c r="A19" s="109" t="s">
        <v>196</v>
      </c>
      <c r="H19" s="6"/>
      <c r="I19" s="16">
        <v>210980750</v>
      </c>
      <c r="J19" s="15"/>
      <c r="K19" s="16">
        <v>854271039</v>
      </c>
      <c r="L19" s="15"/>
      <c r="M19" s="16">
        <v>0</v>
      </c>
      <c r="N19" s="15"/>
      <c r="O19" s="16">
        <v>0</v>
      </c>
      <c r="P19" s="16"/>
      <c r="Q19" s="16">
        <f>SUM(I19:O19)</f>
        <v>1065251789</v>
      </c>
    </row>
    <row r="20" spans="1:17" ht="24" customHeight="1">
      <c r="A20" s="109" t="s">
        <v>170</v>
      </c>
      <c r="I20" s="110">
        <v>0</v>
      </c>
      <c r="J20" s="16"/>
      <c r="K20" s="110">
        <v>0</v>
      </c>
      <c r="L20" s="16"/>
      <c r="M20" s="110">
        <v>0</v>
      </c>
      <c r="N20" s="16"/>
      <c r="O20" s="110">
        <f>PL!H28</f>
        <v>9853897</v>
      </c>
      <c r="P20" s="16"/>
      <c r="Q20" s="110">
        <f t="shared" ref="Q20" si="1">SUM(I20:O20)</f>
        <v>9853897</v>
      </c>
    </row>
    <row r="21" spans="1:17" ht="24" customHeight="1">
      <c r="A21" s="109" t="s">
        <v>131</v>
      </c>
      <c r="I21" s="111">
        <v>0</v>
      </c>
      <c r="J21" s="16"/>
      <c r="K21" s="111">
        <v>0</v>
      </c>
      <c r="L21" s="16"/>
      <c r="M21" s="111">
        <v>0</v>
      </c>
      <c r="N21" s="16"/>
      <c r="O21" s="111">
        <f>PL!H44</f>
        <v>6940793</v>
      </c>
      <c r="P21" s="16"/>
      <c r="Q21" s="111">
        <f>SUM(I21:O21)</f>
        <v>6940793</v>
      </c>
    </row>
    <row r="22" spans="1:17" ht="24" customHeight="1">
      <c r="A22" s="109" t="s">
        <v>59</v>
      </c>
      <c r="H22" s="6"/>
      <c r="I22" s="16">
        <f>SUM(I20:I21)</f>
        <v>0</v>
      </c>
      <c r="J22" s="15"/>
      <c r="K22" s="16">
        <f>SUM(K20:K21)</f>
        <v>0</v>
      </c>
      <c r="L22" s="15"/>
      <c r="M22" s="16">
        <f>SUM(M20:M21)</f>
        <v>0</v>
      </c>
      <c r="N22" s="15"/>
      <c r="O22" s="16">
        <f>SUM(O20:O21)</f>
        <v>16794690</v>
      </c>
      <c r="P22" s="16"/>
      <c r="Q22" s="16">
        <f>SUM(I22:O22)</f>
        <v>16794690</v>
      </c>
    </row>
    <row r="23" spans="1:17" ht="24" customHeight="1">
      <c r="A23" s="109" t="s">
        <v>156</v>
      </c>
      <c r="H23" s="6"/>
      <c r="I23" s="16"/>
      <c r="J23" s="15"/>
      <c r="K23" s="16"/>
      <c r="L23" s="15"/>
      <c r="M23" s="16"/>
      <c r="N23" s="15"/>
      <c r="O23" s="16"/>
      <c r="P23" s="16"/>
      <c r="Q23" s="16"/>
    </row>
    <row r="24" spans="1:17" ht="24" customHeight="1">
      <c r="A24" s="109" t="s">
        <v>195</v>
      </c>
      <c r="H24" s="6"/>
      <c r="I24" s="16">
        <v>0</v>
      </c>
      <c r="J24" s="15"/>
      <c r="K24" s="16">
        <v>0</v>
      </c>
      <c r="L24" s="15"/>
      <c r="M24" s="16">
        <v>839734</v>
      </c>
      <c r="N24" s="15"/>
      <c r="O24" s="16">
        <v>-839734</v>
      </c>
      <c r="P24" s="16"/>
      <c r="Q24" s="16">
        <f>SUM(I24:O24)</f>
        <v>0</v>
      </c>
    </row>
    <row r="25" spans="1:17" ht="24" customHeight="1" thickBot="1">
      <c r="A25" s="2" t="s">
        <v>168</v>
      </c>
      <c r="H25" s="6"/>
      <c r="I25" s="39">
        <f>SUM(I18+I19,I22:I24)</f>
        <v>1054903750</v>
      </c>
      <c r="J25" s="16"/>
      <c r="K25" s="39">
        <f>SUM(K18+K19,K22:K24)</f>
        <v>1953348039</v>
      </c>
      <c r="L25" s="16"/>
      <c r="M25" s="39">
        <f>SUM(M18+M19,M22:M24)</f>
        <v>11969629</v>
      </c>
      <c r="N25" s="16"/>
      <c r="O25" s="39">
        <f>SUM(O18+O19,O22:O24)</f>
        <v>54155891</v>
      </c>
      <c r="P25" s="16"/>
      <c r="Q25" s="39">
        <f>SUM(Q18+Q19,Q22:Q24)</f>
        <v>3074377309</v>
      </c>
    </row>
    <row r="26" spans="1:17" ht="24" customHeight="1" thickTop="1">
      <c r="H26" s="6"/>
      <c r="I26" s="16"/>
      <c r="J26" s="16"/>
      <c r="K26" s="16"/>
      <c r="L26" s="16"/>
      <c r="M26" s="16"/>
      <c r="N26" s="16"/>
      <c r="O26" s="16"/>
      <c r="P26" s="16"/>
      <c r="Q26" s="16">
        <f>Q25-BS!H94</f>
        <v>0</v>
      </c>
    </row>
    <row r="27" spans="1:17" ht="24" customHeight="1">
      <c r="A27" s="14" t="s">
        <v>6</v>
      </c>
      <c r="I27" s="21"/>
      <c r="J27" s="21"/>
      <c r="K27" s="21"/>
      <c r="L27" s="21"/>
      <c r="M27" s="21"/>
      <c r="N27" s="21"/>
      <c r="O27" s="21"/>
      <c r="P27" s="21"/>
      <c r="Q27" s="21"/>
    </row>
    <row r="28" spans="1:17" ht="24" customHeight="1">
      <c r="C28" s="22"/>
      <c r="D28" s="22"/>
      <c r="E28" s="22"/>
      <c r="F28" s="22"/>
      <c r="G28" s="31"/>
      <c r="H28" s="22"/>
      <c r="I28" s="22"/>
      <c r="J28" s="22"/>
      <c r="K28" s="22"/>
      <c r="L28" s="22"/>
      <c r="M28" s="4"/>
      <c r="N28" s="22"/>
      <c r="O28" s="4"/>
      <c r="P28" s="4"/>
      <c r="Q28" s="4"/>
    </row>
    <row r="29" spans="1:17" ht="24" customHeight="1">
      <c r="C29" s="22"/>
      <c r="D29" s="22"/>
      <c r="E29" s="22"/>
      <c r="F29" s="22"/>
      <c r="G29" s="31"/>
      <c r="H29" s="22"/>
      <c r="I29" s="22"/>
      <c r="J29" s="22"/>
      <c r="K29" s="22"/>
      <c r="L29" s="22"/>
      <c r="M29" s="4"/>
      <c r="N29" s="22"/>
      <c r="O29" s="4"/>
      <c r="P29" s="4"/>
      <c r="Q29" s="4"/>
    </row>
    <row r="30" spans="1:17" ht="24" customHeight="1">
      <c r="C30" s="22"/>
      <c r="D30" s="22"/>
      <c r="E30" s="22"/>
      <c r="F30" s="22"/>
      <c r="G30" s="31"/>
      <c r="H30" s="22"/>
      <c r="I30" s="22"/>
      <c r="J30" s="22"/>
      <c r="K30" s="22"/>
      <c r="L30" s="22"/>
      <c r="M30" s="4"/>
      <c r="N30" s="22"/>
      <c r="O30" s="4"/>
      <c r="P30" s="4"/>
      <c r="Q30" s="4"/>
    </row>
    <row r="31" spans="1:17" ht="24" customHeight="1">
      <c r="C31" s="22"/>
      <c r="D31" s="22"/>
      <c r="E31" s="22"/>
      <c r="F31" s="22"/>
      <c r="H31" s="22"/>
      <c r="I31" s="22"/>
      <c r="J31" s="22"/>
      <c r="K31" s="22"/>
      <c r="L31" s="22"/>
      <c r="M31" s="4"/>
      <c r="N31" s="22"/>
      <c r="O31" s="4"/>
      <c r="P31" s="4"/>
      <c r="Q31" s="4"/>
    </row>
    <row r="32" spans="1:17" ht="24" customHeight="1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4"/>
      <c r="N32" s="22"/>
      <c r="O32" s="4"/>
      <c r="P32" s="4"/>
      <c r="Q32" s="4"/>
    </row>
    <row r="33" spans="3:17" ht="24" customHeight="1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4"/>
      <c r="N33" s="22"/>
      <c r="O33" s="4"/>
      <c r="P33" s="4"/>
      <c r="Q33" s="4"/>
    </row>
    <row r="34" spans="3:17" ht="24" customHeight="1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4"/>
      <c r="N34" s="22"/>
      <c r="O34" s="4"/>
      <c r="P34" s="4"/>
      <c r="Q34" s="4"/>
    </row>
    <row r="35" spans="3:17" ht="24" customHeight="1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4"/>
      <c r="N35" s="22"/>
      <c r="O35" s="4"/>
      <c r="P35" s="4"/>
      <c r="Q35" s="4"/>
    </row>
    <row r="36" spans="3:17" ht="24" customHeight="1"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4"/>
      <c r="N36" s="22"/>
      <c r="O36" s="4"/>
      <c r="P36" s="4"/>
      <c r="Q36" s="4"/>
    </row>
    <row r="37" spans="3:17" ht="24" customHeight="1"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4"/>
      <c r="N37" s="22"/>
      <c r="O37" s="4"/>
      <c r="P37" s="4"/>
      <c r="Q37" s="4"/>
    </row>
    <row r="38" spans="3:17" ht="24" customHeight="1"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4"/>
      <c r="N38" s="22"/>
      <c r="O38" s="4"/>
      <c r="P38" s="4"/>
      <c r="Q38" s="4"/>
    </row>
    <row r="39" spans="3:17" ht="24" customHeight="1"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4"/>
      <c r="N39" s="22"/>
      <c r="O39" s="4"/>
      <c r="P39" s="4"/>
      <c r="Q39" s="4"/>
    </row>
    <row r="40" spans="3:17" ht="24" customHeight="1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4"/>
      <c r="N40" s="22"/>
      <c r="O40" s="4"/>
      <c r="P40" s="4"/>
      <c r="Q40" s="4"/>
    </row>
    <row r="41" spans="3:17" ht="24" customHeight="1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4"/>
      <c r="N41" s="22"/>
      <c r="O41" s="4"/>
      <c r="P41" s="4"/>
      <c r="Q41" s="4"/>
    </row>
    <row r="42" spans="3:17" ht="24" customHeight="1"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4"/>
      <c r="N42" s="22"/>
      <c r="O42" s="4"/>
      <c r="P42" s="4"/>
      <c r="Q42" s="102"/>
    </row>
    <row r="43" spans="3:17" ht="24" customHeight="1"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4"/>
      <c r="N43" s="22"/>
      <c r="O43" s="4"/>
      <c r="P43" s="4"/>
      <c r="Q43" s="4"/>
    </row>
    <row r="44" spans="3:17" ht="24" customHeight="1"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4"/>
      <c r="N44" s="22"/>
      <c r="O44" s="4"/>
      <c r="P44" s="4"/>
      <c r="Q44" s="4"/>
    </row>
    <row r="45" spans="3:17" ht="24" customHeight="1">
      <c r="C45" s="22"/>
      <c r="D45" s="22"/>
      <c r="E45" s="22"/>
      <c r="F45" s="22"/>
      <c r="G45" s="22"/>
      <c r="H45" s="68"/>
      <c r="I45" s="22"/>
      <c r="J45" s="22"/>
      <c r="K45" s="22"/>
      <c r="L45" s="22"/>
      <c r="M45" s="4"/>
      <c r="N45" s="22"/>
      <c r="O45" s="4"/>
      <c r="P45" s="4"/>
      <c r="Q45" s="4"/>
    </row>
    <row r="46" spans="3:17" ht="24" customHeight="1">
      <c r="C46" s="22"/>
      <c r="D46" s="22"/>
      <c r="E46" s="22"/>
      <c r="F46" s="22"/>
      <c r="G46" s="22"/>
      <c r="H46" s="68"/>
      <c r="I46" s="22"/>
      <c r="J46" s="22"/>
      <c r="K46" s="22"/>
      <c r="L46" s="22"/>
      <c r="M46" s="4"/>
      <c r="N46" s="22"/>
      <c r="O46" s="4"/>
      <c r="P46" s="4"/>
      <c r="Q46" s="4"/>
    </row>
    <row r="47" spans="3:17" ht="24" customHeight="1">
      <c r="C47" s="22"/>
      <c r="D47" s="22"/>
      <c r="E47" s="22"/>
      <c r="F47" s="22"/>
      <c r="G47" s="22"/>
      <c r="H47" s="68"/>
      <c r="I47" s="22"/>
      <c r="J47" s="22"/>
      <c r="K47" s="22"/>
      <c r="L47" s="22"/>
      <c r="M47" s="4"/>
      <c r="N47" s="22"/>
      <c r="O47" s="4"/>
      <c r="P47" s="4"/>
      <c r="Q47" s="4"/>
    </row>
    <row r="48" spans="3:17" ht="24" customHeight="1">
      <c r="C48" s="22"/>
      <c r="D48" s="22"/>
      <c r="E48" s="22"/>
      <c r="F48" s="22"/>
      <c r="G48" s="22"/>
      <c r="H48" s="68"/>
      <c r="I48" s="22"/>
      <c r="J48" s="22"/>
      <c r="K48" s="22"/>
      <c r="L48" s="22"/>
      <c r="M48" s="4"/>
      <c r="N48" s="22"/>
      <c r="O48" s="4"/>
      <c r="P48" s="4"/>
      <c r="Q48" s="4"/>
    </row>
    <row r="49" spans="3:17" ht="24" customHeight="1">
      <c r="C49" s="22"/>
      <c r="D49" s="22"/>
      <c r="E49" s="22"/>
      <c r="F49" s="22"/>
      <c r="G49" s="22"/>
      <c r="H49" s="68"/>
      <c r="I49" s="22"/>
      <c r="J49" s="22"/>
      <c r="K49" s="22"/>
      <c r="L49" s="22"/>
      <c r="M49" s="4"/>
      <c r="N49" s="22"/>
      <c r="O49" s="4"/>
      <c r="P49" s="4"/>
      <c r="Q49" s="4"/>
    </row>
    <row r="50" spans="3:17" ht="24" customHeight="1">
      <c r="C50" s="22"/>
      <c r="D50" s="22"/>
      <c r="E50" s="22"/>
      <c r="F50" s="22"/>
      <c r="G50" s="22"/>
      <c r="H50" s="68"/>
      <c r="I50" s="22"/>
      <c r="J50" s="22"/>
      <c r="K50" s="22"/>
      <c r="L50" s="22"/>
      <c r="M50" s="4"/>
      <c r="N50" s="22"/>
      <c r="O50" s="4"/>
      <c r="P50" s="4"/>
      <c r="Q50" s="4"/>
    </row>
    <row r="51" spans="3:17" ht="24" customHeight="1">
      <c r="C51" s="22"/>
      <c r="D51" s="22"/>
      <c r="E51" s="22"/>
      <c r="F51" s="22"/>
      <c r="G51" s="22"/>
      <c r="H51" s="68"/>
      <c r="I51" s="22"/>
      <c r="J51" s="22"/>
      <c r="K51" s="22"/>
      <c r="L51" s="22"/>
      <c r="M51" s="4"/>
      <c r="N51" s="22"/>
      <c r="O51" s="4"/>
      <c r="P51" s="4"/>
      <c r="Q51" s="4"/>
    </row>
    <row r="52" spans="3:17" ht="24" customHeight="1">
      <c r="C52" s="22"/>
      <c r="D52" s="22"/>
      <c r="E52" s="22"/>
      <c r="F52" s="22"/>
      <c r="G52" s="22"/>
      <c r="H52" s="68"/>
      <c r="I52" s="22"/>
      <c r="J52" s="22"/>
      <c r="K52" s="22"/>
      <c r="L52" s="22"/>
      <c r="M52" s="4"/>
      <c r="N52" s="22"/>
      <c r="O52" s="4"/>
      <c r="P52" s="4"/>
      <c r="Q52" s="4"/>
    </row>
    <row r="53" spans="3:17" ht="24" customHeight="1">
      <c r="C53" s="22"/>
      <c r="D53" s="22"/>
      <c r="E53" s="22"/>
      <c r="F53" s="22"/>
      <c r="G53" s="22"/>
      <c r="H53" s="68"/>
      <c r="I53" s="22"/>
      <c r="J53" s="22"/>
      <c r="K53" s="22"/>
      <c r="L53" s="22"/>
      <c r="M53" s="4"/>
      <c r="N53" s="22"/>
      <c r="O53" s="4"/>
      <c r="P53" s="4"/>
      <c r="Q53" s="4"/>
    </row>
    <row r="54" spans="3:17" ht="24" customHeight="1">
      <c r="C54" s="22"/>
      <c r="D54" s="22"/>
      <c r="E54" s="22"/>
      <c r="F54" s="22"/>
      <c r="G54" s="22"/>
      <c r="H54" s="68"/>
      <c r="I54" s="22"/>
      <c r="J54" s="22"/>
      <c r="K54" s="22"/>
      <c r="L54" s="22"/>
      <c r="M54" s="4"/>
      <c r="N54" s="22"/>
      <c r="O54" s="4"/>
      <c r="P54" s="4"/>
      <c r="Q54" s="4"/>
    </row>
    <row r="55" spans="3:17" ht="24" customHeight="1">
      <c r="C55" s="22"/>
      <c r="D55" s="22"/>
      <c r="E55" s="22"/>
      <c r="F55" s="22"/>
      <c r="G55" s="22"/>
      <c r="H55" s="68"/>
      <c r="I55" s="22"/>
      <c r="J55" s="22"/>
      <c r="K55" s="22"/>
      <c r="L55" s="22"/>
      <c r="M55" s="4"/>
      <c r="N55" s="22"/>
      <c r="O55" s="4"/>
      <c r="P55" s="4"/>
      <c r="Q55" s="4"/>
    </row>
    <row r="56" spans="3:17" ht="24" customHeight="1">
      <c r="C56" s="22"/>
      <c r="D56" s="22"/>
      <c r="E56" s="22"/>
      <c r="F56" s="22"/>
      <c r="G56" s="22"/>
      <c r="H56" s="68"/>
      <c r="I56" s="22"/>
      <c r="J56" s="22"/>
      <c r="K56" s="22"/>
      <c r="L56" s="22"/>
      <c r="M56" s="4"/>
      <c r="N56" s="22"/>
      <c r="O56" s="4"/>
      <c r="P56" s="4"/>
      <c r="Q56" s="4"/>
    </row>
    <row r="57" spans="3:17" ht="24" customHeight="1">
      <c r="C57" s="22"/>
      <c r="D57" s="22"/>
      <c r="E57" s="22"/>
      <c r="F57" s="22"/>
      <c r="G57" s="22"/>
      <c r="H57" s="68"/>
      <c r="I57" s="22"/>
      <c r="J57" s="22"/>
      <c r="K57" s="22"/>
      <c r="L57" s="22"/>
      <c r="M57" s="4"/>
      <c r="N57" s="22"/>
      <c r="O57" s="4"/>
      <c r="P57" s="4"/>
      <c r="Q57" s="4"/>
    </row>
    <row r="58" spans="3:17" ht="24" customHeight="1">
      <c r="C58" s="22"/>
      <c r="D58" s="22"/>
      <c r="E58" s="22"/>
      <c r="F58" s="22"/>
      <c r="G58" s="22"/>
      <c r="H58" s="68"/>
      <c r="I58" s="22"/>
      <c r="J58" s="22"/>
      <c r="K58" s="22"/>
      <c r="L58" s="22"/>
      <c r="M58" s="4"/>
      <c r="N58" s="22"/>
      <c r="O58" s="4"/>
      <c r="P58" s="4"/>
      <c r="Q58" s="4"/>
    </row>
    <row r="59" spans="3:17" ht="24" customHeight="1">
      <c r="C59" s="22"/>
      <c r="D59" s="22"/>
      <c r="E59" s="22"/>
      <c r="F59" s="22"/>
      <c r="G59" s="22"/>
      <c r="H59" s="68"/>
      <c r="I59" s="22"/>
      <c r="J59" s="22"/>
      <c r="K59" s="22"/>
      <c r="L59" s="22"/>
      <c r="M59" s="4"/>
      <c r="N59" s="22"/>
      <c r="O59" s="4"/>
      <c r="P59" s="4"/>
      <c r="Q59" s="4"/>
    </row>
    <row r="60" spans="3:17" ht="24" customHeight="1">
      <c r="C60" s="22"/>
      <c r="D60" s="22"/>
      <c r="E60" s="22"/>
      <c r="F60" s="22"/>
      <c r="G60" s="22"/>
      <c r="H60" s="68"/>
      <c r="I60" s="22"/>
      <c r="J60" s="22"/>
      <c r="K60" s="22"/>
      <c r="L60" s="22"/>
      <c r="M60" s="4"/>
      <c r="N60" s="22"/>
      <c r="O60" s="4"/>
      <c r="P60" s="4"/>
      <c r="Q60" s="4"/>
    </row>
    <row r="61" spans="3:17" ht="24" customHeight="1">
      <c r="C61" s="22"/>
      <c r="D61" s="22"/>
      <c r="E61" s="22"/>
      <c r="F61" s="22"/>
      <c r="G61" s="22"/>
      <c r="H61" s="68"/>
      <c r="I61" s="22"/>
      <c r="J61" s="22"/>
      <c r="K61" s="22"/>
      <c r="L61" s="22"/>
      <c r="M61" s="4"/>
      <c r="N61" s="22"/>
      <c r="O61" s="4"/>
      <c r="P61" s="4"/>
      <c r="Q61" s="4"/>
    </row>
    <row r="62" spans="3:17" ht="24" customHeight="1">
      <c r="C62" s="22"/>
      <c r="D62" s="22"/>
      <c r="E62" s="22"/>
      <c r="F62" s="22"/>
      <c r="G62" s="22"/>
      <c r="H62" s="68"/>
      <c r="I62" s="22"/>
      <c r="J62" s="22"/>
      <c r="K62" s="22"/>
      <c r="L62" s="22"/>
      <c r="M62" s="4"/>
      <c r="N62" s="22"/>
      <c r="O62" s="4"/>
      <c r="P62" s="4"/>
      <c r="Q62" s="4"/>
    </row>
    <row r="63" spans="3:17" ht="24" customHeight="1">
      <c r="C63" s="22"/>
      <c r="D63" s="22"/>
      <c r="E63" s="22"/>
      <c r="F63" s="22"/>
      <c r="G63" s="22"/>
      <c r="H63" s="68"/>
      <c r="I63" s="22"/>
      <c r="J63" s="22"/>
      <c r="K63" s="22"/>
      <c r="L63" s="22"/>
      <c r="M63" s="4"/>
      <c r="N63" s="22"/>
      <c r="O63" s="4"/>
      <c r="P63" s="4"/>
      <c r="Q63" s="4"/>
    </row>
    <row r="64" spans="3:17" ht="24" customHeight="1">
      <c r="C64" s="22"/>
      <c r="D64" s="22"/>
      <c r="E64" s="22"/>
      <c r="F64" s="22"/>
      <c r="G64" s="22"/>
      <c r="H64" s="68"/>
      <c r="I64" s="22"/>
      <c r="J64" s="22"/>
      <c r="K64" s="22"/>
      <c r="L64" s="22"/>
      <c r="M64" s="4"/>
      <c r="N64" s="22"/>
      <c r="O64" s="4"/>
      <c r="P64" s="4"/>
      <c r="Q64" s="4"/>
    </row>
    <row r="65" spans="3:17" ht="24" customHeight="1">
      <c r="C65" s="22"/>
      <c r="D65" s="22"/>
      <c r="E65" s="22"/>
      <c r="F65" s="22"/>
      <c r="G65" s="22"/>
      <c r="H65" s="68"/>
      <c r="I65" s="22"/>
      <c r="J65" s="22"/>
      <c r="K65" s="22"/>
      <c r="L65" s="22"/>
      <c r="M65" s="4"/>
      <c r="N65" s="22"/>
      <c r="O65" s="4"/>
      <c r="P65" s="4"/>
      <c r="Q65" s="4"/>
    </row>
    <row r="66" spans="3:17" ht="24" customHeight="1">
      <c r="C66" s="68"/>
      <c r="D66" s="68"/>
      <c r="E66" s="68"/>
      <c r="F66" s="68"/>
      <c r="G66" s="68"/>
      <c r="H66" s="68"/>
      <c r="I66" s="68"/>
      <c r="J66" s="68"/>
      <c r="K66" s="68"/>
      <c r="L66" s="68"/>
      <c r="N66" s="68"/>
    </row>
    <row r="67" spans="3:17" ht="24" customHeight="1">
      <c r="C67" s="68"/>
      <c r="D67" s="68"/>
      <c r="E67" s="68"/>
      <c r="F67" s="68"/>
      <c r="G67" s="68"/>
      <c r="H67" s="68"/>
      <c r="I67" s="68"/>
      <c r="J67" s="68"/>
      <c r="K67" s="68"/>
      <c r="L67" s="68"/>
      <c r="N67" s="68"/>
    </row>
    <row r="68" spans="3:17" ht="24" customHeight="1">
      <c r="C68" s="68"/>
      <c r="D68" s="68"/>
      <c r="E68" s="68"/>
      <c r="F68" s="68"/>
      <c r="G68" s="68"/>
      <c r="H68" s="68"/>
      <c r="I68" s="68"/>
      <c r="J68" s="68"/>
      <c r="K68" s="68"/>
      <c r="L68" s="68"/>
      <c r="N68" s="68"/>
    </row>
    <row r="69" spans="3:17" ht="24" customHeight="1">
      <c r="C69" s="68"/>
      <c r="D69" s="68"/>
      <c r="E69" s="68"/>
      <c r="F69" s="68"/>
      <c r="G69" s="68"/>
      <c r="H69" s="68"/>
      <c r="I69" s="68"/>
      <c r="J69" s="68"/>
      <c r="K69" s="68"/>
      <c r="L69" s="68"/>
      <c r="N69" s="68"/>
    </row>
    <row r="70" spans="3:17" ht="24" customHeight="1">
      <c r="C70" s="68"/>
      <c r="D70" s="68"/>
      <c r="E70" s="68"/>
      <c r="F70" s="68"/>
      <c r="G70" s="68"/>
      <c r="H70" s="68"/>
      <c r="I70" s="68"/>
      <c r="J70" s="68"/>
      <c r="K70" s="68"/>
      <c r="L70" s="68"/>
      <c r="N70" s="68"/>
    </row>
    <row r="71" spans="3:17" ht="24" customHeight="1">
      <c r="C71" s="68"/>
      <c r="D71" s="68"/>
      <c r="E71" s="68"/>
      <c r="F71" s="68"/>
      <c r="G71" s="68"/>
      <c r="H71" s="68"/>
      <c r="I71" s="68"/>
      <c r="J71" s="68"/>
      <c r="K71" s="68"/>
      <c r="L71" s="68"/>
      <c r="N71" s="68"/>
    </row>
    <row r="72" spans="3:17" ht="24" customHeight="1">
      <c r="C72" s="68"/>
      <c r="D72" s="68"/>
      <c r="E72" s="68"/>
      <c r="F72" s="68"/>
      <c r="G72" s="68"/>
      <c r="H72" s="68"/>
      <c r="I72" s="68"/>
      <c r="J72" s="68"/>
      <c r="K72" s="68"/>
      <c r="L72" s="68"/>
      <c r="N72" s="68"/>
    </row>
    <row r="73" spans="3:17" ht="24" customHeight="1">
      <c r="C73" s="68"/>
      <c r="D73" s="68"/>
      <c r="E73" s="68"/>
      <c r="F73" s="68"/>
      <c r="G73" s="68"/>
      <c r="H73" s="68"/>
      <c r="I73" s="68"/>
      <c r="J73" s="68"/>
      <c r="K73" s="68"/>
      <c r="L73" s="68"/>
      <c r="N73" s="68"/>
    </row>
    <row r="74" spans="3:17" ht="24" customHeight="1">
      <c r="C74" s="68"/>
      <c r="D74" s="68"/>
      <c r="E74" s="68"/>
      <c r="F74" s="68"/>
      <c r="G74" s="68"/>
      <c r="H74" s="68"/>
      <c r="I74" s="68"/>
      <c r="J74" s="68"/>
      <c r="K74" s="68"/>
      <c r="L74" s="68"/>
      <c r="N74" s="68"/>
    </row>
    <row r="75" spans="3:17" ht="24" customHeight="1">
      <c r="C75" s="68"/>
      <c r="D75" s="68"/>
      <c r="E75" s="68"/>
      <c r="F75" s="68"/>
      <c r="G75" s="68"/>
      <c r="H75" s="68"/>
      <c r="I75" s="68"/>
      <c r="J75" s="68"/>
      <c r="K75" s="68"/>
      <c r="L75" s="68"/>
      <c r="N75" s="68"/>
    </row>
    <row r="76" spans="3:17" ht="24" customHeight="1">
      <c r="C76" s="68"/>
      <c r="D76" s="68"/>
      <c r="E76" s="68"/>
      <c r="F76" s="68"/>
      <c r="G76" s="68"/>
      <c r="H76" s="68"/>
      <c r="I76" s="68"/>
      <c r="J76" s="68"/>
      <c r="K76" s="68"/>
      <c r="L76" s="68"/>
      <c r="N76" s="68"/>
    </row>
    <row r="77" spans="3:17" ht="24" customHeight="1">
      <c r="C77" s="68"/>
      <c r="D77" s="68"/>
      <c r="E77" s="68"/>
      <c r="F77" s="68"/>
      <c r="G77" s="68"/>
      <c r="H77" s="68"/>
      <c r="I77" s="68"/>
      <c r="J77" s="68"/>
      <c r="K77" s="68"/>
      <c r="L77" s="68"/>
      <c r="N77" s="68"/>
    </row>
    <row r="78" spans="3:17" ht="24" customHeight="1">
      <c r="C78" s="68"/>
      <c r="D78" s="68"/>
      <c r="E78" s="68"/>
      <c r="F78" s="68"/>
      <c r="G78" s="68"/>
      <c r="H78" s="68"/>
      <c r="I78" s="68"/>
      <c r="J78" s="68"/>
      <c r="K78" s="68"/>
      <c r="L78" s="68"/>
      <c r="N78" s="68"/>
    </row>
    <row r="79" spans="3:17" ht="24" customHeight="1">
      <c r="C79" s="68"/>
      <c r="D79" s="68"/>
      <c r="E79" s="68"/>
      <c r="F79" s="68"/>
      <c r="G79" s="68"/>
      <c r="H79" s="68"/>
      <c r="I79" s="68"/>
      <c r="J79" s="68"/>
      <c r="K79" s="68"/>
      <c r="L79" s="68"/>
      <c r="N79" s="68"/>
    </row>
    <row r="80" spans="3:17" ht="24" customHeight="1">
      <c r="C80" s="68"/>
      <c r="D80" s="68"/>
      <c r="E80" s="68"/>
      <c r="F80" s="68"/>
      <c r="G80" s="68"/>
      <c r="H80" s="68"/>
      <c r="I80" s="68"/>
      <c r="J80" s="68"/>
      <c r="K80" s="68"/>
      <c r="L80" s="68"/>
      <c r="N80" s="68"/>
    </row>
    <row r="81" spans="3:14" ht="24" customHeight="1">
      <c r="C81" s="68"/>
      <c r="D81" s="68"/>
      <c r="E81" s="68"/>
      <c r="F81" s="68"/>
      <c r="G81" s="68"/>
      <c r="H81" s="68"/>
      <c r="I81" s="68"/>
      <c r="J81" s="68"/>
      <c r="K81" s="68"/>
      <c r="L81" s="68"/>
      <c r="N81" s="68"/>
    </row>
    <row r="82" spans="3:14" ht="24" customHeight="1">
      <c r="C82" s="68"/>
      <c r="D82" s="68"/>
      <c r="E82" s="68"/>
      <c r="F82" s="68"/>
      <c r="G82" s="68"/>
      <c r="H82" s="68"/>
      <c r="I82" s="68"/>
      <c r="J82" s="68"/>
      <c r="K82" s="68"/>
      <c r="L82" s="68"/>
      <c r="N82" s="68"/>
    </row>
    <row r="83" spans="3:14" ht="24" customHeight="1">
      <c r="C83" s="68"/>
      <c r="D83" s="68"/>
      <c r="E83" s="68"/>
      <c r="F83" s="68"/>
      <c r="G83" s="68"/>
      <c r="H83" s="68"/>
      <c r="I83" s="68"/>
      <c r="J83" s="68"/>
      <c r="K83" s="68"/>
      <c r="L83" s="68"/>
      <c r="N83" s="68"/>
    </row>
    <row r="84" spans="3:14" ht="24" customHeight="1">
      <c r="C84" s="68"/>
      <c r="D84" s="68"/>
      <c r="E84" s="68"/>
      <c r="F84" s="68"/>
      <c r="G84" s="68"/>
      <c r="H84" s="68"/>
      <c r="I84" s="68"/>
      <c r="J84" s="68"/>
      <c r="K84" s="68"/>
      <c r="L84" s="68"/>
      <c r="N84" s="68"/>
    </row>
    <row r="85" spans="3:14" ht="24" customHeight="1">
      <c r="C85" s="68"/>
      <c r="D85" s="68"/>
      <c r="E85" s="68"/>
      <c r="F85" s="68"/>
      <c r="G85" s="68"/>
      <c r="H85" s="68"/>
      <c r="I85" s="68"/>
      <c r="J85" s="68"/>
      <c r="K85" s="68"/>
      <c r="L85" s="68"/>
      <c r="N85" s="68"/>
    </row>
    <row r="86" spans="3:14" ht="24" customHeight="1">
      <c r="C86" s="68"/>
      <c r="D86" s="68"/>
      <c r="E86" s="68"/>
      <c r="F86" s="68"/>
      <c r="G86" s="68"/>
      <c r="H86" s="68"/>
      <c r="I86" s="68"/>
      <c r="J86" s="68"/>
      <c r="K86" s="68"/>
      <c r="L86" s="68"/>
      <c r="N86" s="68"/>
    </row>
    <row r="87" spans="3:14" ht="24" customHeight="1">
      <c r="C87" s="68"/>
      <c r="D87" s="68"/>
      <c r="E87" s="68"/>
      <c r="F87" s="68"/>
      <c r="G87" s="68"/>
      <c r="H87" s="68"/>
      <c r="I87" s="68"/>
      <c r="J87" s="68"/>
      <c r="K87" s="68"/>
      <c r="L87" s="68"/>
      <c r="N87" s="68"/>
    </row>
    <row r="88" spans="3:14" ht="24" customHeight="1">
      <c r="C88" s="68"/>
      <c r="D88" s="68"/>
      <c r="E88" s="68"/>
      <c r="F88" s="68"/>
      <c r="G88" s="68"/>
      <c r="H88" s="68"/>
      <c r="I88" s="68"/>
      <c r="J88" s="68"/>
      <c r="K88" s="68"/>
      <c r="L88" s="68"/>
      <c r="N88" s="68"/>
    </row>
    <row r="89" spans="3:14" ht="24" customHeight="1">
      <c r="C89" s="68"/>
      <c r="D89" s="68"/>
      <c r="E89" s="68"/>
      <c r="F89" s="68"/>
      <c r="G89" s="68"/>
      <c r="H89" s="68"/>
      <c r="I89" s="68"/>
      <c r="J89" s="68"/>
      <c r="K89" s="68"/>
      <c r="L89" s="68"/>
      <c r="N89" s="68"/>
    </row>
    <row r="90" spans="3:14" ht="24" customHeight="1">
      <c r="C90" s="68"/>
      <c r="D90" s="68"/>
      <c r="E90" s="68"/>
      <c r="F90" s="68"/>
      <c r="G90" s="68"/>
      <c r="H90" s="68"/>
      <c r="I90" s="68"/>
      <c r="J90" s="68"/>
      <c r="K90" s="68"/>
      <c r="L90" s="68"/>
      <c r="N90" s="68"/>
    </row>
    <row r="91" spans="3:14" ht="24" customHeight="1">
      <c r="C91" s="68"/>
      <c r="D91" s="68"/>
      <c r="E91" s="68"/>
      <c r="F91" s="68"/>
      <c r="G91" s="68"/>
      <c r="H91" s="68"/>
      <c r="I91" s="68"/>
      <c r="J91" s="68"/>
      <c r="K91" s="68"/>
      <c r="L91" s="68"/>
      <c r="N91" s="68"/>
    </row>
    <row r="92" spans="3:14" ht="24" customHeight="1">
      <c r="C92" s="68"/>
      <c r="D92" s="68"/>
      <c r="E92" s="68"/>
      <c r="F92" s="68"/>
      <c r="G92" s="68"/>
      <c r="H92" s="68"/>
      <c r="I92" s="68"/>
      <c r="J92" s="68"/>
      <c r="K92" s="68"/>
      <c r="L92" s="68"/>
      <c r="N92" s="68"/>
    </row>
    <row r="93" spans="3:14" ht="24" customHeight="1">
      <c r="C93" s="68"/>
      <c r="D93" s="68"/>
      <c r="E93" s="68"/>
      <c r="F93" s="68"/>
      <c r="G93" s="68"/>
      <c r="H93" s="68"/>
      <c r="I93" s="68"/>
      <c r="J93" s="68"/>
      <c r="K93" s="68"/>
      <c r="L93" s="68"/>
      <c r="N93" s="68"/>
    </row>
    <row r="94" spans="3:14" ht="24" customHeight="1">
      <c r="C94" s="68"/>
      <c r="D94" s="68"/>
      <c r="E94" s="68"/>
      <c r="F94" s="68"/>
      <c r="G94" s="68"/>
      <c r="H94" s="68"/>
      <c r="I94" s="68"/>
      <c r="J94" s="68"/>
      <c r="K94" s="68"/>
      <c r="L94" s="68"/>
      <c r="N94" s="68"/>
    </row>
    <row r="95" spans="3:14" ht="24" customHeight="1">
      <c r="C95" s="68"/>
      <c r="D95" s="68"/>
      <c r="E95" s="68"/>
      <c r="F95" s="68"/>
      <c r="G95" s="68"/>
      <c r="H95" s="68"/>
      <c r="I95" s="68"/>
      <c r="J95" s="68"/>
      <c r="K95" s="68"/>
      <c r="L95" s="68"/>
      <c r="N95" s="68"/>
    </row>
    <row r="96" spans="3:14" ht="24" customHeight="1">
      <c r="C96" s="68"/>
      <c r="D96" s="68"/>
      <c r="E96" s="68"/>
      <c r="F96" s="68"/>
      <c r="G96" s="68"/>
      <c r="H96" s="68"/>
      <c r="I96" s="68"/>
      <c r="J96" s="68"/>
      <c r="K96" s="68"/>
      <c r="L96" s="68"/>
      <c r="N96" s="68"/>
    </row>
    <row r="97" spans="3:14" ht="24" customHeight="1">
      <c r="C97" s="68"/>
      <c r="D97" s="68"/>
      <c r="E97" s="68"/>
      <c r="F97" s="68"/>
      <c r="G97" s="68"/>
      <c r="H97" s="68"/>
      <c r="I97" s="68"/>
      <c r="J97" s="68"/>
      <c r="K97" s="68"/>
      <c r="L97" s="68"/>
      <c r="N97" s="68"/>
    </row>
    <row r="98" spans="3:14" ht="24" customHeight="1">
      <c r="C98" s="68"/>
      <c r="D98" s="68"/>
      <c r="E98" s="68"/>
      <c r="F98" s="68"/>
      <c r="G98" s="68"/>
      <c r="H98" s="68"/>
      <c r="I98" s="68"/>
      <c r="J98" s="68"/>
      <c r="K98" s="68"/>
      <c r="L98" s="68"/>
      <c r="N98" s="68"/>
    </row>
    <row r="99" spans="3:14" ht="24" customHeight="1">
      <c r="C99" s="68"/>
      <c r="D99" s="68"/>
      <c r="E99" s="68"/>
      <c r="F99" s="68"/>
      <c r="G99" s="68"/>
      <c r="H99" s="68"/>
      <c r="I99" s="68"/>
      <c r="J99" s="68"/>
      <c r="K99" s="68"/>
      <c r="L99" s="68"/>
      <c r="N99" s="68"/>
    </row>
    <row r="100" spans="3:14" ht="24" customHeight="1"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N100" s="68"/>
    </row>
    <row r="101" spans="3:14" ht="24" customHeight="1"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N101" s="68"/>
    </row>
    <row r="102" spans="3:14" ht="24" customHeight="1"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N102" s="68"/>
    </row>
    <row r="103" spans="3:14" ht="24" customHeight="1">
      <c r="C103" s="68"/>
      <c r="D103" s="68"/>
      <c r="E103" s="68"/>
      <c r="F103" s="68"/>
      <c r="G103" s="68"/>
      <c r="I103" s="68"/>
      <c r="J103" s="68"/>
      <c r="K103" s="68"/>
      <c r="L103" s="68"/>
      <c r="N103" s="68"/>
    </row>
    <row r="104" spans="3:14" ht="24" customHeight="1">
      <c r="C104" s="68"/>
      <c r="D104" s="68"/>
      <c r="E104" s="68"/>
      <c r="F104" s="68"/>
      <c r="G104" s="68"/>
      <c r="I104" s="68"/>
      <c r="J104" s="68"/>
      <c r="K104" s="68"/>
      <c r="L104" s="68"/>
      <c r="N104" s="68"/>
    </row>
    <row r="105" spans="3:14" ht="24" customHeight="1">
      <c r="C105" s="68"/>
      <c r="D105" s="68"/>
      <c r="E105" s="68"/>
      <c r="F105" s="68"/>
      <c r="G105" s="68"/>
      <c r="I105" s="68"/>
      <c r="J105" s="68"/>
      <c r="K105" s="68"/>
      <c r="L105" s="68"/>
      <c r="N105" s="68"/>
    </row>
    <row r="106" spans="3:14" ht="24" customHeight="1">
      <c r="C106" s="68"/>
      <c r="D106" s="68"/>
      <c r="E106" s="68"/>
      <c r="F106" s="68"/>
      <c r="G106" s="68"/>
      <c r="I106" s="68"/>
      <c r="J106" s="68"/>
      <c r="K106" s="68"/>
      <c r="L106" s="68"/>
      <c r="N106" s="68"/>
    </row>
    <row r="107" spans="3:14" ht="24" customHeight="1">
      <c r="C107" s="68"/>
      <c r="D107" s="68"/>
      <c r="E107" s="68"/>
      <c r="F107" s="68"/>
      <c r="G107" s="68"/>
      <c r="I107" s="68"/>
      <c r="J107" s="68"/>
      <c r="K107" s="68"/>
      <c r="L107" s="68"/>
      <c r="N107" s="68"/>
    </row>
    <row r="108" spans="3:14" ht="24" customHeight="1">
      <c r="C108" s="68"/>
      <c r="D108" s="68"/>
      <c r="E108" s="68"/>
      <c r="F108" s="68"/>
      <c r="G108" s="68"/>
      <c r="I108" s="68"/>
      <c r="J108" s="68"/>
      <c r="K108" s="68"/>
      <c r="L108" s="68"/>
      <c r="N108" s="68"/>
    </row>
    <row r="109" spans="3:14" ht="24" customHeight="1">
      <c r="C109" s="68"/>
      <c r="D109" s="68"/>
      <c r="E109" s="68"/>
      <c r="F109" s="68"/>
      <c r="G109" s="68"/>
      <c r="I109" s="68"/>
      <c r="J109" s="68"/>
      <c r="K109" s="68"/>
      <c r="L109" s="68"/>
      <c r="N109" s="68"/>
    </row>
    <row r="110" spans="3:14" ht="24" customHeight="1">
      <c r="C110" s="68"/>
      <c r="D110" s="68"/>
      <c r="E110" s="68"/>
      <c r="F110" s="68"/>
      <c r="G110" s="68"/>
      <c r="I110" s="68"/>
      <c r="J110" s="68"/>
      <c r="K110" s="68"/>
      <c r="L110" s="68"/>
      <c r="N110" s="68"/>
    </row>
    <row r="111" spans="3:14" ht="24" customHeight="1">
      <c r="C111" s="68"/>
      <c r="D111" s="68"/>
      <c r="E111" s="68"/>
      <c r="F111" s="68"/>
      <c r="G111" s="68"/>
      <c r="I111" s="68"/>
      <c r="J111" s="68"/>
      <c r="K111" s="68"/>
      <c r="L111" s="68"/>
      <c r="N111" s="68"/>
    </row>
    <row r="112" spans="3:14" ht="24" customHeight="1">
      <c r="C112" s="68"/>
      <c r="D112" s="68"/>
      <c r="E112" s="68"/>
      <c r="F112" s="68"/>
      <c r="G112" s="68"/>
      <c r="I112" s="68"/>
      <c r="J112" s="68"/>
      <c r="K112" s="68"/>
      <c r="L112" s="68"/>
      <c r="N112" s="68"/>
    </row>
    <row r="113" spans="3:14" ht="24" customHeight="1">
      <c r="C113" s="68"/>
      <c r="D113" s="68"/>
      <c r="E113" s="68"/>
      <c r="F113" s="68"/>
      <c r="G113" s="68"/>
      <c r="I113" s="68"/>
      <c r="J113" s="68"/>
      <c r="K113" s="68"/>
      <c r="L113" s="68"/>
      <c r="N113" s="68"/>
    </row>
    <row r="114" spans="3:14" ht="24" customHeight="1">
      <c r="C114" s="68"/>
      <c r="D114" s="68"/>
      <c r="E114" s="68"/>
      <c r="F114" s="68"/>
      <c r="G114" s="68"/>
      <c r="I114" s="68"/>
      <c r="J114" s="68"/>
      <c r="K114" s="68"/>
      <c r="L114" s="68"/>
      <c r="N114" s="68"/>
    </row>
    <row r="115" spans="3:14" ht="24" customHeight="1">
      <c r="C115" s="68"/>
      <c r="D115" s="68"/>
      <c r="E115" s="68"/>
      <c r="F115" s="68"/>
      <c r="G115" s="68"/>
      <c r="I115" s="68"/>
      <c r="J115" s="68"/>
      <c r="K115" s="68"/>
      <c r="L115" s="68"/>
      <c r="N115" s="68"/>
    </row>
    <row r="116" spans="3:14" ht="24" customHeight="1">
      <c r="C116" s="68"/>
      <c r="D116" s="68"/>
      <c r="E116" s="68"/>
      <c r="F116" s="68"/>
      <c r="G116" s="68"/>
      <c r="I116" s="68"/>
      <c r="J116" s="68"/>
      <c r="K116" s="68"/>
      <c r="L116" s="68"/>
      <c r="N116" s="68"/>
    </row>
    <row r="117" spans="3:14" ht="24" customHeight="1">
      <c r="C117" s="68"/>
      <c r="D117" s="68"/>
      <c r="E117" s="68"/>
      <c r="F117" s="68"/>
      <c r="G117" s="68"/>
      <c r="I117" s="68"/>
      <c r="J117" s="68"/>
      <c r="K117" s="68"/>
      <c r="L117" s="68"/>
      <c r="N117" s="68"/>
    </row>
    <row r="118" spans="3:14" ht="24" customHeight="1">
      <c r="C118" s="68"/>
      <c r="D118" s="68"/>
      <c r="E118" s="68"/>
      <c r="F118" s="68"/>
      <c r="G118" s="68"/>
      <c r="I118" s="68"/>
      <c r="J118" s="68"/>
      <c r="K118" s="68"/>
      <c r="L118" s="68"/>
      <c r="N118" s="68"/>
    </row>
    <row r="119" spans="3:14" ht="24" customHeight="1">
      <c r="C119" s="68"/>
      <c r="D119" s="68"/>
      <c r="E119" s="68"/>
      <c r="F119" s="68"/>
      <c r="G119" s="68"/>
      <c r="I119" s="68"/>
      <c r="J119" s="68"/>
      <c r="K119" s="68"/>
      <c r="L119" s="68"/>
      <c r="N119" s="68"/>
    </row>
    <row r="120" spans="3:14" ht="24" customHeight="1">
      <c r="C120" s="68"/>
      <c r="D120" s="68"/>
      <c r="E120" s="68"/>
      <c r="F120" s="68"/>
      <c r="G120" s="68"/>
      <c r="I120" s="68"/>
      <c r="J120" s="68"/>
      <c r="K120" s="68"/>
      <c r="L120" s="68"/>
      <c r="N120" s="68"/>
    </row>
    <row r="121" spans="3:14" ht="24" customHeight="1">
      <c r="C121" s="68"/>
      <c r="D121" s="68"/>
      <c r="E121" s="68"/>
      <c r="F121" s="68"/>
      <c r="G121" s="68"/>
      <c r="I121" s="68"/>
      <c r="J121" s="68"/>
      <c r="K121" s="68"/>
      <c r="L121" s="68"/>
      <c r="N121" s="68"/>
    </row>
    <row r="122" spans="3:14" ht="24" customHeight="1">
      <c r="C122" s="68"/>
      <c r="D122" s="68"/>
      <c r="E122" s="68"/>
      <c r="F122" s="68"/>
      <c r="G122" s="68"/>
      <c r="I122" s="68"/>
      <c r="J122" s="68"/>
      <c r="K122" s="68"/>
      <c r="L122" s="68"/>
      <c r="N122" s="68"/>
    </row>
    <row r="123" spans="3:14" ht="24" customHeight="1">
      <c r="C123" s="68"/>
      <c r="D123" s="68"/>
      <c r="E123" s="68"/>
      <c r="F123" s="68"/>
      <c r="G123" s="68"/>
      <c r="I123" s="68"/>
      <c r="J123" s="68"/>
      <c r="K123" s="68"/>
      <c r="L123" s="68"/>
      <c r="N123" s="68"/>
    </row>
  </sheetData>
  <mergeCells count="2">
    <mergeCell ref="I5:Q5"/>
    <mergeCell ref="M6:O6"/>
  </mergeCells>
  <printOptions horizontalCentered="1"/>
  <pageMargins left="0.90551181102362199" right="0.196850393700787" top="0.78740157480314998" bottom="0.31496062992126" header="0.31496062992126" footer="0.31496062992126"/>
  <pageSetup paperSize="9" scale="67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tabSelected="1" view="pageBreakPreview" topLeftCell="A70" zoomScale="90" zoomScaleNormal="100" zoomScaleSheetLayoutView="90" workbookViewId="0">
      <selection activeCell="B34" sqref="B34"/>
    </sheetView>
  </sheetViews>
  <sheetFormatPr defaultRowHeight="22.5" customHeight="1"/>
  <cols>
    <col min="1" max="1" width="63.42578125" style="3" customWidth="1"/>
    <col min="2" max="2" width="15.7109375" style="4" customWidth="1"/>
    <col min="3" max="3" width="0.85546875" style="3" customWidth="1"/>
    <col min="4" max="4" width="15.7109375" style="3" customWidth="1"/>
    <col min="5" max="5" width="0.85546875" style="3" customWidth="1"/>
    <col min="6" max="6" width="15.7109375" style="3" customWidth="1"/>
    <col min="7" max="7" width="0.85546875" style="3" customWidth="1"/>
    <col min="8" max="8" width="15.7109375" style="3" customWidth="1"/>
    <col min="9" max="9" width="0.85546875" style="3" customWidth="1"/>
    <col min="10" max="16384" width="9.140625" style="3"/>
  </cols>
  <sheetData>
    <row r="1" spans="1:9" ht="22.5" customHeight="1">
      <c r="A1" s="2" t="s">
        <v>143</v>
      </c>
      <c r="B1" s="2"/>
      <c r="C1" s="2"/>
      <c r="D1" s="2"/>
      <c r="E1" s="18"/>
      <c r="F1" s="18"/>
      <c r="G1" s="18"/>
      <c r="H1" s="18"/>
      <c r="I1" s="18"/>
    </row>
    <row r="2" spans="1:9" ht="22.5" customHeight="1">
      <c r="A2" s="49" t="s">
        <v>61</v>
      </c>
      <c r="B2" s="2"/>
      <c r="C2" s="18"/>
      <c r="D2" s="18"/>
      <c r="E2" s="18"/>
      <c r="F2" s="18"/>
      <c r="G2" s="18"/>
      <c r="H2" s="18"/>
      <c r="I2" s="18"/>
    </row>
    <row r="3" spans="1:9" ht="22.5" customHeight="1">
      <c r="A3" s="49" t="s">
        <v>166</v>
      </c>
      <c r="B3" s="2"/>
      <c r="C3" s="2"/>
      <c r="D3" s="2"/>
      <c r="E3" s="2"/>
      <c r="F3" s="2"/>
      <c r="G3" s="2"/>
      <c r="H3" s="2"/>
      <c r="I3" s="2"/>
    </row>
    <row r="4" spans="1:9" ht="22.5" customHeight="1">
      <c r="A4" s="4"/>
      <c r="B4" s="50"/>
      <c r="C4" s="50"/>
      <c r="D4" s="50"/>
      <c r="E4" s="50"/>
      <c r="F4" s="50"/>
      <c r="G4" s="50"/>
      <c r="H4" s="51" t="s">
        <v>2</v>
      </c>
      <c r="I4" s="61"/>
    </row>
    <row r="5" spans="1:9" ht="22.5" customHeight="1">
      <c r="A5" s="93"/>
      <c r="B5" s="106"/>
      <c r="C5" s="106" t="s">
        <v>3</v>
      </c>
      <c r="D5" s="106"/>
      <c r="E5" s="7"/>
      <c r="F5" s="106"/>
      <c r="G5" s="11" t="s">
        <v>4</v>
      </c>
      <c r="H5" s="106"/>
    </row>
    <row r="6" spans="1:9" ht="22.5" customHeight="1">
      <c r="A6" s="93"/>
      <c r="B6" s="53">
        <v>2017</v>
      </c>
      <c r="C6" s="50"/>
      <c r="D6" s="53">
        <v>2016</v>
      </c>
      <c r="E6" s="52"/>
      <c r="F6" s="53">
        <v>2017</v>
      </c>
      <c r="G6" s="50"/>
      <c r="H6" s="53">
        <v>2016</v>
      </c>
    </row>
    <row r="7" spans="1:9" ht="22.5" customHeight="1">
      <c r="A7" s="2" t="s">
        <v>66</v>
      </c>
      <c r="B7" s="94"/>
      <c r="C7" s="8"/>
      <c r="D7" s="94"/>
      <c r="E7" s="8"/>
      <c r="F7" s="4"/>
      <c r="G7" s="8"/>
      <c r="H7" s="4"/>
    </row>
    <row r="8" spans="1:9" ht="22.5" customHeight="1">
      <c r="A8" s="3" t="s">
        <v>125</v>
      </c>
      <c r="B8" s="1">
        <v>-44522096</v>
      </c>
      <c r="C8" s="95"/>
      <c r="D8" s="1">
        <v>-188213864</v>
      </c>
      <c r="E8" s="26">
        <v>0</v>
      </c>
      <c r="F8" s="1">
        <f>PL!H26</f>
        <v>9853897</v>
      </c>
      <c r="G8" s="26">
        <v>0</v>
      </c>
      <c r="H8" s="1">
        <v>-73659299</v>
      </c>
    </row>
    <row r="9" spans="1:9" ht="22.5" customHeight="1">
      <c r="A9" s="3" t="s">
        <v>126</v>
      </c>
      <c r="B9" s="1"/>
      <c r="C9" s="15"/>
      <c r="D9" s="1"/>
      <c r="E9" s="15"/>
      <c r="F9" s="1"/>
      <c r="G9" s="15"/>
      <c r="H9" s="1"/>
    </row>
    <row r="10" spans="1:9" ht="22.5" customHeight="1">
      <c r="A10" s="3" t="s">
        <v>151</v>
      </c>
      <c r="B10" s="1"/>
      <c r="C10" s="15"/>
      <c r="D10" s="1"/>
      <c r="E10" s="15"/>
      <c r="F10" s="1"/>
      <c r="G10" s="15"/>
      <c r="H10" s="1"/>
    </row>
    <row r="11" spans="1:9" ht="22.5" customHeight="1">
      <c r="A11" s="3" t="s">
        <v>67</v>
      </c>
      <c r="B11" s="28">
        <v>160187857</v>
      </c>
      <c r="C11" s="16"/>
      <c r="D11" s="28">
        <v>143079553</v>
      </c>
      <c r="E11" s="15"/>
      <c r="F11" s="28">
        <v>2221909</v>
      </c>
      <c r="G11" s="16"/>
      <c r="H11" s="28">
        <v>1744026</v>
      </c>
    </row>
    <row r="12" spans="1:9" ht="22.5" customHeight="1">
      <c r="A12" s="3" t="s">
        <v>68</v>
      </c>
      <c r="B12" s="16">
        <v>88200035</v>
      </c>
      <c r="C12" s="1"/>
      <c r="D12" s="16">
        <v>89845665</v>
      </c>
      <c r="E12" s="15"/>
      <c r="F12" s="16">
        <v>614607</v>
      </c>
      <c r="G12" s="1"/>
      <c r="H12" s="16">
        <v>1069431</v>
      </c>
    </row>
    <row r="13" spans="1:9" ht="22.5" customHeight="1">
      <c r="A13" s="3" t="s">
        <v>69</v>
      </c>
      <c r="B13" s="1"/>
      <c r="C13" s="1"/>
      <c r="D13" s="1"/>
      <c r="E13" s="15"/>
      <c r="F13" s="1"/>
      <c r="G13" s="1"/>
      <c r="H13" s="1"/>
    </row>
    <row r="14" spans="1:9" ht="22.5" customHeight="1">
      <c r="A14" s="3" t="s">
        <v>70</v>
      </c>
      <c r="B14" s="1">
        <v>10286566</v>
      </c>
      <c r="C14" s="1"/>
      <c r="D14" s="1">
        <v>12358947</v>
      </c>
      <c r="E14" s="15"/>
      <c r="F14" s="1">
        <f>6471152+1</f>
        <v>6471153</v>
      </c>
      <c r="G14" s="1"/>
      <c r="H14" s="1">
        <v>0</v>
      </c>
    </row>
    <row r="15" spans="1:9" ht="22.5" customHeight="1">
      <c r="A15" s="3" t="s">
        <v>146</v>
      </c>
      <c r="B15" s="1">
        <v>0</v>
      </c>
      <c r="C15" s="1"/>
      <c r="D15" s="1">
        <v>0</v>
      </c>
      <c r="E15" s="15"/>
      <c r="F15" s="1">
        <v>0</v>
      </c>
      <c r="G15" s="1"/>
      <c r="H15" s="1">
        <v>62000000</v>
      </c>
    </row>
    <row r="16" spans="1:9" ht="22.5" customHeight="1">
      <c r="A16" s="3" t="s">
        <v>197</v>
      </c>
      <c r="B16" s="1">
        <v>4375726</v>
      </c>
      <c r="C16" s="1"/>
      <c r="D16" s="1">
        <v>-710460</v>
      </c>
      <c r="E16" s="15"/>
      <c r="F16" s="1">
        <v>0</v>
      </c>
      <c r="G16" s="1"/>
      <c r="H16" s="1">
        <v>0</v>
      </c>
    </row>
    <row r="17" spans="1:8" ht="22.5" customHeight="1">
      <c r="A17" s="3" t="s">
        <v>147</v>
      </c>
      <c r="B17" s="1">
        <v>0</v>
      </c>
      <c r="C17" s="1"/>
      <c r="D17" s="1">
        <v>154931354</v>
      </c>
      <c r="E17" s="15"/>
      <c r="F17" s="1">
        <v>0</v>
      </c>
      <c r="G17" s="1"/>
      <c r="H17" s="1">
        <v>142320435</v>
      </c>
    </row>
    <row r="18" spans="1:8" ht="22.5" customHeight="1">
      <c r="A18" s="3" t="s">
        <v>109</v>
      </c>
      <c r="B18" s="1">
        <v>3102769</v>
      </c>
      <c r="C18" s="1"/>
      <c r="D18" s="95">
        <v>8595876</v>
      </c>
      <c r="E18" s="15"/>
      <c r="F18" s="95">
        <v>1264389</v>
      </c>
      <c r="G18" s="1"/>
      <c r="H18" s="95">
        <v>2504045</v>
      </c>
    </row>
    <row r="19" spans="1:8" ht="22.5" customHeight="1">
      <c r="A19" s="4" t="s">
        <v>74</v>
      </c>
      <c r="B19" s="95">
        <v>0</v>
      </c>
      <c r="C19" s="1"/>
      <c r="D19" s="95">
        <v>0</v>
      </c>
      <c r="E19" s="15"/>
      <c r="F19" s="1">
        <v>-43781131</v>
      </c>
      <c r="G19" s="1"/>
      <c r="H19" s="1">
        <v>-177934347</v>
      </c>
    </row>
    <row r="20" spans="1:8" ht="22.5" customHeight="1">
      <c r="A20" s="3" t="s">
        <v>72</v>
      </c>
      <c r="B20" s="95">
        <v>-944238</v>
      </c>
      <c r="C20" s="1"/>
      <c r="D20" s="95">
        <v>-502715</v>
      </c>
      <c r="E20" s="15"/>
      <c r="F20" s="95">
        <v>-2569909</v>
      </c>
      <c r="G20" s="1"/>
      <c r="H20" s="95">
        <v>-9388206</v>
      </c>
    </row>
    <row r="21" spans="1:8" ht="22.5" customHeight="1">
      <c r="A21" s="50" t="s">
        <v>73</v>
      </c>
      <c r="B21" s="95">
        <v>31004059</v>
      </c>
      <c r="C21" s="1"/>
      <c r="D21" s="95">
        <v>56258624</v>
      </c>
      <c r="E21" s="15"/>
      <c r="F21" s="95">
        <v>25567203</v>
      </c>
      <c r="G21" s="1"/>
      <c r="H21" s="95">
        <v>55648083</v>
      </c>
    </row>
    <row r="22" spans="1:8" ht="22.5" customHeight="1">
      <c r="A22" s="3" t="s">
        <v>75</v>
      </c>
      <c r="B22" s="48">
        <v>47663</v>
      </c>
      <c r="C22" s="1"/>
      <c r="D22" s="48">
        <v>1077475</v>
      </c>
      <c r="E22" s="15"/>
      <c r="F22" s="47">
        <v>0</v>
      </c>
      <c r="G22" s="1"/>
      <c r="H22" s="47">
        <v>0</v>
      </c>
    </row>
    <row r="23" spans="1:8" s="17" customFormat="1" ht="22.5" customHeight="1">
      <c r="A23" s="3" t="s">
        <v>161</v>
      </c>
      <c r="B23" s="16"/>
      <c r="C23" s="28"/>
      <c r="D23" s="16"/>
      <c r="E23" s="26"/>
      <c r="F23" s="16"/>
      <c r="G23" s="28"/>
      <c r="H23" s="16"/>
    </row>
    <row r="24" spans="1:8" ht="22.5" customHeight="1">
      <c r="A24" s="3" t="s">
        <v>76</v>
      </c>
      <c r="B24" s="1">
        <f>SUM(B8:B23)</f>
        <v>251738341</v>
      </c>
      <c r="C24" s="15"/>
      <c r="D24" s="1">
        <f>SUM(D8:D23)</f>
        <v>276720455</v>
      </c>
      <c r="E24" s="15"/>
      <c r="F24" s="1">
        <f>SUM(F8:F23)</f>
        <v>-357882</v>
      </c>
      <c r="G24" s="16"/>
      <c r="H24" s="1">
        <f>SUM(H8:H23)</f>
        <v>4304168</v>
      </c>
    </row>
    <row r="25" spans="1:8" ht="22.5" customHeight="1">
      <c r="A25" s="4" t="s">
        <v>77</v>
      </c>
      <c r="B25" s="16"/>
      <c r="C25" s="15"/>
      <c r="D25" s="16"/>
      <c r="E25" s="15"/>
      <c r="F25" s="16"/>
      <c r="G25" s="1"/>
      <c r="H25" s="16"/>
    </row>
    <row r="26" spans="1:8" ht="22.5" customHeight="1">
      <c r="A26" s="3" t="s">
        <v>139</v>
      </c>
      <c r="B26" s="16">
        <v>-848243</v>
      </c>
      <c r="C26" s="15"/>
      <c r="D26" s="16">
        <v>-7444254</v>
      </c>
      <c r="E26" s="15"/>
      <c r="F26" s="16">
        <v>-4909539</v>
      </c>
      <c r="G26" s="16"/>
      <c r="H26" s="16">
        <v>5894394</v>
      </c>
    </row>
    <row r="27" spans="1:8" ht="22.5" customHeight="1">
      <c r="A27" s="3" t="s">
        <v>78</v>
      </c>
      <c r="B27" s="16">
        <v>24354785</v>
      </c>
      <c r="C27" s="15"/>
      <c r="D27" s="16">
        <v>20238183</v>
      </c>
      <c r="E27" s="15"/>
      <c r="F27" s="16">
        <v>-1131</v>
      </c>
      <c r="G27" s="16"/>
      <c r="H27" s="16">
        <v>319</v>
      </c>
    </row>
    <row r="28" spans="1:8" ht="22.5" customHeight="1">
      <c r="A28" s="3" t="s">
        <v>79</v>
      </c>
      <c r="B28" s="16">
        <v>-11675515</v>
      </c>
      <c r="C28" s="15"/>
      <c r="D28" s="16">
        <v>740031</v>
      </c>
      <c r="E28" s="15"/>
      <c r="F28" s="16">
        <v>-980034</v>
      </c>
      <c r="G28" s="16"/>
      <c r="H28" s="16">
        <v>16678</v>
      </c>
    </row>
    <row r="29" spans="1:8" ht="22.5" customHeight="1">
      <c r="A29" s="3" t="s">
        <v>80</v>
      </c>
      <c r="B29" s="28">
        <v>-14304979</v>
      </c>
      <c r="C29" s="15"/>
      <c r="D29" s="28">
        <v>-4976434</v>
      </c>
      <c r="E29" s="15"/>
      <c r="F29" s="16">
        <v>-1258190</v>
      </c>
      <c r="G29" s="16"/>
      <c r="H29" s="16">
        <v>0</v>
      </c>
    </row>
    <row r="30" spans="1:8" ht="22.5" customHeight="1">
      <c r="A30" s="3" t="s">
        <v>192</v>
      </c>
      <c r="B30" s="28">
        <v>780710</v>
      </c>
      <c r="C30" s="15"/>
      <c r="D30" s="28">
        <v>-483959</v>
      </c>
      <c r="E30" s="15"/>
      <c r="F30" s="16">
        <v>0</v>
      </c>
      <c r="G30" s="16"/>
      <c r="H30" s="16">
        <v>0</v>
      </c>
    </row>
    <row r="31" spans="1:8" ht="22.5" customHeight="1">
      <c r="A31" s="4" t="s">
        <v>81</v>
      </c>
      <c r="B31" s="16"/>
      <c r="C31" s="15"/>
      <c r="D31" s="16"/>
      <c r="E31" s="15"/>
      <c r="F31" s="16"/>
      <c r="G31" s="16"/>
      <c r="H31" s="16"/>
    </row>
    <row r="32" spans="1:8" ht="22.5" customHeight="1">
      <c r="A32" s="3" t="s">
        <v>82</v>
      </c>
      <c r="B32" s="16">
        <v>-30765562</v>
      </c>
      <c r="C32" s="15"/>
      <c r="D32" s="16">
        <v>57726167</v>
      </c>
      <c r="E32" s="15"/>
      <c r="F32" s="16">
        <v>10392050</v>
      </c>
      <c r="G32" s="16"/>
      <c r="H32" s="16">
        <v>10792743</v>
      </c>
    </row>
    <row r="33" spans="1:9" ht="22.5" customHeight="1">
      <c r="A33" s="3" t="s">
        <v>83</v>
      </c>
      <c r="B33" s="16">
        <v>2318852</v>
      </c>
      <c r="C33" s="15"/>
      <c r="D33" s="16">
        <v>14463847</v>
      </c>
      <c r="E33" s="15"/>
      <c r="F33" s="16">
        <v>-438693</v>
      </c>
      <c r="G33" s="16"/>
      <c r="H33" s="16">
        <v>-2478733</v>
      </c>
    </row>
    <row r="34" spans="1:9" ht="22.5" customHeight="1">
      <c r="A34" s="3" t="s">
        <v>71</v>
      </c>
      <c r="B34" s="16">
        <v>-2572305</v>
      </c>
      <c r="C34" s="15"/>
      <c r="D34" s="16">
        <v>-4250280</v>
      </c>
      <c r="E34" s="15"/>
      <c r="F34" s="16">
        <v>0</v>
      </c>
      <c r="G34" s="16"/>
      <c r="H34" s="16">
        <v>0</v>
      </c>
    </row>
    <row r="35" spans="1:9" ht="22.5" customHeight="1">
      <c r="A35" s="3" t="s">
        <v>84</v>
      </c>
      <c r="B35" s="47">
        <v>3189292</v>
      </c>
      <c r="C35" s="15"/>
      <c r="D35" s="47">
        <v>12193384</v>
      </c>
      <c r="E35" s="15"/>
      <c r="F35" s="47">
        <v>0</v>
      </c>
      <c r="G35" s="16"/>
      <c r="H35" s="47">
        <v>0</v>
      </c>
    </row>
    <row r="36" spans="1:9" ht="22.5" customHeight="1">
      <c r="A36" s="4" t="s">
        <v>66</v>
      </c>
      <c r="B36" s="16">
        <f>SUM(B24:B35)</f>
        <v>222215376</v>
      </c>
      <c r="C36" s="15"/>
      <c r="D36" s="16">
        <f>SUM(D24:D35)</f>
        <v>364927140</v>
      </c>
      <c r="E36" s="15"/>
      <c r="F36" s="16">
        <f>SUM(F24:F35)</f>
        <v>2446581</v>
      </c>
      <c r="G36" s="16"/>
      <c r="H36" s="16">
        <f>SUM(H24:H35)</f>
        <v>18529569</v>
      </c>
    </row>
    <row r="37" spans="1:9" ht="22.5" customHeight="1">
      <c r="A37" s="3" t="s">
        <v>85</v>
      </c>
      <c r="B37" s="16">
        <v>0</v>
      </c>
      <c r="C37" s="15"/>
      <c r="D37" s="16">
        <v>0</v>
      </c>
      <c r="E37" s="15"/>
      <c r="F37" s="16">
        <v>43781131</v>
      </c>
      <c r="G37" s="16"/>
      <c r="H37" s="16">
        <v>177934347</v>
      </c>
    </row>
    <row r="38" spans="1:9" ht="22.5" customHeight="1">
      <c r="A38" s="3" t="s">
        <v>86</v>
      </c>
      <c r="B38" s="28">
        <v>-26972890</v>
      </c>
      <c r="C38" s="16"/>
      <c r="D38" s="28">
        <v>-35360421</v>
      </c>
      <c r="E38" s="16"/>
      <c r="F38" s="28">
        <v>-3019398</v>
      </c>
      <c r="G38" s="16"/>
      <c r="H38" s="28">
        <v>-3803866</v>
      </c>
    </row>
    <row r="39" spans="1:9" ht="22.5" customHeight="1">
      <c r="A39" s="2" t="s">
        <v>87</v>
      </c>
      <c r="B39" s="36">
        <f>SUM(B36:B38)</f>
        <v>195242486</v>
      </c>
      <c r="C39" s="15"/>
      <c r="D39" s="36">
        <f>SUM(D36:D38)</f>
        <v>329566719</v>
      </c>
      <c r="E39" s="15"/>
      <c r="F39" s="36">
        <f>SUM(F36:F38)</f>
        <v>43208314</v>
      </c>
      <c r="G39" s="16"/>
      <c r="H39" s="36">
        <f>SUM(H36:H38)</f>
        <v>192660050</v>
      </c>
    </row>
    <row r="41" spans="1:9" s="4" customFormat="1" ht="22.5" customHeight="1">
      <c r="A41" s="14" t="s">
        <v>6</v>
      </c>
      <c r="B41" s="13"/>
      <c r="C41" s="13"/>
      <c r="D41" s="13"/>
    </row>
    <row r="42" spans="1:9" s="4" customFormat="1" ht="22.5" customHeight="1">
      <c r="A42" s="14"/>
      <c r="B42" s="13"/>
      <c r="C42" s="13"/>
      <c r="D42" s="13"/>
    </row>
    <row r="43" spans="1:9" s="4" customFormat="1" ht="22.5" customHeight="1">
      <c r="A43" s="14"/>
      <c r="B43" s="13"/>
      <c r="C43" s="13"/>
      <c r="D43" s="13"/>
    </row>
    <row r="44" spans="1:9" s="4" customFormat="1" ht="22.5" customHeight="1">
      <c r="A44" s="14"/>
      <c r="B44" s="13"/>
      <c r="C44" s="13"/>
      <c r="D44" s="13"/>
    </row>
    <row r="45" spans="1:9" s="4" customFormat="1" ht="22.5" customHeight="1">
      <c r="A45" s="14"/>
      <c r="B45" s="13"/>
      <c r="C45" s="13"/>
      <c r="D45" s="13"/>
    </row>
    <row r="46" spans="1:9" s="4" customFormat="1" ht="22.5" customHeight="1">
      <c r="A46" s="14"/>
      <c r="B46" s="13"/>
      <c r="C46" s="13"/>
      <c r="D46" s="13"/>
    </row>
    <row r="47" spans="1:9" ht="22.5" customHeight="1">
      <c r="A47" s="2" t="s">
        <v>143</v>
      </c>
      <c r="B47" s="2"/>
      <c r="C47" s="2"/>
      <c r="D47" s="2"/>
      <c r="E47" s="18"/>
      <c r="F47" s="18"/>
      <c r="G47" s="18"/>
      <c r="H47" s="18"/>
      <c r="I47" s="18"/>
    </row>
    <row r="48" spans="1:9" ht="22.5" customHeight="1">
      <c r="A48" s="2" t="s">
        <v>62</v>
      </c>
      <c r="B48" s="2"/>
      <c r="C48" s="18"/>
      <c r="D48" s="18"/>
      <c r="E48" s="18"/>
      <c r="F48" s="18"/>
      <c r="G48" s="18"/>
      <c r="H48" s="18"/>
      <c r="I48" s="18"/>
    </row>
    <row r="49" spans="1:9" ht="22.5" customHeight="1">
      <c r="A49" s="2" t="s">
        <v>166</v>
      </c>
      <c r="B49" s="2"/>
      <c r="C49" s="2"/>
      <c r="D49" s="2"/>
      <c r="E49" s="2"/>
      <c r="F49" s="2"/>
      <c r="G49" s="2"/>
      <c r="H49" s="2"/>
      <c r="I49" s="2"/>
    </row>
    <row r="50" spans="1:9" ht="22.5" customHeight="1">
      <c r="A50" s="4"/>
      <c r="B50" s="50"/>
      <c r="C50" s="50"/>
      <c r="D50" s="50"/>
      <c r="E50" s="50"/>
      <c r="F50" s="50"/>
      <c r="G50" s="50"/>
      <c r="H50" s="51" t="s">
        <v>2</v>
      </c>
      <c r="I50" s="61"/>
    </row>
    <row r="51" spans="1:9" ht="22.5" customHeight="1">
      <c r="A51" s="93"/>
      <c r="B51" s="106"/>
      <c r="C51" s="106" t="s">
        <v>3</v>
      </c>
      <c r="D51" s="106"/>
      <c r="E51" s="7"/>
      <c r="F51" s="106"/>
      <c r="G51" s="11" t="s">
        <v>4</v>
      </c>
      <c r="H51" s="106"/>
    </row>
    <row r="52" spans="1:9" ht="22.5" customHeight="1">
      <c r="A52" s="2"/>
      <c r="B52" s="53">
        <v>2017</v>
      </c>
      <c r="C52" s="50"/>
      <c r="D52" s="53">
        <v>2016</v>
      </c>
      <c r="E52" s="52"/>
      <c r="F52" s="53">
        <v>2017</v>
      </c>
      <c r="G52" s="50"/>
      <c r="H52" s="53">
        <v>2016</v>
      </c>
    </row>
    <row r="53" spans="1:9" ht="22.5" customHeight="1">
      <c r="A53" s="2" t="s">
        <v>88</v>
      </c>
      <c r="B53" s="53"/>
      <c r="C53" s="50"/>
      <c r="D53" s="53"/>
      <c r="E53" s="52"/>
      <c r="F53" s="53"/>
      <c r="G53" s="50"/>
      <c r="H53" s="53"/>
    </row>
    <row r="54" spans="1:9" ht="22.5" customHeight="1">
      <c r="A54" s="97" t="s">
        <v>162</v>
      </c>
      <c r="B54" s="16">
        <v>340306</v>
      </c>
      <c r="C54" s="15"/>
      <c r="D54" s="16">
        <v>4738</v>
      </c>
      <c r="E54" s="15"/>
      <c r="F54" s="16">
        <v>0</v>
      </c>
      <c r="G54" s="16"/>
      <c r="H54" s="16">
        <v>0</v>
      </c>
    </row>
    <row r="55" spans="1:9" ht="22.5" customHeight="1">
      <c r="A55" s="97" t="s">
        <v>198</v>
      </c>
      <c r="B55" s="16">
        <v>0</v>
      </c>
      <c r="C55" s="15"/>
      <c r="D55" s="16">
        <v>0</v>
      </c>
      <c r="E55" s="15"/>
      <c r="F55" s="16">
        <v>-420603316</v>
      </c>
      <c r="G55" s="16"/>
      <c r="H55" s="16">
        <v>-8367209</v>
      </c>
    </row>
    <row r="56" spans="1:9" ht="22.5" customHeight="1">
      <c r="A56" s="97" t="s">
        <v>110</v>
      </c>
      <c r="B56" s="28">
        <v>-256155981</v>
      </c>
      <c r="C56" s="15"/>
      <c r="D56" s="28">
        <v>0</v>
      </c>
      <c r="E56" s="15"/>
      <c r="F56" s="28">
        <v>-767000</v>
      </c>
      <c r="G56" s="16"/>
      <c r="H56" s="28">
        <v>0</v>
      </c>
    </row>
    <row r="57" spans="1:9" ht="22.5" customHeight="1">
      <c r="A57" s="17" t="s">
        <v>202</v>
      </c>
      <c r="B57" s="28">
        <v>-49618022</v>
      </c>
      <c r="C57" s="15"/>
      <c r="D57" s="28">
        <v>0</v>
      </c>
      <c r="E57" s="15"/>
      <c r="F57" s="28">
        <v>0</v>
      </c>
      <c r="G57" s="16"/>
      <c r="H57" s="28">
        <v>0</v>
      </c>
    </row>
    <row r="58" spans="1:9" ht="22.5" customHeight="1">
      <c r="A58" s="3" t="s">
        <v>89</v>
      </c>
      <c r="B58" s="28">
        <v>-232711360</v>
      </c>
      <c r="C58" s="15"/>
      <c r="D58" s="28">
        <v>-141162930</v>
      </c>
      <c r="E58" s="15"/>
      <c r="F58" s="28">
        <v>-3567240</v>
      </c>
      <c r="G58" s="16"/>
      <c r="H58" s="28">
        <v>-1567370</v>
      </c>
    </row>
    <row r="59" spans="1:9" ht="22.5" customHeight="1">
      <c r="A59" s="3" t="s">
        <v>90</v>
      </c>
      <c r="B59" s="16">
        <v>2603442</v>
      </c>
      <c r="C59" s="15"/>
      <c r="D59" s="16">
        <v>690110</v>
      </c>
      <c r="E59" s="15"/>
      <c r="F59" s="16">
        <v>3000</v>
      </c>
      <c r="G59" s="16"/>
      <c r="H59" s="16">
        <v>0</v>
      </c>
    </row>
    <row r="60" spans="1:9" ht="22.5" customHeight="1">
      <c r="A60" s="3" t="s">
        <v>91</v>
      </c>
      <c r="B60" s="28">
        <v>-33342867</v>
      </c>
      <c r="C60" s="15"/>
      <c r="D60" s="28">
        <v>-13246787</v>
      </c>
      <c r="E60" s="15"/>
      <c r="F60" s="28">
        <v>-65660</v>
      </c>
      <c r="G60" s="16"/>
      <c r="H60" s="28">
        <v>-352500</v>
      </c>
    </row>
    <row r="61" spans="1:9" ht="22.5" customHeight="1">
      <c r="A61" s="97" t="s">
        <v>140</v>
      </c>
      <c r="B61" s="16">
        <v>928411</v>
      </c>
      <c r="C61" s="15"/>
      <c r="D61" s="16">
        <v>499079</v>
      </c>
      <c r="E61" s="15"/>
      <c r="F61" s="16">
        <v>1548168</v>
      </c>
      <c r="G61" s="16"/>
      <c r="H61" s="16">
        <v>976572</v>
      </c>
    </row>
    <row r="62" spans="1:9" ht="22.5" customHeight="1">
      <c r="A62" s="2" t="s">
        <v>133</v>
      </c>
      <c r="B62" s="36">
        <f>SUM(B54:B61)</f>
        <v>-567956071</v>
      </c>
      <c r="C62" s="15"/>
      <c r="D62" s="36">
        <f>SUM(D54:D61)</f>
        <v>-153215790</v>
      </c>
      <c r="E62" s="15"/>
      <c r="F62" s="36">
        <f>SUM(F54:F61)</f>
        <v>-423452048</v>
      </c>
      <c r="G62" s="16"/>
      <c r="H62" s="36">
        <f>SUM(H54:H61)</f>
        <v>-9310507</v>
      </c>
    </row>
    <row r="63" spans="1:9" ht="22.5" customHeight="1">
      <c r="A63" s="2" t="s">
        <v>92</v>
      </c>
      <c r="B63" s="16"/>
      <c r="C63" s="15"/>
      <c r="D63" s="16"/>
      <c r="E63" s="15"/>
      <c r="F63" s="16"/>
      <c r="G63" s="16"/>
      <c r="H63" s="16"/>
    </row>
    <row r="64" spans="1:9" ht="22.5" customHeight="1">
      <c r="A64" s="3" t="s">
        <v>135</v>
      </c>
      <c r="B64" s="16">
        <v>332700000</v>
      </c>
      <c r="C64" s="15"/>
      <c r="D64" s="16">
        <v>-10200000</v>
      </c>
      <c r="E64" s="15"/>
      <c r="F64" s="16">
        <v>312700000</v>
      </c>
      <c r="G64" s="16"/>
      <c r="H64" s="16">
        <v>9800000</v>
      </c>
    </row>
    <row r="65" spans="1:8" ht="22.5" customHeight="1">
      <c r="A65" s="3" t="s">
        <v>163</v>
      </c>
      <c r="B65" s="28">
        <v>0</v>
      </c>
      <c r="C65" s="15"/>
      <c r="D65" s="28">
        <v>0</v>
      </c>
      <c r="E65" s="15"/>
      <c r="F65" s="28">
        <v>-808393333</v>
      </c>
      <c r="G65" s="16"/>
      <c r="H65" s="28">
        <v>-120497060</v>
      </c>
    </row>
    <row r="66" spans="1:8" ht="22.5" customHeight="1">
      <c r="A66" s="17" t="s">
        <v>132</v>
      </c>
      <c r="B66" s="16">
        <v>-8106783</v>
      </c>
      <c r="C66" s="15"/>
      <c r="D66" s="16">
        <v>-4919705</v>
      </c>
      <c r="E66" s="15"/>
      <c r="F66" s="16">
        <v>-480586</v>
      </c>
      <c r="G66" s="16"/>
      <c r="H66" s="16">
        <v>0</v>
      </c>
    </row>
    <row r="67" spans="1:8" ht="22.5" customHeight="1">
      <c r="A67" s="17" t="s">
        <v>122</v>
      </c>
      <c r="B67" s="16">
        <v>-720298462</v>
      </c>
      <c r="C67" s="15"/>
      <c r="D67" s="16">
        <v>-123829884</v>
      </c>
      <c r="E67" s="15"/>
      <c r="F67" s="16">
        <v>0</v>
      </c>
      <c r="G67" s="16"/>
      <c r="H67" s="16">
        <v>0</v>
      </c>
    </row>
    <row r="68" spans="1:8" ht="22.5" customHeight="1">
      <c r="A68" s="17" t="s">
        <v>173</v>
      </c>
      <c r="B68" s="28">
        <v>1107648937</v>
      </c>
      <c r="C68" s="26"/>
      <c r="D68" s="28">
        <v>0</v>
      </c>
      <c r="E68" s="26"/>
      <c r="F68" s="28">
        <v>1107648937</v>
      </c>
      <c r="G68" s="28"/>
      <c r="H68" s="28">
        <v>0</v>
      </c>
    </row>
    <row r="69" spans="1:8" ht="22.5" customHeight="1">
      <c r="A69" s="17" t="s">
        <v>174</v>
      </c>
      <c r="B69" s="28">
        <v>-42397148</v>
      </c>
      <c r="C69" s="26"/>
      <c r="D69" s="28">
        <v>0</v>
      </c>
      <c r="E69" s="26"/>
      <c r="F69" s="28">
        <v>-42397148</v>
      </c>
      <c r="G69" s="28"/>
      <c r="H69" s="28">
        <v>0</v>
      </c>
    </row>
    <row r="70" spans="1:8" ht="22.5" customHeight="1">
      <c r="A70" s="17" t="s">
        <v>175</v>
      </c>
      <c r="B70" s="28">
        <v>-160345370</v>
      </c>
      <c r="C70" s="26"/>
      <c r="D70" s="28">
        <v>0</v>
      </c>
      <c r="E70" s="26"/>
      <c r="F70" s="28">
        <v>-160345370</v>
      </c>
      <c r="G70" s="28"/>
      <c r="H70" s="28">
        <v>0</v>
      </c>
    </row>
    <row r="71" spans="1:8" ht="22.5" customHeight="1">
      <c r="A71" s="17" t="s">
        <v>93</v>
      </c>
      <c r="B71" s="28">
        <v>-30946627</v>
      </c>
      <c r="C71" s="26"/>
      <c r="D71" s="28">
        <v>-56292539</v>
      </c>
      <c r="E71" s="26"/>
      <c r="F71" s="28">
        <v>-22371405</v>
      </c>
      <c r="G71" s="28"/>
      <c r="H71" s="28">
        <v>-68155286</v>
      </c>
    </row>
    <row r="72" spans="1:8" ht="22.5" customHeight="1">
      <c r="A72" s="2" t="s">
        <v>164</v>
      </c>
      <c r="B72" s="36">
        <f>SUM(B64:B71)</f>
        <v>478254547</v>
      </c>
      <c r="C72" s="15"/>
      <c r="D72" s="36">
        <f>SUM(D64:D71)</f>
        <v>-195242128</v>
      </c>
      <c r="E72" s="15"/>
      <c r="F72" s="36">
        <f>SUM(F64:F71)</f>
        <v>386361095</v>
      </c>
      <c r="G72" s="16"/>
      <c r="H72" s="36">
        <f>SUM(H64:H71)</f>
        <v>-178852346</v>
      </c>
    </row>
    <row r="73" spans="1:8" ht="22.5" customHeight="1">
      <c r="A73" s="2" t="s">
        <v>199</v>
      </c>
      <c r="B73" s="36">
        <v>120636</v>
      </c>
      <c r="C73" s="15"/>
      <c r="D73" s="36">
        <v>0</v>
      </c>
      <c r="E73" s="15"/>
      <c r="F73" s="36">
        <v>0</v>
      </c>
      <c r="G73" s="16"/>
      <c r="H73" s="36">
        <v>0</v>
      </c>
    </row>
    <row r="74" spans="1:8" ht="22.5" customHeight="1">
      <c r="A74" s="2" t="s">
        <v>94</v>
      </c>
      <c r="B74" s="16">
        <f>SUM(B39,B62,B72,B73)</f>
        <v>105661598</v>
      </c>
      <c r="C74" s="15"/>
      <c r="D74" s="16">
        <f>SUM(D39,D62,D72)</f>
        <v>-18891199</v>
      </c>
      <c r="E74" s="15"/>
      <c r="F74" s="16">
        <f>SUM(F39,F62,F72)</f>
        <v>6117361</v>
      </c>
      <c r="G74" s="16"/>
      <c r="H74" s="16">
        <f>SUM(H39,H62,H72)</f>
        <v>4497197</v>
      </c>
    </row>
    <row r="75" spans="1:8" ht="22.5" customHeight="1">
      <c r="A75" s="4" t="s">
        <v>95</v>
      </c>
      <c r="B75" s="16">
        <v>89378744</v>
      </c>
      <c r="C75" s="16"/>
      <c r="D75" s="16">
        <v>108269943</v>
      </c>
      <c r="E75" s="16"/>
      <c r="F75" s="16">
        <f>H76</f>
        <v>12323348</v>
      </c>
      <c r="G75" s="16"/>
      <c r="H75" s="16">
        <v>7826151</v>
      </c>
    </row>
    <row r="76" spans="1:8" ht="22.5" customHeight="1" thickBot="1">
      <c r="A76" s="2" t="s">
        <v>96</v>
      </c>
      <c r="B76" s="39">
        <f>SUM(B74:B75)</f>
        <v>195040342</v>
      </c>
      <c r="C76" s="16"/>
      <c r="D76" s="39">
        <f>SUM(D74:D75)</f>
        <v>89378744</v>
      </c>
      <c r="E76" s="16"/>
      <c r="F76" s="39">
        <f>SUM(F74:F75)</f>
        <v>18440709</v>
      </c>
      <c r="G76" s="16"/>
      <c r="H76" s="39">
        <f>SUM(H74:H75)</f>
        <v>12323348</v>
      </c>
    </row>
    <row r="77" spans="1:8" ht="22.5" customHeight="1" thickTop="1">
      <c r="B77" s="16">
        <f>B76-BS!D9</f>
        <v>0</v>
      </c>
      <c r="C77" s="16"/>
      <c r="D77" s="16">
        <f>D76-BS!F9</f>
        <v>0</v>
      </c>
      <c r="E77" s="16"/>
      <c r="F77" s="16">
        <f>SUM(F76-BS!H9)</f>
        <v>0</v>
      </c>
      <c r="G77" s="16"/>
      <c r="H77" s="16">
        <f>SUM(H76-BS!J9)</f>
        <v>0</v>
      </c>
    </row>
    <row r="78" spans="1:8" ht="22.5" customHeight="1">
      <c r="A78" s="18" t="s">
        <v>63</v>
      </c>
      <c r="B78" s="96"/>
      <c r="C78" s="16"/>
      <c r="D78" s="96"/>
      <c r="E78" s="16"/>
      <c r="F78" s="16"/>
      <c r="G78" s="16"/>
      <c r="H78" s="16"/>
    </row>
    <row r="79" spans="1:8" ht="22.5" customHeight="1">
      <c r="A79" s="3" t="s">
        <v>64</v>
      </c>
      <c r="B79" s="96"/>
      <c r="C79" s="16"/>
      <c r="D79" s="96"/>
      <c r="E79" s="16"/>
      <c r="F79" s="16"/>
      <c r="G79" s="16"/>
      <c r="H79" s="16"/>
    </row>
    <row r="80" spans="1:8" ht="22.5" customHeight="1">
      <c r="A80" s="3" t="s">
        <v>65</v>
      </c>
      <c r="B80" s="16">
        <v>45596671</v>
      </c>
      <c r="C80" s="16"/>
      <c r="D80" s="16">
        <v>43901430</v>
      </c>
      <c r="E80" s="16"/>
      <c r="F80" s="16">
        <v>10207656</v>
      </c>
      <c r="G80" s="16"/>
      <c r="H80" s="16">
        <v>384130</v>
      </c>
    </row>
    <row r="81" spans="1:8" ht="22.5" customHeight="1">
      <c r="A81" s="3" t="s">
        <v>203</v>
      </c>
      <c r="B81" s="4">
        <v>39393800</v>
      </c>
      <c r="C81" s="16"/>
      <c r="D81" s="16">
        <v>0</v>
      </c>
      <c r="E81" s="16"/>
      <c r="F81" s="4">
        <v>208525</v>
      </c>
      <c r="G81" s="16"/>
      <c r="H81" s="16">
        <v>0</v>
      </c>
    </row>
    <row r="82" spans="1:8" ht="22.5" customHeight="1">
      <c r="A82" s="14" t="s">
        <v>6</v>
      </c>
    </row>
  </sheetData>
  <printOptions horizontalCentered="1"/>
  <pageMargins left="0.78740157480314998" right="0.31496062992126" top="0.78740157480314998" bottom="0.31496062992126" header="0.31496062992126" footer="0.31496062992126"/>
  <pageSetup paperSize="9" scale="71" fitToHeight="2" orientation="portrait" r:id="rId1"/>
  <rowBreaks count="1" manualBreakCount="1">
    <brk id="46" max="7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57821</vt:lpwstr>
  </property>
  <property fmtid="{D5CDD505-2E9C-101B-9397-08002B2CF9AE}" pid="4" name="OptimizationTime">
    <vt:lpwstr>20180226_1721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Worrapun Choosith</cp:lastModifiedBy>
  <cp:lastPrinted>2018-02-26T10:05:22Z</cp:lastPrinted>
  <dcterms:created xsi:type="dcterms:W3CDTF">2010-04-01T11:54:02Z</dcterms:created>
  <dcterms:modified xsi:type="dcterms:W3CDTF">2018-02-26T10:05:53Z</dcterms:modified>
</cp:coreProperties>
</file>