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5" yWindow="60" windowWidth="9855" windowHeight="7965" tabRatio="693" activeTab="3"/>
  </bookViews>
  <sheets>
    <sheet name="งบการเงิน" sheetId="7" r:id="rId1"/>
    <sheet name="กำไรขาดทุน" sheetId="17" r:id="rId2"/>
    <sheet name="งบแสดงฯรวม" sheetId="18" r:id="rId3"/>
    <sheet name="งบแสดงฯเฉพาะ" sheetId="9" r:id="rId4"/>
    <sheet name="cash flow" sheetId="15" r:id="rId5"/>
  </sheets>
  <calcPr calcId="145621"/>
</workbook>
</file>

<file path=xl/calcChain.xml><?xml version="1.0" encoding="utf-8"?>
<calcChain xmlns="http://schemas.openxmlformats.org/spreadsheetml/2006/main">
  <c r="Q16" i="9" l="1"/>
  <c r="Q15" i="9"/>
  <c r="W24" i="18"/>
  <c r="G63" i="17" l="1"/>
  <c r="M62" i="17"/>
  <c r="K62" i="17"/>
  <c r="I62" i="17"/>
  <c r="G62" i="17"/>
  <c r="M61" i="17"/>
  <c r="K61" i="17"/>
  <c r="I61" i="17"/>
  <c r="G61" i="17"/>
  <c r="G78" i="15" l="1"/>
  <c r="K13" i="9"/>
  <c r="K18" i="9" l="1"/>
  <c r="M14" i="9"/>
  <c r="M90" i="7" s="1"/>
  <c r="K14" i="9"/>
  <c r="M85" i="7" s="1"/>
  <c r="I14" i="9"/>
  <c r="M82" i="7" s="1"/>
  <c r="G14" i="9"/>
  <c r="M81" i="7" s="1"/>
  <c r="U25" i="18"/>
  <c r="Q25" i="18"/>
  <c r="G15" i="18"/>
  <c r="I81" i="7" s="1"/>
  <c r="U14" i="18"/>
  <c r="K14" i="18" s="1"/>
  <c r="U13" i="18"/>
  <c r="Q13" i="18"/>
  <c r="S13" i="18" s="1"/>
  <c r="S25" i="18"/>
  <c r="S23" i="18"/>
  <c r="W23" i="18" s="1"/>
  <c r="S21" i="18"/>
  <c r="W21" i="18" s="1"/>
  <c r="S19" i="18"/>
  <c r="W19" i="18" s="1"/>
  <c r="Q17" i="18"/>
  <c r="S17" i="18" s="1"/>
  <c r="W17" i="18" s="1"/>
  <c r="S16" i="18"/>
  <c r="W16" i="18" s="1"/>
  <c r="O15" i="18"/>
  <c r="O27" i="18" s="1"/>
  <c r="G90" i="7" s="1"/>
  <c r="M15" i="18"/>
  <c r="M27" i="18" s="1"/>
  <c r="G87" i="7" s="1"/>
  <c r="I15" i="18"/>
  <c r="I27" i="18" s="1"/>
  <c r="G82" i="7" s="1"/>
  <c r="Q12" i="18"/>
  <c r="S11" i="18"/>
  <c r="W11" i="18" s="1"/>
  <c r="G27" i="18" l="1"/>
  <c r="G81" i="7" s="1"/>
  <c r="I82" i="7"/>
  <c r="I90" i="7"/>
  <c r="I87" i="7"/>
  <c r="Q15" i="18"/>
  <c r="W25" i="18"/>
  <c r="W13" i="18"/>
  <c r="S12" i="18"/>
  <c r="W12" i="18" s="1"/>
  <c r="U15" i="18"/>
  <c r="S14" i="18"/>
  <c r="W14" i="18" s="1"/>
  <c r="K15" i="18"/>
  <c r="K27" i="18" l="1"/>
  <c r="G85" i="7" s="1"/>
  <c r="I85" i="7"/>
  <c r="U27" i="18"/>
  <c r="G93" i="7" s="1"/>
  <c r="I93" i="7"/>
  <c r="I91" i="7"/>
  <c r="S15" i="18"/>
  <c r="W15" i="18" l="1"/>
  <c r="K55" i="17"/>
  <c r="O18" i="9" s="1"/>
  <c r="G55" i="17"/>
  <c r="Q26" i="18" s="1"/>
  <c r="I29" i="17"/>
  <c r="G12" i="17"/>
  <c r="M12" i="15"/>
  <c r="M27" i="15" s="1"/>
  <c r="K12" i="15"/>
  <c r="K27" i="15" s="1"/>
  <c r="I12" i="15"/>
  <c r="I27" i="15" s="1"/>
  <c r="S26" i="18" l="1"/>
  <c r="Q27" i="18"/>
  <c r="G91" i="7" s="1"/>
  <c r="G40" i="15"/>
  <c r="Q10" i="9"/>
  <c r="G19" i="9"/>
  <c r="K81" i="7" s="1"/>
  <c r="M78" i="15"/>
  <c r="K78" i="15"/>
  <c r="I78" i="15"/>
  <c r="W26" i="18" l="1"/>
  <c r="W27" i="18" s="1"/>
  <c r="S27" i="18"/>
  <c r="Q13" i="9"/>
  <c r="G14" i="7"/>
  <c r="G53" i="7"/>
  <c r="G23" i="7"/>
  <c r="I75" i="15" l="1"/>
  <c r="K75" i="15"/>
  <c r="M75" i="15"/>
  <c r="G75" i="15"/>
  <c r="F71" i="17" l="1"/>
  <c r="F67" i="17"/>
  <c r="F63" i="17"/>
  <c r="M29" i="17"/>
  <c r="K29" i="17"/>
  <c r="G29" i="17"/>
  <c r="M23" i="17"/>
  <c r="K23" i="17"/>
  <c r="I23" i="17"/>
  <c r="G23" i="17"/>
  <c r="M16" i="17"/>
  <c r="K16" i="17"/>
  <c r="I16" i="17"/>
  <c r="G16" i="17"/>
  <c r="M12" i="17"/>
  <c r="K12" i="17"/>
  <c r="I12" i="17"/>
  <c r="M17" i="17" l="1"/>
  <c r="M24" i="17" s="1"/>
  <c r="M30" i="17" s="1"/>
  <c r="K17" i="17"/>
  <c r="K24" i="17" s="1"/>
  <c r="I17" i="17"/>
  <c r="I24" i="17" s="1"/>
  <c r="G17" i="17"/>
  <c r="G24" i="17" s="1"/>
  <c r="I30" i="17" l="1"/>
  <c r="I32" i="17" s="1"/>
  <c r="I34" i="17" s="1"/>
  <c r="I36" i="17" s="1"/>
  <c r="K30" i="17"/>
  <c r="K32" i="17" s="1"/>
  <c r="K34" i="17" s="1"/>
  <c r="K36" i="17" s="1"/>
  <c r="G32" i="17"/>
  <c r="M32" i="17"/>
  <c r="M34" i="17" s="1"/>
  <c r="M36" i="17" s="1"/>
  <c r="G34" i="17" l="1"/>
  <c r="G36" i="17" s="1"/>
  <c r="G71" i="17" s="1"/>
  <c r="G10" i="15"/>
  <c r="G12" i="15" s="1"/>
  <c r="G27" i="15" s="1"/>
  <c r="K65" i="17"/>
  <c r="O17" i="9" s="1"/>
  <c r="K63" i="17"/>
  <c r="K69" i="17" s="1"/>
  <c r="K71" i="17" s="1"/>
  <c r="M65" i="17"/>
  <c r="O12" i="9" s="1"/>
  <c r="O14" i="9" s="1"/>
  <c r="M91" i="7" s="1"/>
  <c r="M63" i="17"/>
  <c r="M69" i="17" s="1"/>
  <c r="M71" i="17" s="1"/>
  <c r="I63" i="17"/>
  <c r="Q18" i="9"/>
  <c r="I67" i="17" l="1"/>
  <c r="I79" i="17"/>
  <c r="I74" i="17"/>
  <c r="M67" i="17"/>
  <c r="M74" i="17"/>
  <c r="M79" i="17"/>
  <c r="G67" i="17"/>
  <c r="K67" i="17"/>
  <c r="K74" i="17"/>
  <c r="K79" i="17"/>
  <c r="M40" i="15"/>
  <c r="K40" i="15"/>
  <c r="I40" i="15"/>
  <c r="G74" i="17" l="1"/>
  <c r="G79" i="17"/>
  <c r="I33" i="15" l="1"/>
  <c r="G33" i="15"/>
  <c r="I19" i="9"/>
  <c r="K82" i="7" s="1"/>
  <c r="M19" i="9"/>
  <c r="K90" i="7" s="1"/>
  <c r="K19" i="9" l="1"/>
  <c r="K85" i="7" s="1"/>
  <c r="M33" i="15"/>
  <c r="M67" i="15"/>
  <c r="K33" i="15"/>
  <c r="K67" i="15"/>
  <c r="I67" i="15"/>
  <c r="G67" i="15"/>
  <c r="Q11" i="9"/>
  <c r="M53" i="7"/>
  <c r="K53" i="7"/>
  <c r="I53" i="7"/>
  <c r="M46" i="7"/>
  <c r="K46" i="7"/>
  <c r="I46" i="7"/>
  <c r="G46" i="7"/>
  <c r="M23" i="7"/>
  <c r="K23" i="7"/>
  <c r="I23" i="7"/>
  <c r="M14" i="7"/>
  <c r="K14" i="7"/>
  <c r="I14" i="7"/>
  <c r="I54" i="7" l="1"/>
  <c r="M54" i="7"/>
  <c r="I24" i="7"/>
  <c r="M24" i="7"/>
  <c r="G24" i="7"/>
  <c r="K24" i="7"/>
  <c r="K54" i="7"/>
  <c r="G54" i="7"/>
  <c r="I54" i="15" l="1"/>
  <c r="G54" i="15"/>
  <c r="M54" i="15"/>
  <c r="K54" i="15"/>
  <c r="Q17" i="9" l="1"/>
  <c r="Q12" i="9"/>
  <c r="Q14" i="9" s="1"/>
  <c r="M92" i="7" l="1"/>
  <c r="M94" i="7" s="1"/>
  <c r="M95" i="7" s="1"/>
  <c r="O19" i="9" l="1"/>
  <c r="K91" i="7" s="1"/>
  <c r="Q19" i="9"/>
  <c r="I92" i="7"/>
  <c r="I94" i="7" s="1"/>
  <c r="I95" i="7" s="1"/>
  <c r="G92" i="7" l="1"/>
  <c r="G94" i="7" s="1"/>
  <c r="G95" i="7" s="1"/>
  <c r="K92" i="7"/>
  <c r="K94" i="7" s="1"/>
  <c r="K95" i="7" s="1"/>
  <c r="I71" i="17"/>
</calcChain>
</file>

<file path=xl/sharedStrings.xml><?xml version="1.0" encoding="utf-8"?>
<sst xmlns="http://schemas.openxmlformats.org/spreadsheetml/2006/main" count="353" uniqueCount="237">
  <si>
    <t>7</t>
  </si>
  <si>
    <t>- 2 -</t>
  </si>
  <si>
    <t>- 3 -</t>
  </si>
  <si>
    <t>- 8 -</t>
  </si>
  <si>
    <t>Assets</t>
  </si>
  <si>
    <t>Note</t>
  </si>
  <si>
    <t>Current assets</t>
  </si>
  <si>
    <t xml:space="preserve">     Cash and cash equivalents</t>
  </si>
  <si>
    <t xml:space="preserve">     Current investment</t>
  </si>
  <si>
    <t xml:space="preserve">     Inventories </t>
  </si>
  <si>
    <t xml:space="preserve">     Other current assets</t>
  </si>
  <si>
    <t>Total current assets</t>
  </si>
  <si>
    <t>Non-current assets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</si>
  <si>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</si>
  <si>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</si>
  <si>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</si>
  <si>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</si>
  <si>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 xml:space="preserve">Liabilities and shareholders' equity    </t>
  </si>
  <si>
    <t>Current  liabilities</t>
  </si>
  <si>
    <t xml:space="preserve">          from financial institutions</t>
  </si>
  <si>
    <t xml:space="preserve">     Other current liabilities</t>
  </si>
  <si>
    <t>Non-current  liabilities</t>
  </si>
  <si>
    <t>(Continued)</t>
  </si>
  <si>
    <t>Shareholders' equity</t>
  </si>
  <si>
    <t xml:space="preserve">            Appropriated</t>
  </si>
  <si>
    <t>Legal reserve</t>
  </si>
  <si>
    <t xml:space="preserve">            Unappropriated</t>
  </si>
  <si>
    <t>Total liabilities and shareholders' equity</t>
  </si>
  <si>
    <t>Revenues</t>
  </si>
  <si>
    <t xml:space="preserve">        Sales of goods</t>
  </si>
  <si>
    <t>Total revenues</t>
  </si>
  <si>
    <t>Cost of sales</t>
  </si>
  <si>
    <t>Total cost of sales</t>
  </si>
  <si>
    <t>Gross profit</t>
  </si>
  <si>
    <t>Other income</t>
  </si>
  <si>
    <t>Profit before expenses</t>
  </si>
  <si>
    <t>Total expenses</t>
  </si>
  <si>
    <t>STATEMENTS OF CHANGES IN SHAREHOLDERS' EQUITY</t>
  </si>
  <si>
    <t xml:space="preserve">Issued and </t>
  </si>
  <si>
    <t>Retained earnings (Deficit)</t>
  </si>
  <si>
    <t>Total</t>
  </si>
  <si>
    <t>paid-up</t>
  </si>
  <si>
    <t xml:space="preserve">Appropriated </t>
  </si>
  <si>
    <t xml:space="preserve">Unappropriated </t>
  </si>
  <si>
    <t>share capital</t>
  </si>
  <si>
    <t>valuation</t>
  </si>
  <si>
    <t>STATEMENTS OF CASH FLOWS</t>
  </si>
  <si>
    <t xml:space="preserve">     Adjustment net profit to cash receipt (disbursement) </t>
  </si>
  <si>
    <t xml:space="preserve">          from operating activities</t>
  </si>
  <si>
    <t xml:space="preserve">     (Increase) Decrease in part of operating assets</t>
  </si>
  <si>
    <t xml:space="preserve">          Inventories</t>
  </si>
  <si>
    <t xml:space="preserve">          Other current assets</t>
  </si>
  <si>
    <t xml:space="preserve">          Other non-current assets</t>
  </si>
  <si>
    <t xml:space="preserve">     (Increase) Decrease in assets from operation </t>
  </si>
  <si>
    <t xml:space="preserve">     Increase (Decrease) in part of operating liabilities</t>
  </si>
  <si>
    <t xml:space="preserve">          Other current liabilities</t>
  </si>
  <si>
    <t xml:space="preserve">          Interest paid</t>
  </si>
  <si>
    <t xml:space="preserve">          Corporate income tax paid</t>
  </si>
  <si>
    <t>STATEMENTS OF CASH FLOWS  (Continued)</t>
  </si>
  <si>
    <t>Cash flows from investing activities</t>
  </si>
  <si>
    <t>Cash flows from financing activities</t>
  </si>
  <si>
    <t>Cash and cash equivalents as at January 1</t>
  </si>
  <si>
    <t>Net cash provided by (used in) operating activities</t>
  </si>
  <si>
    <t>Net cash provided by (used in) investing activities</t>
  </si>
  <si>
    <t>Net cash provided by (used in) financing activities</t>
  </si>
  <si>
    <t>Net increase (decrease) in cash and cash equivalents</t>
  </si>
  <si>
    <t xml:space="preserve">Cash flows from operating activities </t>
  </si>
  <si>
    <t>Profit attributable to :</t>
  </si>
  <si>
    <t xml:space="preserve">        Owners of the Company</t>
  </si>
  <si>
    <t xml:space="preserve">        Non-controlling interests </t>
  </si>
  <si>
    <t xml:space="preserve">Total comprehensive income attributable to : </t>
  </si>
  <si>
    <t xml:space="preserve">        Owners of the Company </t>
  </si>
  <si>
    <t>Weighted average number of common shares (share)</t>
  </si>
  <si>
    <t>Other comprehensive income:</t>
  </si>
  <si>
    <t>STATEMENTS OF FINANCIAL POSITION</t>
  </si>
  <si>
    <t>STATEMENTS OF FINANCIAL POSITION (Continued)</t>
  </si>
  <si>
    <t xml:space="preserve">       Total  owners of the Company</t>
  </si>
  <si>
    <t xml:space="preserve">            Non-controlling interests</t>
  </si>
  <si>
    <t>STATEMENTS OF COMPREHENSIVE INCOME</t>
  </si>
  <si>
    <t>on changes in</t>
  </si>
  <si>
    <t>Non-controlling</t>
  </si>
  <si>
    <t xml:space="preserve">          Interest expenses</t>
  </si>
  <si>
    <t xml:space="preserve">          Increase (Decrease) in bank overdrafts and </t>
  </si>
  <si>
    <t xml:space="preserve">     Current portion of long-term liabilities</t>
  </si>
  <si>
    <t xml:space="preserve">     Financial lease liabilities </t>
  </si>
  <si>
    <t>interests</t>
  </si>
  <si>
    <t xml:space="preserve">     Deferred tax assets</t>
  </si>
  <si>
    <t>Liabilities and shareholders' equity</t>
  </si>
  <si>
    <t xml:space="preserve">     Total current liabilities</t>
  </si>
  <si>
    <t xml:space="preserve">     Total  non-current  liabilities</t>
  </si>
  <si>
    <t xml:space="preserve">     Total  liabilities</t>
  </si>
  <si>
    <t xml:space="preserve">     Share capital</t>
  </si>
  <si>
    <t xml:space="preserve">          Authorized share capital</t>
  </si>
  <si>
    <t xml:space="preserve">          Issued and paid-up share capital </t>
  </si>
  <si>
    <t xml:space="preserve">        Retained earnings </t>
  </si>
  <si>
    <t xml:space="preserve">     Total  shareholders' equity</t>
  </si>
  <si>
    <t xml:space="preserve">     Cash generated (paid) from operation </t>
  </si>
  <si>
    <t xml:space="preserve">     Increase (Decrease) in liabilities from operation</t>
  </si>
  <si>
    <t xml:space="preserve">          Payments for intangible assets acquisition </t>
  </si>
  <si>
    <t xml:space="preserve">        Services</t>
  </si>
  <si>
    <t xml:space="preserve">        Cost of services</t>
  </si>
  <si>
    <t xml:space="preserve">        Cost of sales </t>
  </si>
  <si>
    <t xml:space="preserve">          Payments for property, plant and equipment acquisition</t>
  </si>
  <si>
    <t>Separate financial statements</t>
  </si>
  <si>
    <t>Consolidated financial statements</t>
  </si>
  <si>
    <t xml:space="preserve">Unit : Baht </t>
  </si>
  <si>
    <t xml:space="preserve">     Property, plant and equipment </t>
  </si>
  <si>
    <t xml:space="preserve">Earnings per share </t>
  </si>
  <si>
    <t xml:space="preserve">     Profit before income tax</t>
  </si>
  <si>
    <t xml:space="preserve">          operating assets and liabilities</t>
  </si>
  <si>
    <t xml:space="preserve">     Profit from operation before changes in </t>
  </si>
  <si>
    <t xml:space="preserve">          Payments for long-term loans</t>
  </si>
  <si>
    <t xml:space="preserve">          Payments for financial lease liabilities </t>
  </si>
  <si>
    <t xml:space="preserve">     Deferred tax liabilities </t>
  </si>
  <si>
    <t xml:space="preserve">          Gain on sales of current investment </t>
  </si>
  <si>
    <t xml:space="preserve">          Proceeds from sales of current investment </t>
  </si>
  <si>
    <t xml:space="preserve">          Proceeds from sales of assets</t>
  </si>
  <si>
    <t xml:space="preserve">          Payments for current investment acquisition </t>
  </si>
  <si>
    <t xml:space="preserve">          Employee benefits expenses </t>
  </si>
  <si>
    <t xml:space="preserve">          Unrealized (gain) loss on exchange rate </t>
  </si>
  <si>
    <t xml:space="preserve">     of Baht 0.10 each</t>
  </si>
  <si>
    <t>2,699,995,870 common shares</t>
  </si>
  <si>
    <t xml:space="preserve">Diluted earnings per share </t>
  </si>
  <si>
    <t>Earnings per share - Owners of the Company</t>
  </si>
  <si>
    <t xml:space="preserve">        Interest income</t>
  </si>
  <si>
    <t xml:space="preserve">        Other income</t>
  </si>
  <si>
    <t>Total other income</t>
  </si>
  <si>
    <t xml:space="preserve">          Gain on sales of assets</t>
  </si>
  <si>
    <t xml:space="preserve">          Interest income</t>
  </si>
  <si>
    <t xml:space="preserve">          Proceeds from interest income</t>
  </si>
  <si>
    <t>- 9 -</t>
  </si>
  <si>
    <t>KIATTANA TRANSPORT  PUBLIC COMPANY LIMITED AND SUBSIDIARIES</t>
  </si>
  <si>
    <t xml:space="preserve">        Profit (loss) on re-measuring of available-</t>
  </si>
  <si>
    <t xml:space="preserve">               for-sale investment </t>
  </si>
  <si>
    <t>Total shareholders'</t>
  </si>
  <si>
    <t>equity of the</t>
  </si>
  <si>
    <t>Company</t>
  </si>
  <si>
    <t xml:space="preserve">     Investment in subsidiaries</t>
  </si>
  <si>
    <t xml:space="preserve">          Payments for acquire of investment in subsidiaries</t>
  </si>
  <si>
    <t>2016</t>
  </si>
  <si>
    <t xml:space="preserve">     Investment properties</t>
  </si>
  <si>
    <t xml:space="preserve">        Gain on sales of assets</t>
  </si>
  <si>
    <t>Balance as at December 31, 2016</t>
  </si>
  <si>
    <t xml:space="preserve">          Hire of work contract provisions</t>
  </si>
  <si>
    <t>2017</t>
  </si>
  <si>
    <t>Expenses</t>
  </si>
  <si>
    <t xml:space="preserve">Finance costs </t>
  </si>
  <si>
    <t>Beginning balance as at January 1, 2016</t>
  </si>
  <si>
    <t>Decrease share capital</t>
  </si>
  <si>
    <t>23</t>
  </si>
  <si>
    <t>3,835,493,810 common shares</t>
  </si>
  <si>
    <t>Unrealized gain on</t>
  </si>
  <si>
    <t>changes in investment</t>
  </si>
  <si>
    <t>3,860,493,810 common shares</t>
  </si>
  <si>
    <t xml:space="preserve">          Depreciation and amortization </t>
  </si>
  <si>
    <t xml:space="preserve">          Dividend paid</t>
  </si>
  <si>
    <t xml:space="preserve">     Bank deposits with obligations </t>
  </si>
  <si>
    <t xml:space="preserve">             of investment in subsidiary</t>
  </si>
  <si>
    <t xml:space="preserve">        Unrealized gain (loss) on changes in proportion </t>
  </si>
  <si>
    <t>STATEMENTS OF COMPREHENSIVE INCOME (Continued)</t>
  </si>
  <si>
    <t xml:space="preserve">        Administrative expenses</t>
  </si>
  <si>
    <t xml:space="preserve">Unrealized gain </t>
  </si>
  <si>
    <t>proportion</t>
  </si>
  <si>
    <t xml:space="preserve">Dividend paid </t>
  </si>
  <si>
    <t xml:space="preserve">Non-controlling interests - discontinued </t>
  </si>
  <si>
    <t xml:space="preserve">     subsidiary </t>
  </si>
  <si>
    <t xml:space="preserve">     which do not lose control </t>
  </si>
  <si>
    <t xml:space="preserve">Non-controlling interests - increased as </t>
  </si>
  <si>
    <t>Dividend paid</t>
  </si>
  <si>
    <t xml:space="preserve">          Loss on terminate of assets </t>
  </si>
  <si>
    <t xml:space="preserve">          Doubtful accounts (reversed)</t>
  </si>
  <si>
    <t xml:space="preserve">          (Increase) Decrease in bank deposits with obligations</t>
  </si>
  <si>
    <t xml:space="preserve">          Proceeds from sales of investments </t>
  </si>
  <si>
    <t xml:space="preserve">Dispose of investment in subsidiary </t>
  </si>
  <si>
    <t xml:space="preserve">     at the date of changes in proportion </t>
  </si>
  <si>
    <t xml:space="preserve">Gain for the period from continuing operations - </t>
  </si>
  <si>
    <t>Loss for the period from discontinued operations -</t>
  </si>
  <si>
    <t xml:space="preserve">     Trade and other current receivables</t>
  </si>
  <si>
    <t>FOR THE YEAR ENDED DECEMBER 31, 2017</t>
  </si>
  <si>
    <t xml:space="preserve">     Trade and other current payables </t>
  </si>
  <si>
    <t xml:space="preserve">     Current income tax payable</t>
  </si>
  <si>
    <t xml:space="preserve">     Non-current provisions for </t>
  </si>
  <si>
    <t xml:space="preserve">          employee benefit</t>
  </si>
  <si>
    <t xml:space="preserve">        Distribution costs</t>
  </si>
  <si>
    <t xml:space="preserve">        Loss on impairment of land</t>
  </si>
  <si>
    <t>Profit for the year from continuing operations</t>
  </si>
  <si>
    <t>Loss for the year from discontinued operations</t>
  </si>
  <si>
    <t>Profit for the year</t>
  </si>
  <si>
    <t xml:space="preserve">Components of other comprehensive income that will not be </t>
  </si>
  <si>
    <t xml:space="preserve">     reclassified to profit or loss </t>
  </si>
  <si>
    <t>Gains on remeasurements of defined benefit plans</t>
  </si>
  <si>
    <t xml:space="preserve">Income tax related to components of other </t>
  </si>
  <si>
    <t xml:space="preserve">      comprehensive income</t>
  </si>
  <si>
    <t xml:space="preserve">Components of other comprehensive income that will be </t>
  </si>
  <si>
    <t>Other comprehensive income for the year</t>
  </si>
  <si>
    <t>Balance as at December 31, 2017</t>
  </si>
  <si>
    <t>TATEMENTS OF CHANGES IN SHAREHOLDERS' EQUITY</t>
  </si>
  <si>
    <t>Cash and cash equivalents as at December 31</t>
  </si>
  <si>
    <t>19.1</t>
  </si>
  <si>
    <t>19.3</t>
  </si>
  <si>
    <t>7.2</t>
  </si>
  <si>
    <t>21</t>
  </si>
  <si>
    <t>17</t>
  </si>
  <si>
    <t>22.3, 22.4</t>
  </si>
  <si>
    <t>22.1, 22.2</t>
  </si>
  <si>
    <t>AS AT DECEMBER 31, 2017</t>
  </si>
  <si>
    <t>- 4 -</t>
  </si>
  <si>
    <t>- 5 -</t>
  </si>
  <si>
    <t xml:space="preserve">          Proceeds from dissolution of subsidiaries</t>
  </si>
  <si>
    <t xml:space="preserve">          Net payment for dissolution of subsidiaries</t>
  </si>
  <si>
    <t>- 6 -</t>
  </si>
  <si>
    <t>- 7 -</t>
  </si>
  <si>
    <t xml:space="preserve">          Proceeds for acquire of investment in subsidiaries</t>
  </si>
  <si>
    <t xml:space="preserve">             Unrealized gain on changes in investment </t>
  </si>
  <si>
    <t xml:space="preserve">     valuation</t>
  </si>
  <si>
    <t xml:space="preserve">     Loss for the year from discontinued operations</t>
  </si>
  <si>
    <t xml:space="preserve">     Profit for the year</t>
  </si>
  <si>
    <t xml:space="preserve">          Non-current provisions for employee benefit</t>
  </si>
  <si>
    <t xml:space="preserve">     Other intangible assets </t>
  </si>
  <si>
    <t xml:space="preserve">     Bank overdrafts and short-term borrowings </t>
  </si>
  <si>
    <t xml:space="preserve">     Long-term borrowings </t>
  </si>
  <si>
    <t xml:space="preserve">        Share premium </t>
  </si>
  <si>
    <t xml:space="preserve">        Other components of shareholders' equity </t>
  </si>
  <si>
    <t xml:space="preserve">        Gain on sales of short-term investments</t>
  </si>
  <si>
    <t>Profit before finance costs and income tax expense</t>
  </si>
  <si>
    <t>Profit before income tax expense</t>
  </si>
  <si>
    <t>Tax expense</t>
  </si>
  <si>
    <t xml:space="preserve">Other comprehensive income for the year-net of tax </t>
  </si>
  <si>
    <t>Total comprehensive income for the year</t>
  </si>
  <si>
    <t xml:space="preserve">Share premium </t>
  </si>
  <si>
    <t xml:space="preserve">          Loss on impairment of investments </t>
  </si>
  <si>
    <t xml:space="preserve">          Loss on impairment of land</t>
  </si>
  <si>
    <t xml:space="preserve">          Trade and other current receivables</t>
  </si>
  <si>
    <t xml:space="preserve">          Trade and other current payables</t>
  </si>
  <si>
    <t xml:space="preserve">          Other non-current liabilities</t>
  </si>
  <si>
    <t xml:space="preserve">               short-term borrowings from financial institution</t>
  </si>
  <si>
    <t>Supplemental disclosures of cash flows information are detailed in notes 27 to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</si>
</sst>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-* #,##0_-;\-* #,##0_-;_-* &quot;-&quot;??_-;_-@_-"/>
    <numFmt numFmtId="188" formatCode="#,##0.00_);[Blue]\(#,##0.00\)"/>
    <numFmt numFmtId="189" formatCode="#,##0.0_);[Blue]\(#,##0.0\)"/>
    <numFmt numFmtId="190" formatCode="#,##0.00\ ;[Blue]\(#,##0.00\)"/>
    <numFmt numFmtId="191" formatCode="#,##0.00\ ;\(#,##0.00\)"/>
    <numFmt numFmtId="192" formatCode="0.00\ "/>
    <numFmt numFmtId="193" formatCode="#,##0_);[Blue]\(#,##0\)"/>
    <numFmt numFmtId="194" formatCode="#,##0.0;\-#,##0.0"/>
  </numFmts>
  <fonts count="35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AngsanaUPC"/>
      <family val="1"/>
      <charset val="222"/>
    </font>
    <font>
      <sz val="13"/>
      <name val="AngsanaUPC"/>
      <family val="1"/>
      <charset val="222"/>
    </font>
    <font>
      <sz val="10"/>
      <name val="Helv"/>
      <family val="2"/>
    </font>
    <font>
      <sz val="10"/>
      <name val="Courier"/>
      <family val="3"/>
    </font>
    <font>
      <sz val="8"/>
      <name val="MS Sans Serif"/>
      <family val="2"/>
      <charset val="222"/>
    </font>
    <font>
      <b/>
      <sz val="15"/>
      <name val="AngsanaUPC"/>
      <family val="1"/>
      <charset val="222"/>
    </font>
    <font>
      <sz val="13"/>
      <name val="Angsana New"/>
      <family val="1"/>
    </font>
    <font>
      <i/>
      <sz val="13"/>
      <name val="AngsanaUPC"/>
      <family val="1"/>
      <charset val="222"/>
    </font>
    <font>
      <b/>
      <sz val="13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UPC"/>
      <family val="1"/>
      <charset val="222"/>
    </font>
    <font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b/>
      <i/>
      <sz val="13"/>
      <name val="AngsanaUPC"/>
      <family val="1"/>
      <charset val="222"/>
    </font>
    <font>
      <b/>
      <sz val="14"/>
      <name val="AngsanaUPC"/>
      <family val="1"/>
      <charset val="222"/>
    </font>
    <font>
      <sz val="15"/>
      <name val="AngsanaUPC"/>
      <family val="1"/>
    </font>
    <font>
      <i/>
      <sz val="15"/>
      <name val="AngsanaUPC"/>
      <family val="1"/>
    </font>
    <font>
      <i/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39" fontId="8" fillId="0" borderId="0"/>
    <xf numFmtId="0" fontId="7" fillId="0" borderId="0"/>
    <xf numFmtId="0" fontId="1" fillId="0" borderId="0"/>
  </cellStyleXfs>
  <cellXfs count="246">
    <xf numFmtId="0" fontId="0" fillId="0" borderId="0" xfId="0"/>
    <xf numFmtId="188" fontId="6" fillId="0" borderId="0" xfId="0" applyNumberFormat="1" applyFont="1" applyFill="1" applyAlignment="1">
      <alignment horizontal="center"/>
    </xf>
    <xf numFmtId="188" fontId="11" fillId="0" borderId="0" xfId="0" applyNumberFormat="1" applyFont="1" applyFill="1"/>
    <xf numFmtId="188" fontId="11" fillId="0" borderId="0" xfId="0" applyNumberFormat="1" applyFont="1" applyFill="1" applyBorder="1"/>
    <xf numFmtId="188" fontId="11" fillId="0" borderId="0" xfId="0" applyNumberFormat="1" applyFont="1" applyFill="1" applyAlignment="1">
      <alignment horizontal="center"/>
    </xf>
    <xf numFmtId="190" fontId="11" fillId="0" borderId="0" xfId="0" applyNumberFormat="1" applyFont="1" applyFill="1" applyBorder="1"/>
    <xf numFmtId="190" fontId="11" fillId="0" borderId="0" xfId="1" applyNumberFormat="1" applyFont="1" applyFill="1" applyBorder="1"/>
    <xf numFmtId="39" fontId="6" fillId="0" borderId="0" xfId="0" applyNumberFormat="1" applyFont="1" applyFill="1"/>
    <xf numFmtId="39" fontId="5" fillId="0" borderId="0" xfId="0" applyNumberFormat="1" applyFont="1" applyFill="1" applyBorder="1" applyAlignment="1">
      <alignment horizontal="center"/>
    </xf>
    <xf numFmtId="188" fontId="6" fillId="0" borderId="0" xfId="6" applyNumberFormat="1" applyFont="1" applyFill="1" applyBorder="1"/>
    <xf numFmtId="39" fontId="6" fillId="0" borderId="0" xfId="1" applyNumberFormat="1" applyFont="1" applyFill="1" applyAlignment="1">
      <alignment horizontal="center"/>
    </xf>
    <xf numFmtId="39" fontId="6" fillId="0" borderId="1" xfId="0" applyNumberFormat="1" applyFont="1" applyFill="1" applyBorder="1"/>
    <xf numFmtId="188" fontId="6" fillId="0" borderId="1" xfId="0" applyNumberFormat="1" applyFont="1" applyFill="1" applyBorder="1"/>
    <xf numFmtId="39" fontId="6" fillId="0" borderId="1" xfId="1" applyNumberFormat="1" applyFont="1" applyFill="1" applyBorder="1" applyAlignment="1">
      <alignment horizontal="center"/>
    </xf>
    <xf numFmtId="188" fontId="16" fillId="0" borderId="0" xfId="6" quotePrefix="1" applyNumberFormat="1" applyFont="1" applyFill="1" applyBorder="1" applyAlignment="1">
      <alignment horizontal="center"/>
    </xf>
    <xf numFmtId="39" fontId="15" fillId="0" borderId="0" xfId="0" applyNumberFormat="1" applyFont="1" applyFill="1"/>
    <xf numFmtId="188" fontId="15" fillId="0" borderId="0" xfId="0" quotePrefix="1" applyNumberFormat="1" applyFont="1" applyFill="1" applyAlignment="1">
      <alignment horizontal="center"/>
    </xf>
    <xf numFmtId="188" fontId="15" fillId="0" borderId="0" xfId="0" applyNumberFormat="1" applyFont="1" applyFill="1"/>
    <xf numFmtId="188" fontId="16" fillId="0" borderId="0" xfId="0" applyNumberFormat="1" applyFont="1" applyFill="1" applyAlignment="1">
      <alignment horizontal="center"/>
    </xf>
    <xf numFmtId="188" fontId="16" fillId="0" borderId="0" xfId="0" applyNumberFormat="1" applyFont="1" applyFill="1"/>
    <xf numFmtId="188" fontId="15" fillId="0" borderId="0" xfId="6" applyNumberFormat="1" applyFont="1" applyFill="1"/>
    <xf numFmtId="188" fontId="15" fillId="0" borderId="0" xfId="0" applyNumberFormat="1" applyFont="1" applyFill="1" applyAlignment="1">
      <alignment horizontal="center"/>
    </xf>
    <xf numFmtId="188" fontId="18" fillId="0" borderId="0" xfId="0" applyNumberFormat="1" applyFont="1" applyFill="1" applyAlignment="1">
      <alignment horizontal="center"/>
    </xf>
    <xf numFmtId="188" fontId="16" fillId="0" borderId="0" xfId="1" applyNumberFormat="1" applyFont="1" applyFill="1"/>
    <xf numFmtId="188" fontId="10" fillId="0" borderId="0" xfId="0" applyNumberFormat="1" applyFont="1" applyFill="1"/>
    <xf numFmtId="188" fontId="15" fillId="0" borderId="0" xfId="1" applyNumberFormat="1" applyFont="1" applyFill="1"/>
    <xf numFmtId="188" fontId="19" fillId="0" borderId="0" xfId="0" applyNumberFormat="1" applyFont="1" applyFill="1"/>
    <xf numFmtId="1" fontId="15" fillId="0" borderId="0" xfId="0" applyNumberFormat="1" applyFont="1" applyFill="1" applyAlignment="1">
      <alignment horizontal="center"/>
    </xf>
    <xf numFmtId="188" fontId="15" fillId="0" borderId="2" xfId="1" applyNumberFormat="1" applyFont="1" applyFill="1" applyBorder="1"/>
    <xf numFmtId="188" fontId="15" fillId="0" borderId="3" xfId="1" applyNumberFormat="1" applyFont="1" applyFill="1" applyBorder="1"/>
    <xf numFmtId="39" fontId="16" fillId="0" borderId="0" xfId="0" applyNumberFormat="1" applyFont="1" applyFill="1"/>
    <xf numFmtId="39" fontId="15" fillId="0" borderId="0" xfId="1" applyNumberFormat="1" applyFont="1" applyFill="1" applyBorder="1"/>
    <xf numFmtId="188" fontId="19" fillId="0" borderId="0" xfId="0" applyNumberFormat="1" applyFont="1" applyFill="1" applyAlignment="1"/>
    <xf numFmtId="188" fontId="15" fillId="0" borderId="0" xfId="2" applyNumberFormat="1" applyFont="1" applyFill="1"/>
    <xf numFmtId="188" fontId="15" fillId="0" borderId="0" xfId="1" applyNumberFormat="1" applyFont="1" applyFill="1" applyBorder="1"/>
    <xf numFmtId="188" fontId="15" fillId="0" borderId="0" xfId="0" applyNumberFormat="1" applyFont="1" applyFill="1" applyBorder="1"/>
    <xf numFmtId="188" fontId="15" fillId="0" borderId="3" xfId="0" applyNumberFormat="1" applyFont="1" applyFill="1" applyBorder="1"/>
    <xf numFmtId="188" fontId="10" fillId="0" borderId="0" xfId="0" applyNumberFormat="1" applyFont="1" applyFill="1" applyAlignment="1">
      <alignment horizontal="center"/>
    </xf>
    <xf numFmtId="188" fontId="10" fillId="0" borderId="0" xfId="0" applyNumberFormat="1" applyFont="1" applyFill="1" applyAlignment="1"/>
    <xf numFmtId="189" fontId="15" fillId="0" borderId="0" xfId="0" quotePrefix="1" applyNumberFormat="1" applyFont="1" applyFill="1" applyAlignment="1">
      <alignment horizontal="center"/>
    </xf>
    <xf numFmtId="188" fontId="13" fillId="0" borderId="0" xfId="0" applyNumberFormat="1" applyFont="1" applyFill="1" applyAlignment="1"/>
    <xf numFmtId="40" fontId="24" fillId="0" borderId="0" xfId="0" applyNumberFormat="1" applyFont="1" applyFill="1" applyBorder="1" applyAlignment="1">
      <alignment horizontal="center"/>
    </xf>
    <xf numFmtId="40" fontId="25" fillId="0" borderId="0" xfId="0" quotePrefix="1" applyNumberFormat="1" applyFont="1" applyFill="1" applyBorder="1" applyAlignment="1">
      <alignment horizontal="center"/>
    </xf>
    <xf numFmtId="187" fontId="21" fillId="0" borderId="0" xfId="1" applyNumberFormat="1" applyFont="1" applyFill="1"/>
    <xf numFmtId="188" fontId="17" fillId="0" borderId="0" xfId="0" quotePrefix="1" applyNumberFormat="1" applyFont="1" applyFill="1" applyAlignment="1">
      <alignment horizontal="center"/>
    </xf>
    <xf numFmtId="188" fontId="17" fillId="0" borderId="0" xfId="0" applyNumberFormat="1" applyFont="1" applyFill="1"/>
    <xf numFmtId="188" fontId="15" fillId="0" borderId="0" xfId="0" applyNumberFormat="1" applyFont="1" applyFill="1" applyAlignment="1"/>
    <xf numFmtId="39" fontId="21" fillId="0" borderId="0" xfId="0" applyNumberFormat="1" applyFont="1" applyFill="1"/>
    <xf numFmtId="39" fontId="21" fillId="0" borderId="0" xfId="0" applyNumberFormat="1" applyFont="1" applyFill="1" applyAlignment="1">
      <alignment horizontal="center"/>
    </xf>
    <xf numFmtId="39" fontId="21" fillId="0" borderId="0" xfId="6" applyNumberFormat="1" applyFont="1" applyFill="1"/>
    <xf numFmtId="39" fontId="21" fillId="0" borderId="0" xfId="0" quotePrefix="1" applyNumberFormat="1" applyFont="1" applyFill="1" applyBorder="1" applyAlignment="1">
      <alignment horizontal="center"/>
    </xf>
    <xf numFmtId="188" fontId="21" fillId="0" borderId="1" xfId="0" applyNumberFormat="1" applyFont="1" applyFill="1" applyBorder="1"/>
    <xf numFmtId="188" fontId="20" fillId="0" borderId="1" xfId="6" applyNumberFormat="1" applyFont="1" applyFill="1" applyBorder="1" applyAlignment="1">
      <alignment horizontal="center"/>
    </xf>
    <xf numFmtId="188" fontId="20" fillId="0" borderId="0" xfId="6" quotePrefix="1" applyNumberFormat="1" applyFont="1" applyFill="1" applyBorder="1" applyAlignment="1">
      <alignment horizontal="center"/>
    </xf>
    <xf numFmtId="188" fontId="21" fillId="0" borderId="1" xfId="0" quotePrefix="1" applyNumberFormat="1" applyFont="1" applyFill="1" applyBorder="1" applyAlignment="1">
      <alignment horizontal="center"/>
    </xf>
    <xf numFmtId="188" fontId="20" fillId="0" borderId="1" xfId="0" applyNumberFormat="1" applyFont="1" applyFill="1" applyBorder="1" applyAlignment="1">
      <alignment horizontal="center"/>
    </xf>
    <xf numFmtId="39" fontId="20" fillId="0" borderId="0" xfId="0" applyNumberFormat="1" applyFont="1" applyFill="1"/>
    <xf numFmtId="188" fontId="22" fillId="0" borderId="0" xfId="0" applyNumberFormat="1" applyFont="1" applyFill="1" applyBorder="1" applyAlignment="1">
      <alignment horizontal="center"/>
    </xf>
    <xf numFmtId="188" fontId="21" fillId="0" borderId="0" xfId="0" applyNumberFormat="1" applyFont="1" applyFill="1" applyAlignment="1">
      <alignment horizontal="center"/>
    </xf>
    <xf numFmtId="39" fontId="20" fillId="0" borderId="0" xfId="1" applyNumberFormat="1" applyFont="1" applyFill="1"/>
    <xf numFmtId="39" fontId="21" fillId="0" borderId="0" xfId="1" applyNumberFormat="1" applyFont="1" applyFill="1"/>
    <xf numFmtId="190" fontId="21" fillId="0" borderId="0" xfId="2" applyNumberFormat="1" applyFont="1" applyFill="1"/>
    <xf numFmtId="190" fontId="21" fillId="0" borderId="0" xfId="0" applyNumberFormat="1" applyFont="1" applyFill="1"/>
    <xf numFmtId="190" fontId="21" fillId="0" borderId="2" xfId="2" applyNumberFormat="1" applyFont="1" applyFill="1" applyBorder="1"/>
    <xf numFmtId="190" fontId="21" fillId="0" borderId="0" xfId="1" applyNumberFormat="1" applyFont="1" applyFill="1"/>
    <xf numFmtId="190" fontId="21" fillId="0" borderId="0" xfId="2" applyNumberFormat="1" applyFont="1" applyFill="1" applyBorder="1"/>
    <xf numFmtId="191" fontId="21" fillId="0" borderId="0" xfId="2" applyNumberFormat="1" applyFont="1" applyFill="1"/>
    <xf numFmtId="191" fontId="21" fillId="0" borderId="0" xfId="0" applyNumberFormat="1" applyFont="1" applyFill="1"/>
    <xf numFmtId="191" fontId="21" fillId="0" borderId="0" xfId="2" applyNumberFormat="1" applyFont="1" applyFill="1" applyBorder="1"/>
    <xf numFmtId="191" fontId="21" fillId="0" borderId="0" xfId="0" applyNumberFormat="1" applyFont="1" applyFill="1" applyBorder="1"/>
    <xf numFmtId="191" fontId="21" fillId="0" borderId="1" xfId="2" applyNumberFormat="1" applyFont="1" applyFill="1" applyBorder="1"/>
    <xf numFmtId="191" fontId="21" fillId="0" borderId="3" xfId="2" applyNumberFormat="1" applyFont="1" applyFill="1" applyBorder="1"/>
    <xf numFmtId="190" fontId="21" fillId="0" borderId="0" xfId="1" applyNumberFormat="1" applyFont="1" applyFill="1" applyBorder="1"/>
    <xf numFmtId="190" fontId="21" fillId="0" borderId="0" xfId="0" applyNumberFormat="1" applyFont="1" applyFill="1" applyBorder="1"/>
    <xf numFmtId="39" fontId="21" fillId="0" borderId="0" xfId="0" applyNumberFormat="1" applyFont="1" applyFill="1" applyBorder="1"/>
    <xf numFmtId="191" fontId="21" fillId="0" borderId="3" xfId="0" applyNumberFormat="1" applyFont="1" applyFill="1" applyBorder="1"/>
    <xf numFmtId="39" fontId="21" fillId="0" borderId="0" xfId="1" applyNumberFormat="1" applyFont="1" applyFill="1" applyBorder="1"/>
    <xf numFmtId="192" fontId="21" fillId="0" borderId="0" xfId="0" applyNumberFormat="1" applyFont="1" applyFill="1" applyBorder="1"/>
    <xf numFmtId="188" fontId="21" fillId="0" borderId="0" xfId="0" applyNumberFormat="1" applyFont="1" applyFill="1"/>
    <xf numFmtId="188" fontId="14" fillId="0" borderId="0" xfId="0" applyNumberFormat="1" applyFont="1" applyFill="1"/>
    <xf numFmtId="188" fontId="14" fillId="0" borderId="0" xfId="0" applyNumberFormat="1" applyFont="1" applyFill="1" applyAlignment="1">
      <alignment horizontal="right"/>
    </xf>
    <xf numFmtId="188" fontId="14" fillId="0" borderId="0" xfId="0" quotePrefix="1" applyNumberFormat="1" applyFont="1" applyFill="1" applyBorder="1" applyAlignment="1">
      <alignment horizontal="center"/>
    </xf>
    <xf numFmtId="188" fontId="14" fillId="0" borderId="0" xfId="0" applyNumberFormat="1" applyFont="1" applyFill="1" applyBorder="1"/>
    <xf numFmtId="39" fontId="23" fillId="0" borderId="0" xfId="0" quotePrefix="1" applyNumberFormat="1" applyFont="1" applyFill="1" applyAlignment="1">
      <alignment horizontal="center"/>
    </xf>
    <xf numFmtId="191" fontId="21" fillId="0" borderId="5" xfId="2" applyNumberFormat="1" applyFont="1" applyFill="1" applyBorder="1"/>
    <xf numFmtId="39" fontId="5" fillId="0" borderId="1" xfId="0" applyNumberFormat="1" applyFont="1" applyFill="1" applyBorder="1" applyAlignment="1">
      <alignment horizontal="center"/>
    </xf>
    <xf numFmtId="39" fontId="5" fillId="0" borderId="1" xfId="0" applyNumberFormat="1" applyFont="1" applyFill="1" applyBorder="1" applyAlignment="1">
      <alignment horizontal="right"/>
    </xf>
    <xf numFmtId="39" fontId="27" fillId="0" borderId="0" xfId="0" applyNumberFormat="1" applyFont="1" applyFill="1" applyBorder="1" applyAlignment="1">
      <alignment horizontal="center"/>
    </xf>
    <xf numFmtId="39" fontId="27" fillId="0" borderId="0" xfId="0" applyNumberFormat="1" applyFont="1" applyFill="1" applyBorder="1" applyAlignment="1">
      <alignment horizontal="right"/>
    </xf>
    <xf numFmtId="39" fontId="27" fillId="0" borderId="1" xfId="6" applyNumberFormat="1" applyFont="1" applyFill="1" applyBorder="1" applyAlignment="1">
      <alignment horizontal="center"/>
    </xf>
    <xf numFmtId="39" fontId="24" fillId="0" borderId="0" xfId="6" quotePrefix="1" applyNumberFormat="1" applyFont="1" applyFill="1" applyBorder="1" applyAlignment="1">
      <alignment horizontal="center"/>
    </xf>
    <xf numFmtId="39" fontId="28" fillId="0" borderId="1" xfId="0" quotePrefix="1" applyNumberFormat="1" applyFont="1" applyFill="1" applyBorder="1" applyAlignment="1">
      <alignment horizontal="center"/>
    </xf>
    <xf numFmtId="39" fontId="27" fillId="0" borderId="1" xfId="0" applyNumberFormat="1" applyFont="1" applyFill="1" applyBorder="1" applyAlignment="1">
      <alignment horizontal="center"/>
    </xf>
    <xf numFmtId="39" fontId="26" fillId="0" borderId="0" xfId="1" applyNumberFormat="1" applyFont="1" applyFill="1" applyBorder="1" applyAlignment="1">
      <alignment horizontal="center"/>
    </xf>
    <xf numFmtId="191" fontId="26" fillId="0" borderId="0" xfId="1" applyNumberFormat="1" applyFont="1" applyFill="1" applyBorder="1" applyAlignment="1">
      <alignment horizontal="center"/>
    </xf>
    <xf numFmtId="191" fontId="26" fillId="0" borderId="0" xfId="2" applyNumberFormat="1" applyFont="1" applyFill="1" applyBorder="1" applyAlignment="1">
      <alignment horizontal="center"/>
    </xf>
    <xf numFmtId="39" fontId="27" fillId="0" borderId="0" xfId="0" applyNumberFormat="1" applyFont="1" applyFill="1" applyAlignment="1"/>
    <xf numFmtId="39" fontId="27" fillId="0" borderId="0" xfId="6" applyNumberFormat="1" applyFont="1" applyFill="1" applyAlignment="1" applyProtection="1">
      <alignment horizontal="left"/>
    </xf>
    <xf numFmtId="190" fontId="11" fillId="0" borderId="5" xfId="1" applyNumberFormat="1" applyFont="1" applyFill="1" applyBorder="1"/>
    <xf numFmtId="188" fontId="15" fillId="0" borderId="0" xfId="2" applyNumberFormat="1" applyFont="1" applyFill="1" applyAlignment="1">
      <alignment shrinkToFit="1"/>
    </xf>
    <xf numFmtId="188" fontId="15" fillId="0" borderId="0" xfId="2" applyNumberFormat="1" applyFont="1" applyFill="1" applyBorder="1"/>
    <xf numFmtId="188" fontId="19" fillId="0" borderId="0" xfId="2" applyNumberFormat="1" applyFont="1" applyFill="1" applyBorder="1" applyAlignment="1">
      <alignment shrinkToFit="1"/>
    </xf>
    <xf numFmtId="39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Alignment="1">
      <alignment horizontal="right"/>
    </xf>
    <xf numFmtId="39" fontId="11" fillId="0" borderId="0" xfId="0" applyNumberFormat="1" applyFont="1" applyFill="1"/>
    <xf numFmtId="188" fontId="20" fillId="0" borderId="1" xfId="6" applyNumberFormat="1" applyFont="1" applyFill="1" applyBorder="1" applyAlignment="1"/>
    <xf numFmtId="39" fontId="18" fillId="0" borderId="0" xfId="0" applyNumberFormat="1" applyFont="1" applyFill="1" applyAlignment="1">
      <alignment horizontal="center"/>
    </xf>
    <xf numFmtId="1" fontId="17" fillId="0" borderId="0" xfId="0" applyNumberFormat="1" applyFont="1" applyFill="1" applyAlignment="1">
      <alignment horizontal="center"/>
    </xf>
    <xf numFmtId="39" fontId="17" fillId="0" borderId="0" xfId="0" applyNumberFormat="1" applyFont="1" applyFill="1"/>
    <xf numFmtId="188" fontId="17" fillId="0" borderId="0" xfId="0" applyNumberFormat="1" applyFont="1" applyFill="1" applyAlignment="1">
      <alignment horizontal="center"/>
    </xf>
    <xf numFmtId="188" fontId="18" fillId="0" borderId="0" xfId="0" applyNumberFormat="1" applyFont="1" applyFill="1" applyAlignment="1"/>
    <xf numFmtId="188" fontId="29" fillId="0" borderId="0" xfId="0" applyNumberFormat="1" applyFont="1" applyFill="1" applyAlignment="1">
      <alignment horizontal="center"/>
    </xf>
    <xf numFmtId="189" fontId="17" fillId="0" borderId="0" xfId="0" quotePrefix="1" applyNumberFormat="1" applyFont="1" applyFill="1" applyAlignment="1">
      <alignment horizontal="center"/>
    </xf>
    <xf numFmtId="188" fontId="17" fillId="0" borderId="0" xfId="1" applyNumberFormat="1" applyFont="1" applyFill="1"/>
    <xf numFmtId="39" fontId="30" fillId="0" borderId="0" xfId="0" applyNumberFormat="1" applyFont="1" applyFill="1" applyAlignment="1">
      <alignment horizontal="center"/>
    </xf>
    <xf numFmtId="39" fontId="12" fillId="0" borderId="0" xfId="0" applyNumberFormat="1" applyFont="1" applyFill="1"/>
    <xf numFmtId="39" fontId="12" fillId="0" borderId="0" xfId="0" applyNumberFormat="1" applyFont="1" applyFill="1" applyAlignment="1">
      <alignment horizontal="right"/>
    </xf>
    <xf numFmtId="188" fontId="14" fillId="0" borderId="0" xfId="0" quotePrefix="1" applyNumberFormat="1" applyFont="1" applyFill="1" applyAlignment="1">
      <alignment horizontal="center"/>
    </xf>
    <xf numFmtId="39" fontId="26" fillId="0" borderId="0" xfId="0" applyNumberFormat="1" applyFont="1" applyFill="1" applyAlignment="1"/>
    <xf numFmtId="39" fontId="26" fillId="0" borderId="0" xfId="7" applyNumberFormat="1" applyFont="1" applyFill="1" applyAlignment="1"/>
    <xf numFmtId="39" fontId="28" fillId="0" borderId="1" xfId="0" applyNumberFormat="1" applyFont="1" applyFill="1" applyBorder="1" applyAlignment="1"/>
    <xf numFmtId="39" fontId="27" fillId="0" borderId="0" xfId="0" applyNumberFormat="1" applyFont="1" applyFill="1" applyBorder="1" applyAlignment="1"/>
    <xf numFmtId="39" fontId="26" fillId="0" borderId="0" xfId="0" applyNumberFormat="1" applyFont="1" applyFill="1" applyBorder="1" applyAlignment="1"/>
    <xf numFmtId="39" fontId="26" fillId="0" borderId="0" xfId="1" applyNumberFormat="1" applyFont="1" applyFill="1" applyBorder="1" applyAlignment="1"/>
    <xf numFmtId="191" fontId="26" fillId="0" borderId="0" xfId="0" applyNumberFormat="1" applyFont="1" applyFill="1" applyAlignment="1"/>
    <xf numFmtId="191" fontId="26" fillId="0" borderId="0" xfId="1" applyNumberFormat="1" applyFont="1" applyFill="1" applyBorder="1" applyAlignment="1"/>
    <xf numFmtId="40" fontId="26" fillId="0" borderId="0" xfId="0" applyNumberFormat="1" applyFont="1" applyFill="1" applyBorder="1" applyAlignment="1"/>
    <xf numFmtId="191" fontId="26" fillId="0" borderId="0" xfId="0" applyNumberFormat="1" applyFont="1" applyFill="1" applyBorder="1" applyAlignment="1"/>
    <xf numFmtId="191" fontId="26" fillId="0" borderId="1" xfId="0" applyNumberFormat="1" applyFont="1" applyFill="1" applyBorder="1" applyAlignment="1"/>
    <xf numFmtId="191" fontId="26" fillId="0" borderId="0" xfId="2" applyNumberFormat="1" applyFont="1" applyFill="1" applyBorder="1" applyAlignment="1"/>
    <xf numFmtId="191" fontId="26" fillId="0" borderId="5" xfId="0" applyNumberFormat="1" applyFont="1" applyFill="1" applyBorder="1" applyAlignment="1"/>
    <xf numFmtId="191" fontId="26" fillId="0" borderId="5" xfId="2" applyNumberFormat="1" applyFont="1" applyFill="1" applyBorder="1" applyAlignment="1"/>
    <xf numFmtId="188" fontId="15" fillId="0" borderId="0" xfId="0" applyNumberFormat="1" applyFont="1" applyFill="1" applyBorder="1" applyAlignment="1">
      <alignment shrinkToFit="1"/>
    </xf>
    <xf numFmtId="188" fontId="15" fillId="0" borderId="1" xfId="1" applyNumberFormat="1" applyFont="1" applyFill="1" applyBorder="1"/>
    <xf numFmtId="39" fontId="31" fillId="0" borderId="0" xfId="0" applyNumberFormat="1" applyFont="1" applyFill="1" applyAlignment="1">
      <alignment horizontal="right"/>
    </xf>
    <xf numFmtId="188" fontId="15" fillId="0" borderId="0" xfId="0" quotePrefix="1" applyNumberFormat="1" applyFont="1" applyFill="1" applyAlignment="1">
      <alignment horizontal="center"/>
    </xf>
    <xf numFmtId="188" fontId="32" fillId="0" borderId="4" xfId="0" applyNumberFormat="1" applyFont="1" applyFill="1" applyBorder="1" applyAlignment="1">
      <alignment shrinkToFit="1"/>
    </xf>
    <xf numFmtId="39" fontId="21" fillId="0" borderId="0" xfId="2" applyNumberFormat="1" applyFont="1" applyFill="1" applyBorder="1"/>
    <xf numFmtId="188" fontId="11" fillId="0" borderId="0" xfId="1" applyNumberFormat="1" applyFont="1" applyFill="1" applyBorder="1"/>
    <xf numFmtId="188" fontId="26" fillId="0" borderId="0" xfId="0" applyNumberFormat="1" applyFont="1" applyFill="1" applyAlignment="1"/>
    <xf numFmtId="188" fontId="26" fillId="0" borderId="0" xfId="0" applyNumberFormat="1" applyFont="1" applyFill="1" applyBorder="1" applyAlignment="1"/>
    <xf numFmtId="188" fontId="26" fillId="0" borderId="0" xfId="2" applyNumberFormat="1" applyFont="1" applyFill="1" applyBorder="1" applyAlignment="1">
      <alignment horizontal="center"/>
    </xf>
    <xf numFmtId="188" fontId="26" fillId="0" borderId="0" xfId="2" applyNumberFormat="1" applyFont="1" applyFill="1" applyBorder="1" applyAlignment="1"/>
    <xf numFmtId="188" fontId="26" fillId="0" borderId="1" xfId="0" applyNumberFormat="1" applyFont="1" applyFill="1" applyBorder="1" applyAlignment="1"/>
    <xf numFmtId="191" fontId="21" fillId="0" borderId="0" xfId="1" applyNumberFormat="1" applyFont="1" applyFill="1" applyBorder="1"/>
    <xf numFmtId="191" fontId="21" fillId="0" borderId="2" xfId="2" applyNumberFormat="1" applyFont="1" applyFill="1" applyBorder="1"/>
    <xf numFmtId="191" fontId="21" fillId="0" borderId="2" xfId="0" applyNumberFormat="1" applyFont="1" applyFill="1" applyBorder="1"/>
    <xf numFmtId="39" fontId="6" fillId="0" borderId="0" xfId="0" applyNumberFormat="1" applyFont="1" applyFill="1" applyBorder="1"/>
    <xf numFmtId="191" fontId="26" fillId="0" borderId="1" xfId="2" applyNumberFormat="1" applyFont="1" applyFill="1" applyBorder="1" applyAlignment="1"/>
    <xf numFmtId="188" fontId="26" fillId="0" borderId="1" xfId="2" applyNumberFormat="1" applyFont="1" applyFill="1" applyBorder="1" applyAlignment="1"/>
    <xf numFmtId="188" fontId="15" fillId="0" borderId="0" xfId="0" quotePrefix="1" applyNumberFormat="1" applyFont="1" applyFill="1" applyAlignment="1">
      <alignment horizontal="center"/>
    </xf>
    <xf numFmtId="188" fontId="6" fillId="0" borderId="1" xfId="0" applyNumberFormat="1" applyFont="1" applyFill="1" applyBorder="1" applyAlignment="1">
      <alignment horizontal="center"/>
    </xf>
    <xf numFmtId="43" fontId="15" fillId="0" borderId="0" xfId="1" applyFont="1" applyFill="1"/>
    <xf numFmtId="43" fontId="15" fillId="0" borderId="1" xfId="1" applyFont="1" applyFill="1" applyBorder="1"/>
    <xf numFmtId="188" fontId="32" fillId="0" borderId="0" xfId="0" applyNumberFormat="1" applyFont="1" applyFill="1" applyBorder="1" applyAlignment="1">
      <alignment shrinkToFit="1"/>
    </xf>
    <xf numFmtId="43" fontId="21" fillId="0" borderId="0" xfId="1" applyFont="1" applyFill="1" applyBorder="1"/>
    <xf numFmtId="43" fontId="11" fillId="0" borderId="0" xfId="1" applyFont="1" applyFill="1" applyBorder="1"/>
    <xf numFmtId="43" fontId="6" fillId="0" borderId="0" xfId="1" applyFont="1" applyFill="1"/>
    <xf numFmtId="43" fontId="26" fillId="0" borderId="0" xfId="1" applyFont="1" applyFill="1" applyAlignment="1"/>
    <xf numFmtId="43" fontId="26" fillId="0" borderId="1" xfId="1" applyFont="1" applyFill="1" applyBorder="1" applyAlignment="1"/>
    <xf numFmtId="43" fontId="26" fillId="0" borderId="0" xfId="1" applyFont="1" applyFill="1" applyBorder="1" applyAlignment="1"/>
    <xf numFmtId="43" fontId="21" fillId="0" borderId="0" xfId="1" applyNumberFormat="1" applyFont="1" applyFill="1"/>
    <xf numFmtId="43" fontId="21" fillId="0" borderId="0" xfId="0" applyNumberFormat="1" applyFont="1" applyFill="1" applyBorder="1"/>
    <xf numFmtId="188" fontId="26" fillId="0" borderId="0" xfId="1" applyNumberFormat="1" applyFont="1" applyFill="1" applyBorder="1" applyAlignment="1"/>
    <xf numFmtId="190" fontId="11" fillId="0" borderId="3" xfId="1" applyNumberFormat="1" applyFont="1" applyFill="1" applyBorder="1"/>
    <xf numFmtId="191" fontId="26" fillId="0" borderId="3" xfId="1" applyNumberFormat="1" applyFont="1" applyFill="1" applyBorder="1" applyAlignment="1"/>
    <xf numFmtId="188" fontId="33" fillId="0" borderId="0" xfId="0" quotePrefix="1" applyNumberFormat="1" applyFont="1" applyFill="1" applyAlignment="1">
      <alignment horizontal="center"/>
    </xf>
    <xf numFmtId="188" fontId="11" fillId="0" borderId="0" xfId="6" applyNumberFormat="1" applyFont="1" applyFill="1" applyAlignment="1" applyProtection="1">
      <alignment horizontal="center"/>
    </xf>
    <xf numFmtId="188" fontId="11" fillId="0" borderId="0" xfId="1" applyNumberFormat="1" applyFont="1" applyFill="1" applyAlignment="1">
      <alignment horizontal="center"/>
    </xf>
    <xf numFmtId="188" fontId="11" fillId="0" borderId="0" xfId="6" applyNumberFormat="1" applyFont="1" applyFill="1" applyBorder="1" applyAlignment="1" applyProtection="1">
      <alignment horizontal="center"/>
    </xf>
    <xf numFmtId="188" fontId="14" fillId="0" borderId="0" xfId="0" applyNumberFormat="1" applyFont="1" applyFill="1" applyAlignment="1">
      <alignment horizontal="center"/>
    </xf>
    <xf numFmtId="188" fontId="11" fillId="0" borderId="1" xfId="0" applyNumberFormat="1" applyFont="1" applyFill="1" applyBorder="1" applyAlignment="1">
      <alignment horizontal="center"/>
    </xf>
    <xf numFmtId="188" fontId="11" fillId="0" borderId="1" xfId="0" applyNumberFormat="1" applyFont="1" applyFill="1" applyBorder="1"/>
    <xf numFmtId="188" fontId="11" fillId="0" borderId="1" xfId="1" applyNumberFormat="1" applyFont="1" applyFill="1" applyBorder="1" applyAlignment="1">
      <alignment horizontal="center"/>
    </xf>
    <xf numFmtId="188" fontId="20" fillId="0" borderId="2" xfId="0" quotePrefix="1" applyNumberFormat="1" applyFont="1" applyFill="1" applyBorder="1" applyAlignment="1">
      <alignment horizontal="center"/>
    </xf>
    <xf numFmtId="194" fontId="21" fillId="0" borderId="0" xfId="0" applyNumberFormat="1" applyFont="1" applyFill="1" applyAlignment="1">
      <alignment horizontal="center"/>
    </xf>
    <xf numFmtId="188" fontId="6" fillId="0" borderId="0" xfId="0" applyNumberFormat="1" applyFont="1" applyFill="1"/>
    <xf numFmtId="188" fontId="6" fillId="0" borderId="0" xfId="1" applyNumberFormat="1" applyFont="1" applyFill="1" applyAlignment="1">
      <alignment horizontal="center"/>
    </xf>
    <xf numFmtId="188" fontId="12" fillId="0" borderId="0" xfId="0" applyNumberFormat="1" applyFont="1" applyFill="1" applyAlignment="1">
      <alignment horizontal="center"/>
    </xf>
    <xf numFmtId="188" fontId="6" fillId="0" borderId="1" xfId="1" applyNumberFormat="1" applyFont="1" applyFill="1" applyBorder="1" applyAlignment="1">
      <alignment horizontal="center"/>
    </xf>
    <xf numFmtId="39" fontId="27" fillId="0" borderId="2" xfId="0" quotePrefix="1" applyNumberFormat="1" applyFont="1" applyFill="1" applyBorder="1" applyAlignment="1">
      <alignment horizontal="center"/>
    </xf>
    <xf numFmtId="49" fontId="24" fillId="0" borderId="2" xfId="0" quotePrefix="1" applyNumberFormat="1" applyFont="1" applyFill="1" applyBorder="1" applyAlignment="1">
      <alignment horizontal="center"/>
    </xf>
    <xf numFmtId="188" fontId="19" fillId="0" borderId="1" xfId="0" applyNumberFormat="1" applyFont="1" applyFill="1" applyBorder="1" applyAlignment="1"/>
    <xf numFmtId="188" fontId="19" fillId="0" borderId="0" xfId="9" applyNumberFormat="1" applyFont="1" applyFill="1"/>
    <xf numFmtId="188" fontId="34" fillId="0" borderId="0" xfId="9" applyNumberFormat="1" applyFont="1" applyFill="1" applyAlignment="1">
      <alignment horizontal="right"/>
    </xf>
    <xf numFmtId="188" fontId="19" fillId="0" borderId="0" xfId="9" applyNumberFormat="1" applyFont="1" applyFill="1" applyAlignment="1">
      <alignment horizontal="right"/>
    </xf>
    <xf numFmtId="188" fontId="19" fillId="0" borderId="5" xfId="9" applyNumberFormat="1" applyFont="1" applyFill="1" applyBorder="1" applyAlignment="1"/>
    <xf numFmtId="188" fontId="19" fillId="0" borderId="0" xfId="9" applyNumberFormat="1" applyFont="1" applyFill="1" applyBorder="1" applyAlignment="1"/>
    <xf numFmtId="188" fontId="19" fillId="0" borderId="5" xfId="9" applyNumberFormat="1" applyFont="1" applyFill="1" applyBorder="1" applyAlignment="1">
      <alignment shrinkToFit="1"/>
    </xf>
    <xf numFmtId="188" fontId="34" fillId="0" borderId="0" xfId="9" quotePrefix="1" applyNumberFormat="1" applyFont="1" applyFill="1" applyBorder="1" applyAlignment="1">
      <alignment horizontal="center"/>
    </xf>
    <xf numFmtId="188" fontId="19" fillId="0" borderId="0" xfId="9" quotePrefix="1" applyNumberFormat="1" applyFont="1" applyFill="1" applyBorder="1" applyAlignment="1">
      <alignment horizontal="center"/>
    </xf>
    <xf numFmtId="43" fontId="19" fillId="0" borderId="0" xfId="1" applyFont="1" applyFill="1" applyBorder="1" applyAlignment="1">
      <alignment shrinkToFit="1"/>
    </xf>
    <xf numFmtId="188" fontId="19" fillId="0" borderId="0" xfId="9" applyNumberFormat="1" applyFont="1" applyFill="1" applyBorder="1" applyAlignment="1">
      <alignment shrinkToFit="1"/>
    </xf>
    <xf numFmtId="188" fontId="19" fillId="0" borderId="0" xfId="9" applyNumberFormat="1" applyFont="1" applyFill="1" applyAlignment="1">
      <alignment shrinkToFit="1"/>
    </xf>
    <xf numFmtId="43" fontId="19" fillId="0" borderId="1" xfId="1" applyFont="1" applyFill="1" applyBorder="1" applyAlignment="1">
      <alignment shrinkToFit="1"/>
    </xf>
    <xf numFmtId="188" fontId="19" fillId="0" borderId="1" xfId="9" applyNumberFormat="1" applyFont="1" applyFill="1" applyBorder="1" applyAlignment="1">
      <alignment shrinkToFit="1"/>
    </xf>
    <xf numFmtId="43" fontId="19" fillId="0" borderId="0" xfId="1" applyFont="1" applyFill="1" applyBorder="1"/>
    <xf numFmtId="188" fontId="19" fillId="0" borderId="0" xfId="9" applyNumberFormat="1" applyFont="1" applyFill="1" applyBorder="1"/>
    <xf numFmtId="43" fontId="19" fillId="0" borderId="0" xfId="1" applyFont="1" applyFill="1" applyBorder="1" applyAlignment="1"/>
    <xf numFmtId="43" fontId="19" fillId="0" borderId="0" xfId="1" applyFont="1" applyFill="1" applyAlignment="1">
      <alignment shrinkToFit="1"/>
    </xf>
    <xf numFmtId="189" fontId="34" fillId="0" borderId="0" xfId="9" quotePrefix="1" applyNumberFormat="1" applyFont="1" applyFill="1" applyBorder="1" applyAlignment="1">
      <alignment horizontal="center"/>
    </xf>
    <xf numFmtId="188" fontId="34" fillId="0" borderId="0" xfId="9" applyNumberFormat="1" applyFont="1" applyFill="1"/>
    <xf numFmtId="188" fontId="19" fillId="0" borderId="3" xfId="9" applyNumberFormat="1" applyFont="1" applyFill="1" applyBorder="1" applyAlignment="1">
      <alignment shrinkToFit="1"/>
    </xf>
    <xf numFmtId="188" fontId="19" fillId="0" borderId="0" xfId="9" applyNumberFormat="1" applyFont="1" applyFill="1" applyAlignment="1"/>
    <xf numFmtId="39" fontId="20" fillId="0" borderId="0" xfId="0" applyNumberFormat="1" applyFont="1" applyFill="1" applyAlignment="1">
      <alignment horizontal="center"/>
    </xf>
    <xf numFmtId="39" fontId="20" fillId="0" borderId="0" xfId="0" quotePrefix="1" applyNumberFormat="1" applyFont="1" applyFill="1" applyAlignment="1">
      <alignment horizontal="center"/>
    </xf>
    <xf numFmtId="188" fontId="10" fillId="0" borderId="0" xfId="9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center"/>
    </xf>
    <xf numFmtId="39" fontId="5" fillId="0" borderId="0" xfId="0" applyNumberFormat="1" applyFont="1" applyFill="1" applyAlignment="1">
      <alignment horizontal="center"/>
    </xf>
    <xf numFmtId="39" fontId="27" fillId="0" borderId="0" xfId="0" applyNumberFormat="1" applyFont="1" applyFill="1" applyAlignment="1">
      <alignment horizontal="center"/>
    </xf>
    <xf numFmtId="39" fontId="27" fillId="0" borderId="0" xfId="0" quotePrefix="1" applyNumberFormat="1" applyFont="1" applyFill="1" applyAlignment="1">
      <alignment horizontal="center"/>
    </xf>
    <xf numFmtId="0" fontId="17" fillId="0" borderId="0" xfId="0" quotePrefix="1" applyNumberFormat="1" applyFont="1" applyFill="1" applyAlignment="1">
      <alignment horizontal="center"/>
    </xf>
    <xf numFmtId="193" fontId="17" fillId="0" borderId="0" xfId="0" quotePrefix="1" applyNumberFormat="1" applyFont="1" applyFill="1" applyAlignment="1">
      <alignment horizontal="center"/>
    </xf>
    <xf numFmtId="43" fontId="26" fillId="0" borderId="0" xfId="1" applyFont="1" applyFill="1" applyBorder="1" applyAlignment="1">
      <alignment horizontal="right"/>
    </xf>
    <xf numFmtId="191" fontId="26" fillId="0" borderId="2" xfId="0" applyNumberFormat="1" applyFont="1" applyFill="1" applyBorder="1" applyAlignment="1"/>
    <xf numFmtId="188" fontId="26" fillId="0" borderId="2" xfId="0" applyNumberFormat="1" applyFont="1" applyFill="1" applyBorder="1" applyAlignment="1"/>
    <xf numFmtId="191" fontId="26" fillId="0" borderId="2" xfId="1" applyNumberFormat="1" applyFont="1" applyFill="1" applyBorder="1" applyAlignment="1"/>
    <xf numFmtId="191" fontId="26" fillId="0" borderId="2" xfId="2" applyNumberFormat="1" applyFont="1" applyFill="1" applyBorder="1" applyAlignment="1"/>
    <xf numFmtId="43" fontId="21" fillId="0" borderId="0" xfId="1" applyFont="1" applyFill="1"/>
    <xf numFmtId="190" fontId="21" fillId="0" borderId="2" xfId="0" applyNumberFormat="1" applyFont="1" applyFill="1" applyBorder="1"/>
    <xf numFmtId="43" fontId="21" fillId="0" borderId="2" xfId="1" applyFont="1" applyFill="1" applyBorder="1"/>
    <xf numFmtId="40" fontId="24" fillId="0" borderId="0" xfId="0" applyNumberFormat="1" applyFont="1" applyFill="1"/>
    <xf numFmtId="188" fontId="11" fillId="0" borderId="1" xfId="6" applyNumberFormat="1" applyFont="1" applyFill="1" applyBorder="1" applyAlignment="1" applyProtection="1">
      <alignment horizontal="center"/>
    </xf>
    <xf numFmtId="188" fontId="16" fillId="0" borderId="0" xfId="0" applyNumberFormat="1" applyFont="1" applyFill="1" applyAlignment="1">
      <alignment horizontal="center"/>
    </xf>
    <xf numFmtId="188" fontId="15" fillId="0" borderId="0" xfId="0" quotePrefix="1" applyNumberFormat="1" applyFont="1" applyFill="1" applyAlignment="1">
      <alignment horizontal="center"/>
    </xf>
    <xf numFmtId="188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Alignment="1">
      <alignment horizontal="center"/>
    </xf>
    <xf numFmtId="188" fontId="16" fillId="0" borderId="1" xfId="0" quotePrefix="1" applyNumberFormat="1" applyFont="1" applyFill="1" applyBorder="1" applyAlignment="1">
      <alignment horizontal="center"/>
    </xf>
    <xf numFmtId="188" fontId="16" fillId="0" borderId="1" xfId="0" applyNumberFormat="1" applyFont="1" applyFill="1" applyBorder="1" applyAlignment="1">
      <alignment horizontal="center"/>
    </xf>
    <xf numFmtId="39" fontId="20" fillId="0" borderId="0" xfId="0" applyNumberFormat="1" applyFont="1" applyFill="1" applyAlignment="1">
      <alignment horizontal="center"/>
    </xf>
    <xf numFmtId="39" fontId="20" fillId="0" borderId="0" xfId="0" quotePrefix="1" applyNumberFormat="1" applyFont="1" applyFill="1" applyAlignment="1">
      <alignment horizontal="center"/>
    </xf>
    <xf numFmtId="39" fontId="21" fillId="0" borderId="0" xfId="0" quotePrefix="1" applyNumberFormat="1" applyFont="1" applyFill="1" applyAlignment="1">
      <alignment horizontal="center"/>
    </xf>
    <xf numFmtId="188" fontId="11" fillId="0" borderId="2" xfId="0" applyNumberFormat="1" applyFont="1" applyFill="1" applyBorder="1" applyAlignment="1">
      <alignment horizontal="center"/>
    </xf>
    <xf numFmtId="188" fontId="19" fillId="0" borderId="0" xfId="9" quotePrefix="1" applyNumberFormat="1" applyFont="1" applyFill="1" applyAlignment="1">
      <alignment horizontal="center"/>
    </xf>
    <xf numFmtId="188" fontId="10" fillId="0" borderId="0" xfId="9" applyNumberFormat="1" applyFont="1" applyFill="1" applyAlignment="1">
      <alignment horizontal="center"/>
    </xf>
    <xf numFmtId="188" fontId="10" fillId="0" borderId="0" xfId="9" quotePrefix="1" applyNumberFormat="1" applyFont="1" applyFill="1" applyAlignment="1">
      <alignment horizontal="center"/>
    </xf>
    <xf numFmtId="188" fontId="10" fillId="0" borderId="1" xfId="9" applyNumberFormat="1" applyFont="1" applyFill="1" applyBorder="1" applyAlignment="1">
      <alignment horizontal="center"/>
    </xf>
    <xf numFmtId="188" fontId="6" fillId="0" borderId="2" xfId="0" applyNumberFormat="1" applyFont="1" applyFill="1" applyBorder="1" applyAlignment="1">
      <alignment horizontal="center"/>
    </xf>
    <xf numFmtId="39" fontId="6" fillId="0" borderId="0" xfId="0" quotePrefix="1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center"/>
    </xf>
    <xf numFmtId="39" fontId="5" fillId="0" borderId="0" xfId="0" applyNumberFormat="1" applyFont="1" applyFill="1" applyAlignment="1">
      <alignment horizontal="center"/>
    </xf>
    <xf numFmtId="188" fontId="13" fillId="0" borderId="0" xfId="0" quotePrefix="1" applyNumberFormat="1" applyFont="1" applyFill="1" applyAlignment="1">
      <alignment horizontal="center"/>
    </xf>
    <xf numFmtId="188" fontId="13" fillId="0" borderId="0" xfId="0" applyNumberFormat="1" applyFont="1" applyFill="1" applyAlignment="1">
      <alignment horizontal="center"/>
    </xf>
    <xf numFmtId="39" fontId="27" fillId="0" borderId="0" xfId="0" applyNumberFormat="1" applyFont="1" applyFill="1" applyAlignment="1">
      <alignment horizontal="center"/>
    </xf>
    <xf numFmtId="39" fontId="27" fillId="0" borderId="0" xfId="0" quotePrefix="1" applyNumberFormat="1" applyFont="1" applyFill="1" applyAlignment="1">
      <alignment horizontal="center"/>
    </xf>
    <xf numFmtId="39" fontId="26" fillId="0" borderId="0" xfId="0" quotePrefix="1" applyNumberFormat="1" applyFont="1" applyFill="1" applyBorder="1" applyAlignment="1">
      <alignment horizontal="center"/>
    </xf>
  </cellXfs>
  <cellStyles count="10">
    <cellStyle name="Comma" xfId="1" builtinId="3"/>
    <cellStyle name="Comma 2" xfId="2"/>
    <cellStyle name="Comma 2 2" xfId="3"/>
    <cellStyle name="Normal" xfId="0" builtinId="0"/>
    <cellStyle name="Normal 2" xfId="4"/>
    <cellStyle name="Normal 3" xfId="9"/>
    <cellStyle name="ปกติ 2" xfId="5"/>
    <cellStyle name="ปกติ_Sheet1" xfId="6"/>
    <cellStyle name="ปกติ_Sheet1_Prinsiri-Dec48-T2" xfId="7"/>
    <cellStyle name="ลักษณะ 1" xfId="8"/>
  </cellStyles>
  <dxfs count="0"/>
  <tableStyles count="0" defaultTableStyle="TableStyleMedium9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opLeftCell="A94" zoomScale="115" zoomScaleNormal="115" zoomScaleSheetLayoutView="100" workbookViewId="0">
      <selection activeCell="A98" sqref="A98"/>
    </sheetView>
  </sheetViews>
  <sheetFormatPr defaultColWidth="9.140625" defaultRowHeight="26.1" customHeight="1" x14ac:dyDescent="0.45"/>
  <cols>
    <col min="1" max="4" width="9.140625" style="17" customWidth="1"/>
    <col min="5" max="5" width="9.140625" style="45" customWidth="1"/>
    <col min="6" max="6" width="1.140625" style="17" customWidth="1"/>
    <col min="7" max="7" width="16.7109375" style="17" customWidth="1"/>
    <col min="8" max="8" width="1.7109375" style="17" customWidth="1"/>
    <col min="9" max="9" width="16.7109375" style="17" customWidth="1"/>
    <col min="10" max="10" width="1.7109375" style="17" customWidth="1"/>
    <col min="11" max="11" width="16.7109375" style="17" customWidth="1"/>
    <col min="12" max="12" width="1.7109375" style="17" customWidth="1"/>
    <col min="13" max="13" width="16.7109375" style="17" customWidth="1"/>
    <col min="14" max="14" width="1.85546875" style="17" customWidth="1"/>
    <col min="15" max="16384" width="9.140625" style="17"/>
  </cols>
  <sheetData>
    <row r="1" spans="1:13" ht="26.1" customHeight="1" x14ac:dyDescent="0.45">
      <c r="A1" s="223" t="s">
        <v>131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3" s="19" customFormat="1" ht="26.1" customHeight="1" x14ac:dyDescent="0.45">
      <c r="A2" s="223" t="s">
        <v>74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3" ht="26.1" customHeight="1" x14ac:dyDescent="0.45">
      <c r="A3" s="226" t="s">
        <v>205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1:13" ht="26.1" customHeight="1" x14ac:dyDescent="0.45">
      <c r="A4" s="102"/>
      <c r="B4" s="102"/>
      <c r="C4" s="102"/>
      <c r="D4" s="102"/>
      <c r="E4" s="106"/>
      <c r="F4" s="102"/>
      <c r="G4" s="102"/>
      <c r="H4" s="102"/>
      <c r="I4" s="102"/>
      <c r="J4" s="102"/>
      <c r="K4" s="102"/>
      <c r="L4" s="102"/>
      <c r="M4" s="102"/>
    </row>
    <row r="5" spans="1:13" ht="26.1" customHeight="1" x14ac:dyDescent="0.45">
      <c r="A5" s="102"/>
      <c r="B5" s="102"/>
      <c r="C5" s="102"/>
      <c r="D5" s="102"/>
      <c r="E5" s="106"/>
      <c r="F5" s="102"/>
      <c r="G5" s="102"/>
      <c r="H5" s="102"/>
      <c r="I5" s="102"/>
      <c r="J5" s="102"/>
      <c r="K5" s="102"/>
      <c r="L5" s="102"/>
      <c r="M5" s="103" t="s">
        <v>105</v>
      </c>
    </row>
    <row r="6" spans="1:13" ht="26.1" customHeight="1" x14ac:dyDescent="0.45">
      <c r="A6" s="20"/>
      <c r="B6" s="20"/>
      <c r="C6" s="20"/>
      <c r="D6" s="20"/>
      <c r="G6" s="228" t="s">
        <v>104</v>
      </c>
      <c r="H6" s="228"/>
      <c r="I6" s="228"/>
      <c r="J6" s="14"/>
      <c r="K6" s="227" t="s">
        <v>103</v>
      </c>
      <c r="L6" s="227"/>
      <c r="M6" s="227"/>
    </row>
    <row r="7" spans="1:13" ht="26.1" customHeight="1" x14ac:dyDescent="0.45">
      <c r="A7" s="225" t="s">
        <v>4</v>
      </c>
      <c r="B7" s="225"/>
      <c r="C7" s="225"/>
      <c r="D7" s="225"/>
      <c r="E7" s="22" t="s">
        <v>5</v>
      </c>
      <c r="F7" s="22"/>
      <c r="G7" s="181" t="s">
        <v>144</v>
      </c>
      <c r="H7" s="41"/>
      <c r="I7" s="181" t="s">
        <v>139</v>
      </c>
      <c r="J7" s="42"/>
      <c r="K7" s="181" t="s">
        <v>144</v>
      </c>
      <c r="L7" s="41"/>
      <c r="M7" s="181" t="s">
        <v>139</v>
      </c>
    </row>
    <row r="8" spans="1:13" ht="26.1" customHeight="1" x14ac:dyDescent="0.45">
      <c r="A8" s="24" t="s">
        <v>6</v>
      </c>
      <c r="G8" s="37"/>
      <c r="H8" s="23"/>
      <c r="I8" s="19"/>
      <c r="J8" s="23"/>
      <c r="K8" s="37"/>
      <c r="L8" s="23"/>
      <c r="M8" s="37"/>
    </row>
    <row r="9" spans="1:13" ht="26.1" customHeight="1" x14ac:dyDescent="0.45">
      <c r="A9" s="26" t="s">
        <v>7</v>
      </c>
      <c r="E9" s="211">
        <v>27.1</v>
      </c>
      <c r="F9" s="44"/>
      <c r="G9" s="17">
        <v>29514823.48</v>
      </c>
      <c r="I9" s="17">
        <v>36670721.479999997</v>
      </c>
      <c r="K9" s="25">
        <v>22151452.719999999</v>
      </c>
      <c r="M9" s="25">
        <v>36106041.920000002</v>
      </c>
    </row>
    <row r="10" spans="1:13" ht="26.1" customHeight="1" x14ac:dyDescent="0.45">
      <c r="A10" s="26" t="s">
        <v>8</v>
      </c>
      <c r="E10" s="211">
        <v>4</v>
      </c>
      <c r="F10" s="44"/>
      <c r="G10" s="17">
        <v>279801699.31</v>
      </c>
      <c r="I10" s="17">
        <v>235989770.53000003</v>
      </c>
      <c r="K10" s="25">
        <v>264029687.44</v>
      </c>
      <c r="M10" s="25">
        <v>204960388.98000002</v>
      </c>
    </row>
    <row r="11" spans="1:13" ht="26.1" customHeight="1" x14ac:dyDescent="0.45">
      <c r="A11" s="26" t="s">
        <v>177</v>
      </c>
      <c r="E11" s="211">
        <v>5</v>
      </c>
      <c r="F11" s="44"/>
      <c r="G11" s="99">
        <v>139347406.74000001</v>
      </c>
      <c r="H11" s="100"/>
      <c r="I11" s="99">
        <v>220193656.46000001</v>
      </c>
      <c r="K11" s="33">
        <v>126565303.36</v>
      </c>
      <c r="M11" s="33">
        <v>219620039.52999997</v>
      </c>
    </row>
    <row r="12" spans="1:13" ht="26.1" customHeight="1" x14ac:dyDescent="0.45">
      <c r="A12" s="26" t="s">
        <v>9</v>
      </c>
      <c r="E12" s="211">
        <v>6</v>
      </c>
      <c r="F12" s="44"/>
      <c r="G12" s="99">
        <v>47899398.890000001</v>
      </c>
      <c r="H12" s="100"/>
      <c r="I12" s="99">
        <v>29772313.450000003</v>
      </c>
      <c r="K12" s="33">
        <v>20571844.489999998</v>
      </c>
      <c r="M12" s="33">
        <v>27573377.370000001</v>
      </c>
    </row>
    <row r="13" spans="1:13" ht="26.1" customHeight="1" x14ac:dyDescent="0.45">
      <c r="A13" s="26" t="s">
        <v>10</v>
      </c>
      <c r="E13" s="107"/>
      <c r="F13" s="27"/>
      <c r="G13" s="152">
        <v>0</v>
      </c>
      <c r="I13" s="25">
        <v>364580.89</v>
      </c>
      <c r="K13" s="152">
        <v>0</v>
      </c>
      <c r="M13" s="25">
        <v>13072.57</v>
      </c>
    </row>
    <row r="14" spans="1:13" ht="26.1" customHeight="1" x14ac:dyDescent="0.45">
      <c r="B14" s="24" t="s">
        <v>11</v>
      </c>
      <c r="D14" s="24"/>
      <c r="G14" s="28">
        <f>SUM(G9:G13)</f>
        <v>496563328.42000002</v>
      </c>
      <c r="I14" s="28">
        <f>SUM(I9:I13)</f>
        <v>522991042.81</v>
      </c>
      <c r="K14" s="28">
        <f>SUM(K9:K13)</f>
        <v>433318288.00999999</v>
      </c>
      <c r="M14" s="28">
        <f>SUM(M9:M13)</f>
        <v>488272920.37</v>
      </c>
    </row>
    <row r="15" spans="1:13" ht="26.1" customHeight="1" x14ac:dyDescent="0.45">
      <c r="A15" s="24" t="s">
        <v>12</v>
      </c>
      <c r="I15" s="25"/>
      <c r="K15" s="25"/>
      <c r="M15" s="25"/>
    </row>
    <row r="16" spans="1:13" ht="26.1" customHeight="1" x14ac:dyDescent="0.45">
      <c r="A16" s="26" t="s">
        <v>137</v>
      </c>
      <c r="E16" s="211">
        <v>7</v>
      </c>
      <c r="F16" s="44"/>
      <c r="G16" s="152">
        <v>0</v>
      </c>
      <c r="I16" s="152">
        <v>0</v>
      </c>
      <c r="K16" s="25">
        <v>59374970</v>
      </c>
      <c r="M16" s="25">
        <v>67249941.25</v>
      </c>
    </row>
    <row r="17" spans="1:13" ht="26.1" customHeight="1" x14ac:dyDescent="0.45">
      <c r="A17" s="26" t="s">
        <v>140</v>
      </c>
      <c r="E17" s="211">
        <v>8</v>
      </c>
      <c r="F17" s="44"/>
      <c r="G17" s="25">
        <v>18760000</v>
      </c>
      <c r="I17" s="25">
        <v>18760000</v>
      </c>
      <c r="K17" s="152">
        <v>0</v>
      </c>
      <c r="M17" s="152">
        <v>0</v>
      </c>
    </row>
    <row r="18" spans="1:13" ht="26.1" customHeight="1" x14ac:dyDescent="0.45">
      <c r="A18" s="26" t="s">
        <v>106</v>
      </c>
      <c r="E18" s="211">
        <v>9</v>
      </c>
      <c r="F18" s="44"/>
      <c r="G18" s="25">
        <v>688403726.33000004</v>
      </c>
      <c r="I18" s="25">
        <v>672613213.37</v>
      </c>
      <c r="K18" s="25">
        <v>671587236.21000004</v>
      </c>
      <c r="M18" s="25">
        <v>670223898.77999997</v>
      </c>
    </row>
    <row r="19" spans="1:13" ht="26.1" customHeight="1" x14ac:dyDescent="0.45">
      <c r="A19" s="26" t="s">
        <v>86</v>
      </c>
      <c r="E19" s="211">
        <v>17</v>
      </c>
      <c r="F19" s="44"/>
      <c r="G19" s="25">
        <v>7677224.9000000004</v>
      </c>
      <c r="I19" s="25">
        <v>6962094.7999999998</v>
      </c>
      <c r="K19" s="25">
        <v>6268200.5</v>
      </c>
      <c r="M19" s="25">
        <v>6962094.7999999998</v>
      </c>
    </row>
    <row r="20" spans="1:13" ht="26.1" customHeight="1" x14ac:dyDescent="0.45">
      <c r="A20" s="26" t="s">
        <v>218</v>
      </c>
      <c r="E20" s="211">
        <v>10</v>
      </c>
      <c r="F20" s="44"/>
      <c r="G20" s="25">
        <v>9222084.0399999991</v>
      </c>
      <c r="I20" s="25">
        <v>9988505.3300000001</v>
      </c>
      <c r="K20" s="25">
        <v>9140937.1500000004</v>
      </c>
      <c r="M20" s="25">
        <v>9988505.3300000001</v>
      </c>
    </row>
    <row r="21" spans="1:13" ht="26.1" customHeight="1" x14ac:dyDescent="0.45">
      <c r="A21" s="26" t="s">
        <v>156</v>
      </c>
      <c r="E21" s="211">
        <v>11</v>
      </c>
      <c r="F21" s="44"/>
      <c r="G21" s="25">
        <v>2252061.7200000002</v>
      </c>
      <c r="I21" s="25">
        <v>2231276.7999999998</v>
      </c>
      <c r="K21" s="25">
        <v>2252061.7200000002</v>
      </c>
      <c r="M21" s="25">
        <v>2231276.7999999998</v>
      </c>
    </row>
    <row r="22" spans="1:13" ht="26.1" customHeight="1" x14ac:dyDescent="0.45">
      <c r="A22" s="26" t="s">
        <v>13</v>
      </c>
      <c r="F22" s="45"/>
      <c r="G22" s="25">
        <v>964807.64</v>
      </c>
      <c r="I22" s="25">
        <v>1143809.8</v>
      </c>
      <c r="K22" s="25">
        <v>964715</v>
      </c>
      <c r="M22" s="25">
        <v>1143715</v>
      </c>
    </row>
    <row r="23" spans="1:13" ht="26.1" customHeight="1" x14ac:dyDescent="0.45">
      <c r="B23" s="24" t="s">
        <v>14</v>
      </c>
      <c r="D23" s="24"/>
      <c r="G23" s="28">
        <f>SUM(G16:G22)</f>
        <v>727279904.63</v>
      </c>
      <c r="I23" s="28">
        <f>SUM(I16:I22)</f>
        <v>711698900.0999999</v>
      </c>
      <c r="K23" s="28">
        <f>SUM(K16:K22)</f>
        <v>749588120.58000004</v>
      </c>
      <c r="M23" s="28">
        <f>SUM(M16:M22)</f>
        <v>757799431.95999992</v>
      </c>
    </row>
    <row r="24" spans="1:13" ht="26.1" customHeight="1" thickBot="1" x14ac:dyDescent="0.5">
      <c r="A24" s="24" t="s">
        <v>15</v>
      </c>
      <c r="G24" s="29">
        <f>G23+G14</f>
        <v>1223843233.05</v>
      </c>
      <c r="I24" s="29">
        <f>I23+I14</f>
        <v>1234689942.9099998</v>
      </c>
      <c r="K24" s="29">
        <f>K23+K14</f>
        <v>1182906408.5900002</v>
      </c>
      <c r="M24" s="29">
        <f>M23+M14</f>
        <v>1246072352.3299999</v>
      </c>
    </row>
    <row r="25" spans="1:13" s="15" customFormat="1" ht="26.1" customHeight="1" thickTop="1" x14ac:dyDescent="0.45">
      <c r="A25" s="30"/>
      <c r="E25" s="108"/>
      <c r="G25" s="31"/>
      <c r="I25" s="31"/>
      <c r="K25" s="31"/>
      <c r="M25" s="31"/>
    </row>
    <row r="26" spans="1:13" ht="26.1" customHeight="1" x14ac:dyDescent="0.45">
      <c r="A26" s="16"/>
      <c r="B26" s="16"/>
      <c r="C26" s="16"/>
      <c r="D26" s="16"/>
      <c r="E26" s="44"/>
      <c r="F26" s="16"/>
      <c r="G26" s="16"/>
      <c r="H26" s="16"/>
      <c r="I26" s="16"/>
      <c r="J26" s="16"/>
      <c r="K26" s="16"/>
      <c r="L26" s="16"/>
      <c r="M26" s="16"/>
    </row>
    <row r="27" spans="1:13" s="15" customFormat="1" ht="26.1" customHeight="1" x14ac:dyDescent="0.45">
      <c r="A27" s="30"/>
      <c r="E27" s="108"/>
      <c r="G27" s="31"/>
      <c r="I27" s="31"/>
      <c r="K27" s="31"/>
      <c r="M27" s="31"/>
    </row>
    <row r="28" spans="1:13" s="15" customFormat="1" ht="26.1" customHeight="1" x14ac:dyDescent="0.45">
      <c r="A28" s="30"/>
      <c r="E28" s="108"/>
      <c r="G28" s="31"/>
      <c r="I28" s="31"/>
      <c r="K28" s="31"/>
      <c r="M28" s="31"/>
    </row>
    <row r="29" spans="1:13" s="15" customFormat="1" ht="26.1" customHeight="1" x14ac:dyDescent="0.45">
      <c r="A29" s="32" t="s">
        <v>16</v>
      </c>
      <c r="E29" s="108"/>
      <c r="G29" s="31"/>
      <c r="I29" s="31"/>
      <c r="K29" s="31"/>
      <c r="M29" s="31"/>
    </row>
    <row r="30" spans="1:13" s="15" customFormat="1" ht="26.1" customHeight="1" x14ac:dyDescent="0.45">
      <c r="E30" s="108"/>
    </row>
    <row r="31" spans="1:13" ht="26.1" customHeight="1" x14ac:dyDescent="0.45">
      <c r="A31" s="224" t="s">
        <v>1</v>
      </c>
      <c r="B31" s="224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</row>
    <row r="32" spans="1:13" ht="26.1" customHeight="1" x14ac:dyDescent="0.45">
      <c r="A32" s="223" t="s">
        <v>131</v>
      </c>
      <c r="B32" s="223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</row>
    <row r="33" spans="1:13" ht="26.1" customHeight="1" x14ac:dyDescent="0.45">
      <c r="A33" s="223" t="s">
        <v>75</v>
      </c>
      <c r="B33" s="223"/>
      <c r="C33" s="223"/>
      <c r="D33" s="223"/>
      <c r="E33" s="223"/>
      <c r="F33" s="223"/>
      <c r="G33" s="223"/>
      <c r="H33" s="223"/>
      <c r="I33" s="223"/>
      <c r="J33" s="223"/>
      <c r="K33" s="223"/>
      <c r="L33" s="223"/>
      <c r="M33" s="223"/>
    </row>
    <row r="34" spans="1:13" ht="26.1" customHeight="1" x14ac:dyDescent="0.45">
      <c r="A34" s="226" t="s">
        <v>205</v>
      </c>
      <c r="B34" s="226"/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</row>
    <row r="35" spans="1:13" ht="26.1" customHeight="1" x14ac:dyDescent="0.45">
      <c r="A35" s="102"/>
      <c r="B35" s="102"/>
      <c r="C35" s="102"/>
      <c r="D35" s="102"/>
      <c r="E35" s="106"/>
      <c r="F35" s="102"/>
      <c r="G35" s="102"/>
      <c r="H35" s="102"/>
      <c r="I35" s="102"/>
      <c r="J35" s="102"/>
      <c r="K35" s="102"/>
      <c r="L35" s="102"/>
      <c r="M35" s="102"/>
    </row>
    <row r="36" spans="1:13" ht="26.1" customHeight="1" x14ac:dyDescent="0.45">
      <c r="A36" s="102"/>
      <c r="B36" s="102"/>
      <c r="C36" s="102"/>
      <c r="D36" s="102"/>
      <c r="E36" s="106"/>
      <c r="F36" s="102"/>
      <c r="G36" s="102"/>
      <c r="H36" s="102"/>
      <c r="I36" s="102"/>
      <c r="J36" s="102"/>
      <c r="K36" s="102"/>
      <c r="L36" s="102"/>
      <c r="M36" s="103" t="s">
        <v>105</v>
      </c>
    </row>
    <row r="37" spans="1:13" ht="26.1" customHeight="1" x14ac:dyDescent="0.45">
      <c r="A37" s="20"/>
      <c r="B37" s="20"/>
      <c r="C37" s="20"/>
      <c r="D37" s="20"/>
      <c r="G37" s="228" t="s">
        <v>104</v>
      </c>
      <c r="H37" s="228"/>
      <c r="I37" s="228"/>
      <c r="J37" s="14"/>
      <c r="K37" s="227" t="s">
        <v>103</v>
      </c>
      <c r="L37" s="227"/>
      <c r="M37" s="227"/>
    </row>
    <row r="38" spans="1:13" s="46" customFormat="1" ht="26.1" customHeight="1" x14ac:dyDescent="0.45">
      <c r="A38" s="225" t="s">
        <v>87</v>
      </c>
      <c r="B38" s="225"/>
      <c r="C38" s="225"/>
      <c r="D38" s="225"/>
      <c r="E38" s="22" t="s">
        <v>5</v>
      </c>
      <c r="F38" s="22"/>
      <c r="G38" s="181" t="s">
        <v>144</v>
      </c>
      <c r="H38" s="41"/>
      <c r="I38" s="181" t="s">
        <v>139</v>
      </c>
      <c r="J38" s="42"/>
      <c r="K38" s="181" t="s">
        <v>144</v>
      </c>
      <c r="L38" s="41"/>
      <c r="M38" s="181" t="s">
        <v>139</v>
      </c>
    </row>
    <row r="39" spans="1:13" ht="26.1" customHeight="1" x14ac:dyDescent="0.45">
      <c r="A39" s="24" t="s">
        <v>18</v>
      </c>
      <c r="E39" s="109"/>
      <c r="F39" s="21"/>
      <c r="G39" s="37"/>
      <c r="H39" s="23"/>
      <c r="I39" s="18"/>
      <c r="J39" s="23"/>
      <c r="K39" s="37"/>
      <c r="L39" s="23"/>
      <c r="M39" s="37"/>
    </row>
    <row r="40" spans="1:13" ht="26.1" customHeight="1" x14ac:dyDescent="0.45">
      <c r="A40" s="26" t="s">
        <v>219</v>
      </c>
      <c r="I40" s="25"/>
      <c r="K40" s="25"/>
      <c r="M40" s="25"/>
    </row>
    <row r="41" spans="1:13" ht="26.1" customHeight="1" x14ac:dyDescent="0.45">
      <c r="A41" s="26" t="s">
        <v>19</v>
      </c>
      <c r="E41" s="211">
        <v>12</v>
      </c>
      <c r="F41" s="44"/>
      <c r="G41" s="17">
        <v>22794114.23</v>
      </c>
      <c r="I41" s="17">
        <v>297583.87</v>
      </c>
      <c r="K41" s="33">
        <v>317128.03000000003</v>
      </c>
      <c r="M41" s="33">
        <v>297583.87</v>
      </c>
    </row>
    <row r="42" spans="1:13" ht="26.1" customHeight="1" x14ac:dyDescent="0.45">
      <c r="A42" s="26" t="s">
        <v>179</v>
      </c>
      <c r="E42" s="211">
        <v>13</v>
      </c>
      <c r="F42" s="44"/>
      <c r="G42" s="17">
        <v>60315277.57</v>
      </c>
      <c r="I42" s="17">
        <v>39624362.68</v>
      </c>
      <c r="K42" s="33">
        <v>43254840.049999997</v>
      </c>
      <c r="M42" s="33">
        <v>39582485.089999996</v>
      </c>
    </row>
    <row r="43" spans="1:13" ht="26.1" customHeight="1" x14ac:dyDescent="0.45">
      <c r="A43" s="26" t="s">
        <v>83</v>
      </c>
      <c r="E43" s="211">
        <v>14</v>
      </c>
      <c r="F43" s="44"/>
      <c r="G43" s="152">
        <v>0</v>
      </c>
      <c r="I43" s="17">
        <v>23624918.52</v>
      </c>
      <c r="K43" s="152">
        <v>0</v>
      </c>
      <c r="M43" s="17">
        <v>23624918.52</v>
      </c>
    </row>
    <row r="44" spans="1:13" ht="26.1" customHeight="1" x14ac:dyDescent="0.45">
      <c r="A44" s="26" t="s">
        <v>180</v>
      </c>
      <c r="E44" s="166"/>
      <c r="F44" s="44"/>
      <c r="G44" s="152">
        <v>7090270.4900000002</v>
      </c>
      <c r="I44" s="17">
        <v>7965099.129999999</v>
      </c>
      <c r="K44" s="152">
        <v>6255054.96</v>
      </c>
      <c r="M44" s="17">
        <v>7965099.129999999</v>
      </c>
    </row>
    <row r="45" spans="1:13" ht="26.1" customHeight="1" x14ac:dyDescent="0.45">
      <c r="A45" s="26" t="s">
        <v>20</v>
      </c>
      <c r="F45" s="45"/>
      <c r="G45" s="17">
        <v>830140.15</v>
      </c>
      <c r="I45" s="17">
        <v>1889755.7</v>
      </c>
      <c r="K45" s="17">
        <v>799647.55</v>
      </c>
      <c r="M45" s="17">
        <v>1884655.7</v>
      </c>
    </row>
    <row r="46" spans="1:13" ht="26.1" customHeight="1" x14ac:dyDescent="0.45">
      <c r="B46" s="24" t="s">
        <v>88</v>
      </c>
      <c r="D46" s="24"/>
      <c r="G46" s="28">
        <f>SUM(G41:G45)</f>
        <v>91029802.439999998</v>
      </c>
      <c r="I46" s="28">
        <f>SUM(I41:I45)</f>
        <v>73401719.899999991</v>
      </c>
      <c r="K46" s="28">
        <f>SUM(K41:K45)</f>
        <v>50626670.589999996</v>
      </c>
      <c r="M46" s="28">
        <f>SUM(M41:M45)</f>
        <v>73354742.309999987</v>
      </c>
    </row>
    <row r="47" spans="1:13" ht="26.1" customHeight="1" x14ac:dyDescent="0.45">
      <c r="A47" s="24" t="s">
        <v>21</v>
      </c>
      <c r="I47" s="25"/>
      <c r="K47" s="25"/>
      <c r="M47" s="25"/>
    </row>
    <row r="48" spans="1:13" ht="26.1" customHeight="1" x14ac:dyDescent="0.45">
      <c r="A48" s="26" t="s">
        <v>84</v>
      </c>
      <c r="E48" s="212">
        <v>15</v>
      </c>
      <c r="F48" s="44"/>
      <c r="G48" s="152">
        <v>0</v>
      </c>
      <c r="H48" s="152"/>
      <c r="I48" s="152">
        <v>0</v>
      </c>
      <c r="J48" s="152"/>
      <c r="K48" s="152">
        <v>0</v>
      </c>
      <c r="L48" s="152"/>
      <c r="M48" s="152">
        <v>0</v>
      </c>
    </row>
    <row r="49" spans="1:13" ht="26.1" customHeight="1" x14ac:dyDescent="0.45">
      <c r="A49" s="26" t="s">
        <v>220</v>
      </c>
      <c r="E49" s="212">
        <v>16</v>
      </c>
      <c r="F49" s="44"/>
      <c r="G49" s="152">
        <v>0</v>
      </c>
      <c r="H49" s="152"/>
      <c r="I49" s="152">
        <v>0</v>
      </c>
      <c r="J49" s="152"/>
      <c r="K49" s="152">
        <v>0</v>
      </c>
      <c r="L49" s="152"/>
      <c r="M49" s="152">
        <v>0</v>
      </c>
    </row>
    <row r="50" spans="1:13" ht="26.1" customHeight="1" x14ac:dyDescent="0.45">
      <c r="A50" s="17" t="s">
        <v>113</v>
      </c>
      <c r="E50" s="212">
        <v>17</v>
      </c>
      <c r="F50" s="44"/>
      <c r="G50" s="17">
        <v>31874902.469999999</v>
      </c>
      <c r="I50" s="17">
        <v>42389581.479999997</v>
      </c>
      <c r="K50" s="17">
        <v>31862994.940000001</v>
      </c>
      <c r="M50" s="17">
        <v>42389581.479999997</v>
      </c>
    </row>
    <row r="51" spans="1:13" ht="26.1" customHeight="1" x14ac:dyDescent="0.45">
      <c r="A51" s="17" t="s">
        <v>181</v>
      </c>
      <c r="E51" s="212"/>
      <c r="F51" s="44"/>
    </row>
    <row r="52" spans="1:13" ht="26.1" customHeight="1" x14ac:dyDescent="0.45">
      <c r="A52" s="17" t="s">
        <v>182</v>
      </c>
      <c r="E52" s="112">
        <v>18.2</v>
      </c>
      <c r="F52" s="44"/>
      <c r="G52" s="17">
        <v>7922555</v>
      </c>
      <c r="I52" s="17">
        <v>9510474</v>
      </c>
      <c r="K52" s="33">
        <v>7917433</v>
      </c>
      <c r="M52" s="33">
        <v>9510474</v>
      </c>
    </row>
    <row r="53" spans="1:13" ht="26.1" customHeight="1" x14ac:dyDescent="0.45">
      <c r="B53" s="24" t="s">
        <v>89</v>
      </c>
      <c r="D53" s="24"/>
      <c r="G53" s="28">
        <f>SUM(G48:G52)</f>
        <v>39797457.469999999</v>
      </c>
      <c r="I53" s="28">
        <f>SUM(I48:I52)</f>
        <v>51900055.479999997</v>
      </c>
      <c r="K53" s="28">
        <f>SUM(K48:K52)</f>
        <v>39780427.939999998</v>
      </c>
      <c r="M53" s="28">
        <f>SUM(M48:M52)</f>
        <v>51900055.479999997</v>
      </c>
    </row>
    <row r="54" spans="1:13" ht="26.1" customHeight="1" x14ac:dyDescent="0.45">
      <c r="B54" s="24" t="s">
        <v>90</v>
      </c>
      <c r="D54" s="24"/>
      <c r="G54" s="28">
        <f>G46+G53</f>
        <v>130827259.91</v>
      </c>
      <c r="I54" s="28">
        <f>I46+I53</f>
        <v>125301775.38</v>
      </c>
      <c r="K54" s="28">
        <f>K46+K53</f>
        <v>90407098.530000001</v>
      </c>
      <c r="M54" s="28">
        <f>M46+M53</f>
        <v>125254797.78999999</v>
      </c>
    </row>
    <row r="55" spans="1:13" ht="26.1" customHeight="1" x14ac:dyDescent="0.45">
      <c r="I55" s="25"/>
      <c r="K55" s="25"/>
      <c r="M55" s="25"/>
    </row>
    <row r="56" spans="1:13" ht="26.1" customHeight="1" x14ac:dyDescent="0.45">
      <c r="A56" s="21"/>
      <c r="B56" s="21"/>
      <c r="C56" s="21"/>
      <c r="D56" s="21"/>
      <c r="E56" s="109"/>
      <c r="F56" s="21"/>
      <c r="G56" s="21"/>
      <c r="H56" s="21"/>
      <c r="I56" s="21"/>
      <c r="J56" s="21"/>
      <c r="K56" s="21"/>
      <c r="L56" s="21"/>
      <c r="M56" s="21"/>
    </row>
    <row r="57" spans="1:13" ht="26.1" customHeight="1" x14ac:dyDescent="0.45">
      <c r="C57" s="19"/>
      <c r="D57" s="19"/>
      <c r="G57" s="34"/>
      <c r="I57" s="34"/>
      <c r="K57" s="34"/>
      <c r="M57" s="34"/>
    </row>
    <row r="58" spans="1:13" ht="26.1" customHeight="1" x14ac:dyDescent="0.45">
      <c r="C58" s="19"/>
      <c r="D58" s="19"/>
      <c r="G58" s="34"/>
      <c r="I58" s="34"/>
      <c r="K58" s="34"/>
      <c r="M58" s="34"/>
    </row>
    <row r="59" spans="1:13" ht="26.1" customHeight="1" x14ac:dyDescent="0.45">
      <c r="C59" s="19"/>
      <c r="D59" s="19"/>
      <c r="G59" s="34"/>
      <c r="I59" s="34"/>
      <c r="K59" s="34"/>
      <c r="M59" s="34"/>
    </row>
    <row r="60" spans="1:13" ht="26.1" customHeight="1" x14ac:dyDescent="0.45">
      <c r="C60" s="19"/>
      <c r="D60" s="19"/>
      <c r="G60" s="34"/>
      <c r="I60" s="34"/>
      <c r="K60" s="34"/>
      <c r="M60" s="34"/>
    </row>
    <row r="61" spans="1:13" ht="26.1" customHeight="1" x14ac:dyDescent="0.45">
      <c r="A61" s="26" t="s">
        <v>16</v>
      </c>
      <c r="C61" s="19"/>
      <c r="D61" s="19"/>
      <c r="G61" s="34"/>
      <c r="I61" s="34"/>
      <c r="K61" s="34"/>
      <c r="M61" s="34"/>
    </row>
    <row r="62" spans="1:13" ht="26.1" customHeight="1" x14ac:dyDescent="0.45">
      <c r="C62" s="19"/>
      <c r="D62" s="19"/>
      <c r="G62" s="34"/>
      <c r="I62" s="34"/>
      <c r="K62" s="34"/>
      <c r="M62" s="34"/>
    </row>
    <row r="63" spans="1:13" ht="26.1" customHeight="1" x14ac:dyDescent="0.45">
      <c r="A63" s="224" t="s">
        <v>2</v>
      </c>
      <c r="B63" s="224"/>
      <c r="C63" s="224"/>
      <c r="D63" s="224"/>
      <c r="E63" s="224"/>
      <c r="F63" s="224"/>
      <c r="G63" s="224"/>
      <c r="H63" s="224"/>
      <c r="I63" s="224"/>
      <c r="J63" s="224"/>
      <c r="K63" s="224"/>
      <c r="L63" s="224"/>
      <c r="M63" s="224"/>
    </row>
    <row r="64" spans="1:13" ht="26.1" customHeight="1" x14ac:dyDescent="0.45">
      <c r="A64" s="223" t="s">
        <v>131</v>
      </c>
      <c r="B64" s="223"/>
      <c r="C64" s="223"/>
      <c r="D64" s="223"/>
      <c r="E64" s="223"/>
      <c r="F64" s="223"/>
      <c r="G64" s="223"/>
      <c r="H64" s="223"/>
      <c r="I64" s="223"/>
      <c r="J64" s="223"/>
      <c r="K64" s="223"/>
      <c r="L64" s="223"/>
      <c r="M64" s="223"/>
    </row>
    <row r="65" spans="1:13" ht="26.1" customHeight="1" x14ac:dyDescent="0.45">
      <c r="A65" s="223" t="s">
        <v>75</v>
      </c>
      <c r="B65" s="223"/>
      <c r="C65" s="223"/>
      <c r="D65" s="223"/>
      <c r="E65" s="223"/>
      <c r="F65" s="223"/>
      <c r="G65" s="223"/>
      <c r="H65" s="223"/>
      <c r="I65" s="223"/>
      <c r="J65" s="223"/>
      <c r="K65" s="223"/>
      <c r="L65" s="223"/>
      <c r="M65" s="223"/>
    </row>
    <row r="66" spans="1:13" ht="26.1" customHeight="1" x14ac:dyDescent="0.45">
      <c r="A66" s="226" t="s">
        <v>205</v>
      </c>
      <c r="B66" s="226"/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26"/>
    </row>
    <row r="67" spans="1:13" ht="26.1" customHeight="1" x14ac:dyDescent="0.45">
      <c r="A67" s="102"/>
      <c r="B67" s="102"/>
      <c r="C67" s="102"/>
      <c r="D67" s="102"/>
      <c r="E67" s="106"/>
      <c r="F67" s="102"/>
      <c r="G67" s="102"/>
      <c r="H67" s="102"/>
      <c r="I67" s="102"/>
      <c r="J67" s="102"/>
      <c r="K67" s="102"/>
      <c r="L67" s="102"/>
      <c r="M67" s="102"/>
    </row>
    <row r="68" spans="1:13" ht="26.1" customHeight="1" x14ac:dyDescent="0.45">
      <c r="A68" s="102"/>
      <c r="B68" s="102"/>
      <c r="C68" s="102"/>
      <c r="D68" s="102"/>
      <c r="E68" s="106"/>
      <c r="F68" s="102"/>
      <c r="G68" s="102"/>
      <c r="H68" s="102"/>
      <c r="I68" s="102"/>
      <c r="J68" s="102"/>
      <c r="K68" s="102"/>
      <c r="L68" s="102"/>
      <c r="M68" s="103" t="s">
        <v>105</v>
      </c>
    </row>
    <row r="69" spans="1:13" ht="26.1" customHeight="1" x14ac:dyDescent="0.45">
      <c r="E69" s="110"/>
      <c r="F69" s="38"/>
      <c r="G69" s="228" t="s">
        <v>104</v>
      </c>
      <c r="H69" s="228"/>
      <c r="I69" s="228"/>
      <c r="J69" s="14"/>
      <c r="K69" s="227" t="s">
        <v>103</v>
      </c>
      <c r="L69" s="227"/>
      <c r="M69" s="227"/>
    </row>
    <row r="70" spans="1:13" ht="26.1" customHeight="1" x14ac:dyDescent="0.45">
      <c r="A70" s="225" t="s">
        <v>17</v>
      </c>
      <c r="B70" s="225"/>
      <c r="C70" s="225"/>
      <c r="D70" s="225"/>
      <c r="E70" s="22" t="s">
        <v>5</v>
      </c>
      <c r="F70" s="22"/>
      <c r="G70" s="181" t="s">
        <v>144</v>
      </c>
      <c r="H70" s="41"/>
      <c r="I70" s="181" t="s">
        <v>139</v>
      </c>
      <c r="J70" s="42"/>
      <c r="K70" s="181" t="s">
        <v>144</v>
      </c>
      <c r="L70" s="41"/>
      <c r="M70" s="181" t="s">
        <v>139</v>
      </c>
    </row>
    <row r="71" spans="1:13" ht="26.1" customHeight="1" x14ac:dyDescent="0.45">
      <c r="A71" s="223" t="s">
        <v>22</v>
      </c>
      <c r="B71" s="223"/>
      <c r="C71" s="223"/>
      <c r="D71" s="223"/>
      <c r="E71" s="111"/>
      <c r="F71" s="18"/>
      <c r="G71" s="37"/>
      <c r="H71" s="23"/>
      <c r="I71" s="18"/>
      <c r="J71" s="23"/>
      <c r="K71" s="37"/>
      <c r="L71" s="23"/>
      <c r="M71" s="37"/>
    </row>
    <row r="72" spans="1:13" ht="26.1" customHeight="1" x14ac:dyDescent="0.45">
      <c r="A72" s="26" t="s">
        <v>23</v>
      </c>
      <c r="B72" s="26"/>
      <c r="C72" s="18"/>
      <c r="D72" s="18"/>
      <c r="E72" s="111"/>
      <c r="F72" s="18"/>
      <c r="G72" s="37"/>
      <c r="H72" s="23"/>
      <c r="I72" s="18"/>
      <c r="J72" s="23"/>
      <c r="K72" s="37"/>
      <c r="L72" s="23"/>
      <c r="M72" s="37"/>
    </row>
    <row r="73" spans="1:13" ht="26.1" customHeight="1" x14ac:dyDescent="0.45">
      <c r="A73" s="17" t="s">
        <v>91</v>
      </c>
      <c r="G73" s="34"/>
      <c r="H73" s="25"/>
      <c r="J73" s="25"/>
      <c r="L73" s="25"/>
    </row>
    <row r="74" spans="1:13" ht="26.1" customHeight="1" x14ac:dyDescent="0.45">
      <c r="A74" s="17" t="s">
        <v>92</v>
      </c>
      <c r="G74" s="16"/>
      <c r="H74" s="25"/>
      <c r="J74" s="25"/>
      <c r="L74" s="25"/>
    </row>
    <row r="75" spans="1:13" ht="26.1" customHeight="1" x14ac:dyDescent="0.45">
      <c r="B75" s="17" t="s">
        <v>153</v>
      </c>
      <c r="E75" s="112"/>
      <c r="F75" s="39"/>
      <c r="G75" s="35"/>
      <c r="H75" s="25"/>
      <c r="I75" s="35"/>
      <c r="J75" s="25"/>
      <c r="K75" s="35"/>
      <c r="L75" s="25"/>
      <c r="M75" s="35"/>
    </row>
    <row r="76" spans="1:13" ht="26.1" customHeight="1" thickBot="1" x14ac:dyDescent="0.5">
      <c r="B76" s="17" t="s">
        <v>120</v>
      </c>
      <c r="E76" s="44" t="s">
        <v>198</v>
      </c>
      <c r="F76" s="39"/>
      <c r="G76" s="136">
        <v>386049381</v>
      </c>
      <c r="H76" s="25"/>
      <c r="J76" s="25"/>
      <c r="K76" s="136">
        <v>386049381</v>
      </c>
      <c r="L76" s="25"/>
    </row>
    <row r="77" spans="1:13" ht="26.1" customHeight="1" thickTop="1" x14ac:dyDescent="0.45">
      <c r="B77" s="17" t="s">
        <v>150</v>
      </c>
      <c r="E77" s="150"/>
      <c r="F77" s="39"/>
      <c r="G77" s="154"/>
      <c r="H77" s="25"/>
      <c r="I77" s="154"/>
      <c r="J77" s="25"/>
      <c r="K77" s="154"/>
      <c r="L77" s="25"/>
      <c r="M77" s="154"/>
    </row>
    <row r="78" spans="1:13" ht="26.1" customHeight="1" thickBot="1" x14ac:dyDescent="0.5">
      <c r="B78" s="17" t="s">
        <v>120</v>
      </c>
      <c r="E78" s="44" t="s">
        <v>199</v>
      </c>
      <c r="F78" s="39"/>
      <c r="G78" s="154"/>
      <c r="H78" s="25"/>
      <c r="I78" s="136">
        <v>383549381</v>
      </c>
      <c r="J78" s="25"/>
      <c r="K78" s="154"/>
      <c r="L78" s="25"/>
      <c r="M78" s="136">
        <v>383549381</v>
      </c>
    </row>
    <row r="79" spans="1:13" ht="26.1" customHeight="1" thickTop="1" x14ac:dyDescent="0.45">
      <c r="A79" s="17" t="s">
        <v>93</v>
      </c>
      <c r="G79" s="25"/>
      <c r="I79" s="25"/>
      <c r="K79" s="25"/>
      <c r="M79" s="25"/>
    </row>
    <row r="80" spans="1:13" ht="26.1" customHeight="1" x14ac:dyDescent="0.45">
      <c r="B80" s="17" t="s">
        <v>121</v>
      </c>
      <c r="E80" s="112"/>
      <c r="F80" s="39"/>
      <c r="G80" s="25"/>
      <c r="I80" s="35"/>
      <c r="K80" s="35"/>
      <c r="M80" s="132"/>
    </row>
    <row r="81" spans="1:13" ht="26.1" customHeight="1" x14ac:dyDescent="0.45">
      <c r="B81" s="17" t="s">
        <v>120</v>
      </c>
      <c r="E81" s="112"/>
      <c r="F81" s="39"/>
      <c r="G81" s="25">
        <f>+งบแสดงฯรวม!G27</f>
        <v>269999587</v>
      </c>
      <c r="I81" s="35">
        <f>+งบแสดงฯรวม!G15</f>
        <v>269999587</v>
      </c>
      <c r="K81" s="35">
        <f>+งบแสดงฯเฉพาะ!G19</f>
        <v>269999587</v>
      </c>
      <c r="M81" s="132">
        <f>+งบแสดงฯเฉพาะ!G14</f>
        <v>269999587</v>
      </c>
    </row>
    <row r="82" spans="1:13" ht="26.1" customHeight="1" x14ac:dyDescent="0.45">
      <c r="A82" s="17" t="s">
        <v>221</v>
      </c>
      <c r="E82" s="44"/>
      <c r="F82" s="135"/>
      <c r="G82" s="25">
        <f>+งบแสดงฯรวม!I27</f>
        <v>482424276.33999997</v>
      </c>
      <c r="I82" s="25">
        <f>+งบแสดงฯรวม!I15</f>
        <v>482424276.33999997</v>
      </c>
      <c r="K82" s="25">
        <f>+งบแสดงฯเฉพาะ!I19</f>
        <v>482424276.33999997</v>
      </c>
      <c r="M82" s="25">
        <f>+งบแสดงฯเฉพาะ!I14</f>
        <v>482424276.33999997</v>
      </c>
    </row>
    <row r="83" spans="1:13" ht="26.1" customHeight="1" x14ac:dyDescent="0.45">
      <c r="A83" s="26" t="s">
        <v>222</v>
      </c>
      <c r="B83" s="26"/>
    </row>
    <row r="84" spans="1:13" ht="26.1" customHeight="1" x14ac:dyDescent="0.45">
      <c r="A84" s="26" t="s">
        <v>213</v>
      </c>
      <c r="B84" s="26"/>
      <c r="G84" s="25"/>
      <c r="H84" s="25"/>
      <c r="I84" s="25"/>
      <c r="J84" s="25"/>
      <c r="K84" s="25"/>
      <c r="M84" s="25"/>
    </row>
    <row r="85" spans="1:13" ht="26.1" customHeight="1" x14ac:dyDescent="0.45">
      <c r="A85" s="26"/>
      <c r="B85" s="17" t="s">
        <v>214</v>
      </c>
      <c r="G85" s="25">
        <f>+งบแสดงฯรวม!K27</f>
        <v>729563.25</v>
      </c>
      <c r="H85" s="25"/>
      <c r="I85" s="25">
        <f>+งบแสดงฯรวม!K15</f>
        <v>2938400.29</v>
      </c>
      <c r="J85" s="25"/>
      <c r="K85" s="25">
        <f>+งบแสดงฯเฉพาะ!K19</f>
        <v>682673.82999999984</v>
      </c>
      <c r="M85" s="25">
        <f>+งบแสดงฯเฉพาะ!K14</f>
        <v>1699937.1199999999</v>
      </c>
    </row>
    <row r="86" spans="1:13" ht="26.1" customHeight="1" x14ac:dyDescent="0.45">
      <c r="A86" s="26" t="s">
        <v>158</v>
      </c>
      <c r="B86" s="26"/>
      <c r="G86" s="25"/>
      <c r="H86" s="25"/>
      <c r="I86" s="25"/>
      <c r="J86" s="25"/>
      <c r="K86" s="25"/>
      <c r="M86" s="25"/>
    </row>
    <row r="87" spans="1:13" ht="26.1" customHeight="1" x14ac:dyDescent="0.45">
      <c r="A87" s="26" t="s">
        <v>157</v>
      </c>
      <c r="B87" s="26"/>
      <c r="E87" s="44" t="s">
        <v>200</v>
      </c>
      <c r="G87" s="25">
        <f>+งบแสดงฯรวม!M27</f>
        <v>343062.43</v>
      </c>
      <c r="H87" s="25"/>
      <c r="I87" s="152">
        <f>+งบแสดงฯรวม!M15</f>
        <v>0</v>
      </c>
      <c r="J87" s="25"/>
      <c r="K87" s="152">
        <v>0</v>
      </c>
      <c r="M87" s="152">
        <v>0</v>
      </c>
    </row>
    <row r="88" spans="1:13" ht="26.1" customHeight="1" x14ac:dyDescent="0.45">
      <c r="A88" s="26" t="s">
        <v>94</v>
      </c>
      <c r="B88" s="26"/>
      <c r="G88" s="25"/>
      <c r="I88" s="25"/>
      <c r="K88" s="25"/>
      <c r="M88" s="25"/>
    </row>
    <row r="89" spans="1:13" ht="26.1" customHeight="1" x14ac:dyDescent="0.45">
      <c r="A89" s="26" t="s">
        <v>24</v>
      </c>
      <c r="B89" s="26"/>
      <c r="G89" s="25"/>
      <c r="I89" s="25"/>
      <c r="K89" s="25"/>
      <c r="M89" s="25"/>
    </row>
    <row r="90" spans="1:13" ht="26.1" customHeight="1" x14ac:dyDescent="0.45">
      <c r="A90" s="26"/>
      <c r="B90" s="26" t="s">
        <v>25</v>
      </c>
      <c r="E90" s="44" t="s">
        <v>201</v>
      </c>
      <c r="F90" s="135"/>
      <c r="G90" s="25">
        <f>+งบแสดงฯรวม!O27</f>
        <v>38605000</v>
      </c>
      <c r="H90" s="25"/>
      <c r="I90" s="25">
        <f>+งบแสดงฯรวม!O15</f>
        <v>27000000</v>
      </c>
      <c r="J90" s="25"/>
      <c r="K90" s="25">
        <f>+งบแสดงฯเฉพาะ!M19</f>
        <v>38605000</v>
      </c>
      <c r="M90" s="25">
        <f>+งบแสดงฯเฉพาะ!M14</f>
        <v>27000000</v>
      </c>
    </row>
    <row r="91" spans="1:13" ht="26.1" customHeight="1" x14ac:dyDescent="0.45">
      <c r="A91" s="26" t="s">
        <v>26</v>
      </c>
      <c r="B91" s="26"/>
      <c r="G91" s="133">
        <f>+งบแสดงฯรวม!Q27</f>
        <v>297921241.50999993</v>
      </c>
      <c r="H91" s="25"/>
      <c r="I91" s="133">
        <f>+งบแสดงฯรวม!Q15</f>
        <v>327025880.93999994</v>
      </c>
      <c r="J91" s="25"/>
      <c r="K91" s="133">
        <f>+งบแสดงฯเฉพาะ!O19</f>
        <v>300787772.8900001</v>
      </c>
      <c r="M91" s="133">
        <f>+งบแสดงฯเฉพาะ!O14</f>
        <v>339693754.08000004</v>
      </c>
    </row>
    <row r="92" spans="1:13" ht="26.1" customHeight="1" x14ac:dyDescent="0.45">
      <c r="A92" s="24" t="s">
        <v>76</v>
      </c>
      <c r="B92" s="26"/>
      <c r="G92" s="34">
        <f>SUM(G80:G91)</f>
        <v>1090022730.5299997</v>
      </c>
      <c r="H92" s="34"/>
      <c r="I92" s="34">
        <f t="shared" ref="I92:M92" si="0">SUM(I80:I91)</f>
        <v>1109388144.5699997</v>
      </c>
      <c r="J92" s="34"/>
      <c r="K92" s="34">
        <f t="shared" si="0"/>
        <v>1092499310.0599999</v>
      </c>
      <c r="L92" s="34"/>
      <c r="M92" s="34">
        <f t="shared" si="0"/>
        <v>1120817554.54</v>
      </c>
    </row>
    <row r="93" spans="1:13" ht="26.1" customHeight="1" x14ac:dyDescent="0.45">
      <c r="A93" s="26" t="s">
        <v>77</v>
      </c>
      <c r="B93" s="26"/>
      <c r="G93" s="133">
        <f>+งบแสดงฯรวม!U27</f>
        <v>2993242.61</v>
      </c>
      <c r="H93" s="35"/>
      <c r="I93" s="133">
        <f>+งบแสดงฯรวม!U15</f>
        <v>22.96</v>
      </c>
      <c r="J93" s="35"/>
      <c r="K93" s="153">
        <v>0</v>
      </c>
      <c r="L93" s="152"/>
      <c r="M93" s="153">
        <v>0</v>
      </c>
    </row>
    <row r="94" spans="1:13" ht="26.1" customHeight="1" x14ac:dyDescent="0.45">
      <c r="B94" s="24" t="s">
        <v>95</v>
      </c>
      <c r="E94" s="113"/>
      <c r="F94" s="25"/>
      <c r="G94" s="17">
        <f>SUM(G92:G93)</f>
        <v>1093015973.1399996</v>
      </c>
      <c r="I94" s="17">
        <f>SUM(I92:I93)</f>
        <v>1109388167.5299997</v>
      </c>
      <c r="K94" s="17">
        <f>SUM(K92:K93)</f>
        <v>1092499310.0599999</v>
      </c>
      <c r="M94" s="17">
        <f>SUM(M92:M93)</f>
        <v>1120817554.54</v>
      </c>
    </row>
    <row r="95" spans="1:13" ht="26.1" customHeight="1" thickBot="1" x14ac:dyDescent="0.5">
      <c r="A95" s="24" t="s">
        <v>27</v>
      </c>
      <c r="B95" s="26"/>
      <c r="E95" s="113"/>
      <c r="F95" s="25"/>
      <c r="G95" s="36">
        <f>+G54+G94</f>
        <v>1223843233.0499997</v>
      </c>
      <c r="I95" s="36">
        <f>+I54+I94</f>
        <v>1234689942.9099998</v>
      </c>
      <c r="K95" s="36">
        <f>+K54+K94</f>
        <v>1182906408.5899999</v>
      </c>
      <c r="M95" s="36">
        <f>+M54+M94</f>
        <v>1246072352.3299999</v>
      </c>
    </row>
    <row r="96" spans="1:13" ht="22.5" thickTop="1" x14ac:dyDescent="0.45">
      <c r="A96" s="21"/>
      <c r="B96" s="21"/>
      <c r="C96" s="21"/>
      <c r="D96" s="21"/>
      <c r="E96" s="109"/>
      <c r="F96" s="21"/>
      <c r="G96" s="21"/>
      <c r="H96" s="21"/>
      <c r="I96" s="21"/>
      <c r="J96" s="21"/>
      <c r="K96" s="21"/>
      <c r="L96" s="21"/>
      <c r="M96" s="21"/>
    </row>
    <row r="97" spans="1:1" ht="21.75" x14ac:dyDescent="0.45"/>
    <row r="98" spans="1:1" ht="21.75" x14ac:dyDescent="0.45">
      <c r="A98" s="26" t="s">
        <v>16</v>
      </c>
    </row>
  </sheetData>
  <mergeCells count="21">
    <mergeCell ref="A71:D71"/>
    <mergeCell ref="A33:M33"/>
    <mergeCell ref="A70:D70"/>
    <mergeCell ref="A38:D38"/>
    <mergeCell ref="G37:I37"/>
    <mergeCell ref="K37:M37"/>
    <mergeCell ref="G69:I69"/>
    <mergeCell ref="K69:M69"/>
    <mergeCell ref="A34:M34"/>
    <mergeCell ref="A65:M65"/>
    <mergeCell ref="A63:M63"/>
    <mergeCell ref="A64:M64"/>
    <mergeCell ref="A1:M1"/>
    <mergeCell ref="A2:M2"/>
    <mergeCell ref="A31:M31"/>
    <mergeCell ref="A7:D7"/>
    <mergeCell ref="A66:M66"/>
    <mergeCell ref="A3:M3"/>
    <mergeCell ref="K6:M6"/>
    <mergeCell ref="A32:M32"/>
    <mergeCell ref="G6:I6"/>
  </mergeCells>
  <phoneticPr fontId="0" type="noConversion"/>
  <pageMargins left="0.62" right="0.15748031496062992" top="0.62992125984251968" bottom="0.39370078740157483" header="0.27559055118110237" footer="0.39370078740157483"/>
  <pageSetup paperSize="9" scale="85" orientation="portrait" r:id="rId1"/>
  <headerFooter scaleWithDoc="0" alignWithMargins="0"/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view="pageBreakPreview" topLeftCell="A66" zoomScaleNormal="90" zoomScaleSheetLayoutView="100" workbookViewId="0">
      <selection activeCell="A63" sqref="A63"/>
    </sheetView>
  </sheetViews>
  <sheetFormatPr defaultColWidth="9.140625" defaultRowHeight="21" customHeight="1" x14ac:dyDescent="0.45"/>
  <cols>
    <col min="1" max="3" width="9.140625" style="47" customWidth="1"/>
    <col min="4" max="4" width="8.140625" style="47" customWidth="1"/>
    <col min="5" max="5" width="6.7109375" style="47" customWidth="1"/>
    <col min="6" max="6" width="1.28515625" style="47" customWidth="1"/>
    <col min="7" max="7" width="15.7109375" style="47" customWidth="1"/>
    <col min="8" max="8" width="1.7109375" style="47" customWidth="1"/>
    <col min="9" max="9" width="15.7109375" style="47" customWidth="1"/>
    <col min="10" max="10" width="1.7109375" style="47" customWidth="1"/>
    <col min="11" max="11" width="15.7109375" style="47" customWidth="1"/>
    <col min="12" max="12" width="1.7109375" style="47" customWidth="1"/>
    <col min="13" max="13" width="15.7109375" style="47" customWidth="1"/>
    <col min="14" max="14" width="1.140625" style="47" customWidth="1"/>
    <col min="15" max="16384" width="9.140625" style="47"/>
  </cols>
  <sheetData>
    <row r="1" spans="1:14" ht="23.1" customHeight="1" x14ac:dyDescent="0.45">
      <c r="A1" s="231" t="s">
        <v>206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4" ht="23.1" customHeight="1" x14ac:dyDescent="0.45">
      <c r="A2" s="229" t="s">
        <v>131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1:14" ht="23.1" customHeight="1" x14ac:dyDescent="0.45">
      <c r="A3" s="229" t="s">
        <v>78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</row>
    <row r="4" spans="1:14" ht="23.1" customHeight="1" x14ac:dyDescent="0.45">
      <c r="A4" s="230" t="s">
        <v>178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48"/>
    </row>
    <row r="5" spans="1:14" ht="23.1" customHeight="1" x14ac:dyDescent="0.45">
      <c r="A5" s="205"/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48"/>
    </row>
    <row r="6" spans="1:14" ht="23.1" customHeight="1" x14ac:dyDescent="0.45">
      <c r="A6" s="204"/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134" t="s">
        <v>105</v>
      </c>
      <c r="N6" s="48"/>
    </row>
    <row r="7" spans="1:14" ht="23.1" customHeight="1" x14ac:dyDescent="0.45">
      <c r="A7" s="49"/>
      <c r="B7" s="49"/>
      <c r="C7" s="49"/>
      <c r="D7" s="49"/>
      <c r="E7" s="50"/>
      <c r="G7" s="105"/>
      <c r="H7" s="52" t="s">
        <v>104</v>
      </c>
      <c r="I7" s="105"/>
      <c r="J7" s="53"/>
      <c r="K7" s="54"/>
      <c r="L7" s="55" t="s">
        <v>103</v>
      </c>
      <c r="M7" s="51"/>
    </row>
    <row r="8" spans="1:14" ht="23.1" customHeight="1" x14ac:dyDescent="0.45">
      <c r="B8" s="56"/>
      <c r="C8" s="56"/>
      <c r="D8" s="56"/>
      <c r="E8" s="57" t="s">
        <v>5</v>
      </c>
      <c r="F8" s="58"/>
      <c r="G8" s="174" t="s">
        <v>144</v>
      </c>
      <c r="H8" s="58"/>
      <c r="I8" s="174" t="s">
        <v>139</v>
      </c>
      <c r="J8" s="59"/>
      <c r="K8" s="174" t="s">
        <v>144</v>
      </c>
      <c r="L8" s="58"/>
      <c r="M8" s="174" t="s">
        <v>139</v>
      </c>
    </row>
    <row r="9" spans="1:14" ht="23.1" customHeight="1" x14ac:dyDescent="0.45">
      <c r="A9" s="56" t="s">
        <v>28</v>
      </c>
      <c r="E9" s="48"/>
      <c r="K9" s="60"/>
      <c r="M9" s="60"/>
    </row>
    <row r="10" spans="1:14" ht="23.1" customHeight="1" x14ac:dyDescent="0.45">
      <c r="A10" s="47" t="s">
        <v>99</v>
      </c>
      <c r="E10" s="48"/>
      <c r="F10" s="62"/>
      <c r="G10" s="66">
        <v>783980405.01999998</v>
      </c>
      <c r="H10" s="62"/>
      <c r="I10" s="61">
        <v>800715654.07000005</v>
      </c>
      <c r="J10" s="62"/>
      <c r="K10" s="66">
        <v>770832835.47000003</v>
      </c>
      <c r="L10" s="62"/>
      <c r="M10" s="61">
        <v>800184654.07000005</v>
      </c>
    </row>
    <row r="11" spans="1:14" ht="23.1" customHeight="1" x14ac:dyDescent="0.45">
      <c r="A11" s="47" t="s">
        <v>29</v>
      </c>
      <c r="E11" s="48"/>
      <c r="G11" s="66">
        <v>78270929.659999996</v>
      </c>
      <c r="H11" s="62"/>
      <c r="I11" s="61">
        <v>18947203.420000002</v>
      </c>
      <c r="J11" s="62"/>
      <c r="K11" s="66">
        <v>73790200.689999998</v>
      </c>
      <c r="L11" s="62"/>
      <c r="M11" s="61">
        <v>18947203.420000002</v>
      </c>
    </row>
    <row r="12" spans="1:14" ht="23.1" customHeight="1" x14ac:dyDescent="0.45">
      <c r="B12" s="56" t="s">
        <v>30</v>
      </c>
      <c r="C12" s="56"/>
      <c r="D12" s="56"/>
      <c r="E12" s="48"/>
      <c r="F12" s="62"/>
      <c r="G12" s="63">
        <f>SUM(G10:G11)</f>
        <v>862251334.67999995</v>
      </c>
      <c r="H12" s="62"/>
      <c r="I12" s="63">
        <f>SUM(I10:I11)</f>
        <v>819662857.49000001</v>
      </c>
      <c r="J12" s="62"/>
      <c r="K12" s="63">
        <f>SUM(K10:K11)</f>
        <v>844623036.16000009</v>
      </c>
      <c r="L12" s="62"/>
      <c r="M12" s="63">
        <f>SUM(M10:M11)</f>
        <v>819131857.49000001</v>
      </c>
    </row>
    <row r="13" spans="1:14" ht="23.1" customHeight="1" x14ac:dyDescent="0.45">
      <c r="A13" s="56" t="s">
        <v>31</v>
      </c>
      <c r="E13" s="48"/>
      <c r="F13" s="62"/>
      <c r="G13" s="64"/>
      <c r="H13" s="62"/>
      <c r="I13" s="64"/>
      <c r="J13" s="62"/>
      <c r="K13" s="64"/>
      <c r="L13" s="62"/>
      <c r="M13" s="64"/>
    </row>
    <row r="14" spans="1:14" ht="23.1" customHeight="1" x14ac:dyDescent="0.45">
      <c r="A14" s="47" t="s">
        <v>100</v>
      </c>
      <c r="E14" s="48"/>
      <c r="F14" s="62"/>
      <c r="G14" s="66">
        <v>559117773.76999998</v>
      </c>
      <c r="H14" s="62"/>
      <c r="I14" s="66">
        <v>535971635.56</v>
      </c>
      <c r="J14" s="62"/>
      <c r="K14" s="66">
        <v>555532189.13</v>
      </c>
      <c r="L14" s="62"/>
      <c r="M14" s="66">
        <v>535915302.33999997</v>
      </c>
    </row>
    <row r="15" spans="1:14" ht="23.1" customHeight="1" x14ac:dyDescent="0.45">
      <c r="A15" s="47" t="s">
        <v>101</v>
      </c>
      <c r="E15" s="48"/>
      <c r="F15" s="62"/>
      <c r="G15" s="66">
        <v>57049717.140000001</v>
      </c>
      <c r="H15" s="62"/>
      <c r="I15" s="66">
        <v>9625261.0800000001</v>
      </c>
      <c r="J15" s="62"/>
      <c r="K15" s="66">
        <v>53934615.469999999</v>
      </c>
      <c r="L15" s="62"/>
      <c r="M15" s="66">
        <v>9625261.0800000001</v>
      </c>
    </row>
    <row r="16" spans="1:14" ht="23.1" customHeight="1" x14ac:dyDescent="0.45">
      <c r="B16" s="56" t="s">
        <v>32</v>
      </c>
      <c r="C16" s="56"/>
      <c r="D16" s="56"/>
      <c r="E16" s="48"/>
      <c r="F16" s="62"/>
      <c r="G16" s="63">
        <f>SUM(G14:G15)</f>
        <v>616167490.90999997</v>
      </c>
      <c r="H16" s="62"/>
      <c r="I16" s="63">
        <f>SUM(I14:I15)</f>
        <v>545596896.63999999</v>
      </c>
      <c r="J16" s="62"/>
      <c r="K16" s="63">
        <f>SUM(K14:K15)</f>
        <v>609466804.60000002</v>
      </c>
      <c r="L16" s="62"/>
      <c r="M16" s="63">
        <f>SUM(M14:M15)</f>
        <v>545540563.41999996</v>
      </c>
    </row>
    <row r="17" spans="1:13" ht="23.1" customHeight="1" x14ac:dyDescent="0.45">
      <c r="A17" s="47" t="s">
        <v>33</v>
      </c>
      <c r="E17" s="48"/>
      <c r="F17" s="62"/>
      <c r="G17" s="63">
        <f>+G12-G16</f>
        <v>246083843.76999998</v>
      </c>
      <c r="H17" s="62"/>
      <c r="I17" s="63">
        <f>+I12-I16</f>
        <v>274065960.85000002</v>
      </c>
      <c r="J17" s="73"/>
      <c r="K17" s="63">
        <f>+K12-K16</f>
        <v>235156231.56000006</v>
      </c>
      <c r="L17" s="73"/>
      <c r="M17" s="63">
        <f>+M12-M16</f>
        <v>273591294.07000005</v>
      </c>
    </row>
    <row r="18" spans="1:13" ht="23.1" customHeight="1" x14ac:dyDescent="0.45">
      <c r="A18" s="47" t="s">
        <v>34</v>
      </c>
      <c r="E18" s="48"/>
      <c r="F18" s="62"/>
      <c r="G18" s="65"/>
      <c r="H18" s="62"/>
      <c r="I18" s="65"/>
      <c r="J18" s="73"/>
      <c r="K18" s="65"/>
      <c r="L18" s="73"/>
      <c r="M18" s="65"/>
    </row>
    <row r="19" spans="1:13" ht="23.1" customHeight="1" x14ac:dyDescent="0.45">
      <c r="A19" s="47" t="s">
        <v>124</v>
      </c>
      <c r="E19" s="48"/>
      <c r="F19" s="62"/>
      <c r="G19" s="66">
        <v>3274378.51</v>
      </c>
      <c r="H19" s="62"/>
      <c r="I19" s="66">
        <v>718425.8</v>
      </c>
      <c r="J19" s="73"/>
      <c r="K19" s="66">
        <v>3271026.08</v>
      </c>
      <c r="L19" s="73"/>
      <c r="M19" s="66">
        <v>717437.11</v>
      </c>
    </row>
    <row r="20" spans="1:13" ht="23.1" customHeight="1" x14ac:dyDescent="0.45">
      <c r="A20" s="47" t="s">
        <v>141</v>
      </c>
      <c r="E20" s="48"/>
      <c r="F20" s="62"/>
      <c r="G20" s="66">
        <v>5825823.8399999999</v>
      </c>
      <c r="H20" s="62"/>
      <c r="I20" s="155">
        <v>4211305.08</v>
      </c>
      <c r="J20" s="73"/>
      <c r="K20" s="66">
        <v>5164737.03</v>
      </c>
      <c r="L20" s="73"/>
      <c r="M20" s="66">
        <v>4211305.08</v>
      </c>
    </row>
    <row r="21" spans="1:13" ht="23.1" customHeight="1" x14ac:dyDescent="0.45">
      <c r="A21" s="47" t="s">
        <v>223</v>
      </c>
      <c r="E21" s="48"/>
      <c r="F21" s="62"/>
      <c r="G21" s="66">
        <v>5732670.4299999997</v>
      </c>
      <c r="H21" s="62"/>
      <c r="I21" s="155">
        <v>7772836.3099999996</v>
      </c>
      <c r="J21" s="73"/>
      <c r="K21" s="66">
        <v>4311114.46</v>
      </c>
      <c r="L21" s="73"/>
      <c r="M21" s="66">
        <v>7563028.3700000001</v>
      </c>
    </row>
    <row r="22" spans="1:13" ht="23.1" customHeight="1" x14ac:dyDescent="0.45">
      <c r="A22" s="47" t="s">
        <v>125</v>
      </c>
      <c r="E22" s="48"/>
      <c r="F22" s="62"/>
      <c r="G22" s="66">
        <v>5403219.8600000003</v>
      </c>
      <c r="H22" s="62"/>
      <c r="I22" s="66">
        <v>5734643.3399999999</v>
      </c>
      <c r="J22" s="73"/>
      <c r="K22" s="66">
        <v>5885833.0099999998</v>
      </c>
      <c r="L22" s="73"/>
      <c r="M22" s="66">
        <v>5794534.8300000001</v>
      </c>
    </row>
    <row r="23" spans="1:13" ht="23.1" customHeight="1" x14ac:dyDescent="0.45">
      <c r="B23" s="47" t="s">
        <v>126</v>
      </c>
      <c r="E23" s="48"/>
      <c r="F23" s="62"/>
      <c r="G23" s="63">
        <f>SUM(G19:G22)</f>
        <v>20236092.640000001</v>
      </c>
      <c r="H23" s="62"/>
      <c r="I23" s="63">
        <f>SUM(I19:I22)</f>
        <v>18437210.530000001</v>
      </c>
      <c r="J23" s="73"/>
      <c r="K23" s="63">
        <f>SUM(K19:K22)</f>
        <v>18632710.579999998</v>
      </c>
      <c r="L23" s="73"/>
      <c r="M23" s="63">
        <f>SUM(M19:M22)</f>
        <v>18286305.390000001</v>
      </c>
    </row>
    <row r="24" spans="1:13" ht="23.1" customHeight="1" x14ac:dyDescent="0.45">
      <c r="A24" s="47" t="s">
        <v>35</v>
      </c>
      <c r="E24" s="48"/>
      <c r="F24" s="62"/>
      <c r="G24" s="65">
        <f>+G17+G23</f>
        <v>266319936.40999997</v>
      </c>
      <c r="H24" s="62"/>
      <c r="I24" s="65">
        <f>+I17+I23</f>
        <v>292503171.38</v>
      </c>
      <c r="J24" s="62"/>
      <c r="K24" s="65">
        <f>+K17+K23</f>
        <v>253788942.14000005</v>
      </c>
      <c r="L24" s="62"/>
      <c r="M24" s="65">
        <f>+M17+M23</f>
        <v>291877599.46000004</v>
      </c>
    </row>
    <row r="25" spans="1:13" ht="23.1" customHeight="1" x14ac:dyDescent="0.45">
      <c r="A25" s="56" t="s">
        <v>145</v>
      </c>
      <c r="E25" s="48"/>
      <c r="F25" s="62"/>
      <c r="G25" s="65"/>
      <c r="H25" s="62"/>
      <c r="I25" s="65"/>
      <c r="J25" s="62"/>
      <c r="K25" s="65"/>
      <c r="L25" s="62"/>
      <c r="M25" s="65"/>
    </row>
    <row r="26" spans="1:13" ht="23.1" customHeight="1" x14ac:dyDescent="0.45">
      <c r="A26" s="47" t="s">
        <v>183</v>
      </c>
      <c r="E26" s="48"/>
      <c r="F26" s="67"/>
      <c r="G26" s="66">
        <v>15398747.369999999</v>
      </c>
      <c r="H26" s="67"/>
      <c r="I26" s="66">
        <v>7420909.6100000003</v>
      </c>
      <c r="J26" s="67"/>
      <c r="K26" s="66">
        <v>14566158.17</v>
      </c>
      <c r="L26" s="67"/>
      <c r="M26" s="66">
        <v>7045064.3200000003</v>
      </c>
    </row>
    <row r="27" spans="1:13" ht="23.1" customHeight="1" x14ac:dyDescent="0.45">
      <c r="A27" s="47" t="s">
        <v>160</v>
      </c>
      <c r="E27" s="48"/>
      <c r="F27" s="67"/>
      <c r="G27" s="66">
        <v>147811612.34999999</v>
      </c>
      <c r="H27" s="67"/>
      <c r="I27" s="66">
        <v>136380416.33000001</v>
      </c>
      <c r="J27" s="67"/>
      <c r="K27" s="66">
        <v>146477559.22999999</v>
      </c>
      <c r="L27" s="67"/>
      <c r="M27" s="66">
        <v>135494640.56999999</v>
      </c>
    </row>
    <row r="28" spans="1:13" ht="23.1" customHeight="1" x14ac:dyDescent="0.45">
      <c r="A28" s="47" t="s">
        <v>184</v>
      </c>
      <c r="E28" s="48"/>
      <c r="F28" s="67"/>
      <c r="G28" s="218">
        <v>0</v>
      </c>
      <c r="H28" s="67"/>
      <c r="I28" s="66">
        <v>7040000</v>
      </c>
      <c r="J28" s="67"/>
      <c r="K28" s="218">
        <v>0</v>
      </c>
      <c r="L28" s="67"/>
      <c r="M28" s="218">
        <v>0</v>
      </c>
    </row>
    <row r="29" spans="1:13" ht="23.1" customHeight="1" x14ac:dyDescent="0.45">
      <c r="B29" s="47" t="s">
        <v>36</v>
      </c>
      <c r="E29" s="48"/>
      <c r="F29" s="67"/>
      <c r="G29" s="145">
        <f>SUM(G26:G27)</f>
        <v>163210359.72</v>
      </c>
      <c r="H29" s="67"/>
      <c r="I29" s="145">
        <f>SUM(I26:I28)</f>
        <v>150841325.94000003</v>
      </c>
      <c r="J29" s="67"/>
      <c r="K29" s="145">
        <f>SUM(K26:K27)</f>
        <v>161043717.39999998</v>
      </c>
      <c r="L29" s="67"/>
      <c r="M29" s="145">
        <f>SUM(M26:M27)</f>
        <v>142539704.88999999</v>
      </c>
    </row>
    <row r="30" spans="1:13" ht="23.1" customHeight="1" x14ac:dyDescent="0.45">
      <c r="A30" s="47" t="s">
        <v>224</v>
      </c>
      <c r="E30" s="48"/>
      <c r="F30" s="67"/>
      <c r="G30" s="68">
        <v>103109576.7</v>
      </c>
      <c r="H30" s="67"/>
      <c r="I30" s="68">
        <f>+I24-I29</f>
        <v>141661845.43999997</v>
      </c>
      <c r="J30" s="67"/>
      <c r="K30" s="68">
        <f>+K24-K29</f>
        <v>92745224.740000069</v>
      </c>
      <c r="L30" s="67"/>
      <c r="M30" s="68">
        <f>+M24-M29</f>
        <v>149337894.57000005</v>
      </c>
    </row>
    <row r="31" spans="1:13" ht="23.1" customHeight="1" x14ac:dyDescent="0.45">
      <c r="A31" s="47" t="s">
        <v>146</v>
      </c>
      <c r="E31" s="48"/>
      <c r="F31" s="67"/>
      <c r="G31" s="70">
        <v>632920.86</v>
      </c>
      <c r="H31" s="67"/>
      <c r="I31" s="70">
        <v>3386929.94</v>
      </c>
      <c r="J31" s="67"/>
      <c r="K31" s="70">
        <v>463468.59</v>
      </c>
      <c r="L31" s="67"/>
      <c r="M31" s="70">
        <v>3371625.75</v>
      </c>
    </row>
    <row r="32" spans="1:13" ht="23.1" customHeight="1" x14ac:dyDescent="0.45">
      <c r="A32" s="47" t="s">
        <v>225</v>
      </c>
      <c r="B32" s="56"/>
      <c r="C32" s="56"/>
      <c r="D32" s="56"/>
      <c r="E32" s="48"/>
      <c r="F32" s="67"/>
      <c r="G32" s="66">
        <f>+G30-G31</f>
        <v>102476655.84</v>
      </c>
      <c r="H32" s="67"/>
      <c r="I32" s="66">
        <f>+I30-I31</f>
        <v>138274915.49999997</v>
      </c>
      <c r="J32" s="69"/>
      <c r="K32" s="66">
        <f>+K30-K31</f>
        <v>92281756.150000066</v>
      </c>
      <c r="L32" s="69"/>
      <c r="M32" s="66">
        <f>+M30-M31</f>
        <v>145966268.82000005</v>
      </c>
    </row>
    <row r="33" spans="1:14" ht="23.1" customHeight="1" x14ac:dyDescent="0.45">
      <c r="A33" s="47" t="s">
        <v>226</v>
      </c>
      <c r="E33" s="83" t="s">
        <v>202</v>
      </c>
      <c r="F33" s="69"/>
      <c r="G33" s="68">
        <v>-13607839.390000001</v>
      </c>
      <c r="H33" s="69"/>
      <c r="I33" s="68">
        <v>-23006511.800000001</v>
      </c>
      <c r="J33" s="69"/>
      <c r="K33" s="68">
        <v>-13467918.74</v>
      </c>
      <c r="L33" s="69"/>
      <c r="M33" s="68">
        <v>-23006511.800000001</v>
      </c>
    </row>
    <row r="34" spans="1:14" ht="23.1" customHeight="1" x14ac:dyDescent="0.45">
      <c r="A34" s="47" t="s">
        <v>185</v>
      </c>
      <c r="E34" s="48"/>
      <c r="F34" s="69"/>
      <c r="G34" s="84">
        <f>G32+G33</f>
        <v>88868816.450000003</v>
      </c>
      <c r="H34" s="69"/>
      <c r="I34" s="84">
        <f>I32+I33</f>
        <v>115268403.69999997</v>
      </c>
      <c r="J34" s="69"/>
      <c r="K34" s="84">
        <f>K32+K33</f>
        <v>78813837.410000071</v>
      </c>
      <c r="L34" s="69"/>
      <c r="M34" s="84">
        <f>M32+M33</f>
        <v>122959757.02000006</v>
      </c>
    </row>
    <row r="35" spans="1:14" ht="23.1" customHeight="1" x14ac:dyDescent="0.45">
      <c r="A35" s="47" t="s">
        <v>186</v>
      </c>
      <c r="E35" s="175">
        <v>2.6</v>
      </c>
      <c r="F35" s="69"/>
      <c r="G35" s="68">
        <v>-37967.279999999999</v>
      </c>
      <c r="H35" s="69"/>
      <c r="I35" s="155">
        <v>0</v>
      </c>
      <c r="J35" s="69"/>
      <c r="K35" s="155">
        <v>0</v>
      </c>
      <c r="L35" s="69"/>
      <c r="M35" s="155">
        <v>0</v>
      </c>
    </row>
    <row r="36" spans="1:14" ht="23.1" customHeight="1" x14ac:dyDescent="0.45">
      <c r="A36" s="47" t="s">
        <v>187</v>
      </c>
      <c r="E36" s="48"/>
      <c r="F36" s="69"/>
      <c r="G36" s="84">
        <f>SUM(G34:G35)</f>
        <v>88830849.170000002</v>
      </c>
      <c r="H36" s="69"/>
      <c r="I36" s="84">
        <f>SUM(I34:I35)</f>
        <v>115268403.69999997</v>
      </c>
      <c r="J36" s="69"/>
      <c r="K36" s="84">
        <f>SUM(K34:K35)</f>
        <v>78813837.410000071</v>
      </c>
      <c r="L36" s="69"/>
      <c r="M36" s="84">
        <f>SUM(M34:M35)</f>
        <v>122959757.02000006</v>
      </c>
    </row>
    <row r="37" spans="1:14" ht="23.1" customHeight="1" x14ac:dyDescent="0.45">
      <c r="F37" s="68"/>
      <c r="G37" s="68"/>
      <c r="H37" s="68"/>
      <c r="I37" s="68"/>
      <c r="J37" s="68"/>
      <c r="K37" s="68"/>
      <c r="L37" s="68"/>
      <c r="M37" s="68"/>
    </row>
    <row r="38" spans="1:14" ht="23.1" customHeight="1" x14ac:dyDescent="0.45">
      <c r="A38" s="78" t="s">
        <v>16</v>
      </c>
      <c r="F38" s="68"/>
      <c r="G38" s="68"/>
      <c r="H38" s="68"/>
      <c r="I38" s="68"/>
      <c r="J38" s="68"/>
      <c r="K38" s="68"/>
      <c r="L38" s="68"/>
      <c r="M38" s="68"/>
    </row>
    <row r="39" spans="1:14" ht="23.1" customHeight="1" x14ac:dyDescent="0.45">
      <c r="A39" s="78"/>
      <c r="F39" s="68"/>
      <c r="G39" s="68"/>
      <c r="H39" s="68"/>
      <c r="I39" s="68"/>
      <c r="J39" s="68"/>
      <c r="K39" s="68"/>
      <c r="L39" s="68"/>
      <c r="M39" s="68"/>
    </row>
    <row r="40" spans="1:14" ht="23.1" customHeight="1" x14ac:dyDescent="0.45">
      <c r="A40" s="78"/>
      <c r="F40" s="68"/>
      <c r="G40" s="68"/>
      <c r="H40" s="68"/>
      <c r="I40" s="68"/>
      <c r="J40" s="68"/>
      <c r="K40" s="68"/>
      <c r="L40" s="68"/>
      <c r="M40" s="68"/>
    </row>
    <row r="41" spans="1:14" ht="21.95" customHeight="1" x14ac:dyDescent="0.45">
      <c r="A41" s="231" t="s">
        <v>207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</row>
    <row r="42" spans="1:14" ht="21.95" customHeight="1" x14ac:dyDescent="0.45">
      <c r="A42" s="229" t="s">
        <v>131</v>
      </c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</row>
    <row r="43" spans="1:14" ht="21.95" customHeight="1" x14ac:dyDescent="0.45">
      <c r="A43" s="229" t="s">
        <v>159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</row>
    <row r="44" spans="1:14" ht="21.95" customHeight="1" x14ac:dyDescent="0.45">
      <c r="A44" s="230" t="s">
        <v>178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48"/>
    </row>
    <row r="45" spans="1:14" ht="21.95" customHeight="1" x14ac:dyDescent="0.45">
      <c r="A45" s="205"/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48"/>
    </row>
    <row r="46" spans="1:14" ht="21.95" customHeight="1" x14ac:dyDescent="0.45">
      <c r="A46" s="204"/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134" t="s">
        <v>105</v>
      </c>
      <c r="N46" s="48"/>
    </row>
    <row r="47" spans="1:14" ht="21.95" customHeight="1" x14ac:dyDescent="0.45">
      <c r="A47" s="49"/>
      <c r="B47" s="49"/>
      <c r="C47" s="49"/>
      <c r="D47" s="49"/>
      <c r="E47" s="50"/>
      <c r="G47" s="105"/>
      <c r="H47" s="52" t="s">
        <v>104</v>
      </c>
      <c r="I47" s="105"/>
      <c r="J47" s="53"/>
      <c r="K47" s="54"/>
      <c r="L47" s="55" t="s">
        <v>103</v>
      </c>
      <c r="M47" s="51"/>
    </row>
    <row r="48" spans="1:14" ht="21.95" customHeight="1" x14ac:dyDescent="0.45">
      <c r="B48" s="56"/>
      <c r="C48" s="56"/>
      <c r="D48" s="56"/>
      <c r="E48" s="57" t="s">
        <v>5</v>
      </c>
      <c r="F48" s="58"/>
      <c r="G48" s="174" t="s">
        <v>144</v>
      </c>
      <c r="H48" s="58"/>
      <c r="I48" s="174" t="s">
        <v>139</v>
      </c>
      <c r="J48" s="59"/>
      <c r="K48" s="174" t="s">
        <v>144</v>
      </c>
      <c r="L48" s="58"/>
      <c r="M48" s="174" t="s">
        <v>139</v>
      </c>
    </row>
    <row r="49" spans="1:13" ht="21.95" customHeight="1" x14ac:dyDescent="0.45">
      <c r="A49" s="56" t="s">
        <v>73</v>
      </c>
      <c r="F49" s="72"/>
      <c r="G49" s="73"/>
      <c r="H49" s="72"/>
      <c r="I49" s="73"/>
      <c r="J49" s="72"/>
      <c r="K49" s="73"/>
      <c r="L49" s="72"/>
    </row>
    <row r="50" spans="1:13" ht="21.95" customHeight="1" x14ac:dyDescent="0.45">
      <c r="A50" s="56" t="s">
        <v>188</v>
      </c>
      <c r="F50" s="72"/>
      <c r="G50" s="73"/>
      <c r="H50" s="72"/>
      <c r="I50" s="73"/>
      <c r="J50" s="72"/>
      <c r="K50" s="73"/>
      <c r="L50" s="72"/>
    </row>
    <row r="51" spans="1:13" ht="21.95" customHeight="1" x14ac:dyDescent="0.45">
      <c r="A51" s="56" t="s">
        <v>189</v>
      </c>
      <c r="F51" s="72"/>
      <c r="G51" s="73"/>
      <c r="H51" s="72"/>
      <c r="I51" s="73"/>
      <c r="J51" s="72"/>
      <c r="K51" s="73"/>
      <c r="L51" s="72"/>
    </row>
    <row r="52" spans="1:13" ht="21.95" customHeight="1" x14ac:dyDescent="0.45">
      <c r="A52" s="47" t="s">
        <v>190</v>
      </c>
      <c r="F52" s="72"/>
      <c r="G52" s="73">
        <v>2346307</v>
      </c>
      <c r="H52" s="72"/>
      <c r="I52" s="155">
        <v>0</v>
      </c>
      <c r="J52" s="72"/>
      <c r="K52" s="73">
        <v>2351429</v>
      </c>
      <c r="L52" s="72"/>
      <c r="M52" s="218">
        <v>0</v>
      </c>
    </row>
    <row r="53" spans="1:13" ht="21.95" customHeight="1" x14ac:dyDescent="0.45">
      <c r="A53" s="47" t="s">
        <v>191</v>
      </c>
      <c r="F53" s="72"/>
      <c r="G53" s="73"/>
      <c r="H53" s="72"/>
      <c r="I53" s="155"/>
      <c r="J53" s="72"/>
      <c r="K53" s="73"/>
      <c r="L53" s="72"/>
      <c r="M53" s="218"/>
    </row>
    <row r="54" spans="1:13" ht="21.95" customHeight="1" x14ac:dyDescent="0.45">
      <c r="A54" s="47" t="s">
        <v>192</v>
      </c>
      <c r="F54" s="72"/>
      <c r="G54" s="73">
        <v>-470285.8</v>
      </c>
      <c r="H54" s="72"/>
      <c r="I54" s="155">
        <v>0</v>
      </c>
      <c r="J54" s="72"/>
      <c r="K54" s="73">
        <v>-470285.8</v>
      </c>
      <c r="L54" s="72"/>
      <c r="M54" s="218">
        <v>0</v>
      </c>
    </row>
    <row r="55" spans="1:13" ht="21.95" customHeight="1" x14ac:dyDescent="0.45">
      <c r="F55" s="72"/>
      <c r="G55" s="219">
        <f>SUM(G52:G54)</f>
        <v>1876021.2</v>
      </c>
      <c r="H55" s="72"/>
      <c r="I55" s="220">
        <v>0</v>
      </c>
      <c r="J55" s="72"/>
      <c r="K55" s="219">
        <f>SUM(K52:K54)</f>
        <v>1881143.2</v>
      </c>
      <c r="L55" s="72"/>
      <c r="M55" s="220">
        <v>0</v>
      </c>
    </row>
    <row r="56" spans="1:13" ht="15" customHeight="1" x14ac:dyDescent="0.45">
      <c r="F56" s="72"/>
      <c r="G56" s="73"/>
      <c r="H56" s="72"/>
      <c r="I56" s="73"/>
      <c r="J56" s="72"/>
      <c r="K56" s="73"/>
      <c r="L56" s="72"/>
    </row>
    <row r="57" spans="1:13" ht="21.95" customHeight="1" x14ac:dyDescent="0.45">
      <c r="A57" s="56" t="s">
        <v>193</v>
      </c>
      <c r="F57" s="72"/>
      <c r="G57" s="73"/>
      <c r="H57" s="72"/>
      <c r="I57" s="73"/>
      <c r="J57" s="72"/>
      <c r="K57" s="73"/>
      <c r="L57" s="72"/>
    </row>
    <row r="58" spans="1:13" ht="21.95" customHeight="1" x14ac:dyDescent="0.45">
      <c r="A58" s="221" t="s">
        <v>189</v>
      </c>
      <c r="F58" s="72"/>
      <c r="G58" s="73"/>
      <c r="H58" s="72"/>
      <c r="I58" s="73"/>
      <c r="J58" s="72"/>
      <c r="K58" s="73"/>
      <c r="L58" s="72"/>
    </row>
    <row r="59" spans="1:13" ht="21.95" customHeight="1" x14ac:dyDescent="0.45">
      <c r="A59" s="47" t="s">
        <v>132</v>
      </c>
      <c r="E59" s="83"/>
      <c r="F59" s="72"/>
      <c r="G59" s="73"/>
      <c r="H59" s="72"/>
      <c r="I59" s="73"/>
      <c r="J59" s="72"/>
      <c r="K59" s="73"/>
      <c r="L59" s="72"/>
      <c r="M59" s="62"/>
    </row>
    <row r="60" spans="1:13" ht="21.95" customHeight="1" x14ac:dyDescent="0.45">
      <c r="A60" s="47" t="s">
        <v>133</v>
      </c>
      <c r="E60" s="83"/>
      <c r="F60" s="72"/>
      <c r="G60" s="73">
        <v>-2208096.4700000002</v>
      </c>
      <c r="H60" s="72"/>
      <c r="I60" s="73">
        <v>-1340461.6200000001</v>
      </c>
      <c r="J60" s="72"/>
      <c r="K60" s="73">
        <v>-1017263.29</v>
      </c>
      <c r="L60" s="72"/>
      <c r="M60" s="62">
        <v>-1613271.3</v>
      </c>
    </row>
    <row r="61" spans="1:13" ht="21.95" customHeight="1" x14ac:dyDescent="0.45">
      <c r="E61" s="83"/>
      <c r="F61" s="72"/>
      <c r="G61" s="219">
        <f>SUM(G60)</f>
        <v>-2208096.4700000002</v>
      </c>
      <c r="H61" s="72"/>
      <c r="I61" s="219">
        <f>SUM(I60)</f>
        <v>-1340461.6200000001</v>
      </c>
      <c r="J61" s="72"/>
      <c r="K61" s="219">
        <f>SUM(K60)</f>
        <v>-1017263.29</v>
      </c>
      <c r="L61" s="72"/>
      <c r="M61" s="219">
        <f>SUM(M60)</f>
        <v>-1613271.3</v>
      </c>
    </row>
    <row r="62" spans="1:13" ht="21.95" customHeight="1" x14ac:dyDescent="0.45">
      <c r="A62" s="47" t="s">
        <v>227</v>
      </c>
      <c r="F62" s="69"/>
      <c r="G62" s="146">
        <f>SUM(G55,G61)</f>
        <v>-332075.27000000025</v>
      </c>
      <c r="H62" s="69"/>
      <c r="I62" s="146">
        <f>SUM(I55,I61)</f>
        <v>-1340461.6200000001</v>
      </c>
      <c r="J62" s="69"/>
      <c r="K62" s="146">
        <f>SUM(K55,K61)</f>
        <v>863879.90999999992</v>
      </c>
      <c r="L62" s="69"/>
      <c r="M62" s="146">
        <f>SUM(M55,M61)</f>
        <v>-1613271.3</v>
      </c>
    </row>
    <row r="63" spans="1:13" ht="21.95" customHeight="1" thickBot="1" x14ac:dyDescent="0.5">
      <c r="A63" s="47" t="s">
        <v>228</v>
      </c>
      <c r="F63" s="68">
        <f>F33+F62</f>
        <v>0</v>
      </c>
      <c r="G63" s="71">
        <f>+G36+G62</f>
        <v>88498773.900000006</v>
      </c>
      <c r="H63" s="68"/>
      <c r="I63" s="71">
        <f>+I36+I62</f>
        <v>113927942.07999997</v>
      </c>
      <c r="J63" s="68"/>
      <c r="K63" s="71">
        <f>+K36+K62</f>
        <v>79677717.320000067</v>
      </c>
      <c r="L63" s="68"/>
      <c r="M63" s="71">
        <f>+M36+M62</f>
        <v>121346485.72000006</v>
      </c>
    </row>
    <row r="64" spans="1:13" ht="21.95" customHeight="1" thickTop="1" x14ac:dyDescent="0.45">
      <c r="A64" s="47" t="s">
        <v>67</v>
      </c>
      <c r="F64" s="72"/>
      <c r="G64" s="73"/>
      <c r="H64" s="72"/>
      <c r="I64" s="73"/>
      <c r="J64" s="72"/>
      <c r="K64" s="73"/>
      <c r="L64" s="72"/>
    </row>
    <row r="65" spans="1:13" ht="21.95" customHeight="1" x14ac:dyDescent="0.45">
      <c r="A65" s="47" t="s">
        <v>68</v>
      </c>
      <c r="E65" s="74"/>
      <c r="G65" s="144">
        <v>88620301.170000002</v>
      </c>
      <c r="H65" s="144"/>
      <c r="I65" s="144">
        <v>115268406.34</v>
      </c>
      <c r="J65" s="144"/>
      <c r="K65" s="144">
        <f>+K36-K66</f>
        <v>78813837.410000071</v>
      </c>
      <c r="L65" s="144"/>
      <c r="M65" s="144">
        <f>+M36-M66</f>
        <v>122959757.02000006</v>
      </c>
    </row>
    <row r="66" spans="1:13" ht="21.95" customHeight="1" x14ac:dyDescent="0.45">
      <c r="A66" s="47" t="s">
        <v>69</v>
      </c>
      <c r="E66" s="74"/>
      <c r="F66" s="68"/>
      <c r="G66" s="69">
        <v>210548</v>
      </c>
      <c r="H66" s="137"/>
      <c r="I66" s="69">
        <v>-2.64</v>
      </c>
      <c r="J66" s="68"/>
      <c r="K66" s="155">
        <v>0</v>
      </c>
      <c r="L66" s="155"/>
      <c r="M66" s="155">
        <v>0</v>
      </c>
    </row>
    <row r="67" spans="1:13" ht="21.95" customHeight="1" thickBot="1" x14ac:dyDescent="0.5">
      <c r="E67" s="74"/>
      <c r="F67" s="69">
        <f>SUM(F65:F66)</f>
        <v>0</v>
      </c>
      <c r="G67" s="75">
        <f>SUM(G65:G66)</f>
        <v>88830849.170000002</v>
      </c>
      <c r="H67" s="69"/>
      <c r="I67" s="75">
        <f>SUM(I65:I66)</f>
        <v>115268403.7</v>
      </c>
      <c r="J67" s="69"/>
      <c r="K67" s="75">
        <f>SUM(K65:K66)</f>
        <v>78813837.410000071</v>
      </c>
      <c r="L67" s="69"/>
      <c r="M67" s="75">
        <f>SUM(M65:M66)</f>
        <v>122959757.02000006</v>
      </c>
    </row>
    <row r="68" spans="1:13" ht="21.95" customHeight="1" thickTop="1" x14ac:dyDescent="0.45">
      <c r="A68" s="47" t="s">
        <v>70</v>
      </c>
      <c r="E68" s="74"/>
      <c r="F68" s="68"/>
      <c r="G68" s="69"/>
      <c r="H68" s="68"/>
      <c r="I68" s="69"/>
      <c r="J68" s="68"/>
      <c r="K68" s="69"/>
      <c r="L68" s="68"/>
      <c r="M68" s="74"/>
    </row>
    <row r="69" spans="1:13" ht="21.95" customHeight="1" x14ac:dyDescent="0.45">
      <c r="A69" s="47" t="s">
        <v>71</v>
      </c>
      <c r="E69" s="74"/>
      <c r="F69" s="68"/>
      <c r="G69" s="69">
        <v>88287229.079999998</v>
      </c>
      <c r="H69" s="68"/>
      <c r="I69" s="69">
        <v>113927944.69</v>
      </c>
      <c r="J69" s="68"/>
      <c r="K69" s="69">
        <f>+K63-K70</f>
        <v>79677717.320000067</v>
      </c>
      <c r="L69" s="68"/>
      <c r="M69" s="69">
        <f>+M63-M70</f>
        <v>121346485.72000006</v>
      </c>
    </row>
    <row r="70" spans="1:13" ht="21.95" customHeight="1" x14ac:dyDescent="0.45">
      <c r="A70" s="47" t="s">
        <v>69</v>
      </c>
      <c r="E70" s="74"/>
      <c r="F70" s="68"/>
      <c r="G70" s="69">
        <v>211544.82</v>
      </c>
      <c r="H70" s="137"/>
      <c r="I70" s="69">
        <v>-2.61</v>
      </c>
      <c r="J70" s="68"/>
      <c r="K70" s="155">
        <v>0</v>
      </c>
      <c r="L70" s="155"/>
      <c r="M70" s="155">
        <v>0</v>
      </c>
    </row>
    <row r="71" spans="1:13" ht="21.95" customHeight="1" thickBot="1" x14ac:dyDescent="0.5">
      <c r="E71" s="74"/>
      <c r="F71" s="69">
        <f>SUM(F69:F70)</f>
        <v>0</v>
      </c>
      <c r="G71" s="75">
        <f>SUM(G69:G70)</f>
        <v>88498773.899999991</v>
      </c>
      <c r="H71" s="69"/>
      <c r="I71" s="75">
        <f>SUM(I69:I70)</f>
        <v>113927942.08</v>
      </c>
      <c r="J71" s="69"/>
      <c r="K71" s="75">
        <f>SUM(K69:K70)</f>
        <v>79677717.320000067</v>
      </c>
      <c r="L71" s="69"/>
      <c r="M71" s="75">
        <f>SUM(M69:M70)</f>
        <v>121346485.72000006</v>
      </c>
    </row>
    <row r="72" spans="1:13" ht="21.95" customHeight="1" thickTop="1" x14ac:dyDescent="0.45">
      <c r="A72" s="47" t="s">
        <v>107</v>
      </c>
      <c r="E72" s="74"/>
      <c r="F72" s="76"/>
      <c r="G72" s="74"/>
      <c r="H72" s="76"/>
      <c r="I72" s="74"/>
      <c r="J72" s="76"/>
      <c r="K72" s="74"/>
      <c r="L72" s="76"/>
      <c r="M72" s="74"/>
    </row>
    <row r="73" spans="1:13" ht="21.95" customHeight="1" x14ac:dyDescent="0.45">
      <c r="A73" s="47" t="s">
        <v>175</v>
      </c>
      <c r="E73" s="74"/>
      <c r="F73" s="76"/>
      <c r="G73" s="74"/>
      <c r="H73" s="76"/>
      <c r="I73" s="74"/>
      <c r="J73" s="76"/>
      <c r="K73" s="74"/>
      <c r="L73" s="76"/>
      <c r="M73" s="74"/>
    </row>
    <row r="74" spans="1:13" ht="21.95" customHeight="1" x14ac:dyDescent="0.45">
      <c r="A74" s="47" t="s">
        <v>71</v>
      </c>
      <c r="E74" s="83"/>
      <c r="F74" s="77"/>
      <c r="G74" s="162">
        <f>G65/G77</f>
        <v>3.2822383972757704E-2</v>
      </c>
      <c r="H74" s="162"/>
      <c r="I74" s="162">
        <f>I65/I77</f>
        <v>4.2692067651199782E-2</v>
      </c>
      <c r="J74" s="162"/>
      <c r="K74" s="162">
        <f>K65/K77</f>
        <v>2.9190354802283484E-2</v>
      </c>
      <c r="L74" s="162"/>
      <c r="M74" s="162">
        <f>M65/M77</f>
        <v>4.5540720408583459E-2</v>
      </c>
    </row>
    <row r="75" spans="1:13" ht="21.95" customHeight="1" x14ac:dyDescent="0.45">
      <c r="A75" s="47" t="s">
        <v>176</v>
      </c>
      <c r="E75" s="83"/>
      <c r="F75" s="77"/>
      <c r="G75" s="162"/>
      <c r="H75" s="162"/>
      <c r="I75" s="162"/>
      <c r="J75" s="162"/>
      <c r="K75" s="162"/>
      <c r="L75" s="162"/>
      <c r="M75" s="162"/>
    </row>
    <row r="76" spans="1:13" ht="21.95" customHeight="1" x14ac:dyDescent="0.45">
      <c r="A76" s="47" t="s">
        <v>71</v>
      </c>
      <c r="E76" s="83"/>
      <c r="F76" s="77"/>
      <c r="G76" s="162">
        <v>0</v>
      </c>
      <c r="H76" s="162"/>
      <c r="I76" s="162">
        <v>0</v>
      </c>
      <c r="J76" s="162"/>
      <c r="K76" s="162">
        <v>0</v>
      </c>
      <c r="L76" s="162"/>
      <c r="M76" s="162">
        <v>0</v>
      </c>
    </row>
    <row r="77" spans="1:13" ht="21.95" customHeight="1" x14ac:dyDescent="0.45">
      <c r="A77" s="47" t="s">
        <v>72</v>
      </c>
      <c r="E77" s="83"/>
      <c r="F77" s="43"/>
      <c r="G77" s="43">
        <v>2699995870</v>
      </c>
      <c r="H77" s="43"/>
      <c r="I77" s="43">
        <v>2699995870</v>
      </c>
      <c r="J77" s="43"/>
      <c r="K77" s="43">
        <v>2699995870</v>
      </c>
      <c r="L77" s="43"/>
      <c r="M77" s="43">
        <v>2699995870</v>
      </c>
    </row>
    <row r="78" spans="1:13" ht="21.95" customHeight="1" x14ac:dyDescent="0.45">
      <c r="A78" s="47" t="s">
        <v>122</v>
      </c>
      <c r="E78" s="83"/>
      <c r="F78" s="43"/>
      <c r="G78" s="43"/>
      <c r="H78" s="43"/>
      <c r="I78" s="43"/>
      <c r="J78" s="43"/>
      <c r="K78" s="43"/>
      <c r="L78" s="43"/>
      <c r="M78" s="43"/>
    </row>
    <row r="79" spans="1:13" ht="21.95" customHeight="1" x14ac:dyDescent="0.45">
      <c r="A79" s="47" t="s">
        <v>123</v>
      </c>
      <c r="E79" s="83" t="s">
        <v>149</v>
      </c>
      <c r="F79" s="43"/>
      <c r="G79" s="161">
        <f>G65/G80</f>
        <v>3.0797633530253724E-2</v>
      </c>
      <c r="H79" s="161"/>
      <c r="I79" s="161">
        <f>I65/I80</f>
        <v>3.9011625460634185E-2</v>
      </c>
      <c r="J79" s="161"/>
      <c r="K79" s="161">
        <f>K65/K80</f>
        <v>2.7389657331562685E-2</v>
      </c>
      <c r="L79" s="161"/>
      <c r="M79" s="161">
        <f>M65/M80</f>
        <v>4.1614698596993085E-2</v>
      </c>
    </row>
    <row r="80" spans="1:13" ht="21.95" customHeight="1" x14ac:dyDescent="0.45">
      <c r="A80" s="47" t="s">
        <v>72</v>
      </c>
      <c r="E80" s="83"/>
      <c r="F80" s="43"/>
      <c r="G80" s="43">
        <v>2877503594</v>
      </c>
      <c r="H80" s="43"/>
      <c r="I80" s="43">
        <v>2954719394</v>
      </c>
      <c r="J80" s="43"/>
      <c r="K80" s="43">
        <v>2877503594</v>
      </c>
      <c r="L80" s="43"/>
      <c r="M80" s="43">
        <v>2954719394</v>
      </c>
    </row>
    <row r="81" spans="1:13" ht="14.25" customHeight="1" x14ac:dyDescent="0.45">
      <c r="E81" s="83"/>
      <c r="F81" s="43"/>
      <c r="G81" s="43"/>
      <c r="H81" s="43"/>
      <c r="I81" s="43"/>
      <c r="J81" s="43"/>
      <c r="K81" s="43"/>
      <c r="L81" s="43"/>
      <c r="M81" s="43"/>
    </row>
    <row r="82" spans="1:13" ht="21.95" customHeight="1" x14ac:dyDescent="0.45">
      <c r="A82" s="78" t="s">
        <v>16</v>
      </c>
    </row>
    <row r="83" spans="1:13" ht="23.25" customHeight="1" x14ac:dyDescent="0.45"/>
  </sheetData>
  <mergeCells count="8">
    <mergeCell ref="A42:M42"/>
    <mergeCell ref="A43:M43"/>
    <mergeCell ref="A44:M44"/>
    <mergeCell ref="A1:M1"/>
    <mergeCell ref="A2:M2"/>
    <mergeCell ref="A3:M3"/>
    <mergeCell ref="A4:M4"/>
    <mergeCell ref="A41:M41"/>
  </mergeCells>
  <pageMargins left="0.74803149606299213" right="0.15748031496062992" top="0.61" bottom="0.19685039370078741" header="0.35433070866141736" footer="0.19685039370078741"/>
  <pageSetup paperSize="9" scale="9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"/>
  <sheetViews>
    <sheetView topLeftCell="A21" zoomScale="90" zoomScaleNormal="90" zoomScaleSheetLayoutView="70" workbookViewId="0">
      <selection activeCell="A24" sqref="A24"/>
    </sheetView>
  </sheetViews>
  <sheetFormatPr defaultColWidth="9.140625" defaultRowHeight="26.1" customHeight="1" x14ac:dyDescent="0.45"/>
  <cols>
    <col min="1" max="3" width="9.140625" style="183" customWidth="1"/>
    <col min="4" max="4" width="5.7109375" style="183" customWidth="1"/>
    <col min="5" max="5" width="8.7109375" style="183" customWidth="1"/>
    <col min="6" max="6" width="1.85546875" style="183" customWidth="1"/>
    <col min="7" max="7" width="16.7109375" style="183" customWidth="1"/>
    <col min="8" max="8" width="1.140625" style="183" customWidth="1"/>
    <col min="9" max="9" width="16.7109375" style="183" customWidth="1"/>
    <col min="10" max="10" width="1.140625" style="183" customWidth="1"/>
    <col min="11" max="11" width="16.7109375" style="183" customWidth="1"/>
    <col min="12" max="12" width="1.140625" style="183" customWidth="1"/>
    <col min="13" max="13" width="16.7109375" style="183" customWidth="1"/>
    <col min="14" max="14" width="1.140625" style="183" customWidth="1"/>
    <col min="15" max="15" width="16.7109375" style="183" customWidth="1"/>
    <col min="16" max="16" width="1.140625" style="183" customWidth="1"/>
    <col min="17" max="17" width="16.7109375" style="183" customWidth="1"/>
    <col min="18" max="18" width="1.140625" style="183" customWidth="1"/>
    <col min="19" max="19" width="16.7109375" style="183" customWidth="1"/>
    <col min="20" max="20" width="1.140625" style="183" customWidth="1"/>
    <col min="21" max="21" width="16.7109375" style="183" customWidth="1"/>
    <col min="22" max="22" width="1.140625" style="183" customWidth="1"/>
    <col min="23" max="23" width="16.7109375" style="183" customWidth="1"/>
    <col min="24" max="24" width="3.7109375" style="183" customWidth="1"/>
    <col min="25" max="256" width="9.140625" style="183"/>
    <col min="257" max="258" width="9.140625" style="183" customWidth="1"/>
    <col min="259" max="259" width="10.5703125" style="183" customWidth="1"/>
    <col min="260" max="260" width="3.140625" style="183" customWidth="1"/>
    <col min="261" max="261" width="7.7109375" style="183" customWidth="1"/>
    <col min="262" max="262" width="1.85546875" style="183" customWidth="1"/>
    <col min="263" max="263" width="16.5703125" style="183" customWidth="1"/>
    <col min="264" max="264" width="1.140625" style="183" customWidth="1"/>
    <col min="265" max="265" width="16.5703125" style="183" customWidth="1"/>
    <col min="266" max="266" width="1.140625" style="183" customWidth="1"/>
    <col min="267" max="267" width="18.42578125" style="183" customWidth="1"/>
    <col min="268" max="268" width="1.140625" style="183" customWidth="1"/>
    <col min="269" max="269" width="18.42578125" style="183" customWidth="1"/>
    <col min="270" max="270" width="1.140625" style="183" customWidth="1"/>
    <col min="271" max="271" width="15.85546875" style="183" customWidth="1"/>
    <col min="272" max="272" width="1.140625" style="183" customWidth="1"/>
    <col min="273" max="273" width="16.7109375" style="183" customWidth="1"/>
    <col min="274" max="274" width="1.140625" style="183" customWidth="1"/>
    <col min="275" max="275" width="17.42578125" style="183" customWidth="1"/>
    <col min="276" max="276" width="1.140625" style="183" customWidth="1"/>
    <col min="277" max="277" width="13.7109375" style="183" customWidth="1"/>
    <col min="278" max="278" width="1.140625" style="183" customWidth="1"/>
    <col min="279" max="279" width="15.42578125" style="183" bestFit="1" customWidth="1"/>
    <col min="280" max="280" width="3.7109375" style="183" customWidth="1"/>
    <col min="281" max="512" width="9.140625" style="183"/>
    <col min="513" max="514" width="9.140625" style="183" customWidth="1"/>
    <col min="515" max="515" width="10.5703125" style="183" customWidth="1"/>
    <col min="516" max="516" width="3.140625" style="183" customWidth="1"/>
    <col min="517" max="517" width="7.7109375" style="183" customWidth="1"/>
    <col min="518" max="518" width="1.85546875" style="183" customWidth="1"/>
    <col min="519" max="519" width="16.5703125" style="183" customWidth="1"/>
    <col min="520" max="520" width="1.140625" style="183" customWidth="1"/>
    <col min="521" max="521" width="16.5703125" style="183" customWidth="1"/>
    <col min="522" max="522" width="1.140625" style="183" customWidth="1"/>
    <col min="523" max="523" width="18.42578125" style="183" customWidth="1"/>
    <col min="524" max="524" width="1.140625" style="183" customWidth="1"/>
    <col min="525" max="525" width="18.42578125" style="183" customWidth="1"/>
    <col min="526" max="526" width="1.140625" style="183" customWidth="1"/>
    <col min="527" max="527" width="15.85546875" style="183" customWidth="1"/>
    <col min="528" max="528" width="1.140625" style="183" customWidth="1"/>
    <col min="529" max="529" width="16.7109375" style="183" customWidth="1"/>
    <col min="530" max="530" width="1.140625" style="183" customWidth="1"/>
    <col min="531" max="531" width="17.42578125" style="183" customWidth="1"/>
    <col min="532" max="532" width="1.140625" style="183" customWidth="1"/>
    <col min="533" max="533" width="13.7109375" style="183" customWidth="1"/>
    <col min="534" max="534" width="1.140625" style="183" customWidth="1"/>
    <col min="535" max="535" width="15.42578125" style="183" bestFit="1" customWidth="1"/>
    <col min="536" max="536" width="3.7109375" style="183" customWidth="1"/>
    <col min="537" max="768" width="9.140625" style="183"/>
    <col min="769" max="770" width="9.140625" style="183" customWidth="1"/>
    <col min="771" max="771" width="10.5703125" style="183" customWidth="1"/>
    <col min="772" max="772" width="3.140625" style="183" customWidth="1"/>
    <col min="773" max="773" width="7.7109375" style="183" customWidth="1"/>
    <col min="774" max="774" width="1.85546875" style="183" customWidth="1"/>
    <col min="775" max="775" width="16.5703125" style="183" customWidth="1"/>
    <col min="776" max="776" width="1.140625" style="183" customWidth="1"/>
    <col min="777" max="777" width="16.5703125" style="183" customWidth="1"/>
    <col min="778" max="778" width="1.140625" style="183" customWidth="1"/>
    <col min="779" max="779" width="18.42578125" style="183" customWidth="1"/>
    <col min="780" max="780" width="1.140625" style="183" customWidth="1"/>
    <col min="781" max="781" width="18.42578125" style="183" customWidth="1"/>
    <col min="782" max="782" width="1.140625" style="183" customWidth="1"/>
    <col min="783" max="783" width="15.85546875" style="183" customWidth="1"/>
    <col min="784" max="784" width="1.140625" style="183" customWidth="1"/>
    <col min="785" max="785" width="16.7109375" style="183" customWidth="1"/>
    <col min="786" max="786" width="1.140625" style="183" customWidth="1"/>
    <col min="787" max="787" width="17.42578125" style="183" customWidth="1"/>
    <col min="788" max="788" width="1.140625" style="183" customWidth="1"/>
    <col min="789" max="789" width="13.7109375" style="183" customWidth="1"/>
    <col min="790" max="790" width="1.140625" style="183" customWidth="1"/>
    <col min="791" max="791" width="15.42578125" style="183" bestFit="1" customWidth="1"/>
    <col min="792" max="792" width="3.7109375" style="183" customWidth="1"/>
    <col min="793" max="1024" width="9.140625" style="183"/>
    <col min="1025" max="1026" width="9.140625" style="183" customWidth="1"/>
    <col min="1027" max="1027" width="10.5703125" style="183" customWidth="1"/>
    <col min="1028" max="1028" width="3.140625" style="183" customWidth="1"/>
    <col min="1029" max="1029" width="7.7109375" style="183" customWidth="1"/>
    <col min="1030" max="1030" width="1.85546875" style="183" customWidth="1"/>
    <col min="1031" max="1031" width="16.5703125" style="183" customWidth="1"/>
    <col min="1032" max="1032" width="1.140625" style="183" customWidth="1"/>
    <col min="1033" max="1033" width="16.5703125" style="183" customWidth="1"/>
    <col min="1034" max="1034" width="1.140625" style="183" customWidth="1"/>
    <col min="1035" max="1035" width="18.42578125" style="183" customWidth="1"/>
    <col min="1036" max="1036" width="1.140625" style="183" customWidth="1"/>
    <col min="1037" max="1037" width="18.42578125" style="183" customWidth="1"/>
    <col min="1038" max="1038" width="1.140625" style="183" customWidth="1"/>
    <col min="1039" max="1039" width="15.85546875" style="183" customWidth="1"/>
    <col min="1040" max="1040" width="1.140625" style="183" customWidth="1"/>
    <col min="1041" max="1041" width="16.7109375" style="183" customWidth="1"/>
    <col min="1042" max="1042" width="1.140625" style="183" customWidth="1"/>
    <col min="1043" max="1043" width="17.42578125" style="183" customWidth="1"/>
    <col min="1044" max="1044" width="1.140625" style="183" customWidth="1"/>
    <col min="1045" max="1045" width="13.7109375" style="183" customWidth="1"/>
    <col min="1046" max="1046" width="1.140625" style="183" customWidth="1"/>
    <col min="1047" max="1047" width="15.42578125" style="183" bestFit="1" customWidth="1"/>
    <col min="1048" max="1048" width="3.7109375" style="183" customWidth="1"/>
    <col min="1049" max="1280" width="9.140625" style="183"/>
    <col min="1281" max="1282" width="9.140625" style="183" customWidth="1"/>
    <col min="1283" max="1283" width="10.5703125" style="183" customWidth="1"/>
    <col min="1284" max="1284" width="3.140625" style="183" customWidth="1"/>
    <col min="1285" max="1285" width="7.7109375" style="183" customWidth="1"/>
    <col min="1286" max="1286" width="1.85546875" style="183" customWidth="1"/>
    <col min="1287" max="1287" width="16.5703125" style="183" customWidth="1"/>
    <col min="1288" max="1288" width="1.140625" style="183" customWidth="1"/>
    <col min="1289" max="1289" width="16.5703125" style="183" customWidth="1"/>
    <col min="1290" max="1290" width="1.140625" style="183" customWidth="1"/>
    <col min="1291" max="1291" width="18.42578125" style="183" customWidth="1"/>
    <col min="1292" max="1292" width="1.140625" style="183" customWidth="1"/>
    <col min="1293" max="1293" width="18.42578125" style="183" customWidth="1"/>
    <col min="1294" max="1294" width="1.140625" style="183" customWidth="1"/>
    <col min="1295" max="1295" width="15.85546875" style="183" customWidth="1"/>
    <col min="1296" max="1296" width="1.140625" style="183" customWidth="1"/>
    <col min="1297" max="1297" width="16.7109375" style="183" customWidth="1"/>
    <col min="1298" max="1298" width="1.140625" style="183" customWidth="1"/>
    <col min="1299" max="1299" width="17.42578125" style="183" customWidth="1"/>
    <col min="1300" max="1300" width="1.140625" style="183" customWidth="1"/>
    <col min="1301" max="1301" width="13.7109375" style="183" customWidth="1"/>
    <col min="1302" max="1302" width="1.140625" style="183" customWidth="1"/>
    <col min="1303" max="1303" width="15.42578125" style="183" bestFit="1" customWidth="1"/>
    <col min="1304" max="1304" width="3.7109375" style="183" customWidth="1"/>
    <col min="1305" max="1536" width="9.140625" style="183"/>
    <col min="1537" max="1538" width="9.140625" style="183" customWidth="1"/>
    <col min="1539" max="1539" width="10.5703125" style="183" customWidth="1"/>
    <col min="1540" max="1540" width="3.140625" style="183" customWidth="1"/>
    <col min="1541" max="1541" width="7.7109375" style="183" customWidth="1"/>
    <col min="1542" max="1542" width="1.85546875" style="183" customWidth="1"/>
    <col min="1543" max="1543" width="16.5703125" style="183" customWidth="1"/>
    <col min="1544" max="1544" width="1.140625" style="183" customWidth="1"/>
    <col min="1545" max="1545" width="16.5703125" style="183" customWidth="1"/>
    <col min="1546" max="1546" width="1.140625" style="183" customWidth="1"/>
    <col min="1547" max="1547" width="18.42578125" style="183" customWidth="1"/>
    <col min="1548" max="1548" width="1.140625" style="183" customWidth="1"/>
    <col min="1549" max="1549" width="18.42578125" style="183" customWidth="1"/>
    <col min="1550" max="1550" width="1.140625" style="183" customWidth="1"/>
    <col min="1551" max="1551" width="15.85546875" style="183" customWidth="1"/>
    <col min="1552" max="1552" width="1.140625" style="183" customWidth="1"/>
    <col min="1553" max="1553" width="16.7109375" style="183" customWidth="1"/>
    <col min="1554" max="1554" width="1.140625" style="183" customWidth="1"/>
    <col min="1555" max="1555" width="17.42578125" style="183" customWidth="1"/>
    <col min="1556" max="1556" width="1.140625" style="183" customWidth="1"/>
    <col min="1557" max="1557" width="13.7109375" style="183" customWidth="1"/>
    <col min="1558" max="1558" width="1.140625" style="183" customWidth="1"/>
    <col min="1559" max="1559" width="15.42578125" style="183" bestFit="1" customWidth="1"/>
    <col min="1560" max="1560" width="3.7109375" style="183" customWidth="1"/>
    <col min="1561" max="1792" width="9.140625" style="183"/>
    <col min="1793" max="1794" width="9.140625" style="183" customWidth="1"/>
    <col min="1795" max="1795" width="10.5703125" style="183" customWidth="1"/>
    <col min="1796" max="1796" width="3.140625" style="183" customWidth="1"/>
    <col min="1797" max="1797" width="7.7109375" style="183" customWidth="1"/>
    <col min="1798" max="1798" width="1.85546875" style="183" customWidth="1"/>
    <col min="1799" max="1799" width="16.5703125" style="183" customWidth="1"/>
    <col min="1800" max="1800" width="1.140625" style="183" customWidth="1"/>
    <col min="1801" max="1801" width="16.5703125" style="183" customWidth="1"/>
    <col min="1802" max="1802" width="1.140625" style="183" customWidth="1"/>
    <col min="1803" max="1803" width="18.42578125" style="183" customWidth="1"/>
    <col min="1804" max="1804" width="1.140625" style="183" customWidth="1"/>
    <col min="1805" max="1805" width="18.42578125" style="183" customWidth="1"/>
    <col min="1806" max="1806" width="1.140625" style="183" customWidth="1"/>
    <col min="1807" max="1807" width="15.85546875" style="183" customWidth="1"/>
    <col min="1808" max="1808" width="1.140625" style="183" customWidth="1"/>
    <col min="1809" max="1809" width="16.7109375" style="183" customWidth="1"/>
    <col min="1810" max="1810" width="1.140625" style="183" customWidth="1"/>
    <col min="1811" max="1811" width="17.42578125" style="183" customWidth="1"/>
    <col min="1812" max="1812" width="1.140625" style="183" customWidth="1"/>
    <col min="1813" max="1813" width="13.7109375" style="183" customWidth="1"/>
    <col min="1814" max="1814" width="1.140625" style="183" customWidth="1"/>
    <col min="1815" max="1815" width="15.42578125" style="183" bestFit="1" customWidth="1"/>
    <col min="1816" max="1816" width="3.7109375" style="183" customWidth="1"/>
    <col min="1817" max="2048" width="9.140625" style="183"/>
    <col min="2049" max="2050" width="9.140625" style="183" customWidth="1"/>
    <col min="2051" max="2051" width="10.5703125" style="183" customWidth="1"/>
    <col min="2052" max="2052" width="3.140625" style="183" customWidth="1"/>
    <col min="2053" max="2053" width="7.7109375" style="183" customWidth="1"/>
    <col min="2054" max="2054" width="1.85546875" style="183" customWidth="1"/>
    <col min="2055" max="2055" width="16.5703125" style="183" customWidth="1"/>
    <col min="2056" max="2056" width="1.140625" style="183" customWidth="1"/>
    <col min="2057" max="2057" width="16.5703125" style="183" customWidth="1"/>
    <col min="2058" max="2058" width="1.140625" style="183" customWidth="1"/>
    <col min="2059" max="2059" width="18.42578125" style="183" customWidth="1"/>
    <col min="2060" max="2060" width="1.140625" style="183" customWidth="1"/>
    <col min="2061" max="2061" width="18.42578125" style="183" customWidth="1"/>
    <col min="2062" max="2062" width="1.140625" style="183" customWidth="1"/>
    <col min="2063" max="2063" width="15.85546875" style="183" customWidth="1"/>
    <col min="2064" max="2064" width="1.140625" style="183" customWidth="1"/>
    <col min="2065" max="2065" width="16.7109375" style="183" customWidth="1"/>
    <col min="2066" max="2066" width="1.140625" style="183" customWidth="1"/>
    <col min="2067" max="2067" width="17.42578125" style="183" customWidth="1"/>
    <col min="2068" max="2068" width="1.140625" style="183" customWidth="1"/>
    <col min="2069" max="2069" width="13.7109375" style="183" customWidth="1"/>
    <col min="2070" max="2070" width="1.140625" style="183" customWidth="1"/>
    <col min="2071" max="2071" width="15.42578125" style="183" bestFit="1" customWidth="1"/>
    <col min="2072" max="2072" width="3.7109375" style="183" customWidth="1"/>
    <col min="2073" max="2304" width="9.140625" style="183"/>
    <col min="2305" max="2306" width="9.140625" style="183" customWidth="1"/>
    <col min="2307" max="2307" width="10.5703125" style="183" customWidth="1"/>
    <col min="2308" max="2308" width="3.140625" style="183" customWidth="1"/>
    <col min="2309" max="2309" width="7.7109375" style="183" customWidth="1"/>
    <col min="2310" max="2310" width="1.85546875" style="183" customWidth="1"/>
    <col min="2311" max="2311" width="16.5703125" style="183" customWidth="1"/>
    <col min="2312" max="2312" width="1.140625" style="183" customWidth="1"/>
    <col min="2313" max="2313" width="16.5703125" style="183" customWidth="1"/>
    <col min="2314" max="2314" width="1.140625" style="183" customWidth="1"/>
    <col min="2315" max="2315" width="18.42578125" style="183" customWidth="1"/>
    <col min="2316" max="2316" width="1.140625" style="183" customWidth="1"/>
    <col min="2317" max="2317" width="18.42578125" style="183" customWidth="1"/>
    <col min="2318" max="2318" width="1.140625" style="183" customWidth="1"/>
    <col min="2319" max="2319" width="15.85546875" style="183" customWidth="1"/>
    <col min="2320" max="2320" width="1.140625" style="183" customWidth="1"/>
    <col min="2321" max="2321" width="16.7109375" style="183" customWidth="1"/>
    <col min="2322" max="2322" width="1.140625" style="183" customWidth="1"/>
    <col min="2323" max="2323" width="17.42578125" style="183" customWidth="1"/>
    <col min="2324" max="2324" width="1.140625" style="183" customWidth="1"/>
    <col min="2325" max="2325" width="13.7109375" style="183" customWidth="1"/>
    <col min="2326" max="2326" width="1.140625" style="183" customWidth="1"/>
    <col min="2327" max="2327" width="15.42578125" style="183" bestFit="1" customWidth="1"/>
    <col min="2328" max="2328" width="3.7109375" style="183" customWidth="1"/>
    <col min="2329" max="2560" width="9.140625" style="183"/>
    <col min="2561" max="2562" width="9.140625" style="183" customWidth="1"/>
    <col min="2563" max="2563" width="10.5703125" style="183" customWidth="1"/>
    <col min="2564" max="2564" width="3.140625" style="183" customWidth="1"/>
    <col min="2565" max="2565" width="7.7109375" style="183" customWidth="1"/>
    <col min="2566" max="2566" width="1.85546875" style="183" customWidth="1"/>
    <col min="2567" max="2567" width="16.5703125" style="183" customWidth="1"/>
    <col min="2568" max="2568" width="1.140625" style="183" customWidth="1"/>
    <col min="2569" max="2569" width="16.5703125" style="183" customWidth="1"/>
    <col min="2570" max="2570" width="1.140625" style="183" customWidth="1"/>
    <col min="2571" max="2571" width="18.42578125" style="183" customWidth="1"/>
    <col min="2572" max="2572" width="1.140625" style="183" customWidth="1"/>
    <col min="2573" max="2573" width="18.42578125" style="183" customWidth="1"/>
    <col min="2574" max="2574" width="1.140625" style="183" customWidth="1"/>
    <col min="2575" max="2575" width="15.85546875" style="183" customWidth="1"/>
    <col min="2576" max="2576" width="1.140625" style="183" customWidth="1"/>
    <col min="2577" max="2577" width="16.7109375" style="183" customWidth="1"/>
    <col min="2578" max="2578" width="1.140625" style="183" customWidth="1"/>
    <col min="2579" max="2579" width="17.42578125" style="183" customWidth="1"/>
    <col min="2580" max="2580" width="1.140625" style="183" customWidth="1"/>
    <col min="2581" max="2581" width="13.7109375" style="183" customWidth="1"/>
    <col min="2582" max="2582" width="1.140625" style="183" customWidth="1"/>
    <col min="2583" max="2583" width="15.42578125" style="183" bestFit="1" customWidth="1"/>
    <col min="2584" max="2584" width="3.7109375" style="183" customWidth="1"/>
    <col min="2585" max="2816" width="9.140625" style="183"/>
    <col min="2817" max="2818" width="9.140625" style="183" customWidth="1"/>
    <col min="2819" max="2819" width="10.5703125" style="183" customWidth="1"/>
    <col min="2820" max="2820" width="3.140625" style="183" customWidth="1"/>
    <col min="2821" max="2821" width="7.7109375" style="183" customWidth="1"/>
    <col min="2822" max="2822" width="1.85546875" style="183" customWidth="1"/>
    <col min="2823" max="2823" width="16.5703125" style="183" customWidth="1"/>
    <col min="2824" max="2824" width="1.140625" style="183" customWidth="1"/>
    <col min="2825" max="2825" width="16.5703125" style="183" customWidth="1"/>
    <col min="2826" max="2826" width="1.140625" style="183" customWidth="1"/>
    <col min="2827" max="2827" width="18.42578125" style="183" customWidth="1"/>
    <col min="2828" max="2828" width="1.140625" style="183" customWidth="1"/>
    <col min="2829" max="2829" width="18.42578125" style="183" customWidth="1"/>
    <col min="2830" max="2830" width="1.140625" style="183" customWidth="1"/>
    <col min="2831" max="2831" width="15.85546875" style="183" customWidth="1"/>
    <col min="2832" max="2832" width="1.140625" style="183" customWidth="1"/>
    <col min="2833" max="2833" width="16.7109375" style="183" customWidth="1"/>
    <col min="2834" max="2834" width="1.140625" style="183" customWidth="1"/>
    <col min="2835" max="2835" width="17.42578125" style="183" customWidth="1"/>
    <col min="2836" max="2836" width="1.140625" style="183" customWidth="1"/>
    <col min="2837" max="2837" width="13.7109375" style="183" customWidth="1"/>
    <col min="2838" max="2838" width="1.140625" style="183" customWidth="1"/>
    <col min="2839" max="2839" width="15.42578125" style="183" bestFit="1" customWidth="1"/>
    <col min="2840" max="2840" width="3.7109375" style="183" customWidth="1"/>
    <col min="2841" max="3072" width="9.140625" style="183"/>
    <col min="3073" max="3074" width="9.140625" style="183" customWidth="1"/>
    <col min="3075" max="3075" width="10.5703125" style="183" customWidth="1"/>
    <col min="3076" max="3076" width="3.140625" style="183" customWidth="1"/>
    <col min="3077" max="3077" width="7.7109375" style="183" customWidth="1"/>
    <col min="3078" max="3078" width="1.85546875" style="183" customWidth="1"/>
    <col min="3079" max="3079" width="16.5703125" style="183" customWidth="1"/>
    <col min="3080" max="3080" width="1.140625" style="183" customWidth="1"/>
    <col min="3081" max="3081" width="16.5703125" style="183" customWidth="1"/>
    <col min="3082" max="3082" width="1.140625" style="183" customWidth="1"/>
    <col min="3083" max="3083" width="18.42578125" style="183" customWidth="1"/>
    <col min="3084" max="3084" width="1.140625" style="183" customWidth="1"/>
    <col min="3085" max="3085" width="18.42578125" style="183" customWidth="1"/>
    <col min="3086" max="3086" width="1.140625" style="183" customWidth="1"/>
    <col min="3087" max="3087" width="15.85546875" style="183" customWidth="1"/>
    <col min="3088" max="3088" width="1.140625" style="183" customWidth="1"/>
    <col min="3089" max="3089" width="16.7109375" style="183" customWidth="1"/>
    <col min="3090" max="3090" width="1.140625" style="183" customWidth="1"/>
    <col min="3091" max="3091" width="17.42578125" style="183" customWidth="1"/>
    <col min="3092" max="3092" width="1.140625" style="183" customWidth="1"/>
    <col min="3093" max="3093" width="13.7109375" style="183" customWidth="1"/>
    <col min="3094" max="3094" width="1.140625" style="183" customWidth="1"/>
    <col min="3095" max="3095" width="15.42578125" style="183" bestFit="1" customWidth="1"/>
    <col min="3096" max="3096" width="3.7109375" style="183" customWidth="1"/>
    <col min="3097" max="3328" width="9.140625" style="183"/>
    <col min="3329" max="3330" width="9.140625" style="183" customWidth="1"/>
    <col min="3331" max="3331" width="10.5703125" style="183" customWidth="1"/>
    <col min="3332" max="3332" width="3.140625" style="183" customWidth="1"/>
    <col min="3333" max="3333" width="7.7109375" style="183" customWidth="1"/>
    <col min="3334" max="3334" width="1.85546875" style="183" customWidth="1"/>
    <col min="3335" max="3335" width="16.5703125" style="183" customWidth="1"/>
    <col min="3336" max="3336" width="1.140625" style="183" customWidth="1"/>
    <col min="3337" max="3337" width="16.5703125" style="183" customWidth="1"/>
    <col min="3338" max="3338" width="1.140625" style="183" customWidth="1"/>
    <col min="3339" max="3339" width="18.42578125" style="183" customWidth="1"/>
    <col min="3340" max="3340" width="1.140625" style="183" customWidth="1"/>
    <col min="3341" max="3341" width="18.42578125" style="183" customWidth="1"/>
    <col min="3342" max="3342" width="1.140625" style="183" customWidth="1"/>
    <col min="3343" max="3343" width="15.85546875" style="183" customWidth="1"/>
    <col min="3344" max="3344" width="1.140625" style="183" customWidth="1"/>
    <col min="3345" max="3345" width="16.7109375" style="183" customWidth="1"/>
    <col min="3346" max="3346" width="1.140625" style="183" customWidth="1"/>
    <col min="3347" max="3347" width="17.42578125" style="183" customWidth="1"/>
    <col min="3348" max="3348" width="1.140625" style="183" customWidth="1"/>
    <col min="3349" max="3349" width="13.7109375" style="183" customWidth="1"/>
    <col min="3350" max="3350" width="1.140625" style="183" customWidth="1"/>
    <col min="3351" max="3351" width="15.42578125" style="183" bestFit="1" customWidth="1"/>
    <col min="3352" max="3352" width="3.7109375" style="183" customWidth="1"/>
    <col min="3353" max="3584" width="9.140625" style="183"/>
    <col min="3585" max="3586" width="9.140625" style="183" customWidth="1"/>
    <col min="3587" max="3587" width="10.5703125" style="183" customWidth="1"/>
    <col min="3588" max="3588" width="3.140625" style="183" customWidth="1"/>
    <col min="3589" max="3589" width="7.7109375" style="183" customWidth="1"/>
    <col min="3590" max="3590" width="1.85546875" style="183" customWidth="1"/>
    <col min="3591" max="3591" width="16.5703125" style="183" customWidth="1"/>
    <col min="3592" max="3592" width="1.140625" style="183" customWidth="1"/>
    <col min="3593" max="3593" width="16.5703125" style="183" customWidth="1"/>
    <col min="3594" max="3594" width="1.140625" style="183" customWidth="1"/>
    <col min="3595" max="3595" width="18.42578125" style="183" customWidth="1"/>
    <col min="3596" max="3596" width="1.140625" style="183" customWidth="1"/>
    <col min="3597" max="3597" width="18.42578125" style="183" customWidth="1"/>
    <col min="3598" max="3598" width="1.140625" style="183" customWidth="1"/>
    <col min="3599" max="3599" width="15.85546875" style="183" customWidth="1"/>
    <col min="3600" max="3600" width="1.140625" style="183" customWidth="1"/>
    <col min="3601" max="3601" width="16.7109375" style="183" customWidth="1"/>
    <col min="3602" max="3602" width="1.140625" style="183" customWidth="1"/>
    <col min="3603" max="3603" width="17.42578125" style="183" customWidth="1"/>
    <col min="3604" max="3604" width="1.140625" style="183" customWidth="1"/>
    <col min="3605" max="3605" width="13.7109375" style="183" customWidth="1"/>
    <col min="3606" max="3606" width="1.140625" style="183" customWidth="1"/>
    <col min="3607" max="3607" width="15.42578125" style="183" bestFit="1" customWidth="1"/>
    <col min="3608" max="3608" width="3.7109375" style="183" customWidth="1"/>
    <col min="3609" max="3840" width="9.140625" style="183"/>
    <col min="3841" max="3842" width="9.140625" style="183" customWidth="1"/>
    <col min="3843" max="3843" width="10.5703125" style="183" customWidth="1"/>
    <col min="3844" max="3844" width="3.140625" style="183" customWidth="1"/>
    <col min="3845" max="3845" width="7.7109375" style="183" customWidth="1"/>
    <col min="3846" max="3846" width="1.85546875" style="183" customWidth="1"/>
    <col min="3847" max="3847" width="16.5703125" style="183" customWidth="1"/>
    <col min="3848" max="3848" width="1.140625" style="183" customWidth="1"/>
    <col min="3849" max="3849" width="16.5703125" style="183" customWidth="1"/>
    <col min="3850" max="3850" width="1.140625" style="183" customWidth="1"/>
    <col min="3851" max="3851" width="18.42578125" style="183" customWidth="1"/>
    <col min="3852" max="3852" width="1.140625" style="183" customWidth="1"/>
    <col min="3853" max="3853" width="18.42578125" style="183" customWidth="1"/>
    <col min="3854" max="3854" width="1.140625" style="183" customWidth="1"/>
    <col min="3855" max="3855" width="15.85546875" style="183" customWidth="1"/>
    <col min="3856" max="3856" width="1.140625" style="183" customWidth="1"/>
    <col min="3857" max="3857" width="16.7109375" style="183" customWidth="1"/>
    <col min="3858" max="3858" width="1.140625" style="183" customWidth="1"/>
    <col min="3859" max="3859" width="17.42578125" style="183" customWidth="1"/>
    <col min="3860" max="3860" width="1.140625" style="183" customWidth="1"/>
    <col min="3861" max="3861" width="13.7109375" style="183" customWidth="1"/>
    <col min="3862" max="3862" width="1.140625" style="183" customWidth="1"/>
    <col min="3863" max="3863" width="15.42578125" style="183" bestFit="1" customWidth="1"/>
    <col min="3864" max="3864" width="3.7109375" style="183" customWidth="1"/>
    <col min="3865" max="4096" width="9.140625" style="183"/>
    <col min="4097" max="4098" width="9.140625" style="183" customWidth="1"/>
    <col min="4099" max="4099" width="10.5703125" style="183" customWidth="1"/>
    <col min="4100" max="4100" width="3.140625" style="183" customWidth="1"/>
    <col min="4101" max="4101" width="7.7109375" style="183" customWidth="1"/>
    <col min="4102" max="4102" width="1.85546875" style="183" customWidth="1"/>
    <col min="4103" max="4103" width="16.5703125" style="183" customWidth="1"/>
    <col min="4104" max="4104" width="1.140625" style="183" customWidth="1"/>
    <col min="4105" max="4105" width="16.5703125" style="183" customWidth="1"/>
    <col min="4106" max="4106" width="1.140625" style="183" customWidth="1"/>
    <col min="4107" max="4107" width="18.42578125" style="183" customWidth="1"/>
    <col min="4108" max="4108" width="1.140625" style="183" customWidth="1"/>
    <col min="4109" max="4109" width="18.42578125" style="183" customWidth="1"/>
    <col min="4110" max="4110" width="1.140625" style="183" customWidth="1"/>
    <col min="4111" max="4111" width="15.85546875" style="183" customWidth="1"/>
    <col min="4112" max="4112" width="1.140625" style="183" customWidth="1"/>
    <col min="4113" max="4113" width="16.7109375" style="183" customWidth="1"/>
    <col min="4114" max="4114" width="1.140625" style="183" customWidth="1"/>
    <col min="4115" max="4115" width="17.42578125" style="183" customWidth="1"/>
    <col min="4116" max="4116" width="1.140625" style="183" customWidth="1"/>
    <col min="4117" max="4117" width="13.7109375" style="183" customWidth="1"/>
    <col min="4118" max="4118" width="1.140625" style="183" customWidth="1"/>
    <col min="4119" max="4119" width="15.42578125" style="183" bestFit="1" customWidth="1"/>
    <col min="4120" max="4120" width="3.7109375" style="183" customWidth="1"/>
    <col min="4121" max="4352" width="9.140625" style="183"/>
    <col min="4353" max="4354" width="9.140625" style="183" customWidth="1"/>
    <col min="4355" max="4355" width="10.5703125" style="183" customWidth="1"/>
    <col min="4356" max="4356" width="3.140625" style="183" customWidth="1"/>
    <col min="4357" max="4357" width="7.7109375" style="183" customWidth="1"/>
    <col min="4358" max="4358" width="1.85546875" style="183" customWidth="1"/>
    <col min="4359" max="4359" width="16.5703125" style="183" customWidth="1"/>
    <col min="4360" max="4360" width="1.140625" style="183" customWidth="1"/>
    <col min="4361" max="4361" width="16.5703125" style="183" customWidth="1"/>
    <col min="4362" max="4362" width="1.140625" style="183" customWidth="1"/>
    <col min="4363" max="4363" width="18.42578125" style="183" customWidth="1"/>
    <col min="4364" max="4364" width="1.140625" style="183" customWidth="1"/>
    <col min="4365" max="4365" width="18.42578125" style="183" customWidth="1"/>
    <col min="4366" max="4366" width="1.140625" style="183" customWidth="1"/>
    <col min="4367" max="4367" width="15.85546875" style="183" customWidth="1"/>
    <col min="4368" max="4368" width="1.140625" style="183" customWidth="1"/>
    <col min="4369" max="4369" width="16.7109375" style="183" customWidth="1"/>
    <col min="4370" max="4370" width="1.140625" style="183" customWidth="1"/>
    <col min="4371" max="4371" width="17.42578125" style="183" customWidth="1"/>
    <col min="4372" max="4372" width="1.140625" style="183" customWidth="1"/>
    <col min="4373" max="4373" width="13.7109375" style="183" customWidth="1"/>
    <col min="4374" max="4374" width="1.140625" style="183" customWidth="1"/>
    <col min="4375" max="4375" width="15.42578125" style="183" bestFit="1" customWidth="1"/>
    <col min="4376" max="4376" width="3.7109375" style="183" customWidth="1"/>
    <col min="4377" max="4608" width="9.140625" style="183"/>
    <col min="4609" max="4610" width="9.140625" style="183" customWidth="1"/>
    <col min="4611" max="4611" width="10.5703125" style="183" customWidth="1"/>
    <col min="4612" max="4612" width="3.140625" style="183" customWidth="1"/>
    <col min="4613" max="4613" width="7.7109375" style="183" customWidth="1"/>
    <col min="4614" max="4614" width="1.85546875" style="183" customWidth="1"/>
    <col min="4615" max="4615" width="16.5703125" style="183" customWidth="1"/>
    <col min="4616" max="4616" width="1.140625" style="183" customWidth="1"/>
    <col min="4617" max="4617" width="16.5703125" style="183" customWidth="1"/>
    <col min="4618" max="4618" width="1.140625" style="183" customWidth="1"/>
    <col min="4619" max="4619" width="18.42578125" style="183" customWidth="1"/>
    <col min="4620" max="4620" width="1.140625" style="183" customWidth="1"/>
    <col min="4621" max="4621" width="18.42578125" style="183" customWidth="1"/>
    <col min="4622" max="4622" width="1.140625" style="183" customWidth="1"/>
    <col min="4623" max="4623" width="15.85546875" style="183" customWidth="1"/>
    <col min="4624" max="4624" width="1.140625" style="183" customWidth="1"/>
    <col min="4625" max="4625" width="16.7109375" style="183" customWidth="1"/>
    <col min="4626" max="4626" width="1.140625" style="183" customWidth="1"/>
    <col min="4627" max="4627" width="17.42578125" style="183" customWidth="1"/>
    <col min="4628" max="4628" width="1.140625" style="183" customWidth="1"/>
    <col min="4629" max="4629" width="13.7109375" style="183" customWidth="1"/>
    <col min="4630" max="4630" width="1.140625" style="183" customWidth="1"/>
    <col min="4631" max="4631" width="15.42578125" style="183" bestFit="1" customWidth="1"/>
    <col min="4632" max="4632" width="3.7109375" style="183" customWidth="1"/>
    <col min="4633" max="4864" width="9.140625" style="183"/>
    <col min="4865" max="4866" width="9.140625" style="183" customWidth="1"/>
    <col min="4867" max="4867" width="10.5703125" style="183" customWidth="1"/>
    <col min="4868" max="4868" width="3.140625" style="183" customWidth="1"/>
    <col min="4869" max="4869" width="7.7109375" style="183" customWidth="1"/>
    <col min="4870" max="4870" width="1.85546875" style="183" customWidth="1"/>
    <col min="4871" max="4871" width="16.5703125" style="183" customWidth="1"/>
    <col min="4872" max="4872" width="1.140625" style="183" customWidth="1"/>
    <col min="4873" max="4873" width="16.5703125" style="183" customWidth="1"/>
    <col min="4874" max="4874" width="1.140625" style="183" customWidth="1"/>
    <col min="4875" max="4875" width="18.42578125" style="183" customWidth="1"/>
    <col min="4876" max="4876" width="1.140625" style="183" customWidth="1"/>
    <col min="4877" max="4877" width="18.42578125" style="183" customWidth="1"/>
    <col min="4878" max="4878" width="1.140625" style="183" customWidth="1"/>
    <col min="4879" max="4879" width="15.85546875" style="183" customWidth="1"/>
    <col min="4880" max="4880" width="1.140625" style="183" customWidth="1"/>
    <col min="4881" max="4881" width="16.7109375" style="183" customWidth="1"/>
    <col min="4882" max="4882" width="1.140625" style="183" customWidth="1"/>
    <col min="4883" max="4883" width="17.42578125" style="183" customWidth="1"/>
    <col min="4884" max="4884" width="1.140625" style="183" customWidth="1"/>
    <col min="4885" max="4885" width="13.7109375" style="183" customWidth="1"/>
    <col min="4886" max="4886" width="1.140625" style="183" customWidth="1"/>
    <col min="4887" max="4887" width="15.42578125" style="183" bestFit="1" customWidth="1"/>
    <col min="4888" max="4888" width="3.7109375" style="183" customWidth="1"/>
    <col min="4889" max="5120" width="9.140625" style="183"/>
    <col min="5121" max="5122" width="9.140625" style="183" customWidth="1"/>
    <col min="5123" max="5123" width="10.5703125" style="183" customWidth="1"/>
    <col min="5124" max="5124" width="3.140625" style="183" customWidth="1"/>
    <col min="5125" max="5125" width="7.7109375" style="183" customWidth="1"/>
    <col min="5126" max="5126" width="1.85546875" style="183" customWidth="1"/>
    <col min="5127" max="5127" width="16.5703125" style="183" customWidth="1"/>
    <col min="5128" max="5128" width="1.140625" style="183" customWidth="1"/>
    <col min="5129" max="5129" width="16.5703125" style="183" customWidth="1"/>
    <col min="5130" max="5130" width="1.140625" style="183" customWidth="1"/>
    <col min="5131" max="5131" width="18.42578125" style="183" customWidth="1"/>
    <col min="5132" max="5132" width="1.140625" style="183" customWidth="1"/>
    <col min="5133" max="5133" width="18.42578125" style="183" customWidth="1"/>
    <col min="5134" max="5134" width="1.140625" style="183" customWidth="1"/>
    <col min="5135" max="5135" width="15.85546875" style="183" customWidth="1"/>
    <col min="5136" max="5136" width="1.140625" style="183" customWidth="1"/>
    <col min="5137" max="5137" width="16.7109375" style="183" customWidth="1"/>
    <col min="5138" max="5138" width="1.140625" style="183" customWidth="1"/>
    <col min="5139" max="5139" width="17.42578125" style="183" customWidth="1"/>
    <col min="5140" max="5140" width="1.140625" style="183" customWidth="1"/>
    <col min="5141" max="5141" width="13.7109375" style="183" customWidth="1"/>
    <col min="5142" max="5142" width="1.140625" style="183" customWidth="1"/>
    <col min="5143" max="5143" width="15.42578125" style="183" bestFit="1" customWidth="1"/>
    <col min="5144" max="5144" width="3.7109375" style="183" customWidth="1"/>
    <col min="5145" max="5376" width="9.140625" style="183"/>
    <col min="5377" max="5378" width="9.140625" style="183" customWidth="1"/>
    <col min="5379" max="5379" width="10.5703125" style="183" customWidth="1"/>
    <col min="5380" max="5380" width="3.140625" style="183" customWidth="1"/>
    <col min="5381" max="5381" width="7.7109375" style="183" customWidth="1"/>
    <col min="5382" max="5382" width="1.85546875" style="183" customWidth="1"/>
    <col min="5383" max="5383" width="16.5703125" style="183" customWidth="1"/>
    <col min="5384" max="5384" width="1.140625" style="183" customWidth="1"/>
    <col min="5385" max="5385" width="16.5703125" style="183" customWidth="1"/>
    <col min="5386" max="5386" width="1.140625" style="183" customWidth="1"/>
    <col min="5387" max="5387" width="18.42578125" style="183" customWidth="1"/>
    <col min="5388" max="5388" width="1.140625" style="183" customWidth="1"/>
    <col min="5389" max="5389" width="18.42578125" style="183" customWidth="1"/>
    <col min="5390" max="5390" width="1.140625" style="183" customWidth="1"/>
    <col min="5391" max="5391" width="15.85546875" style="183" customWidth="1"/>
    <col min="5392" max="5392" width="1.140625" style="183" customWidth="1"/>
    <col min="5393" max="5393" width="16.7109375" style="183" customWidth="1"/>
    <col min="5394" max="5394" width="1.140625" style="183" customWidth="1"/>
    <col min="5395" max="5395" width="17.42578125" style="183" customWidth="1"/>
    <col min="5396" max="5396" width="1.140625" style="183" customWidth="1"/>
    <col min="5397" max="5397" width="13.7109375" style="183" customWidth="1"/>
    <col min="5398" max="5398" width="1.140625" style="183" customWidth="1"/>
    <col min="5399" max="5399" width="15.42578125" style="183" bestFit="1" customWidth="1"/>
    <col min="5400" max="5400" width="3.7109375" style="183" customWidth="1"/>
    <col min="5401" max="5632" width="9.140625" style="183"/>
    <col min="5633" max="5634" width="9.140625" style="183" customWidth="1"/>
    <col min="5635" max="5635" width="10.5703125" style="183" customWidth="1"/>
    <col min="5636" max="5636" width="3.140625" style="183" customWidth="1"/>
    <col min="5637" max="5637" width="7.7109375" style="183" customWidth="1"/>
    <col min="5638" max="5638" width="1.85546875" style="183" customWidth="1"/>
    <col min="5639" max="5639" width="16.5703125" style="183" customWidth="1"/>
    <col min="5640" max="5640" width="1.140625" style="183" customWidth="1"/>
    <col min="5641" max="5641" width="16.5703125" style="183" customWidth="1"/>
    <col min="5642" max="5642" width="1.140625" style="183" customWidth="1"/>
    <col min="5643" max="5643" width="18.42578125" style="183" customWidth="1"/>
    <col min="5644" max="5644" width="1.140625" style="183" customWidth="1"/>
    <col min="5645" max="5645" width="18.42578125" style="183" customWidth="1"/>
    <col min="5646" max="5646" width="1.140625" style="183" customWidth="1"/>
    <col min="5647" max="5647" width="15.85546875" style="183" customWidth="1"/>
    <col min="5648" max="5648" width="1.140625" style="183" customWidth="1"/>
    <col min="5649" max="5649" width="16.7109375" style="183" customWidth="1"/>
    <col min="5650" max="5650" width="1.140625" style="183" customWidth="1"/>
    <col min="5651" max="5651" width="17.42578125" style="183" customWidth="1"/>
    <col min="5652" max="5652" width="1.140625" style="183" customWidth="1"/>
    <col min="5653" max="5653" width="13.7109375" style="183" customWidth="1"/>
    <col min="5654" max="5654" width="1.140625" style="183" customWidth="1"/>
    <col min="5655" max="5655" width="15.42578125" style="183" bestFit="1" customWidth="1"/>
    <col min="5656" max="5656" width="3.7109375" style="183" customWidth="1"/>
    <col min="5657" max="5888" width="9.140625" style="183"/>
    <col min="5889" max="5890" width="9.140625" style="183" customWidth="1"/>
    <col min="5891" max="5891" width="10.5703125" style="183" customWidth="1"/>
    <col min="5892" max="5892" width="3.140625" style="183" customWidth="1"/>
    <col min="5893" max="5893" width="7.7109375" style="183" customWidth="1"/>
    <col min="5894" max="5894" width="1.85546875" style="183" customWidth="1"/>
    <col min="5895" max="5895" width="16.5703125" style="183" customWidth="1"/>
    <col min="5896" max="5896" width="1.140625" style="183" customWidth="1"/>
    <col min="5897" max="5897" width="16.5703125" style="183" customWidth="1"/>
    <col min="5898" max="5898" width="1.140625" style="183" customWidth="1"/>
    <col min="5899" max="5899" width="18.42578125" style="183" customWidth="1"/>
    <col min="5900" max="5900" width="1.140625" style="183" customWidth="1"/>
    <col min="5901" max="5901" width="18.42578125" style="183" customWidth="1"/>
    <col min="5902" max="5902" width="1.140625" style="183" customWidth="1"/>
    <col min="5903" max="5903" width="15.85546875" style="183" customWidth="1"/>
    <col min="5904" max="5904" width="1.140625" style="183" customWidth="1"/>
    <col min="5905" max="5905" width="16.7109375" style="183" customWidth="1"/>
    <col min="5906" max="5906" width="1.140625" style="183" customWidth="1"/>
    <col min="5907" max="5907" width="17.42578125" style="183" customWidth="1"/>
    <col min="5908" max="5908" width="1.140625" style="183" customWidth="1"/>
    <col min="5909" max="5909" width="13.7109375" style="183" customWidth="1"/>
    <col min="5910" max="5910" width="1.140625" style="183" customWidth="1"/>
    <col min="5911" max="5911" width="15.42578125" style="183" bestFit="1" customWidth="1"/>
    <col min="5912" max="5912" width="3.7109375" style="183" customWidth="1"/>
    <col min="5913" max="6144" width="9.140625" style="183"/>
    <col min="6145" max="6146" width="9.140625" style="183" customWidth="1"/>
    <col min="6147" max="6147" width="10.5703125" style="183" customWidth="1"/>
    <col min="6148" max="6148" width="3.140625" style="183" customWidth="1"/>
    <col min="6149" max="6149" width="7.7109375" style="183" customWidth="1"/>
    <col min="6150" max="6150" width="1.85546875" style="183" customWidth="1"/>
    <col min="6151" max="6151" width="16.5703125" style="183" customWidth="1"/>
    <col min="6152" max="6152" width="1.140625" style="183" customWidth="1"/>
    <col min="6153" max="6153" width="16.5703125" style="183" customWidth="1"/>
    <col min="6154" max="6154" width="1.140625" style="183" customWidth="1"/>
    <col min="6155" max="6155" width="18.42578125" style="183" customWidth="1"/>
    <col min="6156" max="6156" width="1.140625" style="183" customWidth="1"/>
    <col min="6157" max="6157" width="18.42578125" style="183" customWidth="1"/>
    <col min="6158" max="6158" width="1.140625" style="183" customWidth="1"/>
    <col min="6159" max="6159" width="15.85546875" style="183" customWidth="1"/>
    <col min="6160" max="6160" width="1.140625" style="183" customWidth="1"/>
    <col min="6161" max="6161" width="16.7109375" style="183" customWidth="1"/>
    <col min="6162" max="6162" width="1.140625" style="183" customWidth="1"/>
    <col min="6163" max="6163" width="17.42578125" style="183" customWidth="1"/>
    <col min="6164" max="6164" width="1.140625" style="183" customWidth="1"/>
    <col min="6165" max="6165" width="13.7109375" style="183" customWidth="1"/>
    <col min="6166" max="6166" width="1.140625" style="183" customWidth="1"/>
    <col min="6167" max="6167" width="15.42578125" style="183" bestFit="1" customWidth="1"/>
    <col min="6168" max="6168" width="3.7109375" style="183" customWidth="1"/>
    <col min="6169" max="6400" width="9.140625" style="183"/>
    <col min="6401" max="6402" width="9.140625" style="183" customWidth="1"/>
    <col min="6403" max="6403" width="10.5703125" style="183" customWidth="1"/>
    <col min="6404" max="6404" width="3.140625" style="183" customWidth="1"/>
    <col min="6405" max="6405" width="7.7109375" style="183" customWidth="1"/>
    <col min="6406" max="6406" width="1.85546875" style="183" customWidth="1"/>
    <col min="6407" max="6407" width="16.5703125" style="183" customWidth="1"/>
    <col min="6408" max="6408" width="1.140625" style="183" customWidth="1"/>
    <col min="6409" max="6409" width="16.5703125" style="183" customWidth="1"/>
    <col min="6410" max="6410" width="1.140625" style="183" customWidth="1"/>
    <col min="6411" max="6411" width="18.42578125" style="183" customWidth="1"/>
    <col min="6412" max="6412" width="1.140625" style="183" customWidth="1"/>
    <col min="6413" max="6413" width="18.42578125" style="183" customWidth="1"/>
    <col min="6414" max="6414" width="1.140625" style="183" customWidth="1"/>
    <col min="6415" max="6415" width="15.85546875" style="183" customWidth="1"/>
    <col min="6416" max="6416" width="1.140625" style="183" customWidth="1"/>
    <col min="6417" max="6417" width="16.7109375" style="183" customWidth="1"/>
    <col min="6418" max="6418" width="1.140625" style="183" customWidth="1"/>
    <col min="6419" max="6419" width="17.42578125" style="183" customWidth="1"/>
    <col min="6420" max="6420" width="1.140625" style="183" customWidth="1"/>
    <col min="6421" max="6421" width="13.7109375" style="183" customWidth="1"/>
    <col min="6422" max="6422" width="1.140625" style="183" customWidth="1"/>
    <col min="6423" max="6423" width="15.42578125" style="183" bestFit="1" customWidth="1"/>
    <col min="6424" max="6424" width="3.7109375" style="183" customWidth="1"/>
    <col min="6425" max="6656" width="9.140625" style="183"/>
    <col min="6657" max="6658" width="9.140625" style="183" customWidth="1"/>
    <col min="6659" max="6659" width="10.5703125" style="183" customWidth="1"/>
    <col min="6660" max="6660" width="3.140625" style="183" customWidth="1"/>
    <col min="6661" max="6661" width="7.7109375" style="183" customWidth="1"/>
    <col min="6662" max="6662" width="1.85546875" style="183" customWidth="1"/>
    <col min="6663" max="6663" width="16.5703125" style="183" customWidth="1"/>
    <col min="6664" max="6664" width="1.140625" style="183" customWidth="1"/>
    <col min="6665" max="6665" width="16.5703125" style="183" customWidth="1"/>
    <col min="6666" max="6666" width="1.140625" style="183" customWidth="1"/>
    <col min="6667" max="6667" width="18.42578125" style="183" customWidth="1"/>
    <col min="6668" max="6668" width="1.140625" style="183" customWidth="1"/>
    <col min="6669" max="6669" width="18.42578125" style="183" customWidth="1"/>
    <col min="6670" max="6670" width="1.140625" style="183" customWidth="1"/>
    <col min="6671" max="6671" width="15.85546875" style="183" customWidth="1"/>
    <col min="6672" max="6672" width="1.140625" style="183" customWidth="1"/>
    <col min="6673" max="6673" width="16.7109375" style="183" customWidth="1"/>
    <col min="6674" max="6674" width="1.140625" style="183" customWidth="1"/>
    <col min="6675" max="6675" width="17.42578125" style="183" customWidth="1"/>
    <col min="6676" max="6676" width="1.140625" style="183" customWidth="1"/>
    <col min="6677" max="6677" width="13.7109375" style="183" customWidth="1"/>
    <col min="6678" max="6678" width="1.140625" style="183" customWidth="1"/>
    <col min="6679" max="6679" width="15.42578125" style="183" bestFit="1" customWidth="1"/>
    <col min="6680" max="6680" width="3.7109375" style="183" customWidth="1"/>
    <col min="6681" max="6912" width="9.140625" style="183"/>
    <col min="6913" max="6914" width="9.140625" style="183" customWidth="1"/>
    <col min="6915" max="6915" width="10.5703125" style="183" customWidth="1"/>
    <col min="6916" max="6916" width="3.140625" style="183" customWidth="1"/>
    <col min="6917" max="6917" width="7.7109375" style="183" customWidth="1"/>
    <col min="6918" max="6918" width="1.85546875" style="183" customWidth="1"/>
    <col min="6919" max="6919" width="16.5703125" style="183" customWidth="1"/>
    <col min="6920" max="6920" width="1.140625" style="183" customWidth="1"/>
    <col min="6921" max="6921" width="16.5703125" style="183" customWidth="1"/>
    <col min="6922" max="6922" width="1.140625" style="183" customWidth="1"/>
    <col min="6923" max="6923" width="18.42578125" style="183" customWidth="1"/>
    <col min="6924" max="6924" width="1.140625" style="183" customWidth="1"/>
    <col min="6925" max="6925" width="18.42578125" style="183" customWidth="1"/>
    <col min="6926" max="6926" width="1.140625" style="183" customWidth="1"/>
    <col min="6927" max="6927" width="15.85546875" style="183" customWidth="1"/>
    <col min="6928" max="6928" width="1.140625" style="183" customWidth="1"/>
    <col min="6929" max="6929" width="16.7109375" style="183" customWidth="1"/>
    <col min="6930" max="6930" width="1.140625" style="183" customWidth="1"/>
    <col min="6931" max="6931" width="17.42578125" style="183" customWidth="1"/>
    <col min="6932" max="6932" width="1.140625" style="183" customWidth="1"/>
    <col min="6933" max="6933" width="13.7109375" style="183" customWidth="1"/>
    <col min="6934" max="6934" width="1.140625" style="183" customWidth="1"/>
    <col min="6935" max="6935" width="15.42578125" style="183" bestFit="1" customWidth="1"/>
    <col min="6936" max="6936" width="3.7109375" style="183" customWidth="1"/>
    <col min="6937" max="7168" width="9.140625" style="183"/>
    <col min="7169" max="7170" width="9.140625" style="183" customWidth="1"/>
    <col min="7171" max="7171" width="10.5703125" style="183" customWidth="1"/>
    <col min="7172" max="7172" width="3.140625" style="183" customWidth="1"/>
    <col min="7173" max="7173" width="7.7109375" style="183" customWidth="1"/>
    <col min="7174" max="7174" width="1.85546875" style="183" customWidth="1"/>
    <col min="7175" max="7175" width="16.5703125" style="183" customWidth="1"/>
    <col min="7176" max="7176" width="1.140625" style="183" customWidth="1"/>
    <col min="7177" max="7177" width="16.5703125" style="183" customWidth="1"/>
    <col min="7178" max="7178" width="1.140625" style="183" customWidth="1"/>
    <col min="7179" max="7179" width="18.42578125" style="183" customWidth="1"/>
    <col min="7180" max="7180" width="1.140625" style="183" customWidth="1"/>
    <col min="7181" max="7181" width="18.42578125" style="183" customWidth="1"/>
    <col min="7182" max="7182" width="1.140625" style="183" customWidth="1"/>
    <col min="7183" max="7183" width="15.85546875" style="183" customWidth="1"/>
    <col min="7184" max="7184" width="1.140625" style="183" customWidth="1"/>
    <col min="7185" max="7185" width="16.7109375" style="183" customWidth="1"/>
    <col min="7186" max="7186" width="1.140625" style="183" customWidth="1"/>
    <col min="7187" max="7187" width="17.42578125" style="183" customWidth="1"/>
    <col min="7188" max="7188" width="1.140625" style="183" customWidth="1"/>
    <col min="7189" max="7189" width="13.7109375" style="183" customWidth="1"/>
    <col min="7190" max="7190" width="1.140625" style="183" customWidth="1"/>
    <col min="7191" max="7191" width="15.42578125" style="183" bestFit="1" customWidth="1"/>
    <col min="7192" max="7192" width="3.7109375" style="183" customWidth="1"/>
    <col min="7193" max="7424" width="9.140625" style="183"/>
    <col min="7425" max="7426" width="9.140625" style="183" customWidth="1"/>
    <col min="7427" max="7427" width="10.5703125" style="183" customWidth="1"/>
    <col min="7428" max="7428" width="3.140625" style="183" customWidth="1"/>
    <col min="7429" max="7429" width="7.7109375" style="183" customWidth="1"/>
    <col min="7430" max="7430" width="1.85546875" style="183" customWidth="1"/>
    <col min="7431" max="7431" width="16.5703125" style="183" customWidth="1"/>
    <col min="7432" max="7432" width="1.140625" style="183" customWidth="1"/>
    <col min="7433" max="7433" width="16.5703125" style="183" customWidth="1"/>
    <col min="7434" max="7434" width="1.140625" style="183" customWidth="1"/>
    <col min="7435" max="7435" width="18.42578125" style="183" customWidth="1"/>
    <col min="7436" max="7436" width="1.140625" style="183" customWidth="1"/>
    <col min="7437" max="7437" width="18.42578125" style="183" customWidth="1"/>
    <col min="7438" max="7438" width="1.140625" style="183" customWidth="1"/>
    <col min="7439" max="7439" width="15.85546875" style="183" customWidth="1"/>
    <col min="7440" max="7440" width="1.140625" style="183" customWidth="1"/>
    <col min="7441" max="7441" width="16.7109375" style="183" customWidth="1"/>
    <col min="7442" max="7442" width="1.140625" style="183" customWidth="1"/>
    <col min="7443" max="7443" width="17.42578125" style="183" customWidth="1"/>
    <col min="7444" max="7444" width="1.140625" style="183" customWidth="1"/>
    <col min="7445" max="7445" width="13.7109375" style="183" customWidth="1"/>
    <col min="7446" max="7446" width="1.140625" style="183" customWidth="1"/>
    <col min="7447" max="7447" width="15.42578125" style="183" bestFit="1" customWidth="1"/>
    <col min="7448" max="7448" width="3.7109375" style="183" customWidth="1"/>
    <col min="7449" max="7680" width="9.140625" style="183"/>
    <col min="7681" max="7682" width="9.140625" style="183" customWidth="1"/>
    <col min="7683" max="7683" width="10.5703125" style="183" customWidth="1"/>
    <col min="7684" max="7684" width="3.140625" style="183" customWidth="1"/>
    <col min="7685" max="7685" width="7.7109375" style="183" customWidth="1"/>
    <col min="7686" max="7686" width="1.85546875" style="183" customWidth="1"/>
    <col min="7687" max="7687" width="16.5703125" style="183" customWidth="1"/>
    <col min="7688" max="7688" width="1.140625" style="183" customWidth="1"/>
    <col min="7689" max="7689" width="16.5703125" style="183" customWidth="1"/>
    <col min="7690" max="7690" width="1.140625" style="183" customWidth="1"/>
    <col min="7691" max="7691" width="18.42578125" style="183" customWidth="1"/>
    <col min="7692" max="7692" width="1.140625" style="183" customWidth="1"/>
    <col min="7693" max="7693" width="18.42578125" style="183" customWidth="1"/>
    <col min="7694" max="7694" width="1.140625" style="183" customWidth="1"/>
    <col min="7695" max="7695" width="15.85546875" style="183" customWidth="1"/>
    <col min="7696" max="7696" width="1.140625" style="183" customWidth="1"/>
    <col min="7697" max="7697" width="16.7109375" style="183" customWidth="1"/>
    <col min="7698" max="7698" width="1.140625" style="183" customWidth="1"/>
    <col min="7699" max="7699" width="17.42578125" style="183" customWidth="1"/>
    <col min="7700" max="7700" width="1.140625" style="183" customWidth="1"/>
    <col min="7701" max="7701" width="13.7109375" style="183" customWidth="1"/>
    <col min="7702" max="7702" width="1.140625" style="183" customWidth="1"/>
    <col min="7703" max="7703" width="15.42578125" style="183" bestFit="1" customWidth="1"/>
    <col min="7704" max="7704" width="3.7109375" style="183" customWidth="1"/>
    <col min="7705" max="7936" width="9.140625" style="183"/>
    <col min="7937" max="7938" width="9.140625" style="183" customWidth="1"/>
    <col min="7939" max="7939" width="10.5703125" style="183" customWidth="1"/>
    <col min="7940" max="7940" width="3.140625" style="183" customWidth="1"/>
    <col min="7941" max="7941" width="7.7109375" style="183" customWidth="1"/>
    <col min="7942" max="7942" width="1.85546875" style="183" customWidth="1"/>
    <col min="7943" max="7943" width="16.5703125" style="183" customWidth="1"/>
    <col min="7944" max="7944" width="1.140625" style="183" customWidth="1"/>
    <col min="7945" max="7945" width="16.5703125" style="183" customWidth="1"/>
    <col min="7946" max="7946" width="1.140625" style="183" customWidth="1"/>
    <col min="7947" max="7947" width="18.42578125" style="183" customWidth="1"/>
    <col min="7948" max="7948" width="1.140625" style="183" customWidth="1"/>
    <col min="7949" max="7949" width="18.42578125" style="183" customWidth="1"/>
    <col min="7950" max="7950" width="1.140625" style="183" customWidth="1"/>
    <col min="7951" max="7951" width="15.85546875" style="183" customWidth="1"/>
    <col min="7952" max="7952" width="1.140625" style="183" customWidth="1"/>
    <col min="7953" max="7953" width="16.7109375" style="183" customWidth="1"/>
    <col min="7954" max="7954" width="1.140625" style="183" customWidth="1"/>
    <col min="7955" max="7955" width="17.42578125" style="183" customWidth="1"/>
    <col min="7956" max="7956" width="1.140625" style="183" customWidth="1"/>
    <col min="7957" max="7957" width="13.7109375" style="183" customWidth="1"/>
    <col min="7958" max="7958" width="1.140625" style="183" customWidth="1"/>
    <col min="7959" max="7959" width="15.42578125" style="183" bestFit="1" customWidth="1"/>
    <col min="7960" max="7960" width="3.7109375" style="183" customWidth="1"/>
    <col min="7961" max="8192" width="9.140625" style="183"/>
    <col min="8193" max="8194" width="9.140625" style="183" customWidth="1"/>
    <col min="8195" max="8195" width="10.5703125" style="183" customWidth="1"/>
    <col min="8196" max="8196" width="3.140625" style="183" customWidth="1"/>
    <col min="8197" max="8197" width="7.7109375" style="183" customWidth="1"/>
    <col min="8198" max="8198" width="1.85546875" style="183" customWidth="1"/>
    <col min="8199" max="8199" width="16.5703125" style="183" customWidth="1"/>
    <col min="8200" max="8200" width="1.140625" style="183" customWidth="1"/>
    <col min="8201" max="8201" width="16.5703125" style="183" customWidth="1"/>
    <col min="8202" max="8202" width="1.140625" style="183" customWidth="1"/>
    <col min="8203" max="8203" width="18.42578125" style="183" customWidth="1"/>
    <col min="8204" max="8204" width="1.140625" style="183" customWidth="1"/>
    <col min="8205" max="8205" width="18.42578125" style="183" customWidth="1"/>
    <col min="8206" max="8206" width="1.140625" style="183" customWidth="1"/>
    <col min="8207" max="8207" width="15.85546875" style="183" customWidth="1"/>
    <col min="8208" max="8208" width="1.140625" style="183" customWidth="1"/>
    <col min="8209" max="8209" width="16.7109375" style="183" customWidth="1"/>
    <col min="8210" max="8210" width="1.140625" style="183" customWidth="1"/>
    <col min="8211" max="8211" width="17.42578125" style="183" customWidth="1"/>
    <col min="8212" max="8212" width="1.140625" style="183" customWidth="1"/>
    <col min="8213" max="8213" width="13.7109375" style="183" customWidth="1"/>
    <col min="8214" max="8214" width="1.140625" style="183" customWidth="1"/>
    <col min="8215" max="8215" width="15.42578125" style="183" bestFit="1" customWidth="1"/>
    <col min="8216" max="8216" width="3.7109375" style="183" customWidth="1"/>
    <col min="8217" max="8448" width="9.140625" style="183"/>
    <col min="8449" max="8450" width="9.140625" style="183" customWidth="1"/>
    <col min="8451" max="8451" width="10.5703125" style="183" customWidth="1"/>
    <col min="8452" max="8452" width="3.140625" style="183" customWidth="1"/>
    <col min="8453" max="8453" width="7.7109375" style="183" customWidth="1"/>
    <col min="8454" max="8454" width="1.85546875" style="183" customWidth="1"/>
    <col min="8455" max="8455" width="16.5703125" style="183" customWidth="1"/>
    <col min="8456" max="8456" width="1.140625" style="183" customWidth="1"/>
    <col min="8457" max="8457" width="16.5703125" style="183" customWidth="1"/>
    <col min="8458" max="8458" width="1.140625" style="183" customWidth="1"/>
    <col min="8459" max="8459" width="18.42578125" style="183" customWidth="1"/>
    <col min="8460" max="8460" width="1.140625" style="183" customWidth="1"/>
    <col min="8461" max="8461" width="18.42578125" style="183" customWidth="1"/>
    <col min="8462" max="8462" width="1.140625" style="183" customWidth="1"/>
    <col min="8463" max="8463" width="15.85546875" style="183" customWidth="1"/>
    <col min="8464" max="8464" width="1.140625" style="183" customWidth="1"/>
    <col min="8465" max="8465" width="16.7109375" style="183" customWidth="1"/>
    <col min="8466" max="8466" width="1.140625" style="183" customWidth="1"/>
    <col min="8467" max="8467" width="17.42578125" style="183" customWidth="1"/>
    <col min="8468" max="8468" width="1.140625" style="183" customWidth="1"/>
    <col min="8469" max="8469" width="13.7109375" style="183" customWidth="1"/>
    <col min="8470" max="8470" width="1.140625" style="183" customWidth="1"/>
    <col min="8471" max="8471" width="15.42578125" style="183" bestFit="1" customWidth="1"/>
    <col min="8472" max="8472" width="3.7109375" style="183" customWidth="1"/>
    <col min="8473" max="8704" width="9.140625" style="183"/>
    <col min="8705" max="8706" width="9.140625" style="183" customWidth="1"/>
    <col min="8707" max="8707" width="10.5703125" style="183" customWidth="1"/>
    <col min="8708" max="8708" width="3.140625" style="183" customWidth="1"/>
    <col min="8709" max="8709" width="7.7109375" style="183" customWidth="1"/>
    <col min="8710" max="8710" width="1.85546875" style="183" customWidth="1"/>
    <col min="8711" max="8711" width="16.5703125" style="183" customWidth="1"/>
    <col min="8712" max="8712" width="1.140625" style="183" customWidth="1"/>
    <col min="8713" max="8713" width="16.5703125" style="183" customWidth="1"/>
    <col min="8714" max="8714" width="1.140625" style="183" customWidth="1"/>
    <col min="8715" max="8715" width="18.42578125" style="183" customWidth="1"/>
    <col min="8716" max="8716" width="1.140625" style="183" customWidth="1"/>
    <col min="8717" max="8717" width="18.42578125" style="183" customWidth="1"/>
    <col min="8718" max="8718" width="1.140625" style="183" customWidth="1"/>
    <col min="8719" max="8719" width="15.85546875" style="183" customWidth="1"/>
    <col min="8720" max="8720" width="1.140625" style="183" customWidth="1"/>
    <col min="8721" max="8721" width="16.7109375" style="183" customWidth="1"/>
    <col min="8722" max="8722" width="1.140625" style="183" customWidth="1"/>
    <col min="8723" max="8723" width="17.42578125" style="183" customWidth="1"/>
    <col min="8724" max="8724" width="1.140625" style="183" customWidth="1"/>
    <col min="8725" max="8725" width="13.7109375" style="183" customWidth="1"/>
    <col min="8726" max="8726" width="1.140625" style="183" customWidth="1"/>
    <col min="8727" max="8727" width="15.42578125" style="183" bestFit="1" customWidth="1"/>
    <col min="8728" max="8728" width="3.7109375" style="183" customWidth="1"/>
    <col min="8729" max="8960" width="9.140625" style="183"/>
    <col min="8961" max="8962" width="9.140625" style="183" customWidth="1"/>
    <col min="8963" max="8963" width="10.5703125" style="183" customWidth="1"/>
    <col min="8964" max="8964" width="3.140625" style="183" customWidth="1"/>
    <col min="8965" max="8965" width="7.7109375" style="183" customWidth="1"/>
    <col min="8966" max="8966" width="1.85546875" style="183" customWidth="1"/>
    <col min="8967" max="8967" width="16.5703125" style="183" customWidth="1"/>
    <col min="8968" max="8968" width="1.140625" style="183" customWidth="1"/>
    <col min="8969" max="8969" width="16.5703125" style="183" customWidth="1"/>
    <col min="8970" max="8970" width="1.140625" style="183" customWidth="1"/>
    <col min="8971" max="8971" width="18.42578125" style="183" customWidth="1"/>
    <col min="8972" max="8972" width="1.140625" style="183" customWidth="1"/>
    <col min="8973" max="8973" width="18.42578125" style="183" customWidth="1"/>
    <col min="8974" max="8974" width="1.140625" style="183" customWidth="1"/>
    <col min="8975" max="8975" width="15.85546875" style="183" customWidth="1"/>
    <col min="8976" max="8976" width="1.140625" style="183" customWidth="1"/>
    <col min="8977" max="8977" width="16.7109375" style="183" customWidth="1"/>
    <col min="8978" max="8978" width="1.140625" style="183" customWidth="1"/>
    <col min="8979" max="8979" width="17.42578125" style="183" customWidth="1"/>
    <col min="8980" max="8980" width="1.140625" style="183" customWidth="1"/>
    <col min="8981" max="8981" width="13.7109375" style="183" customWidth="1"/>
    <col min="8982" max="8982" width="1.140625" style="183" customWidth="1"/>
    <col min="8983" max="8983" width="15.42578125" style="183" bestFit="1" customWidth="1"/>
    <col min="8984" max="8984" width="3.7109375" style="183" customWidth="1"/>
    <col min="8985" max="9216" width="9.140625" style="183"/>
    <col min="9217" max="9218" width="9.140625" style="183" customWidth="1"/>
    <col min="9219" max="9219" width="10.5703125" style="183" customWidth="1"/>
    <col min="9220" max="9220" width="3.140625" style="183" customWidth="1"/>
    <col min="9221" max="9221" width="7.7109375" style="183" customWidth="1"/>
    <col min="9222" max="9222" width="1.85546875" style="183" customWidth="1"/>
    <col min="9223" max="9223" width="16.5703125" style="183" customWidth="1"/>
    <col min="9224" max="9224" width="1.140625" style="183" customWidth="1"/>
    <col min="9225" max="9225" width="16.5703125" style="183" customWidth="1"/>
    <col min="9226" max="9226" width="1.140625" style="183" customWidth="1"/>
    <col min="9227" max="9227" width="18.42578125" style="183" customWidth="1"/>
    <col min="9228" max="9228" width="1.140625" style="183" customWidth="1"/>
    <col min="9229" max="9229" width="18.42578125" style="183" customWidth="1"/>
    <col min="9230" max="9230" width="1.140625" style="183" customWidth="1"/>
    <col min="9231" max="9231" width="15.85546875" style="183" customWidth="1"/>
    <col min="9232" max="9232" width="1.140625" style="183" customWidth="1"/>
    <col min="9233" max="9233" width="16.7109375" style="183" customWidth="1"/>
    <col min="9234" max="9234" width="1.140625" style="183" customWidth="1"/>
    <col min="9235" max="9235" width="17.42578125" style="183" customWidth="1"/>
    <col min="9236" max="9236" width="1.140625" style="183" customWidth="1"/>
    <col min="9237" max="9237" width="13.7109375" style="183" customWidth="1"/>
    <col min="9238" max="9238" width="1.140625" style="183" customWidth="1"/>
    <col min="9239" max="9239" width="15.42578125" style="183" bestFit="1" customWidth="1"/>
    <col min="9240" max="9240" width="3.7109375" style="183" customWidth="1"/>
    <col min="9241" max="9472" width="9.140625" style="183"/>
    <col min="9473" max="9474" width="9.140625" style="183" customWidth="1"/>
    <col min="9475" max="9475" width="10.5703125" style="183" customWidth="1"/>
    <col min="9476" max="9476" width="3.140625" style="183" customWidth="1"/>
    <col min="9477" max="9477" width="7.7109375" style="183" customWidth="1"/>
    <col min="9478" max="9478" width="1.85546875" style="183" customWidth="1"/>
    <col min="9479" max="9479" width="16.5703125" style="183" customWidth="1"/>
    <col min="9480" max="9480" width="1.140625" style="183" customWidth="1"/>
    <col min="9481" max="9481" width="16.5703125" style="183" customWidth="1"/>
    <col min="9482" max="9482" width="1.140625" style="183" customWidth="1"/>
    <col min="9483" max="9483" width="18.42578125" style="183" customWidth="1"/>
    <col min="9484" max="9484" width="1.140625" style="183" customWidth="1"/>
    <col min="9485" max="9485" width="18.42578125" style="183" customWidth="1"/>
    <col min="9486" max="9486" width="1.140625" style="183" customWidth="1"/>
    <col min="9487" max="9487" width="15.85546875" style="183" customWidth="1"/>
    <col min="9488" max="9488" width="1.140625" style="183" customWidth="1"/>
    <col min="9489" max="9489" width="16.7109375" style="183" customWidth="1"/>
    <col min="9490" max="9490" width="1.140625" style="183" customWidth="1"/>
    <col min="9491" max="9491" width="17.42578125" style="183" customWidth="1"/>
    <col min="9492" max="9492" width="1.140625" style="183" customWidth="1"/>
    <col min="9493" max="9493" width="13.7109375" style="183" customWidth="1"/>
    <col min="9494" max="9494" width="1.140625" style="183" customWidth="1"/>
    <col min="9495" max="9495" width="15.42578125" style="183" bestFit="1" customWidth="1"/>
    <col min="9496" max="9496" width="3.7109375" style="183" customWidth="1"/>
    <col min="9497" max="9728" width="9.140625" style="183"/>
    <col min="9729" max="9730" width="9.140625" style="183" customWidth="1"/>
    <col min="9731" max="9731" width="10.5703125" style="183" customWidth="1"/>
    <col min="9732" max="9732" width="3.140625" style="183" customWidth="1"/>
    <col min="9733" max="9733" width="7.7109375" style="183" customWidth="1"/>
    <col min="9734" max="9734" width="1.85546875" style="183" customWidth="1"/>
    <col min="9735" max="9735" width="16.5703125" style="183" customWidth="1"/>
    <col min="9736" max="9736" width="1.140625" style="183" customWidth="1"/>
    <col min="9737" max="9737" width="16.5703125" style="183" customWidth="1"/>
    <col min="9738" max="9738" width="1.140625" style="183" customWidth="1"/>
    <col min="9739" max="9739" width="18.42578125" style="183" customWidth="1"/>
    <col min="9740" max="9740" width="1.140625" style="183" customWidth="1"/>
    <col min="9741" max="9741" width="18.42578125" style="183" customWidth="1"/>
    <col min="9742" max="9742" width="1.140625" style="183" customWidth="1"/>
    <col min="9743" max="9743" width="15.85546875" style="183" customWidth="1"/>
    <col min="9744" max="9744" width="1.140625" style="183" customWidth="1"/>
    <col min="9745" max="9745" width="16.7109375" style="183" customWidth="1"/>
    <col min="9746" max="9746" width="1.140625" style="183" customWidth="1"/>
    <col min="9747" max="9747" width="17.42578125" style="183" customWidth="1"/>
    <col min="9748" max="9748" width="1.140625" style="183" customWidth="1"/>
    <col min="9749" max="9749" width="13.7109375" style="183" customWidth="1"/>
    <col min="9750" max="9750" width="1.140625" style="183" customWidth="1"/>
    <col min="9751" max="9751" width="15.42578125" style="183" bestFit="1" customWidth="1"/>
    <col min="9752" max="9752" width="3.7109375" style="183" customWidth="1"/>
    <col min="9753" max="9984" width="9.140625" style="183"/>
    <col min="9985" max="9986" width="9.140625" style="183" customWidth="1"/>
    <col min="9987" max="9987" width="10.5703125" style="183" customWidth="1"/>
    <col min="9988" max="9988" width="3.140625" style="183" customWidth="1"/>
    <col min="9989" max="9989" width="7.7109375" style="183" customWidth="1"/>
    <col min="9990" max="9990" width="1.85546875" style="183" customWidth="1"/>
    <col min="9991" max="9991" width="16.5703125" style="183" customWidth="1"/>
    <col min="9992" max="9992" width="1.140625" style="183" customWidth="1"/>
    <col min="9993" max="9993" width="16.5703125" style="183" customWidth="1"/>
    <col min="9994" max="9994" width="1.140625" style="183" customWidth="1"/>
    <col min="9995" max="9995" width="18.42578125" style="183" customWidth="1"/>
    <col min="9996" max="9996" width="1.140625" style="183" customWidth="1"/>
    <col min="9997" max="9997" width="18.42578125" style="183" customWidth="1"/>
    <col min="9998" max="9998" width="1.140625" style="183" customWidth="1"/>
    <col min="9999" max="9999" width="15.85546875" style="183" customWidth="1"/>
    <col min="10000" max="10000" width="1.140625" style="183" customWidth="1"/>
    <col min="10001" max="10001" width="16.7109375" style="183" customWidth="1"/>
    <col min="10002" max="10002" width="1.140625" style="183" customWidth="1"/>
    <col min="10003" max="10003" width="17.42578125" style="183" customWidth="1"/>
    <col min="10004" max="10004" width="1.140625" style="183" customWidth="1"/>
    <col min="10005" max="10005" width="13.7109375" style="183" customWidth="1"/>
    <col min="10006" max="10006" width="1.140625" style="183" customWidth="1"/>
    <col min="10007" max="10007" width="15.42578125" style="183" bestFit="1" customWidth="1"/>
    <col min="10008" max="10008" width="3.7109375" style="183" customWidth="1"/>
    <col min="10009" max="10240" width="9.140625" style="183"/>
    <col min="10241" max="10242" width="9.140625" style="183" customWidth="1"/>
    <col min="10243" max="10243" width="10.5703125" style="183" customWidth="1"/>
    <col min="10244" max="10244" width="3.140625" style="183" customWidth="1"/>
    <col min="10245" max="10245" width="7.7109375" style="183" customWidth="1"/>
    <col min="10246" max="10246" width="1.85546875" style="183" customWidth="1"/>
    <col min="10247" max="10247" width="16.5703125" style="183" customWidth="1"/>
    <col min="10248" max="10248" width="1.140625" style="183" customWidth="1"/>
    <col min="10249" max="10249" width="16.5703125" style="183" customWidth="1"/>
    <col min="10250" max="10250" width="1.140625" style="183" customWidth="1"/>
    <col min="10251" max="10251" width="18.42578125" style="183" customWidth="1"/>
    <col min="10252" max="10252" width="1.140625" style="183" customWidth="1"/>
    <col min="10253" max="10253" width="18.42578125" style="183" customWidth="1"/>
    <col min="10254" max="10254" width="1.140625" style="183" customWidth="1"/>
    <col min="10255" max="10255" width="15.85546875" style="183" customWidth="1"/>
    <col min="10256" max="10256" width="1.140625" style="183" customWidth="1"/>
    <col min="10257" max="10257" width="16.7109375" style="183" customWidth="1"/>
    <col min="10258" max="10258" width="1.140625" style="183" customWidth="1"/>
    <col min="10259" max="10259" width="17.42578125" style="183" customWidth="1"/>
    <col min="10260" max="10260" width="1.140625" style="183" customWidth="1"/>
    <col min="10261" max="10261" width="13.7109375" style="183" customWidth="1"/>
    <col min="10262" max="10262" width="1.140625" style="183" customWidth="1"/>
    <col min="10263" max="10263" width="15.42578125" style="183" bestFit="1" customWidth="1"/>
    <col min="10264" max="10264" width="3.7109375" style="183" customWidth="1"/>
    <col min="10265" max="10496" width="9.140625" style="183"/>
    <col min="10497" max="10498" width="9.140625" style="183" customWidth="1"/>
    <col min="10499" max="10499" width="10.5703125" style="183" customWidth="1"/>
    <col min="10500" max="10500" width="3.140625" style="183" customWidth="1"/>
    <col min="10501" max="10501" width="7.7109375" style="183" customWidth="1"/>
    <col min="10502" max="10502" width="1.85546875" style="183" customWidth="1"/>
    <col min="10503" max="10503" width="16.5703125" style="183" customWidth="1"/>
    <col min="10504" max="10504" width="1.140625" style="183" customWidth="1"/>
    <col min="10505" max="10505" width="16.5703125" style="183" customWidth="1"/>
    <col min="10506" max="10506" width="1.140625" style="183" customWidth="1"/>
    <col min="10507" max="10507" width="18.42578125" style="183" customWidth="1"/>
    <col min="10508" max="10508" width="1.140625" style="183" customWidth="1"/>
    <col min="10509" max="10509" width="18.42578125" style="183" customWidth="1"/>
    <col min="10510" max="10510" width="1.140625" style="183" customWidth="1"/>
    <col min="10511" max="10511" width="15.85546875" style="183" customWidth="1"/>
    <col min="10512" max="10512" width="1.140625" style="183" customWidth="1"/>
    <col min="10513" max="10513" width="16.7109375" style="183" customWidth="1"/>
    <col min="10514" max="10514" width="1.140625" style="183" customWidth="1"/>
    <col min="10515" max="10515" width="17.42578125" style="183" customWidth="1"/>
    <col min="10516" max="10516" width="1.140625" style="183" customWidth="1"/>
    <col min="10517" max="10517" width="13.7109375" style="183" customWidth="1"/>
    <col min="10518" max="10518" width="1.140625" style="183" customWidth="1"/>
    <col min="10519" max="10519" width="15.42578125" style="183" bestFit="1" customWidth="1"/>
    <col min="10520" max="10520" width="3.7109375" style="183" customWidth="1"/>
    <col min="10521" max="10752" width="9.140625" style="183"/>
    <col min="10753" max="10754" width="9.140625" style="183" customWidth="1"/>
    <col min="10755" max="10755" width="10.5703125" style="183" customWidth="1"/>
    <col min="10756" max="10756" width="3.140625" style="183" customWidth="1"/>
    <col min="10757" max="10757" width="7.7109375" style="183" customWidth="1"/>
    <col min="10758" max="10758" width="1.85546875" style="183" customWidth="1"/>
    <col min="10759" max="10759" width="16.5703125" style="183" customWidth="1"/>
    <col min="10760" max="10760" width="1.140625" style="183" customWidth="1"/>
    <col min="10761" max="10761" width="16.5703125" style="183" customWidth="1"/>
    <col min="10762" max="10762" width="1.140625" style="183" customWidth="1"/>
    <col min="10763" max="10763" width="18.42578125" style="183" customWidth="1"/>
    <col min="10764" max="10764" width="1.140625" style="183" customWidth="1"/>
    <col min="10765" max="10765" width="18.42578125" style="183" customWidth="1"/>
    <col min="10766" max="10766" width="1.140625" style="183" customWidth="1"/>
    <col min="10767" max="10767" width="15.85546875" style="183" customWidth="1"/>
    <col min="10768" max="10768" width="1.140625" style="183" customWidth="1"/>
    <col min="10769" max="10769" width="16.7109375" style="183" customWidth="1"/>
    <col min="10770" max="10770" width="1.140625" style="183" customWidth="1"/>
    <col min="10771" max="10771" width="17.42578125" style="183" customWidth="1"/>
    <col min="10772" max="10772" width="1.140625" style="183" customWidth="1"/>
    <col min="10773" max="10773" width="13.7109375" style="183" customWidth="1"/>
    <col min="10774" max="10774" width="1.140625" style="183" customWidth="1"/>
    <col min="10775" max="10775" width="15.42578125" style="183" bestFit="1" customWidth="1"/>
    <col min="10776" max="10776" width="3.7109375" style="183" customWidth="1"/>
    <col min="10777" max="11008" width="9.140625" style="183"/>
    <col min="11009" max="11010" width="9.140625" style="183" customWidth="1"/>
    <col min="11011" max="11011" width="10.5703125" style="183" customWidth="1"/>
    <col min="11012" max="11012" width="3.140625" style="183" customWidth="1"/>
    <col min="11013" max="11013" width="7.7109375" style="183" customWidth="1"/>
    <col min="11014" max="11014" width="1.85546875" style="183" customWidth="1"/>
    <col min="11015" max="11015" width="16.5703125" style="183" customWidth="1"/>
    <col min="11016" max="11016" width="1.140625" style="183" customWidth="1"/>
    <col min="11017" max="11017" width="16.5703125" style="183" customWidth="1"/>
    <col min="11018" max="11018" width="1.140625" style="183" customWidth="1"/>
    <col min="11019" max="11019" width="18.42578125" style="183" customWidth="1"/>
    <col min="11020" max="11020" width="1.140625" style="183" customWidth="1"/>
    <col min="11021" max="11021" width="18.42578125" style="183" customWidth="1"/>
    <col min="11022" max="11022" width="1.140625" style="183" customWidth="1"/>
    <col min="11023" max="11023" width="15.85546875" style="183" customWidth="1"/>
    <col min="11024" max="11024" width="1.140625" style="183" customWidth="1"/>
    <col min="11025" max="11025" width="16.7109375" style="183" customWidth="1"/>
    <col min="11026" max="11026" width="1.140625" style="183" customWidth="1"/>
    <col min="11027" max="11027" width="17.42578125" style="183" customWidth="1"/>
    <col min="11028" max="11028" width="1.140625" style="183" customWidth="1"/>
    <col min="11029" max="11029" width="13.7109375" style="183" customWidth="1"/>
    <col min="11030" max="11030" width="1.140625" style="183" customWidth="1"/>
    <col min="11031" max="11031" width="15.42578125" style="183" bestFit="1" customWidth="1"/>
    <col min="11032" max="11032" width="3.7109375" style="183" customWidth="1"/>
    <col min="11033" max="11264" width="9.140625" style="183"/>
    <col min="11265" max="11266" width="9.140625" style="183" customWidth="1"/>
    <col min="11267" max="11267" width="10.5703125" style="183" customWidth="1"/>
    <col min="11268" max="11268" width="3.140625" style="183" customWidth="1"/>
    <col min="11269" max="11269" width="7.7109375" style="183" customWidth="1"/>
    <col min="11270" max="11270" width="1.85546875" style="183" customWidth="1"/>
    <col min="11271" max="11271" width="16.5703125" style="183" customWidth="1"/>
    <col min="11272" max="11272" width="1.140625" style="183" customWidth="1"/>
    <col min="11273" max="11273" width="16.5703125" style="183" customWidth="1"/>
    <col min="11274" max="11274" width="1.140625" style="183" customWidth="1"/>
    <col min="11275" max="11275" width="18.42578125" style="183" customWidth="1"/>
    <col min="11276" max="11276" width="1.140625" style="183" customWidth="1"/>
    <col min="11277" max="11277" width="18.42578125" style="183" customWidth="1"/>
    <col min="11278" max="11278" width="1.140625" style="183" customWidth="1"/>
    <col min="11279" max="11279" width="15.85546875" style="183" customWidth="1"/>
    <col min="11280" max="11280" width="1.140625" style="183" customWidth="1"/>
    <col min="11281" max="11281" width="16.7109375" style="183" customWidth="1"/>
    <col min="11282" max="11282" width="1.140625" style="183" customWidth="1"/>
    <col min="11283" max="11283" width="17.42578125" style="183" customWidth="1"/>
    <col min="11284" max="11284" width="1.140625" style="183" customWidth="1"/>
    <col min="11285" max="11285" width="13.7109375" style="183" customWidth="1"/>
    <col min="11286" max="11286" width="1.140625" style="183" customWidth="1"/>
    <col min="11287" max="11287" width="15.42578125" style="183" bestFit="1" customWidth="1"/>
    <col min="11288" max="11288" width="3.7109375" style="183" customWidth="1"/>
    <col min="11289" max="11520" width="9.140625" style="183"/>
    <col min="11521" max="11522" width="9.140625" style="183" customWidth="1"/>
    <col min="11523" max="11523" width="10.5703125" style="183" customWidth="1"/>
    <col min="11524" max="11524" width="3.140625" style="183" customWidth="1"/>
    <col min="11525" max="11525" width="7.7109375" style="183" customWidth="1"/>
    <col min="11526" max="11526" width="1.85546875" style="183" customWidth="1"/>
    <col min="11527" max="11527" width="16.5703125" style="183" customWidth="1"/>
    <col min="11528" max="11528" width="1.140625" style="183" customWidth="1"/>
    <col min="11529" max="11529" width="16.5703125" style="183" customWidth="1"/>
    <col min="11530" max="11530" width="1.140625" style="183" customWidth="1"/>
    <col min="11531" max="11531" width="18.42578125" style="183" customWidth="1"/>
    <col min="11532" max="11532" width="1.140625" style="183" customWidth="1"/>
    <col min="11533" max="11533" width="18.42578125" style="183" customWidth="1"/>
    <col min="11534" max="11534" width="1.140625" style="183" customWidth="1"/>
    <col min="11535" max="11535" width="15.85546875" style="183" customWidth="1"/>
    <col min="11536" max="11536" width="1.140625" style="183" customWidth="1"/>
    <col min="11537" max="11537" width="16.7109375" style="183" customWidth="1"/>
    <col min="11538" max="11538" width="1.140625" style="183" customWidth="1"/>
    <col min="11539" max="11539" width="17.42578125" style="183" customWidth="1"/>
    <col min="11540" max="11540" width="1.140625" style="183" customWidth="1"/>
    <col min="11541" max="11541" width="13.7109375" style="183" customWidth="1"/>
    <col min="11542" max="11542" width="1.140625" style="183" customWidth="1"/>
    <col min="11543" max="11543" width="15.42578125" style="183" bestFit="1" customWidth="1"/>
    <col min="11544" max="11544" width="3.7109375" style="183" customWidth="1"/>
    <col min="11545" max="11776" width="9.140625" style="183"/>
    <col min="11777" max="11778" width="9.140625" style="183" customWidth="1"/>
    <col min="11779" max="11779" width="10.5703125" style="183" customWidth="1"/>
    <col min="11780" max="11780" width="3.140625" style="183" customWidth="1"/>
    <col min="11781" max="11781" width="7.7109375" style="183" customWidth="1"/>
    <col min="11782" max="11782" width="1.85546875" style="183" customWidth="1"/>
    <col min="11783" max="11783" width="16.5703125" style="183" customWidth="1"/>
    <col min="11784" max="11784" width="1.140625" style="183" customWidth="1"/>
    <col min="11785" max="11785" width="16.5703125" style="183" customWidth="1"/>
    <col min="11786" max="11786" width="1.140625" style="183" customWidth="1"/>
    <col min="11787" max="11787" width="18.42578125" style="183" customWidth="1"/>
    <col min="11788" max="11788" width="1.140625" style="183" customWidth="1"/>
    <col min="11789" max="11789" width="18.42578125" style="183" customWidth="1"/>
    <col min="11790" max="11790" width="1.140625" style="183" customWidth="1"/>
    <col min="11791" max="11791" width="15.85546875" style="183" customWidth="1"/>
    <col min="11792" max="11792" width="1.140625" style="183" customWidth="1"/>
    <col min="11793" max="11793" width="16.7109375" style="183" customWidth="1"/>
    <col min="11794" max="11794" width="1.140625" style="183" customWidth="1"/>
    <col min="11795" max="11795" width="17.42578125" style="183" customWidth="1"/>
    <col min="11796" max="11796" width="1.140625" style="183" customWidth="1"/>
    <col min="11797" max="11797" width="13.7109375" style="183" customWidth="1"/>
    <col min="11798" max="11798" width="1.140625" style="183" customWidth="1"/>
    <col min="11799" max="11799" width="15.42578125" style="183" bestFit="1" customWidth="1"/>
    <col min="11800" max="11800" width="3.7109375" style="183" customWidth="1"/>
    <col min="11801" max="12032" width="9.140625" style="183"/>
    <col min="12033" max="12034" width="9.140625" style="183" customWidth="1"/>
    <col min="12035" max="12035" width="10.5703125" style="183" customWidth="1"/>
    <col min="12036" max="12036" width="3.140625" style="183" customWidth="1"/>
    <col min="12037" max="12037" width="7.7109375" style="183" customWidth="1"/>
    <col min="12038" max="12038" width="1.85546875" style="183" customWidth="1"/>
    <col min="12039" max="12039" width="16.5703125" style="183" customWidth="1"/>
    <col min="12040" max="12040" width="1.140625" style="183" customWidth="1"/>
    <col min="12041" max="12041" width="16.5703125" style="183" customWidth="1"/>
    <col min="12042" max="12042" width="1.140625" style="183" customWidth="1"/>
    <col min="12043" max="12043" width="18.42578125" style="183" customWidth="1"/>
    <col min="12044" max="12044" width="1.140625" style="183" customWidth="1"/>
    <col min="12045" max="12045" width="18.42578125" style="183" customWidth="1"/>
    <col min="12046" max="12046" width="1.140625" style="183" customWidth="1"/>
    <col min="12047" max="12047" width="15.85546875" style="183" customWidth="1"/>
    <col min="12048" max="12048" width="1.140625" style="183" customWidth="1"/>
    <col min="12049" max="12049" width="16.7109375" style="183" customWidth="1"/>
    <col min="12050" max="12050" width="1.140625" style="183" customWidth="1"/>
    <col min="12051" max="12051" width="17.42578125" style="183" customWidth="1"/>
    <col min="12052" max="12052" width="1.140625" style="183" customWidth="1"/>
    <col min="12053" max="12053" width="13.7109375" style="183" customWidth="1"/>
    <col min="12054" max="12054" width="1.140625" style="183" customWidth="1"/>
    <col min="12055" max="12055" width="15.42578125" style="183" bestFit="1" customWidth="1"/>
    <col min="12056" max="12056" width="3.7109375" style="183" customWidth="1"/>
    <col min="12057" max="12288" width="9.140625" style="183"/>
    <col min="12289" max="12290" width="9.140625" style="183" customWidth="1"/>
    <col min="12291" max="12291" width="10.5703125" style="183" customWidth="1"/>
    <col min="12292" max="12292" width="3.140625" style="183" customWidth="1"/>
    <col min="12293" max="12293" width="7.7109375" style="183" customWidth="1"/>
    <col min="12294" max="12294" width="1.85546875" style="183" customWidth="1"/>
    <col min="12295" max="12295" width="16.5703125" style="183" customWidth="1"/>
    <col min="12296" max="12296" width="1.140625" style="183" customWidth="1"/>
    <col min="12297" max="12297" width="16.5703125" style="183" customWidth="1"/>
    <col min="12298" max="12298" width="1.140625" style="183" customWidth="1"/>
    <col min="12299" max="12299" width="18.42578125" style="183" customWidth="1"/>
    <col min="12300" max="12300" width="1.140625" style="183" customWidth="1"/>
    <col min="12301" max="12301" width="18.42578125" style="183" customWidth="1"/>
    <col min="12302" max="12302" width="1.140625" style="183" customWidth="1"/>
    <col min="12303" max="12303" width="15.85546875" style="183" customWidth="1"/>
    <col min="12304" max="12304" width="1.140625" style="183" customWidth="1"/>
    <col min="12305" max="12305" width="16.7109375" style="183" customWidth="1"/>
    <col min="12306" max="12306" width="1.140625" style="183" customWidth="1"/>
    <col min="12307" max="12307" width="17.42578125" style="183" customWidth="1"/>
    <col min="12308" max="12308" width="1.140625" style="183" customWidth="1"/>
    <col min="12309" max="12309" width="13.7109375" style="183" customWidth="1"/>
    <col min="12310" max="12310" width="1.140625" style="183" customWidth="1"/>
    <col min="12311" max="12311" width="15.42578125" style="183" bestFit="1" customWidth="1"/>
    <col min="12312" max="12312" width="3.7109375" style="183" customWidth="1"/>
    <col min="12313" max="12544" width="9.140625" style="183"/>
    <col min="12545" max="12546" width="9.140625" style="183" customWidth="1"/>
    <col min="12547" max="12547" width="10.5703125" style="183" customWidth="1"/>
    <col min="12548" max="12548" width="3.140625" style="183" customWidth="1"/>
    <col min="12549" max="12549" width="7.7109375" style="183" customWidth="1"/>
    <col min="12550" max="12550" width="1.85546875" style="183" customWidth="1"/>
    <col min="12551" max="12551" width="16.5703125" style="183" customWidth="1"/>
    <col min="12552" max="12552" width="1.140625" style="183" customWidth="1"/>
    <col min="12553" max="12553" width="16.5703125" style="183" customWidth="1"/>
    <col min="12554" max="12554" width="1.140625" style="183" customWidth="1"/>
    <col min="12555" max="12555" width="18.42578125" style="183" customWidth="1"/>
    <col min="12556" max="12556" width="1.140625" style="183" customWidth="1"/>
    <col min="12557" max="12557" width="18.42578125" style="183" customWidth="1"/>
    <col min="12558" max="12558" width="1.140625" style="183" customWidth="1"/>
    <col min="12559" max="12559" width="15.85546875" style="183" customWidth="1"/>
    <col min="12560" max="12560" width="1.140625" style="183" customWidth="1"/>
    <col min="12561" max="12561" width="16.7109375" style="183" customWidth="1"/>
    <col min="12562" max="12562" width="1.140625" style="183" customWidth="1"/>
    <col min="12563" max="12563" width="17.42578125" style="183" customWidth="1"/>
    <col min="12564" max="12564" width="1.140625" style="183" customWidth="1"/>
    <col min="12565" max="12565" width="13.7109375" style="183" customWidth="1"/>
    <col min="12566" max="12566" width="1.140625" style="183" customWidth="1"/>
    <col min="12567" max="12567" width="15.42578125" style="183" bestFit="1" customWidth="1"/>
    <col min="12568" max="12568" width="3.7109375" style="183" customWidth="1"/>
    <col min="12569" max="12800" width="9.140625" style="183"/>
    <col min="12801" max="12802" width="9.140625" style="183" customWidth="1"/>
    <col min="12803" max="12803" width="10.5703125" style="183" customWidth="1"/>
    <col min="12804" max="12804" width="3.140625" style="183" customWidth="1"/>
    <col min="12805" max="12805" width="7.7109375" style="183" customWidth="1"/>
    <col min="12806" max="12806" width="1.85546875" style="183" customWidth="1"/>
    <col min="12807" max="12807" width="16.5703125" style="183" customWidth="1"/>
    <col min="12808" max="12808" width="1.140625" style="183" customWidth="1"/>
    <col min="12809" max="12809" width="16.5703125" style="183" customWidth="1"/>
    <col min="12810" max="12810" width="1.140625" style="183" customWidth="1"/>
    <col min="12811" max="12811" width="18.42578125" style="183" customWidth="1"/>
    <col min="12812" max="12812" width="1.140625" style="183" customWidth="1"/>
    <col min="12813" max="12813" width="18.42578125" style="183" customWidth="1"/>
    <col min="12814" max="12814" width="1.140625" style="183" customWidth="1"/>
    <col min="12815" max="12815" width="15.85546875" style="183" customWidth="1"/>
    <col min="12816" max="12816" width="1.140625" style="183" customWidth="1"/>
    <col min="12817" max="12817" width="16.7109375" style="183" customWidth="1"/>
    <col min="12818" max="12818" width="1.140625" style="183" customWidth="1"/>
    <col min="12819" max="12819" width="17.42578125" style="183" customWidth="1"/>
    <col min="12820" max="12820" width="1.140625" style="183" customWidth="1"/>
    <col min="12821" max="12821" width="13.7109375" style="183" customWidth="1"/>
    <col min="12822" max="12822" width="1.140625" style="183" customWidth="1"/>
    <col min="12823" max="12823" width="15.42578125" style="183" bestFit="1" customWidth="1"/>
    <col min="12824" max="12824" width="3.7109375" style="183" customWidth="1"/>
    <col min="12825" max="13056" width="9.140625" style="183"/>
    <col min="13057" max="13058" width="9.140625" style="183" customWidth="1"/>
    <col min="13059" max="13059" width="10.5703125" style="183" customWidth="1"/>
    <col min="13060" max="13060" width="3.140625" style="183" customWidth="1"/>
    <col min="13061" max="13061" width="7.7109375" style="183" customWidth="1"/>
    <col min="13062" max="13062" width="1.85546875" style="183" customWidth="1"/>
    <col min="13063" max="13063" width="16.5703125" style="183" customWidth="1"/>
    <col min="13064" max="13064" width="1.140625" style="183" customWidth="1"/>
    <col min="13065" max="13065" width="16.5703125" style="183" customWidth="1"/>
    <col min="13066" max="13066" width="1.140625" style="183" customWidth="1"/>
    <col min="13067" max="13067" width="18.42578125" style="183" customWidth="1"/>
    <col min="13068" max="13068" width="1.140625" style="183" customWidth="1"/>
    <col min="13069" max="13069" width="18.42578125" style="183" customWidth="1"/>
    <col min="13070" max="13070" width="1.140625" style="183" customWidth="1"/>
    <col min="13071" max="13071" width="15.85546875" style="183" customWidth="1"/>
    <col min="13072" max="13072" width="1.140625" style="183" customWidth="1"/>
    <col min="13073" max="13073" width="16.7109375" style="183" customWidth="1"/>
    <col min="13074" max="13074" width="1.140625" style="183" customWidth="1"/>
    <col min="13075" max="13075" width="17.42578125" style="183" customWidth="1"/>
    <col min="13076" max="13076" width="1.140625" style="183" customWidth="1"/>
    <col min="13077" max="13077" width="13.7109375" style="183" customWidth="1"/>
    <col min="13078" max="13078" width="1.140625" style="183" customWidth="1"/>
    <col min="13079" max="13079" width="15.42578125" style="183" bestFit="1" customWidth="1"/>
    <col min="13080" max="13080" width="3.7109375" style="183" customWidth="1"/>
    <col min="13081" max="13312" width="9.140625" style="183"/>
    <col min="13313" max="13314" width="9.140625" style="183" customWidth="1"/>
    <col min="13315" max="13315" width="10.5703125" style="183" customWidth="1"/>
    <col min="13316" max="13316" width="3.140625" style="183" customWidth="1"/>
    <col min="13317" max="13317" width="7.7109375" style="183" customWidth="1"/>
    <col min="13318" max="13318" width="1.85546875" style="183" customWidth="1"/>
    <col min="13319" max="13319" width="16.5703125" style="183" customWidth="1"/>
    <col min="13320" max="13320" width="1.140625" style="183" customWidth="1"/>
    <col min="13321" max="13321" width="16.5703125" style="183" customWidth="1"/>
    <col min="13322" max="13322" width="1.140625" style="183" customWidth="1"/>
    <col min="13323" max="13323" width="18.42578125" style="183" customWidth="1"/>
    <col min="13324" max="13324" width="1.140625" style="183" customWidth="1"/>
    <col min="13325" max="13325" width="18.42578125" style="183" customWidth="1"/>
    <col min="13326" max="13326" width="1.140625" style="183" customWidth="1"/>
    <col min="13327" max="13327" width="15.85546875" style="183" customWidth="1"/>
    <col min="13328" max="13328" width="1.140625" style="183" customWidth="1"/>
    <col min="13329" max="13329" width="16.7109375" style="183" customWidth="1"/>
    <col min="13330" max="13330" width="1.140625" style="183" customWidth="1"/>
    <col min="13331" max="13331" width="17.42578125" style="183" customWidth="1"/>
    <col min="13332" max="13332" width="1.140625" style="183" customWidth="1"/>
    <col min="13333" max="13333" width="13.7109375" style="183" customWidth="1"/>
    <col min="13334" max="13334" width="1.140625" style="183" customWidth="1"/>
    <col min="13335" max="13335" width="15.42578125" style="183" bestFit="1" customWidth="1"/>
    <col min="13336" max="13336" width="3.7109375" style="183" customWidth="1"/>
    <col min="13337" max="13568" width="9.140625" style="183"/>
    <col min="13569" max="13570" width="9.140625" style="183" customWidth="1"/>
    <col min="13571" max="13571" width="10.5703125" style="183" customWidth="1"/>
    <col min="13572" max="13572" width="3.140625" style="183" customWidth="1"/>
    <col min="13573" max="13573" width="7.7109375" style="183" customWidth="1"/>
    <col min="13574" max="13574" width="1.85546875" style="183" customWidth="1"/>
    <col min="13575" max="13575" width="16.5703125" style="183" customWidth="1"/>
    <col min="13576" max="13576" width="1.140625" style="183" customWidth="1"/>
    <col min="13577" max="13577" width="16.5703125" style="183" customWidth="1"/>
    <col min="13578" max="13578" width="1.140625" style="183" customWidth="1"/>
    <col min="13579" max="13579" width="18.42578125" style="183" customWidth="1"/>
    <col min="13580" max="13580" width="1.140625" style="183" customWidth="1"/>
    <col min="13581" max="13581" width="18.42578125" style="183" customWidth="1"/>
    <col min="13582" max="13582" width="1.140625" style="183" customWidth="1"/>
    <col min="13583" max="13583" width="15.85546875" style="183" customWidth="1"/>
    <col min="13584" max="13584" width="1.140625" style="183" customWidth="1"/>
    <col min="13585" max="13585" width="16.7109375" style="183" customWidth="1"/>
    <col min="13586" max="13586" width="1.140625" style="183" customWidth="1"/>
    <col min="13587" max="13587" width="17.42578125" style="183" customWidth="1"/>
    <col min="13588" max="13588" width="1.140625" style="183" customWidth="1"/>
    <col min="13589" max="13589" width="13.7109375" style="183" customWidth="1"/>
    <col min="13590" max="13590" width="1.140625" style="183" customWidth="1"/>
    <col min="13591" max="13591" width="15.42578125" style="183" bestFit="1" customWidth="1"/>
    <col min="13592" max="13592" width="3.7109375" style="183" customWidth="1"/>
    <col min="13593" max="13824" width="9.140625" style="183"/>
    <col min="13825" max="13826" width="9.140625" style="183" customWidth="1"/>
    <col min="13827" max="13827" width="10.5703125" style="183" customWidth="1"/>
    <col min="13828" max="13828" width="3.140625" style="183" customWidth="1"/>
    <col min="13829" max="13829" width="7.7109375" style="183" customWidth="1"/>
    <col min="13830" max="13830" width="1.85546875" style="183" customWidth="1"/>
    <col min="13831" max="13831" width="16.5703125" style="183" customWidth="1"/>
    <col min="13832" max="13832" width="1.140625" style="183" customWidth="1"/>
    <col min="13833" max="13833" width="16.5703125" style="183" customWidth="1"/>
    <col min="13834" max="13834" width="1.140625" style="183" customWidth="1"/>
    <col min="13835" max="13835" width="18.42578125" style="183" customWidth="1"/>
    <col min="13836" max="13836" width="1.140625" style="183" customWidth="1"/>
    <col min="13837" max="13837" width="18.42578125" style="183" customWidth="1"/>
    <col min="13838" max="13838" width="1.140625" style="183" customWidth="1"/>
    <col min="13839" max="13839" width="15.85546875" style="183" customWidth="1"/>
    <col min="13840" max="13840" width="1.140625" style="183" customWidth="1"/>
    <col min="13841" max="13841" width="16.7109375" style="183" customWidth="1"/>
    <col min="13842" max="13842" width="1.140625" style="183" customWidth="1"/>
    <col min="13843" max="13843" width="17.42578125" style="183" customWidth="1"/>
    <col min="13844" max="13844" width="1.140625" style="183" customWidth="1"/>
    <col min="13845" max="13845" width="13.7109375" style="183" customWidth="1"/>
    <col min="13846" max="13846" width="1.140625" style="183" customWidth="1"/>
    <col min="13847" max="13847" width="15.42578125" style="183" bestFit="1" customWidth="1"/>
    <col min="13848" max="13848" width="3.7109375" style="183" customWidth="1"/>
    <col min="13849" max="14080" width="9.140625" style="183"/>
    <col min="14081" max="14082" width="9.140625" style="183" customWidth="1"/>
    <col min="14083" max="14083" width="10.5703125" style="183" customWidth="1"/>
    <col min="14084" max="14084" width="3.140625" style="183" customWidth="1"/>
    <col min="14085" max="14085" width="7.7109375" style="183" customWidth="1"/>
    <col min="14086" max="14086" width="1.85546875" style="183" customWidth="1"/>
    <col min="14087" max="14087" width="16.5703125" style="183" customWidth="1"/>
    <col min="14088" max="14088" width="1.140625" style="183" customWidth="1"/>
    <col min="14089" max="14089" width="16.5703125" style="183" customWidth="1"/>
    <col min="14090" max="14090" width="1.140625" style="183" customWidth="1"/>
    <col min="14091" max="14091" width="18.42578125" style="183" customWidth="1"/>
    <col min="14092" max="14092" width="1.140625" style="183" customWidth="1"/>
    <col min="14093" max="14093" width="18.42578125" style="183" customWidth="1"/>
    <col min="14094" max="14094" width="1.140625" style="183" customWidth="1"/>
    <col min="14095" max="14095" width="15.85546875" style="183" customWidth="1"/>
    <col min="14096" max="14096" width="1.140625" style="183" customWidth="1"/>
    <col min="14097" max="14097" width="16.7109375" style="183" customWidth="1"/>
    <col min="14098" max="14098" width="1.140625" style="183" customWidth="1"/>
    <col min="14099" max="14099" width="17.42578125" style="183" customWidth="1"/>
    <col min="14100" max="14100" width="1.140625" style="183" customWidth="1"/>
    <col min="14101" max="14101" width="13.7109375" style="183" customWidth="1"/>
    <col min="14102" max="14102" width="1.140625" style="183" customWidth="1"/>
    <col min="14103" max="14103" width="15.42578125" style="183" bestFit="1" customWidth="1"/>
    <col min="14104" max="14104" width="3.7109375" style="183" customWidth="1"/>
    <col min="14105" max="14336" width="9.140625" style="183"/>
    <col min="14337" max="14338" width="9.140625" style="183" customWidth="1"/>
    <col min="14339" max="14339" width="10.5703125" style="183" customWidth="1"/>
    <col min="14340" max="14340" width="3.140625" style="183" customWidth="1"/>
    <col min="14341" max="14341" width="7.7109375" style="183" customWidth="1"/>
    <col min="14342" max="14342" width="1.85546875" style="183" customWidth="1"/>
    <col min="14343" max="14343" width="16.5703125" style="183" customWidth="1"/>
    <col min="14344" max="14344" width="1.140625" style="183" customWidth="1"/>
    <col min="14345" max="14345" width="16.5703125" style="183" customWidth="1"/>
    <col min="14346" max="14346" width="1.140625" style="183" customWidth="1"/>
    <col min="14347" max="14347" width="18.42578125" style="183" customWidth="1"/>
    <col min="14348" max="14348" width="1.140625" style="183" customWidth="1"/>
    <col min="14349" max="14349" width="18.42578125" style="183" customWidth="1"/>
    <col min="14350" max="14350" width="1.140625" style="183" customWidth="1"/>
    <col min="14351" max="14351" width="15.85546875" style="183" customWidth="1"/>
    <col min="14352" max="14352" width="1.140625" style="183" customWidth="1"/>
    <col min="14353" max="14353" width="16.7109375" style="183" customWidth="1"/>
    <col min="14354" max="14354" width="1.140625" style="183" customWidth="1"/>
    <col min="14355" max="14355" width="17.42578125" style="183" customWidth="1"/>
    <col min="14356" max="14356" width="1.140625" style="183" customWidth="1"/>
    <col min="14357" max="14357" width="13.7109375" style="183" customWidth="1"/>
    <col min="14358" max="14358" width="1.140625" style="183" customWidth="1"/>
    <col min="14359" max="14359" width="15.42578125" style="183" bestFit="1" customWidth="1"/>
    <col min="14360" max="14360" width="3.7109375" style="183" customWidth="1"/>
    <col min="14361" max="14592" width="9.140625" style="183"/>
    <col min="14593" max="14594" width="9.140625" style="183" customWidth="1"/>
    <col min="14595" max="14595" width="10.5703125" style="183" customWidth="1"/>
    <col min="14596" max="14596" width="3.140625" style="183" customWidth="1"/>
    <col min="14597" max="14597" width="7.7109375" style="183" customWidth="1"/>
    <col min="14598" max="14598" width="1.85546875" style="183" customWidth="1"/>
    <col min="14599" max="14599" width="16.5703125" style="183" customWidth="1"/>
    <col min="14600" max="14600" width="1.140625" style="183" customWidth="1"/>
    <col min="14601" max="14601" width="16.5703125" style="183" customWidth="1"/>
    <col min="14602" max="14602" width="1.140625" style="183" customWidth="1"/>
    <col min="14603" max="14603" width="18.42578125" style="183" customWidth="1"/>
    <col min="14604" max="14604" width="1.140625" style="183" customWidth="1"/>
    <col min="14605" max="14605" width="18.42578125" style="183" customWidth="1"/>
    <col min="14606" max="14606" width="1.140625" style="183" customWidth="1"/>
    <col min="14607" max="14607" width="15.85546875" style="183" customWidth="1"/>
    <col min="14608" max="14608" width="1.140625" style="183" customWidth="1"/>
    <col min="14609" max="14609" width="16.7109375" style="183" customWidth="1"/>
    <col min="14610" max="14610" width="1.140625" style="183" customWidth="1"/>
    <col min="14611" max="14611" width="17.42578125" style="183" customWidth="1"/>
    <col min="14612" max="14612" width="1.140625" style="183" customWidth="1"/>
    <col min="14613" max="14613" width="13.7109375" style="183" customWidth="1"/>
    <col min="14614" max="14614" width="1.140625" style="183" customWidth="1"/>
    <col min="14615" max="14615" width="15.42578125" style="183" bestFit="1" customWidth="1"/>
    <col min="14616" max="14616" width="3.7109375" style="183" customWidth="1"/>
    <col min="14617" max="14848" width="9.140625" style="183"/>
    <col min="14849" max="14850" width="9.140625" style="183" customWidth="1"/>
    <col min="14851" max="14851" width="10.5703125" style="183" customWidth="1"/>
    <col min="14852" max="14852" width="3.140625" style="183" customWidth="1"/>
    <col min="14853" max="14853" width="7.7109375" style="183" customWidth="1"/>
    <col min="14854" max="14854" width="1.85546875" style="183" customWidth="1"/>
    <col min="14855" max="14855" width="16.5703125" style="183" customWidth="1"/>
    <col min="14856" max="14856" width="1.140625" style="183" customWidth="1"/>
    <col min="14857" max="14857" width="16.5703125" style="183" customWidth="1"/>
    <col min="14858" max="14858" width="1.140625" style="183" customWidth="1"/>
    <col min="14859" max="14859" width="18.42578125" style="183" customWidth="1"/>
    <col min="14860" max="14860" width="1.140625" style="183" customWidth="1"/>
    <col min="14861" max="14861" width="18.42578125" style="183" customWidth="1"/>
    <col min="14862" max="14862" width="1.140625" style="183" customWidth="1"/>
    <col min="14863" max="14863" width="15.85546875" style="183" customWidth="1"/>
    <col min="14864" max="14864" width="1.140625" style="183" customWidth="1"/>
    <col min="14865" max="14865" width="16.7109375" style="183" customWidth="1"/>
    <col min="14866" max="14866" width="1.140625" style="183" customWidth="1"/>
    <col min="14867" max="14867" width="17.42578125" style="183" customWidth="1"/>
    <col min="14868" max="14868" width="1.140625" style="183" customWidth="1"/>
    <col min="14869" max="14869" width="13.7109375" style="183" customWidth="1"/>
    <col min="14870" max="14870" width="1.140625" style="183" customWidth="1"/>
    <col min="14871" max="14871" width="15.42578125" style="183" bestFit="1" customWidth="1"/>
    <col min="14872" max="14872" width="3.7109375" style="183" customWidth="1"/>
    <col min="14873" max="15104" width="9.140625" style="183"/>
    <col min="15105" max="15106" width="9.140625" style="183" customWidth="1"/>
    <col min="15107" max="15107" width="10.5703125" style="183" customWidth="1"/>
    <col min="15108" max="15108" width="3.140625" style="183" customWidth="1"/>
    <col min="15109" max="15109" width="7.7109375" style="183" customWidth="1"/>
    <col min="15110" max="15110" width="1.85546875" style="183" customWidth="1"/>
    <col min="15111" max="15111" width="16.5703125" style="183" customWidth="1"/>
    <col min="15112" max="15112" width="1.140625" style="183" customWidth="1"/>
    <col min="15113" max="15113" width="16.5703125" style="183" customWidth="1"/>
    <col min="15114" max="15114" width="1.140625" style="183" customWidth="1"/>
    <col min="15115" max="15115" width="18.42578125" style="183" customWidth="1"/>
    <col min="15116" max="15116" width="1.140625" style="183" customWidth="1"/>
    <col min="15117" max="15117" width="18.42578125" style="183" customWidth="1"/>
    <col min="15118" max="15118" width="1.140625" style="183" customWidth="1"/>
    <col min="15119" max="15119" width="15.85546875" style="183" customWidth="1"/>
    <col min="15120" max="15120" width="1.140625" style="183" customWidth="1"/>
    <col min="15121" max="15121" width="16.7109375" style="183" customWidth="1"/>
    <col min="15122" max="15122" width="1.140625" style="183" customWidth="1"/>
    <col min="15123" max="15123" width="17.42578125" style="183" customWidth="1"/>
    <col min="15124" max="15124" width="1.140625" style="183" customWidth="1"/>
    <col min="15125" max="15125" width="13.7109375" style="183" customWidth="1"/>
    <col min="15126" max="15126" width="1.140625" style="183" customWidth="1"/>
    <col min="15127" max="15127" width="15.42578125" style="183" bestFit="1" customWidth="1"/>
    <col min="15128" max="15128" width="3.7109375" style="183" customWidth="1"/>
    <col min="15129" max="15360" width="9.140625" style="183"/>
    <col min="15361" max="15362" width="9.140625" style="183" customWidth="1"/>
    <col min="15363" max="15363" width="10.5703125" style="183" customWidth="1"/>
    <col min="15364" max="15364" width="3.140625" style="183" customWidth="1"/>
    <col min="15365" max="15365" width="7.7109375" style="183" customWidth="1"/>
    <col min="15366" max="15366" width="1.85546875" style="183" customWidth="1"/>
    <col min="15367" max="15367" width="16.5703125" style="183" customWidth="1"/>
    <col min="15368" max="15368" width="1.140625" style="183" customWidth="1"/>
    <col min="15369" max="15369" width="16.5703125" style="183" customWidth="1"/>
    <col min="15370" max="15370" width="1.140625" style="183" customWidth="1"/>
    <col min="15371" max="15371" width="18.42578125" style="183" customWidth="1"/>
    <col min="15372" max="15372" width="1.140625" style="183" customWidth="1"/>
    <col min="15373" max="15373" width="18.42578125" style="183" customWidth="1"/>
    <col min="15374" max="15374" width="1.140625" style="183" customWidth="1"/>
    <col min="15375" max="15375" width="15.85546875" style="183" customWidth="1"/>
    <col min="15376" max="15376" width="1.140625" style="183" customWidth="1"/>
    <col min="15377" max="15377" width="16.7109375" style="183" customWidth="1"/>
    <col min="15378" max="15378" width="1.140625" style="183" customWidth="1"/>
    <col min="15379" max="15379" width="17.42578125" style="183" customWidth="1"/>
    <col min="15380" max="15380" width="1.140625" style="183" customWidth="1"/>
    <col min="15381" max="15381" width="13.7109375" style="183" customWidth="1"/>
    <col min="15382" max="15382" width="1.140625" style="183" customWidth="1"/>
    <col min="15383" max="15383" width="15.42578125" style="183" bestFit="1" customWidth="1"/>
    <col min="15384" max="15384" width="3.7109375" style="183" customWidth="1"/>
    <col min="15385" max="15616" width="9.140625" style="183"/>
    <col min="15617" max="15618" width="9.140625" style="183" customWidth="1"/>
    <col min="15619" max="15619" width="10.5703125" style="183" customWidth="1"/>
    <col min="15620" max="15620" width="3.140625" style="183" customWidth="1"/>
    <col min="15621" max="15621" width="7.7109375" style="183" customWidth="1"/>
    <col min="15622" max="15622" width="1.85546875" style="183" customWidth="1"/>
    <col min="15623" max="15623" width="16.5703125" style="183" customWidth="1"/>
    <col min="15624" max="15624" width="1.140625" style="183" customWidth="1"/>
    <col min="15625" max="15625" width="16.5703125" style="183" customWidth="1"/>
    <col min="15626" max="15626" width="1.140625" style="183" customWidth="1"/>
    <col min="15627" max="15627" width="18.42578125" style="183" customWidth="1"/>
    <col min="15628" max="15628" width="1.140625" style="183" customWidth="1"/>
    <col min="15629" max="15629" width="18.42578125" style="183" customWidth="1"/>
    <col min="15630" max="15630" width="1.140625" style="183" customWidth="1"/>
    <col min="15631" max="15631" width="15.85546875" style="183" customWidth="1"/>
    <col min="15632" max="15632" width="1.140625" style="183" customWidth="1"/>
    <col min="15633" max="15633" width="16.7109375" style="183" customWidth="1"/>
    <col min="15634" max="15634" width="1.140625" style="183" customWidth="1"/>
    <col min="15635" max="15635" width="17.42578125" style="183" customWidth="1"/>
    <col min="15636" max="15636" width="1.140625" style="183" customWidth="1"/>
    <col min="15637" max="15637" width="13.7109375" style="183" customWidth="1"/>
    <col min="15638" max="15638" width="1.140625" style="183" customWidth="1"/>
    <col min="15639" max="15639" width="15.42578125" style="183" bestFit="1" customWidth="1"/>
    <col min="15640" max="15640" width="3.7109375" style="183" customWidth="1"/>
    <col min="15641" max="15872" width="9.140625" style="183"/>
    <col min="15873" max="15874" width="9.140625" style="183" customWidth="1"/>
    <col min="15875" max="15875" width="10.5703125" style="183" customWidth="1"/>
    <col min="15876" max="15876" width="3.140625" style="183" customWidth="1"/>
    <col min="15877" max="15877" width="7.7109375" style="183" customWidth="1"/>
    <col min="15878" max="15878" width="1.85546875" style="183" customWidth="1"/>
    <col min="15879" max="15879" width="16.5703125" style="183" customWidth="1"/>
    <col min="15880" max="15880" width="1.140625" style="183" customWidth="1"/>
    <col min="15881" max="15881" width="16.5703125" style="183" customWidth="1"/>
    <col min="15882" max="15882" width="1.140625" style="183" customWidth="1"/>
    <col min="15883" max="15883" width="18.42578125" style="183" customWidth="1"/>
    <col min="15884" max="15884" width="1.140625" style="183" customWidth="1"/>
    <col min="15885" max="15885" width="18.42578125" style="183" customWidth="1"/>
    <col min="15886" max="15886" width="1.140625" style="183" customWidth="1"/>
    <col min="15887" max="15887" width="15.85546875" style="183" customWidth="1"/>
    <col min="15888" max="15888" width="1.140625" style="183" customWidth="1"/>
    <col min="15889" max="15889" width="16.7109375" style="183" customWidth="1"/>
    <col min="15890" max="15890" width="1.140625" style="183" customWidth="1"/>
    <col min="15891" max="15891" width="17.42578125" style="183" customWidth="1"/>
    <col min="15892" max="15892" width="1.140625" style="183" customWidth="1"/>
    <col min="15893" max="15893" width="13.7109375" style="183" customWidth="1"/>
    <col min="15894" max="15894" width="1.140625" style="183" customWidth="1"/>
    <col min="15895" max="15895" width="15.42578125" style="183" bestFit="1" customWidth="1"/>
    <col min="15896" max="15896" width="3.7109375" style="183" customWidth="1"/>
    <col min="15897" max="16128" width="9.140625" style="183"/>
    <col min="16129" max="16130" width="9.140625" style="183" customWidth="1"/>
    <col min="16131" max="16131" width="10.5703125" style="183" customWidth="1"/>
    <col min="16132" max="16132" width="3.140625" style="183" customWidth="1"/>
    <col min="16133" max="16133" width="7.7109375" style="183" customWidth="1"/>
    <col min="16134" max="16134" width="1.85546875" style="183" customWidth="1"/>
    <col min="16135" max="16135" width="16.5703125" style="183" customWidth="1"/>
    <col min="16136" max="16136" width="1.140625" style="183" customWidth="1"/>
    <col min="16137" max="16137" width="16.5703125" style="183" customWidth="1"/>
    <col min="16138" max="16138" width="1.140625" style="183" customWidth="1"/>
    <col min="16139" max="16139" width="18.42578125" style="183" customWidth="1"/>
    <col min="16140" max="16140" width="1.140625" style="183" customWidth="1"/>
    <col min="16141" max="16141" width="18.42578125" style="183" customWidth="1"/>
    <col min="16142" max="16142" width="1.140625" style="183" customWidth="1"/>
    <col min="16143" max="16143" width="15.85546875" style="183" customWidth="1"/>
    <col min="16144" max="16144" width="1.140625" style="183" customWidth="1"/>
    <col min="16145" max="16145" width="16.7109375" style="183" customWidth="1"/>
    <col min="16146" max="16146" width="1.140625" style="183" customWidth="1"/>
    <col min="16147" max="16147" width="17.42578125" style="183" customWidth="1"/>
    <col min="16148" max="16148" width="1.140625" style="183" customWidth="1"/>
    <col min="16149" max="16149" width="13.7109375" style="183" customWidth="1"/>
    <col min="16150" max="16150" width="1.140625" style="183" customWidth="1"/>
    <col min="16151" max="16151" width="15.42578125" style="183" bestFit="1" customWidth="1"/>
    <col min="16152" max="16152" width="3.7109375" style="183" customWidth="1"/>
    <col min="16153" max="16384" width="9.140625" style="183"/>
  </cols>
  <sheetData>
    <row r="1" spans="1:23" ht="26.1" customHeight="1" x14ac:dyDescent="0.45">
      <c r="A1" s="233" t="s">
        <v>210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</row>
    <row r="2" spans="1:23" ht="26.1" customHeight="1" x14ac:dyDescent="0.45">
      <c r="A2" s="234" t="s">
        <v>131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</row>
    <row r="3" spans="1:23" ht="26.1" customHeight="1" x14ac:dyDescent="0.45">
      <c r="A3" s="234" t="s">
        <v>196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</row>
    <row r="4" spans="1:23" ht="26.1" customHeight="1" x14ac:dyDescent="0.45">
      <c r="A4" s="235" t="s">
        <v>178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</row>
    <row r="5" spans="1:23" ht="26.1" customHeight="1" x14ac:dyDescent="0.45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</row>
    <row r="6" spans="1:23" ht="26.1" customHeight="1" x14ac:dyDescent="0.45">
      <c r="A6" s="206"/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 t="s">
        <v>105</v>
      </c>
    </row>
    <row r="7" spans="1:23" ht="26.1" customHeight="1" x14ac:dyDescent="0.45">
      <c r="G7" s="236" t="s">
        <v>104</v>
      </c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</row>
    <row r="8" spans="1:23" ht="26.1" customHeight="1" x14ac:dyDescent="0.45">
      <c r="E8" s="79"/>
      <c r="F8" s="79"/>
      <c r="G8" s="4" t="s">
        <v>38</v>
      </c>
      <c r="H8" s="2"/>
      <c r="I8" s="4" t="s">
        <v>229</v>
      </c>
      <c r="J8" s="2"/>
      <c r="K8" s="4" t="s">
        <v>151</v>
      </c>
      <c r="L8" s="2"/>
      <c r="M8" s="4" t="s">
        <v>161</v>
      </c>
      <c r="N8" s="2"/>
      <c r="O8" s="232" t="s">
        <v>39</v>
      </c>
      <c r="P8" s="232"/>
      <c r="Q8" s="232"/>
      <c r="R8" s="2"/>
      <c r="S8" s="167" t="s">
        <v>134</v>
      </c>
      <c r="T8" s="2"/>
      <c r="U8" s="167" t="s">
        <v>80</v>
      </c>
      <c r="V8" s="2"/>
      <c r="W8" s="168" t="s">
        <v>40</v>
      </c>
    </row>
    <row r="9" spans="1:23" ht="26.1" customHeight="1" x14ac:dyDescent="0.45">
      <c r="E9" s="79"/>
      <c r="F9" s="79"/>
      <c r="G9" s="4" t="s">
        <v>41</v>
      </c>
      <c r="H9" s="2"/>
      <c r="I9" s="4"/>
      <c r="J9" s="2"/>
      <c r="K9" s="4" t="s">
        <v>152</v>
      </c>
      <c r="L9" s="2"/>
      <c r="M9" s="4" t="s">
        <v>79</v>
      </c>
      <c r="N9" s="2"/>
      <c r="O9" s="168" t="s">
        <v>42</v>
      </c>
      <c r="P9" s="2"/>
      <c r="Q9" s="168" t="s">
        <v>43</v>
      </c>
      <c r="R9" s="2"/>
      <c r="S9" s="169" t="s">
        <v>135</v>
      </c>
      <c r="T9" s="2"/>
      <c r="U9" s="169" t="s">
        <v>85</v>
      </c>
      <c r="V9" s="2"/>
      <c r="W9" s="168"/>
    </row>
    <row r="10" spans="1:23" ht="26.1" customHeight="1" x14ac:dyDescent="0.45">
      <c r="E10" s="170" t="s">
        <v>5</v>
      </c>
      <c r="F10" s="80"/>
      <c r="G10" s="171" t="s">
        <v>44</v>
      </c>
      <c r="H10" s="172"/>
      <c r="I10" s="171"/>
      <c r="J10" s="172"/>
      <c r="K10" s="171" t="s">
        <v>45</v>
      </c>
      <c r="L10" s="172"/>
      <c r="M10" s="171" t="s">
        <v>162</v>
      </c>
      <c r="N10" s="172"/>
      <c r="O10" s="173" t="s">
        <v>25</v>
      </c>
      <c r="P10" s="172"/>
      <c r="Q10" s="173"/>
      <c r="R10" s="172"/>
      <c r="S10" s="222" t="s">
        <v>136</v>
      </c>
      <c r="T10" s="172"/>
      <c r="U10" s="169"/>
      <c r="V10" s="2"/>
      <c r="W10" s="168"/>
    </row>
    <row r="11" spans="1:23" ht="26.1" customHeight="1" x14ac:dyDescent="0.45">
      <c r="A11" s="183" t="s">
        <v>147</v>
      </c>
      <c r="E11" s="184"/>
      <c r="F11" s="185"/>
      <c r="G11" s="187">
        <v>269999587</v>
      </c>
      <c r="H11" s="187"/>
      <c r="I11" s="187">
        <v>482424276.33999997</v>
      </c>
      <c r="J11" s="187"/>
      <c r="K11" s="187">
        <v>4278861.9400000004</v>
      </c>
      <c r="L11" s="187"/>
      <c r="M11" s="198">
        <v>0</v>
      </c>
      <c r="N11" s="187"/>
      <c r="O11" s="187">
        <v>27000000</v>
      </c>
      <c r="P11" s="187"/>
      <c r="Q11" s="187">
        <v>319748768.39999998</v>
      </c>
      <c r="R11" s="187"/>
      <c r="S11" s="187">
        <f>SUM(G11:Q11)</f>
        <v>1103451493.6799998</v>
      </c>
      <c r="T11" s="187"/>
      <c r="U11" s="186">
        <v>25.57</v>
      </c>
      <c r="V11" s="186"/>
      <c r="W11" s="188">
        <f>SUM(S11:U11)</f>
        <v>1103451519.2499998</v>
      </c>
    </row>
    <row r="12" spans="1:23" ht="26.1" customHeight="1" x14ac:dyDescent="0.45">
      <c r="A12" s="183" t="s">
        <v>163</v>
      </c>
      <c r="E12" s="189" t="s">
        <v>203</v>
      </c>
      <c r="F12" s="190"/>
      <c r="G12" s="191">
        <v>0</v>
      </c>
      <c r="H12" s="192"/>
      <c r="I12" s="191">
        <v>0</v>
      </c>
      <c r="J12" s="192"/>
      <c r="K12" s="191">
        <v>0</v>
      </c>
      <c r="L12" s="192"/>
      <c r="M12" s="191">
        <v>0</v>
      </c>
      <c r="N12" s="192"/>
      <c r="O12" s="191">
        <v>0</v>
      </c>
      <c r="P12" s="192"/>
      <c r="Q12" s="192">
        <f>-80992415.1-26998878.7</f>
        <v>-107991293.8</v>
      </c>
      <c r="R12" s="192"/>
      <c r="S12" s="187">
        <f>SUM(G12:Q12)</f>
        <v>-107991293.8</v>
      </c>
      <c r="T12" s="192"/>
      <c r="U12" s="191">
        <v>0</v>
      </c>
      <c r="V12" s="192"/>
      <c r="W12" s="192">
        <f>SUM(S12:U12)</f>
        <v>-107991293.8</v>
      </c>
    </row>
    <row r="13" spans="1:23" ht="26.1" customHeight="1" x14ac:dyDescent="0.45">
      <c r="A13" s="183" t="s">
        <v>187</v>
      </c>
      <c r="E13" s="189"/>
      <c r="F13" s="190"/>
      <c r="G13" s="191">
        <v>0</v>
      </c>
      <c r="H13" s="192"/>
      <c r="I13" s="191">
        <v>0</v>
      </c>
      <c r="J13" s="192"/>
      <c r="K13" s="191">
        <v>0</v>
      </c>
      <c r="L13" s="192"/>
      <c r="M13" s="191">
        <v>0</v>
      </c>
      <c r="N13" s="192"/>
      <c r="O13" s="191">
        <v>0</v>
      </c>
      <c r="P13" s="192"/>
      <c r="Q13" s="192">
        <f>+กำไรขาดทุน!I65</f>
        <v>115268406.34</v>
      </c>
      <c r="R13" s="192"/>
      <c r="S13" s="187">
        <f>SUM(G13:Q13)</f>
        <v>115268406.34</v>
      </c>
      <c r="T13" s="193"/>
      <c r="U13" s="192">
        <f>+กำไรขาดทุน!I66</f>
        <v>-2.64</v>
      </c>
      <c r="V13" s="193"/>
      <c r="W13" s="192">
        <f>SUM(S13:U13)</f>
        <v>115268403.7</v>
      </c>
    </row>
    <row r="14" spans="1:23" ht="26.1" customHeight="1" x14ac:dyDescent="0.45">
      <c r="A14" s="183" t="s">
        <v>194</v>
      </c>
      <c r="E14" s="189"/>
      <c r="F14" s="190"/>
      <c r="G14" s="194">
        <v>0</v>
      </c>
      <c r="H14" s="193"/>
      <c r="I14" s="194">
        <v>0</v>
      </c>
      <c r="J14" s="193"/>
      <c r="K14" s="195">
        <f>SUM(กำไรขาดทุน!I62-งบแสดงฯรวม!U14)</f>
        <v>-1340461.6500000001</v>
      </c>
      <c r="L14" s="193"/>
      <c r="M14" s="194">
        <v>0</v>
      </c>
      <c r="N14" s="193"/>
      <c r="O14" s="194">
        <v>0</v>
      </c>
      <c r="P14" s="193"/>
      <c r="Q14" s="194">
        <v>0</v>
      </c>
      <c r="R14" s="193"/>
      <c r="S14" s="195">
        <f>SUM(G14:Q14)</f>
        <v>-1340461.6500000001</v>
      </c>
      <c r="T14" s="193"/>
      <c r="U14" s="195">
        <f>+กำไรขาดทุน!I70-กำไรขาดทุน!I66</f>
        <v>3.0000000000000249E-2</v>
      </c>
      <c r="V14" s="193"/>
      <c r="W14" s="195">
        <f>SUM(S14:U14)</f>
        <v>-1340461.6200000001</v>
      </c>
    </row>
    <row r="15" spans="1:23" ht="26.1" customHeight="1" x14ac:dyDescent="0.45">
      <c r="A15" s="183" t="s">
        <v>142</v>
      </c>
      <c r="E15" s="189"/>
      <c r="F15" s="190"/>
      <c r="G15" s="192">
        <f>SUM(G11:G14)</f>
        <v>269999587</v>
      </c>
      <c r="H15" s="192"/>
      <c r="I15" s="192">
        <f>SUM(I11:I14)</f>
        <v>482424276.33999997</v>
      </c>
      <c r="J15" s="192"/>
      <c r="K15" s="192">
        <f>SUM(K11:K14)</f>
        <v>2938400.29</v>
      </c>
      <c r="L15" s="192"/>
      <c r="M15" s="191">
        <f>SUM(M11:M14)</f>
        <v>0</v>
      </c>
      <c r="N15" s="192"/>
      <c r="O15" s="192">
        <f>SUM(O11:O14)</f>
        <v>27000000</v>
      </c>
      <c r="P15" s="192"/>
      <c r="Q15" s="192">
        <f>SUM(Q11:Q14)</f>
        <v>327025880.93999994</v>
      </c>
      <c r="R15" s="192"/>
      <c r="S15" s="192">
        <f>SUM(S11:S14)</f>
        <v>1109388144.5699997</v>
      </c>
      <c r="T15" s="192"/>
      <c r="U15" s="192">
        <f>SUM(U11:U14)</f>
        <v>22.96</v>
      </c>
      <c r="V15" s="192"/>
      <c r="W15" s="192">
        <f>SUM(S15:U15)</f>
        <v>1109388167.5299997</v>
      </c>
    </row>
    <row r="16" spans="1:23" ht="26.1" customHeight="1" x14ac:dyDescent="0.45">
      <c r="A16" s="183" t="s">
        <v>148</v>
      </c>
      <c r="E16" s="189" t="s">
        <v>0</v>
      </c>
      <c r="G16" s="196">
        <v>0</v>
      </c>
      <c r="H16" s="197"/>
      <c r="I16" s="196">
        <v>0</v>
      </c>
      <c r="J16" s="197"/>
      <c r="K16" s="196">
        <v>0</v>
      </c>
      <c r="L16" s="197"/>
      <c r="M16" s="196">
        <v>0</v>
      </c>
      <c r="N16" s="197"/>
      <c r="O16" s="196">
        <v>0</v>
      </c>
      <c r="P16" s="197"/>
      <c r="Q16" s="196">
        <v>0</v>
      </c>
      <c r="R16" s="192"/>
      <c r="S16" s="198">
        <f t="shared" ref="S16:S25" si="0">SUM(G16:Q16)</f>
        <v>0</v>
      </c>
      <c r="T16" s="192"/>
      <c r="U16" s="197">
        <v>-0.45</v>
      </c>
      <c r="V16" s="192"/>
      <c r="W16" s="193">
        <f t="shared" ref="W16:W25" si="1">SUM(S16:U16)</f>
        <v>-0.45</v>
      </c>
    </row>
    <row r="17" spans="1:23" ht="26.1" customHeight="1" x14ac:dyDescent="0.45">
      <c r="A17" s="183" t="s">
        <v>163</v>
      </c>
      <c r="E17" s="189" t="s">
        <v>204</v>
      </c>
      <c r="G17" s="196">
        <v>0</v>
      </c>
      <c r="H17" s="197"/>
      <c r="I17" s="196">
        <v>0</v>
      </c>
      <c r="J17" s="197"/>
      <c r="K17" s="196">
        <v>0</v>
      </c>
      <c r="L17" s="197"/>
      <c r="M17" s="196">
        <v>0</v>
      </c>
      <c r="N17" s="197"/>
      <c r="O17" s="196">
        <v>0</v>
      </c>
      <c r="P17" s="197"/>
      <c r="Q17" s="197">
        <f>-80996933.1-26999028.7</f>
        <v>-107995961.8</v>
      </c>
      <c r="R17" s="192"/>
      <c r="S17" s="187">
        <f t="shared" si="0"/>
        <v>-107995961.8</v>
      </c>
      <c r="T17" s="192"/>
      <c r="U17" s="196">
        <v>0</v>
      </c>
      <c r="V17" s="192"/>
      <c r="W17" s="193">
        <f t="shared" si="1"/>
        <v>-107995961.8</v>
      </c>
    </row>
    <row r="18" spans="1:23" ht="26.1" customHeight="1" x14ac:dyDescent="0.45">
      <c r="A18" s="183" t="s">
        <v>164</v>
      </c>
      <c r="E18" s="189"/>
      <c r="G18" s="196"/>
      <c r="H18" s="197"/>
      <c r="I18" s="196"/>
      <c r="J18" s="197"/>
      <c r="K18" s="196"/>
      <c r="L18" s="197"/>
      <c r="M18" s="196"/>
      <c r="N18" s="197"/>
      <c r="O18" s="196"/>
      <c r="P18" s="197"/>
      <c r="Q18" s="197"/>
      <c r="R18" s="192"/>
      <c r="S18" s="187"/>
      <c r="T18" s="192"/>
      <c r="U18" s="196"/>
      <c r="V18" s="192"/>
      <c r="W18" s="193"/>
    </row>
    <row r="19" spans="1:23" ht="26.1" customHeight="1" x14ac:dyDescent="0.45">
      <c r="A19" s="183" t="s">
        <v>165</v>
      </c>
      <c r="E19" s="189"/>
      <c r="G19" s="196">
        <v>0</v>
      </c>
      <c r="H19" s="197"/>
      <c r="I19" s="199">
        <v>0</v>
      </c>
      <c r="J19" s="197"/>
      <c r="K19" s="199">
        <v>0</v>
      </c>
      <c r="L19" s="197"/>
      <c r="M19" s="199">
        <v>0</v>
      </c>
      <c r="N19" s="197"/>
      <c r="O19" s="199">
        <v>0</v>
      </c>
      <c r="P19" s="197"/>
      <c r="Q19" s="199">
        <v>0</v>
      </c>
      <c r="R19" s="192"/>
      <c r="S19" s="198">
        <f t="shared" si="0"/>
        <v>0</v>
      </c>
      <c r="T19" s="192"/>
      <c r="U19" s="197">
        <v>-6.04</v>
      </c>
      <c r="V19" s="192"/>
      <c r="W19" s="193">
        <f t="shared" si="1"/>
        <v>-6.04</v>
      </c>
    </row>
    <row r="20" spans="1:23" ht="26.1" customHeight="1" x14ac:dyDescent="0.45">
      <c r="A20" s="183" t="s">
        <v>173</v>
      </c>
      <c r="E20" s="189"/>
      <c r="G20" s="196"/>
      <c r="H20" s="197"/>
      <c r="I20" s="196"/>
      <c r="J20" s="197"/>
      <c r="K20" s="196"/>
      <c r="L20" s="197"/>
      <c r="M20" s="196"/>
      <c r="N20" s="197"/>
      <c r="O20" s="196"/>
      <c r="P20" s="197"/>
      <c r="Q20" s="197"/>
      <c r="R20" s="192"/>
      <c r="S20" s="198"/>
      <c r="T20" s="192"/>
      <c r="U20" s="196"/>
      <c r="V20" s="192"/>
      <c r="W20" s="199"/>
    </row>
    <row r="21" spans="1:23" ht="26.1" customHeight="1" x14ac:dyDescent="0.45">
      <c r="A21" s="183" t="s">
        <v>166</v>
      </c>
      <c r="E21" s="200">
        <v>7.2</v>
      </c>
      <c r="G21" s="199">
        <v>0</v>
      </c>
      <c r="H21" s="193"/>
      <c r="I21" s="199">
        <v>0</v>
      </c>
      <c r="J21" s="193"/>
      <c r="K21" s="199">
        <v>0</v>
      </c>
      <c r="L21" s="197"/>
      <c r="M21" s="196">
        <v>343062.43</v>
      </c>
      <c r="N21" s="197"/>
      <c r="O21" s="199">
        <v>0</v>
      </c>
      <c r="P21" s="197"/>
      <c r="Q21" s="199">
        <v>0</v>
      </c>
      <c r="R21" s="192"/>
      <c r="S21" s="187">
        <f t="shared" si="0"/>
        <v>343062.43</v>
      </c>
      <c r="T21" s="192"/>
      <c r="U21" s="196">
        <v>0</v>
      </c>
      <c r="V21" s="192"/>
      <c r="W21" s="193">
        <f t="shared" si="1"/>
        <v>343062.43</v>
      </c>
    </row>
    <row r="22" spans="1:23" ht="26.1" customHeight="1" x14ac:dyDescent="0.45">
      <c r="A22" s="183" t="s">
        <v>167</v>
      </c>
      <c r="E22" s="189"/>
      <c r="G22" s="199"/>
      <c r="H22" s="193"/>
      <c r="I22" s="199"/>
      <c r="J22" s="193"/>
      <c r="K22" s="199"/>
      <c r="L22" s="197"/>
      <c r="M22" s="196"/>
      <c r="N22" s="197"/>
      <c r="O22" s="199"/>
      <c r="P22" s="197"/>
      <c r="Q22" s="199"/>
      <c r="R22" s="192"/>
      <c r="S22" s="187"/>
      <c r="T22" s="192"/>
      <c r="U22" s="196"/>
      <c r="V22" s="192"/>
      <c r="W22" s="193"/>
    </row>
    <row r="23" spans="1:23" ht="26.1" customHeight="1" x14ac:dyDescent="0.45">
      <c r="A23" s="183" t="s">
        <v>174</v>
      </c>
      <c r="E23" s="189"/>
      <c r="G23" s="199">
        <v>0</v>
      </c>
      <c r="H23" s="193"/>
      <c r="I23" s="199">
        <v>0</v>
      </c>
      <c r="J23" s="193"/>
      <c r="K23" s="199">
        <v>0</v>
      </c>
      <c r="L23" s="197"/>
      <c r="M23" s="196">
        <v>0</v>
      </c>
      <c r="N23" s="197"/>
      <c r="O23" s="199">
        <v>0</v>
      </c>
      <c r="P23" s="197"/>
      <c r="Q23" s="199">
        <v>0</v>
      </c>
      <c r="R23" s="192"/>
      <c r="S23" s="198">
        <f t="shared" si="0"/>
        <v>0</v>
      </c>
      <c r="T23" s="192"/>
      <c r="U23" s="196">
        <v>2781937.57</v>
      </c>
      <c r="V23" s="192"/>
      <c r="W23" s="193">
        <f t="shared" si="1"/>
        <v>2781937.57</v>
      </c>
    </row>
    <row r="24" spans="1:23" ht="26.1" customHeight="1" x14ac:dyDescent="0.45">
      <c r="A24" s="26" t="s">
        <v>25</v>
      </c>
      <c r="E24" s="200" t="s">
        <v>201</v>
      </c>
      <c r="G24" s="199">
        <v>0</v>
      </c>
      <c r="H24" s="193"/>
      <c r="I24" s="199">
        <v>0</v>
      </c>
      <c r="J24" s="193"/>
      <c r="K24" s="199">
        <v>0</v>
      </c>
      <c r="L24" s="197"/>
      <c r="M24" s="196">
        <v>0</v>
      </c>
      <c r="N24" s="197"/>
      <c r="O24" s="199">
        <v>11605000</v>
      </c>
      <c r="P24" s="197"/>
      <c r="Q24" s="197">
        <v>-11605000</v>
      </c>
      <c r="R24" s="192"/>
      <c r="S24" s="198">
        <v>0</v>
      </c>
      <c r="T24" s="192"/>
      <c r="U24" s="196">
        <v>0</v>
      </c>
      <c r="V24" s="192"/>
      <c r="W24" s="199">
        <f t="shared" si="1"/>
        <v>0</v>
      </c>
    </row>
    <row r="25" spans="1:23" ht="26.1" customHeight="1" x14ac:dyDescent="0.45">
      <c r="A25" s="183" t="s">
        <v>187</v>
      </c>
      <c r="E25" s="201"/>
      <c r="G25" s="199">
        <v>0</v>
      </c>
      <c r="H25" s="193"/>
      <c r="I25" s="199">
        <v>0</v>
      </c>
      <c r="J25" s="193"/>
      <c r="K25" s="199">
        <v>0</v>
      </c>
      <c r="L25" s="193"/>
      <c r="M25" s="199">
        <v>0</v>
      </c>
      <c r="N25" s="193"/>
      <c r="O25" s="199">
        <v>0</v>
      </c>
      <c r="P25" s="193"/>
      <c r="Q25" s="193">
        <f>+กำไรขาดทุน!G65</f>
        <v>88620301.170000002</v>
      </c>
      <c r="R25" s="193"/>
      <c r="S25" s="187">
        <f t="shared" si="0"/>
        <v>88620301.170000002</v>
      </c>
      <c r="T25" s="193"/>
      <c r="U25" s="193">
        <f>+กำไรขาดทุน!G66</f>
        <v>210548</v>
      </c>
      <c r="V25" s="193"/>
      <c r="W25" s="193">
        <f t="shared" si="1"/>
        <v>88830849.170000002</v>
      </c>
    </row>
    <row r="26" spans="1:23" ht="26.1" customHeight="1" x14ac:dyDescent="0.45">
      <c r="A26" s="183" t="s">
        <v>194</v>
      </c>
      <c r="E26" s="201"/>
      <c r="G26" s="199">
        <v>0</v>
      </c>
      <c r="H26" s="193"/>
      <c r="I26" s="199">
        <v>0</v>
      </c>
      <c r="J26" s="193"/>
      <c r="K26" s="193">
        <v>-2208837.04</v>
      </c>
      <c r="L26" s="193"/>
      <c r="M26" s="199">
        <v>0</v>
      </c>
      <c r="N26" s="193"/>
      <c r="O26" s="199">
        <v>0</v>
      </c>
      <c r="P26" s="193"/>
      <c r="Q26" s="199">
        <f>+กำไรขาดทุน!G55</f>
        <v>1876021.2</v>
      </c>
      <c r="R26" s="193"/>
      <c r="S26" s="187">
        <f>SUM(G26:Q26)</f>
        <v>-332815.84000000008</v>
      </c>
      <c r="T26" s="193"/>
      <c r="U26" s="193">
        <v>740.57</v>
      </c>
      <c r="V26" s="193"/>
      <c r="W26" s="193">
        <f>SUM(S26:U26)</f>
        <v>-332075.27000000008</v>
      </c>
    </row>
    <row r="27" spans="1:23" ht="26.1" customHeight="1" thickBot="1" x14ac:dyDescent="0.5">
      <c r="A27" s="183" t="s">
        <v>195</v>
      </c>
      <c r="E27" s="201"/>
      <c r="G27" s="202">
        <f>SUM(G15:G26)</f>
        <v>269999587</v>
      </c>
      <c r="H27" s="193"/>
      <c r="I27" s="202">
        <f>SUM(I15:I26)</f>
        <v>482424276.33999997</v>
      </c>
      <c r="J27" s="193"/>
      <c r="K27" s="202">
        <f>SUM(K15:K26)</f>
        <v>729563.25</v>
      </c>
      <c r="L27" s="193"/>
      <c r="M27" s="202">
        <f>SUM(M15:M26)</f>
        <v>343062.43</v>
      </c>
      <c r="N27" s="193"/>
      <c r="O27" s="202">
        <f>SUM(O15:O26)</f>
        <v>38605000</v>
      </c>
      <c r="P27" s="193"/>
      <c r="Q27" s="202">
        <f>SUM(Q15:Q26)</f>
        <v>297921241.50999993</v>
      </c>
      <c r="R27" s="193"/>
      <c r="S27" s="202">
        <f>SUM(S15:S26)</f>
        <v>1090022730.5299997</v>
      </c>
      <c r="T27" s="193"/>
      <c r="U27" s="202">
        <f>SUM(U15:U26)</f>
        <v>2993242.61</v>
      </c>
      <c r="V27" s="193"/>
      <c r="W27" s="202">
        <f>SUM(W15:W26)</f>
        <v>1093015973.1399999</v>
      </c>
    </row>
    <row r="28" spans="1:23" ht="26.1" customHeight="1" thickTop="1" x14ac:dyDescent="0.45"/>
    <row r="29" spans="1:23" ht="26.1" customHeight="1" x14ac:dyDescent="0.45">
      <c r="A29" s="2" t="s">
        <v>16</v>
      </c>
    </row>
    <row r="32" spans="1:23" ht="26.1" customHeight="1" x14ac:dyDescent="0.45">
      <c r="E32" s="203"/>
      <c r="F32" s="203"/>
    </row>
  </sheetData>
  <mergeCells count="6">
    <mergeCell ref="O8:Q8"/>
    <mergeCell ref="A1:W1"/>
    <mergeCell ref="A2:W2"/>
    <mergeCell ref="A3:W3"/>
    <mergeCell ref="A4:W4"/>
    <mergeCell ref="G7:W7"/>
  </mergeCells>
  <pageMargins left="0.6" right="0.15748031496062992" top="0.47" bottom="0.15748031496062992" header="0.31496062992125984" footer="0.27559055118110237"/>
  <pageSetup paperSize="9" scale="74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zoomScale="90" zoomScaleNormal="90" workbookViewId="0">
      <selection activeCell="E16" sqref="E16"/>
    </sheetView>
  </sheetViews>
  <sheetFormatPr defaultColWidth="9.140625" defaultRowHeight="30" customHeight="1" x14ac:dyDescent="0.4"/>
  <cols>
    <col min="1" max="4" width="9.140625" style="7" customWidth="1"/>
    <col min="5" max="5" width="6.7109375" style="115" customWidth="1"/>
    <col min="6" max="6" width="1.5703125" style="115" customWidth="1"/>
    <col min="7" max="7" width="15.7109375" style="7" customWidth="1"/>
    <col min="8" max="8" width="0.85546875" style="7" customWidth="1"/>
    <col min="9" max="9" width="15.7109375" style="7" customWidth="1"/>
    <col min="10" max="10" width="0.85546875" style="7" customWidth="1"/>
    <col min="11" max="11" width="15.7109375" style="7" customWidth="1"/>
    <col min="12" max="12" width="0.85546875" style="7" customWidth="1"/>
    <col min="13" max="13" width="15.7109375" style="7" customWidth="1"/>
    <col min="14" max="14" width="0.85546875" style="7" customWidth="1"/>
    <col min="15" max="15" width="15.7109375" style="7" customWidth="1"/>
    <col min="16" max="16" width="0.85546875" style="7" customWidth="1"/>
    <col min="17" max="17" width="15.7109375" style="7" customWidth="1"/>
    <col min="18" max="18" width="0.7109375" style="7" customWidth="1"/>
    <col min="19" max="16384" width="9.140625" style="7"/>
  </cols>
  <sheetData>
    <row r="1" spans="1:18" ht="30" customHeight="1" x14ac:dyDescent="0.4">
      <c r="A1" s="238" t="s">
        <v>211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</row>
    <row r="2" spans="1:18" ht="30" customHeight="1" x14ac:dyDescent="0.4">
      <c r="A2" s="240" t="s">
        <v>131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</row>
    <row r="3" spans="1:18" ht="30" customHeight="1" x14ac:dyDescent="0.4">
      <c r="A3" s="240" t="s">
        <v>37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07"/>
    </row>
    <row r="4" spans="1:18" ht="30" customHeight="1" x14ac:dyDescent="0.4">
      <c r="A4" s="241" t="s">
        <v>178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40"/>
    </row>
    <row r="5" spans="1:18" ht="30" customHeight="1" x14ac:dyDescent="0.4">
      <c r="A5" s="208"/>
      <c r="B5" s="208"/>
      <c r="C5" s="208"/>
      <c r="D5" s="208"/>
      <c r="E5" s="114"/>
      <c r="F5" s="114"/>
      <c r="G5" s="208"/>
      <c r="H5" s="208"/>
      <c r="I5" s="208"/>
      <c r="J5" s="208"/>
      <c r="K5" s="208"/>
      <c r="L5" s="208"/>
      <c r="M5" s="208"/>
      <c r="N5" s="208"/>
      <c r="O5" s="208"/>
      <c r="P5" s="208"/>
    </row>
    <row r="6" spans="1:18" ht="30" customHeight="1" x14ac:dyDescent="0.4">
      <c r="G6" s="11"/>
      <c r="H6" s="85"/>
      <c r="I6" s="85"/>
      <c r="J6" s="85"/>
      <c r="K6" s="85"/>
      <c r="L6" s="85" t="s">
        <v>103</v>
      </c>
      <c r="M6" s="85"/>
      <c r="N6" s="85"/>
      <c r="O6" s="85"/>
      <c r="P6" s="85"/>
      <c r="Q6" s="86" t="s">
        <v>105</v>
      </c>
    </row>
    <row r="7" spans="1:18" ht="30" customHeight="1" x14ac:dyDescent="0.4">
      <c r="G7" s="1" t="s">
        <v>38</v>
      </c>
      <c r="H7" s="8"/>
      <c r="I7" s="4" t="s">
        <v>229</v>
      </c>
      <c r="J7" s="8"/>
      <c r="K7" s="1" t="s">
        <v>151</v>
      </c>
      <c r="L7" s="8"/>
      <c r="M7" s="237" t="s">
        <v>39</v>
      </c>
      <c r="N7" s="237"/>
      <c r="O7" s="237"/>
      <c r="P7" s="8"/>
      <c r="Q7" s="1" t="s">
        <v>40</v>
      </c>
    </row>
    <row r="8" spans="1:18" ht="30" customHeight="1" x14ac:dyDescent="0.4">
      <c r="G8" s="1" t="s">
        <v>41</v>
      </c>
      <c r="H8" s="9"/>
      <c r="I8" s="1"/>
      <c r="K8" s="1" t="s">
        <v>152</v>
      </c>
      <c r="M8" s="177" t="s">
        <v>42</v>
      </c>
      <c r="N8" s="176"/>
      <c r="O8" s="177" t="s">
        <v>43</v>
      </c>
      <c r="Q8" s="10"/>
    </row>
    <row r="9" spans="1:18" ht="30" customHeight="1" x14ac:dyDescent="0.4">
      <c r="E9" s="178" t="s">
        <v>5</v>
      </c>
      <c r="F9" s="116"/>
      <c r="G9" s="151" t="s">
        <v>44</v>
      </c>
      <c r="H9" s="12"/>
      <c r="I9" s="11"/>
      <c r="J9" s="11"/>
      <c r="K9" s="151" t="s">
        <v>45</v>
      </c>
      <c r="L9" s="11"/>
      <c r="M9" s="179" t="s">
        <v>25</v>
      </c>
      <c r="N9" s="12"/>
      <c r="O9" s="179"/>
      <c r="P9" s="11"/>
      <c r="Q9" s="13"/>
    </row>
    <row r="10" spans="1:18" ht="30" customHeight="1" x14ac:dyDescent="0.4">
      <c r="A10" s="2" t="s">
        <v>147</v>
      </c>
      <c r="B10" s="3"/>
      <c r="C10" s="3"/>
      <c r="D10" s="3"/>
      <c r="E10" s="82"/>
      <c r="F10" s="82"/>
      <c r="G10" s="5">
        <v>269999587</v>
      </c>
      <c r="H10" s="5"/>
      <c r="I10" s="5">
        <v>482424276.33999997</v>
      </c>
      <c r="J10" s="5"/>
      <c r="K10" s="5">
        <v>3313208.42</v>
      </c>
      <c r="L10" s="5"/>
      <c r="M10" s="5">
        <v>27000000</v>
      </c>
      <c r="N10" s="5"/>
      <c r="O10" s="5">
        <v>324725290.86000001</v>
      </c>
      <c r="Q10" s="5">
        <f>SUM(G10:O10)</f>
        <v>1107462362.6199999</v>
      </c>
    </row>
    <row r="11" spans="1:18" ht="30" customHeight="1" x14ac:dyDescent="0.4">
      <c r="A11" s="104" t="s">
        <v>168</v>
      </c>
      <c r="B11" s="2"/>
      <c r="C11" s="2"/>
      <c r="D11" s="2"/>
      <c r="E11" s="81" t="s">
        <v>203</v>
      </c>
      <c r="F11" s="117"/>
      <c r="G11" s="156">
        <v>0</v>
      </c>
      <c r="H11" s="156"/>
      <c r="I11" s="156">
        <v>0</v>
      </c>
      <c r="J11" s="5"/>
      <c r="K11" s="156">
        <v>0</v>
      </c>
      <c r="L11" s="5"/>
      <c r="M11" s="156">
        <v>0</v>
      </c>
      <c r="N11" s="5"/>
      <c r="O11" s="6">
        <v>-107991293.8</v>
      </c>
      <c r="Q11" s="6">
        <f>SUM(G11:O11)</f>
        <v>-107991293.8</v>
      </c>
    </row>
    <row r="12" spans="1:18" ht="30" customHeight="1" x14ac:dyDescent="0.4">
      <c r="A12" s="2" t="s">
        <v>187</v>
      </c>
      <c r="B12" s="2"/>
      <c r="C12" s="2"/>
      <c r="D12" s="2"/>
      <c r="E12" s="117"/>
      <c r="F12" s="117"/>
      <c r="G12" s="156">
        <v>0</v>
      </c>
      <c r="H12" s="156"/>
      <c r="I12" s="156">
        <v>0</v>
      </c>
      <c r="J12" s="5"/>
      <c r="K12" s="156">
        <v>0</v>
      </c>
      <c r="L12" s="5"/>
      <c r="M12" s="156">
        <v>0</v>
      </c>
      <c r="N12" s="3"/>
      <c r="O12" s="138">
        <f>+กำไรขาดทุน!M65</f>
        <v>122959757.02000006</v>
      </c>
      <c r="Q12" s="6">
        <f t="shared" ref="Q12" si="0">SUM(G12:O12)</f>
        <v>122959757.02000006</v>
      </c>
    </row>
    <row r="13" spans="1:18" ht="30" customHeight="1" x14ac:dyDescent="0.4">
      <c r="A13" s="2" t="s">
        <v>194</v>
      </c>
      <c r="B13" s="2"/>
      <c r="C13" s="2"/>
      <c r="D13" s="2"/>
      <c r="E13" s="117"/>
      <c r="F13" s="117"/>
      <c r="G13" s="156">
        <v>0</v>
      </c>
      <c r="H13" s="156"/>
      <c r="I13" s="156">
        <v>0</v>
      </c>
      <c r="J13" s="5"/>
      <c r="K13" s="5">
        <f>+กำไรขาดทุน!M62</f>
        <v>-1613271.3</v>
      </c>
      <c r="L13" s="5"/>
      <c r="M13" s="156">
        <v>0</v>
      </c>
      <c r="N13" s="5"/>
      <c r="O13" s="156">
        <v>0</v>
      </c>
      <c r="Q13" s="6">
        <f>SUM(G13:P13)</f>
        <v>-1613271.3</v>
      </c>
    </row>
    <row r="14" spans="1:18" ht="30" customHeight="1" x14ac:dyDescent="0.4">
      <c r="A14" s="104" t="s">
        <v>142</v>
      </c>
      <c r="G14" s="98">
        <f>SUM(G10:G13)</f>
        <v>269999587</v>
      </c>
      <c r="I14" s="98">
        <f>SUM(I10:I13)</f>
        <v>482424276.33999997</v>
      </c>
      <c r="K14" s="98">
        <f>SUM(K10:K13)</f>
        <v>1699937.1199999999</v>
      </c>
      <c r="M14" s="98">
        <f>SUM(M10:M13)</f>
        <v>27000000</v>
      </c>
      <c r="O14" s="98">
        <f>SUM(O10:O13)</f>
        <v>339693754.08000004</v>
      </c>
      <c r="Q14" s="98">
        <f>SUM(Q10:Q13)</f>
        <v>1120817554.54</v>
      </c>
    </row>
    <row r="15" spans="1:18" ht="30" customHeight="1" x14ac:dyDescent="0.4">
      <c r="A15" s="104" t="s">
        <v>168</v>
      </c>
      <c r="E15" s="81" t="s">
        <v>204</v>
      </c>
      <c r="G15" s="156">
        <v>0</v>
      </c>
      <c r="H15" s="157"/>
      <c r="I15" s="156">
        <v>0</v>
      </c>
      <c r="K15" s="156">
        <v>0</v>
      </c>
      <c r="L15" s="157"/>
      <c r="M15" s="156">
        <v>0</v>
      </c>
      <c r="O15" s="138">
        <v>-107995961.8</v>
      </c>
      <c r="P15" s="138"/>
      <c r="Q15" s="138">
        <f>SUM(G15:O15)</f>
        <v>-107995961.8</v>
      </c>
    </row>
    <row r="16" spans="1:18" ht="30" customHeight="1" x14ac:dyDescent="0.45">
      <c r="A16" s="26" t="s">
        <v>25</v>
      </c>
      <c r="E16" s="81" t="s">
        <v>201</v>
      </c>
      <c r="G16" s="156">
        <v>0</v>
      </c>
      <c r="H16" s="157"/>
      <c r="I16" s="156">
        <v>0</v>
      </c>
      <c r="K16" s="156">
        <v>0</v>
      </c>
      <c r="L16" s="157"/>
      <c r="M16" s="156">
        <v>11605000</v>
      </c>
      <c r="O16" s="138">
        <v>-11605000</v>
      </c>
      <c r="P16" s="138"/>
      <c r="Q16" s="156">
        <f>SUM(G16:O16)</f>
        <v>0</v>
      </c>
    </row>
    <row r="17" spans="1:17" ht="30" customHeight="1" x14ac:dyDescent="0.4">
      <c r="A17" s="2" t="s">
        <v>187</v>
      </c>
      <c r="G17" s="156">
        <v>0</v>
      </c>
      <c r="H17" s="157"/>
      <c r="I17" s="156">
        <v>0</v>
      </c>
      <c r="K17" s="156">
        <v>0</v>
      </c>
      <c r="L17" s="157"/>
      <c r="M17" s="156">
        <v>0</v>
      </c>
      <c r="O17" s="6">
        <f>+กำไรขาดทุน!K65</f>
        <v>78813837.410000071</v>
      </c>
      <c r="Q17" s="147">
        <f t="shared" ref="Q17:Q18" si="1">SUM(G17:O17)</f>
        <v>78813837.410000071</v>
      </c>
    </row>
    <row r="18" spans="1:17" ht="30" customHeight="1" x14ac:dyDescent="0.4">
      <c r="A18" s="2" t="s">
        <v>194</v>
      </c>
      <c r="G18" s="156">
        <v>0</v>
      </c>
      <c r="H18" s="157"/>
      <c r="I18" s="156">
        <v>0</v>
      </c>
      <c r="K18" s="138">
        <f>+กำไรขาดทุน!K60</f>
        <v>-1017263.29</v>
      </c>
      <c r="M18" s="156">
        <v>0</v>
      </c>
      <c r="N18" s="157"/>
      <c r="O18" s="156">
        <f>+กำไรขาดทุน!K55</f>
        <v>1881143.2</v>
      </c>
      <c r="Q18" s="138">
        <f t="shared" si="1"/>
        <v>863879.90999999992</v>
      </c>
    </row>
    <row r="19" spans="1:17" ht="30" customHeight="1" thickBot="1" x14ac:dyDescent="0.45">
      <c r="A19" s="104" t="s">
        <v>195</v>
      </c>
      <c r="G19" s="164">
        <f>SUM(G14:G18)</f>
        <v>269999587</v>
      </c>
      <c r="I19" s="164">
        <f>SUM(I14:I18)</f>
        <v>482424276.33999997</v>
      </c>
      <c r="K19" s="164">
        <f>SUM(K14:K18)</f>
        <v>682673.82999999984</v>
      </c>
      <c r="M19" s="164">
        <f>SUM(M14:M18)</f>
        <v>38605000</v>
      </c>
      <c r="O19" s="164">
        <f>SUM(O14:O18)</f>
        <v>300787772.8900001</v>
      </c>
      <c r="Q19" s="164">
        <f>SUM(Q14:Q18)</f>
        <v>1092499310.0600002</v>
      </c>
    </row>
    <row r="20" spans="1:17" ht="30" customHeight="1" thickTop="1" x14ac:dyDescent="0.4"/>
    <row r="25" spans="1:17" ht="30" customHeight="1" x14ac:dyDescent="0.4">
      <c r="A25" s="2" t="s">
        <v>16</v>
      </c>
    </row>
  </sheetData>
  <mergeCells count="5">
    <mergeCell ref="M7:O7"/>
    <mergeCell ref="A1:Q1"/>
    <mergeCell ref="A2:Q2"/>
    <mergeCell ref="A3:Q3"/>
    <mergeCell ref="A4:Q4"/>
  </mergeCells>
  <phoneticPr fontId="0" type="noConversion"/>
  <pageMargins left="0.62" right="0.15748031496062992" top="0.6692913385826772" bottom="0.15748031496062992" header="0.31496062992125984" footer="0.27559055118110237"/>
  <pageSetup paperSize="9" scale="7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zoomScaleNormal="100" zoomScaleSheetLayoutView="75" workbookViewId="0">
      <selection activeCell="I6" sqref="I6"/>
    </sheetView>
  </sheetViews>
  <sheetFormatPr defaultColWidth="9.140625" defaultRowHeight="24.95" customHeight="1" x14ac:dyDescent="0.45"/>
  <cols>
    <col min="1" max="4" width="9.140625" style="118" customWidth="1"/>
    <col min="5" max="5" width="9.28515625" style="118" customWidth="1"/>
    <col min="6" max="6" width="3" style="118" customWidth="1"/>
    <col min="7" max="7" width="15.28515625" style="118" customWidth="1"/>
    <col min="8" max="8" width="1.7109375" style="118" customWidth="1"/>
    <col min="9" max="9" width="15.28515625" style="118" customWidth="1"/>
    <col min="10" max="10" width="1.7109375" style="118" customWidth="1"/>
    <col min="11" max="11" width="15.28515625" style="118" customWidth="1"/>
    <col min="12" max="12" width="1.7109375" style="118" customWidth="1"/>
    <col min="13" max="13" width="15.28515625" style="118" customWidth="1"/>
    <col min="14" max="14" width="2" style="118" customWidth="1"/>
    <col min="15" max="16384" width="9.140625" style="118"/>
  </cols>
  <sheetData>
    <row r="1" spans="1:14" ht="23.1" customHeight="1" x14ac:dyDescent="0.45">
      <c r="A1" s="245" t="s">
        <v>3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</row>
    <row r="2" spans="1:14" ht="23.1" customHeight="1" x14ac:dyDescent="0.45">
      <c r="A2" s="243" t="s">
        <v>131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</row>
    <row r="3" spans="1:14" ht="23.1" customHeight="1" x14ac:dyDescent="0.45">
      <c r="A3" s="243" t="s">
        <v>46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</row>
    <row r="4" spans="1:14" ht="23.1" customHeight="1" x14ac:dyDescent="0.45">
      <c r="A4" s="244" t="s">
        <v>178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09"/>
    </row>
    <row r="5" spans="1:14" ht="23.1" customHeight="1" x14ac:dyDescent="0.45">
      <c r="A5" s="210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</row>
    <row r="6" spans="1:14" ht="23.1" customHeight="1" x14ac:dyDescent="0.4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8" t="s">
        <v>105</v>
      </c>
    </row>
    <row r="7" spans="1:14" ht="23.1" customHeight="1" x14ac:dyDescent="0.45">
      <c r="A7" s="119"/>
      <c r="B7" s="119"/>
      <c r="C7" s="119"/>
      <c r="D7" s="119"/>
      <c r="E7" s="119"/>
      <c r="F7" s="119"/>
      <c r="G7" s="89"/>
      <c r="H7" s="90" t="s">
        <v>104</v>
      </c>
      <c r="I7" s="89"/>
      <c r="J7" s="90"/>
      <c r="K7" s="91"/>
      <c r="L7" s="92" t="s">
        <v>103</v>
      </c>
      <c r="M7" s="120"/>
    </row>
    <row r="8" spans="1:14" ht="23.1" customHeight="1" x14ac:dyDescent="0.45">
      <c r="A8" s="96"/>
      <c r="B8" s="96"/>
      <c r="C8" s="96"/>
      <c r="D8" s="96"/>
      <c r="E8" s="96"/>
      <c r="F8" s="96"/>
      <c r="G8" s="180" t="s">
        <v>144</v>
      </c>
      <c r="H8" s="96"/>
      <c r="I8" s="180" t="s">
        <v>139</v>
      </c>
      <c r="J8" s="96"/>
      <c r="K8" s="180" t="s">
        <v>144</v>
      </c>
      <c r="L8" s="96"/>
      <c r="M8" s="180" t="s">
        <v>139</v>
      </c>
    </row>
    <row r="9" spans="1:14" ht="23.1" customHeight="1" x14ac:dyDescent="0.45">
      <c r="A9" s="121" t="s">
        <v>66</v>
      </c>
      <c r="B9" s="122"/>
      <c r="C9" s="122"/>
      <c r="D9" s="122"/>
      <c r="E9" s="122"/>
      <c r="F9" s="122"/>
      <c r="H9" s="93"/>
      <c r="J9" s="93"/>
      <c r="K9" s="123"/>
      <c r="L9" s="122"/>
      <c r="M9" s="123"/>
    </row>
    <row r="10" spans="1:14" ht="23.1" customHeight="1" x14ac:dyDescent="0.45">
      <c r="A10" s="122" t="s">
        <v>108</v>
      </c>
      <c r="D10" s="122"/>
      <c r="E10" s="122"/>
      <c r="F10" s="122"/>
      <c r="G10" s="124">
        <f>+กำไรขาดทุน!G32</f>
        <v>102476655.84</v>
      </c>
      <c r="H10" s="124"/>
      <c r="I10" s="124">
        <v>138274915.5</v>
      </c>
      <c r="J10" s="124"/>
      <c r="K10" s="124">
        <v>92281756.150000006</v>
      </c>
      <c r="L10" s="124"/>
      <c r="M10" s="124">
        <v>145966268.81999999</v>
      </c>
    </row>
    <row r="11" spans="1:14" ht="23.1" customHeight="1" x14ac:dyDescent="0.45">
      <c r="A11" s="122" t="s">
        <v>215</v>
      </c>
      <c r="D11" s="122"/>
      <c r="E11" s="122"/>
      <c r="F11" s="122"/>
      <c r="G11" s="182">
        <v>-37967.279999999999</v>
      </c>
      <c r="H11" s="124"/>
      <c r="I11" s="159">
        <v>0</v>
      </c>
      <c r="J11" s="158"/>
      <c r="K11" s="159">
        <v>0</v>
      </c>
      <c r="L11" s="158"/>
      <c r="M11" s="159">
        <v>0</v>
      </c>
    </row>
    <row r="12" spans="1:14" ht="23.1" customHeight="1" x14ac:dyDescent="0.45">
      <c r="A12" s="122" t="s">
        <v>216</v>
      </c>
      <c r="D12" s="122"/>
      <c r="E12" s="122"/>
      <c r="F12" s="122"/>
      <c r="G12" s="124">
        <f>SUM(G10:G11)</f>
        <v>102438688.56</v>
      </c>
      <c r="H12" s="124"/>
      <c r="I12" s="124">
        <f>SUM(I10:I11)</f>
        <v>138274915.5</v>
      </c>
      <c r="J12" s="124"/>
      <c r="K12" s="124">
        <f>SUM(K10:K11)</f>
        <v>92281756.150000006</v>
      </c>
      <c r="L12" s="124"/>
      <c r="M12" s="124">
        <f>SUM(M10:M11)</f>
        <v>145966268.81999999</v>
      </c>
    </row>
    <row r="13" spans="1:14" ht="23.1" customHeight="1" x14ac:dyDescent="0.45">
      <c r="A13" s="122" t="s">
        <v>47</v>
      </c>
      <c r="D13" s="122"/>
      <c r="E13" s="122"/>
      <c r="F13" s="122"/>
      <c r="G13" s="124"/>
      <c r="H13" s="124"/>
      <c r="I13" s="124"/>
      <c r="J13" s="124"/>
      <c r="K13" s="124"/>
      <c r="L13" s="94"/>
      <c r="M13" s="125"/>
    </row>
    <row r="14" spans="1:14" ht="23.1" customHeight="1" x14ac:dyDescent="0.45">
      <c r="A14" s="122" t="s">
        <v>48</v>
      </c>
      <c r="D14" s="122"/>
      <c r="E14" s="122"/>
      <c r="F14" s="122"/>
      <c r="G14" s="124"/>
      <c r="H14" s="124"/>
      <c r="I14" s="124"/>
      <c r="J14" s="124"/>
      <c r="K14" s="124"/>
      <c r="L14" s="124"/>
      <c r="M14" s="124"/>
    </row>
    <row r="15" spans="1:14" ht="23.1" customHeight="1" x14ac:dyDescent="0.45">
      <c r="A15" s="126" t="s">
        <v>114</v>
      </c>
      <c r="D15" s="122"/>
      <c r="E15" s="122"/>
      <c r="F15" s="122"/>
      <c r="G15" s="139">
        <v>-5732670.4299999997</v>
      </c>
      <c r="H15" s="124"/>
      <c r="I15" s="139">
        <v>-7772836.3099999996</v>
      </c>
      <c r="J15" s="139"/>
      <c r="K15" s="139">
        <v>-4311114.46</v>
      </c>
      <c r="L15" s="139"/>
      <c r="M15" s="139">
        <v>-7563028.3700000001</v>
      </c>
    </row>
    <row r="16" spans="1:14" ht="23.1" customHeight="1" x14ac:dyDescent="0.45">
      <c r="A16" s="126" t="s">
        <v>127</v>
      </c>
      <c r="D16" s="122"/>
      <c r="E16" s="122"/>
      <c r="F16" s="122"/>
      <c r="G16" s="139">
        <v>-5825822.8399999999</v>
      </c>
      <c r="H16" s="124"/>
      <c r="I16" s="139">
        <v>-4211305.08</v>
      </c>
      <c r="J16" s="139"/>
      <c r="K16" s="139">
        <v>-5164736.03</v>
      </c>
      <c r="L16" s="139"/>
      <c r="M16" s="139">
        <v>-4211305.08</v>
      </c>
    </row>
    <row r="17" spans="1:13" ht="23.1" customHeight="1" x14ac:dyDescent="0.45">
      <c r="A17" s="126" t="s">
        <v>169</v>
      </c>
      <c r="D17" s="122"/>
      <c r="E17" s="122"/>
      <c r="F17" s="122"/>
      <c r="G17" s="139">
        <v>377849.14</v>
      </c>
      <c r="H17" s="124"/>
      <c r="I17" s="158">
        <v>1957.12</v>
      </c>
      <c r="J17" s="139"/>
      <c r="K17" s="139">
        <v>377849.14</v>
      </c>
      <c r="L17" s="139"/>
      <c r="M17" s="158">
        <v>1957.12</v>
      </c>
    </row>
    <row r="18" spans="1:13" ht="23.1" customHeight="1" x14ac:dyDescent="0.45">
      <c r="A18" s="126" t="s">
        <v>230</v>
      </c>
      <c r="D18" s="122"/>
      <c r="E18" s="122"/>
      <c r="F18" s="122"/>
      <c r="G18" s="158">
        <v>0</v>
      </c>
      <c r="H18" s="124"/>
      <c r="I18" s="158">
        <v>0</v>
      </c>
      <c r="J18" s="139"/>
      <c r="K18" s="139">
        <v>887023</v>
      </c>
      <c r="L18" s="139"/>
      <c r="M18" s="158">
        <v>0</v>
      </c>
    </row>
    <row r="19" spans="1:13" ht="23.1" customHeight="1" x14ac:dyDescent="0.45">
      <c r="A19" s="126" t="s">
        <v>231</v>
      </c>
      <c r="D19" s="122"/>
      <c r="E19" s="122"/>
      <c r="F19" s="122"/>
      <c r="G19" s="158">
        <v>0</v>
      </c>
      <c r="H19" s="124"/>
      <c r="I19" s="158">
        <v>7040000</v>
      </c>
      <c r="J19" s="139"/>
      <c r="K19" s="158">
        <v>0</v>
      </c>
      <c r="L19" s="139"/>
      <c r="M19" s="158">
        <v>0</v>
      </c>
    </row>
    <row r="20" spans="1:13" ht="23.1" customHeight="1" x14ac:dyDescent="0.45">
      <c r="A20" s="126" t="s">
        <v>170</v>
      </c>
      <c r="D20" s="122"/>
      <c r="E20" s="122"/>
      <c r="F20" s="122"/>
      <c r="G20" s="139">
        <v>-1876430.49</v>
      </c>
      <c r="H20" s="124"/>
      <c r="I20" s="158">
        <v>0</v>
      </c>
      <c r="J20" s="139"/>
      <c r="K20" s="139">
        <v>-1876430.49</v>
      </c>
      <c r="L20" s="139"/>
      <c r="M20" s="158">
        <v>0</v>
      </c>
    </row>
    <row r="21" spans="1:13" ht="23.1" customHeight="1" x14ac:dyDescent="0.45">
      <c r="A21" s="122" t="s">
        <v>154</v>
      </c>
      <c r="B21" s="122"/>
      <c r="C21" s="122"/>
      <c r="D21" s="122"/>
      <c r="E21" s="122"/>
      <c r="F21" s="122"/>
      <c r="G21" s="139">
        <v>123742005.91</v>
      </c>
      <c r="H21" s="124"/>
      <c r="I21" s="124">
        <v>112863578.3</v>
      </c>
      <c r="J21" s="124"/>
      <c r="K21" s="139">
        <v>122270269.15000001</v>
      </c>
      <c r="L21" s="95"/>
      <c r="M21" s="124">
        <v>112625517.98999999</v>
      </c>
    </row>
    <row r="22" spans="1:13" ht="23.1" customHeight="1" x14ac:dyDescent="0.45">
      <c r="A22" s="118" t="s">
        <v>118</v>
      </c>
      <c r="G22" s="139">
        <v>1753593</v>
      </c>
      <c r="H22" s="124"/>
      <c r="I22" s="124">
        <v>1150020</v>
      </c>
      <c r="J22" s="124"/>
      <c r="K22" s="139">
        <v>1753593</v>
      </c>
      <c r="L22" s="95"/>
      <c r="M22" s="124">
        <v>1150020</v>
      </c>
    </row>
    <row r="23" spans="1:13" ht="23.1" customHeight="1" x14ac:dyDescent="0.45">
      <c r="A23" s="118" t="s">
        <v>119</v>
      </c>
      <c r="G23" s="158">
        <v>525361.55000000005</v>
      </c>
      <c r="H23" s="124"/>
      <c r="I23" s="158">
        <v>0</v>
      </c>
      <c r="J23" s="124"/>
      <c r="K23" s="158">
        <v>1234544.54</v>
      </c>
      <c r="L23" s="95"/>
      <c r="M23" s="158">
        <v>0</v>
      </c>
    </row>
    <row r="24" spans="1:13" ht="23.1" customHeight="1" x14ac:dyDescent="0.45">
      <c r="A24" s="118" t="s">
        <v>128</v>
      </c>
      <c r="G24" s="139">
        <v>-3274378.51</v>
      </c>
      <c r="H24" s="124"/>
      <c r="I24" s="139">
        <v>-718425.8</v>
      </c>
      <c r="J24" s="139"/>
      <c r="K24" s="139">
        <v>-3271026.08</v>
      </c>
      <c r="L24" s="139"/>
      <c r="M24" s="139">
        <v>-717437.11</v>
      </c>
    </row>
    <row r="25" spans="1:13" ht="23.1" customHeight="1" x14ac:dyDescent="0.45">
      <c r="A25" s="118" t="s">
        <v>81</v>
      </c>
      <c r="G25" s="140">
        <v>632920.86</v>
      </c>
      <c r="H25" s="127"/>
      <c r="I25" s="127">
        <v>3386929.94</v>
      </c>
      <c r="J25" s="127"/>
      <c r="K25" s="140">
        <v>463468.59</v>
      </c>
      <c r="L25" s="95"/>
      <c r="M25" s="127">
        <v>3371625.75</v>
      </c>
    </row>
    <row r="26" spans="1:13" ht="23.1" customHeight="1" x14ac:dyDescent="0.45">
      <c r="A26" s="122" t="s">
        <v>110</v>
      </c>
      <c r="B26" s="122"/>
      <c r="C26" s="122"/>
      <c r="D26" s="122"/>
      <c r="E26" s="122"/>
      <c r="F26" s="122"/>
      <c r="G26" s="130"/>
      <c r="H26" s="124"/>
      <c r="I26" s="130"/>
      <c r="J26" s="124"/>
      <c r="K26" s="130"/>
      <c r="L26" s="95"/>
      <c r="M26" s="131"/>
    </row>
    <row r="27" spans="1:13" ht="23.1" customHeight="1" x14ac:dyDescent="0.45">
      <c r="A27" s="122" t="s">
        <v>109</v>
      </c>
      <c r="B27" s="122"/>
      <c r="C27" s="122"/>
      <c r="D27" s="122"/>
      <c r="E27" s="122"/>
      <c r="F27" s="122"/>
      <c r="G27" s="128">
        <f>SUM(G12:G25)</f>
        <v>212761116.75000003</v>
      </c>
      <c r="H27" s="124"/>
      <c r="I27" s="128">
        <f>SUM(I12:I25)</f>
        <v>250014833.66999999</v>
      </c>
      <c r="J27" s="124"/>
      <c r="K27" s="128">
        <f>SUM(K12:K25)</f>
        <v>204645196.51000002</v>
      </c>
      <c r="L27" s="124"/>
      <c r="M27" s="128">
        <f>SUM(M12:M25)</f>
        <v>250623619.11999997</v>
      </c>
    </row>
    <row r="28" spans="1:13" ht="23.1" customHeight="1" x14ac:dyDescent="0.45">
      <c r="A28" s="122" t="s">
        <v>49</v>
      </c>
      <c r="B28" s="122"/>
      <c r="C28" s="122"/>
      <c r="D28" s="122"/>
      <c r="E28" s="122"/>
      <c r="F28" s="122"/>
      <c r="G28" s="124"/>
      <c r="H28" s="124"/>
      <c r="I28" s="124"/>
      <c r="J28" s="124"/>
      <c r="K28" s="124"/>
      <c r="L28" s="124"/>
      <c r="M28" s="124"/>
    </row>
    <row r="29" spans="1:13" ht="23.1" customHeight="1" x14ac:dyDescent="0.45">
      <c r="A29" s="122" t="s">
        <v>232</v>
      </c>
      <c r="B29" s="122"/>
      <c r="C29" s="122"/>
      <c r="D29" s="122"/>
      <c r="E29" s="122"/>
      <c r="F29" s="122"/>
      <c r="G29" s="139">
        <v>81488135.670000002</v>
      </c>
      <c r="H29" s="124"/>
      <c r="I29" s="139">
        <v>-93929307.450000003</v>
      </c>
      <c r="J29" s="139"/>
      <c r="K29" s="139">
        <v>93696622.120000005</v>
      </c>
      <c r="L29" s="139"/>
      <c r="M29" s="139">
        <v>-93485069.939999998</v>
      </c>
    </row>
    <row r="30" spans="1:13" ht="23.1" customHeight="1" x14ac:dyDescent="0.45">
      <c r="A30" s="122" t="s">
        <v>50</v>
      </c>
      <c r="B30" s="122"/>
      <c r="C30" s="122"/>
      <c r="D30" s="122"/>
      <c r="E30" s="122"/>
      <c r="F30" s="122"/>
      <c r="G30" s="139">
        <v>-25550169.98</v>
      </c>
      <c r="H30" s="124"/>
      <c r="I30" s="124">
        <v>1850013.78</v>
      </c>
      <c r="J30" s="124"/>
      <c r="K30" s="139">
        <v>7001532.8799999999</v>
      </c>
      <c r="L30" s="95"/>
      <c r="M30" s="129">
        <v>4048949.86</v>
      </c>
    </row>
    <row r="31" spans="1:13" ht="23.1" customHeight="1" x14ac:dyDescent="0.45">
      <c r="A31" s="122" t="s">
        <v>51</v>
      </c>
      <c r="B31" s="122"/>
      <c r="C31" s="122"/>
      <c r="D31" s="122"/>
      <c r="E31" s="122"/>
      <c r="F31" s="122"/>
      <c r="G31" s="139">
        <v>364580.89</v>
      </c>
      <c r="H31" s="124"/>
      <c r="I31" s="124">
        <v>1146700.33</v>
      </c>
      <c r="J31" s="124"/>
      <c r="K31" s="139">
        <v>13072.57</v>
      </c>
      <c r="L31" s="95"/>
      <c r="M31" s="129">
        <v>1450295.33</v>
      </c>
    </row>
    <row r="32" spans="1:13" ht="23.1" customHeight="1" x14ac:dyDescent="0.45">
      <c r="A32" s="122" t="s">
        <v>52</v>
      </c>
      <c r="B32" s="122"/>
      <c r="C32" s="122"/>
      <c r="D32" s="122"/>
      <c r="E32" s="122"/>
      <c r="F32" s="122"/>
      <c r="G32" s="139">
        <v>179000</v>
      </c>
      <c r="H32" s="124"/>
      <c r="I32" s="128">
        <v>827019.89</v>
      </c>
      <c r="J32" s="124"/>
      <c r="K32" s="143">
        <v>179000</v>
      </c>
      <c r="L32" s="95"/>
      <c r="M32" s="148">
        <v>827029.79</v>
      </c>
    </row>
    <row r="33" spans="1:14" ht="23.1" customHeight="1" x14ac:dyDescent="0.45">
      <c r="A33" s="122" t="s">
        <v>53</v>
      </c>
      <c r="B33" s="122"/>
      <c r="C33" s="122"/>
      <c r="D33" s="122"/>
      <c r="E33" s="122"/>
      <c r="F33" s="122"/>
      <c r="G33" s="214">
        <f>SUM(G29:G32)</f>
        <v>56481546.579999998</v>
      </c>
      <c r="H33" s="124"/>
      <c r="I33" s="215">
        <f>SUM(I29:I32)</f>
        <v>-90105573.450000003</v>
      </c>
      <c r="J33" s="139"/>
      <c r="K33" s="215">
        <f>SUM(K29:K32)</f>
        <v>100890227.56999999</v>
      </c>
      <c r="L33" s="139"/>
      <c r="M33" s="215">
        <f>SUM(M29:M32)</f>
        <v>-87158794.959999993</v>
      </c>
    </row>
    <row r="34" spans="1:14" ht="23.1" customHeight="1" x14ac:dyDescent="0.45">
      <c r="A34" s="122" t="s">
        <v>54</v>
      </c>
      <c r="B34" s="122"/>
      <c r="C34" s="122"/>
      <c r="D34" s="122"/>
      <c r="E34" s="122"/>
      <c r="F34" s="122"/>
      <c r="G34" s="124"/>
      <c r="H34" s="124"/>
      <c r="I34" s="124"/>
      <c r="J34" s="124"/>
      <c r="K34" s="124"/>
      <c r="L34" s="94"/>
      <c r="M34" s="125"/>
    </row>
    <row r="35" spans="1:14" ht="23.1" customHeight="1" x14ac:dyDescent="0.45">
      <c r="A35" s="122" t="s">
        <v>233</v>
      </c>
      <c r="B35" s="122"/>
      <c r="C35" s="122"/>
      <c r="D35" s="122"/>
      <c r="E35" s="122"/>
      <c r="F35" s="122"/>
      <c r="G35" s="101">
        <v>9061114.0299999993</v>
      </c>
      <c r="H35" s="139"/>
      <c r="I35" s="101">
        <v>-3859314.81</v>
      </c>
      <c r="J35" s="124"/>
      <c r="K35" s="139">
        <v>3672354.96</v>
      </c>
      <c r="L35" s="141"/>
      <c r="M35" s="142">
        <v>-3826382.4</v>
      </c>
    </row>
    <row r="36" spans="1:14" ht="23.1" customHeight="1" x14ac:dyDescent="0.45">
      <c r="A36" s="122" t="s">
        <v>55</v>
      </c>
      <c r="B36" s="122"/>
      <c r="C36" s="122"/>
      <c r="D36" s="122"/>
      <c r="E36" s="122"/>
      <c r="F36" s="122"/>
      <c r="G36" s="139">
        <v>-1059615.55</v>
      </c>
      <c r="H36" s="139"/>
      <c r="I36" s="139">
        <v>254084.02</v>
      </c>
      <c r="J36" s="124"/>
      <c r="K36" s="142">
        <v>-1085008.1499999999</v>
      </c>
      <c r="L36" s="141"/>
      <c r="M36" s="142">
        <v>249194.02</v>
      </c>
    </row>
    <row r="37" spans="1:14" ht="23.1" customHeight="1" x14ac:dyDescent="0.45">
      <c r="A37" s="122" t="s">
        <v>234</v>
      </c>
      <c r="B37" s="122"/>
      <c r="C37" s="122"/>
      <c r="D37" s="122"/>
      <c r="E37" s="122"/>
      <c r="F37" s="122"/>
      <c r="G37" s="160">
        <v>0</v>
      </c>
      <c r="H37" s="140"/>
      <c r="I37" s="140">
        <v>-5436000</v>
      </c>
      <c r="J37" s="127"/>
      <c r="K37" s="160">
        <v>0</v>
      </c>
      <c r="L37" s="141"/>
      <c r="M37" s="142">
        <v>-5436000</v>
      </c>
    </row>
    <row r="38" spans="1:14" ht="23.1" customHeight="1" x14ac:dyDescent="0.45">
      <c r="A38" s="122" t="s">
        <v>217</v>
      </c>
      <c r="B38" s="122"/>
      <c r="C38" s="122"/>
      <c r="D38" s="122"/>
      <c r="E38" s="122"/>
      <c r="F38" s="122"/>
      <c r="G38" s="139">
        <v>-995205</v>
      </c>
      <c r="H38" s="139"/>
      <c r="I38" s="142">
        <v>-367871</v>
      </c>
      <c r="J38" s="124"/>
      <c r="K38" s="142">
        <v>-995205</v>
      </c>
      <c r="L38" s="141"/>
      <c r="M38" s="142">
        <v>-367871</v>
      </c>
    </row>
    <row r="39" spans="1:14" ht="23.1" customHeight="1" x14ac:dyDescent="0.45">
      <c r="A39" s="122" t="s">
        <v>143</v>
      </c>
      <c r="B39" s="122"/>
      <c r="C39" s="122"/>
      <c r="D39" s="122"/>
      <c r="E39" s="122"/>
      <c r="F39" s="122"/>
      <c r="G39" s="158">
        <v>0</v>
      </c>
      <c r="H39" s="139"/>
      <c r="I39" s="143">
        <v>-5115865</v>
      </c>
      <c r="J39" s="124"/>
      <c r="K39" s="159">
        <v>0</v>
      </c>
      <c r="L39" s="141"/>
      <c r="M39" s="149">
        <v>-5115865</v>
      </c>
    </row>
    <row r="40" spans="1:14" ht="23.1" customHeight="1" x14ac:dyDescent="0.45">
      <c r="A40" s="122" t="s">
        <v>97</v>
      </c>
      <c r="B40" s="122"/>
      <c r="C40" s="122"/>
      <c r="D40" s="122"/>
      <c r="E40" s="122"/>
      <c r="F40" s="122"/>
      <c r="G40" s="214">
        <f>SUM(G35:G39)</f>
        <v>7006293.4799999995</v>
      </c>
      <c r="H40" s="124"/>
      <c r="I40" s="215">
        <f>SUM(I35:I39)</f>
        <v>-14524966.789999999</v>
      </c>
      <c r="J40" s="139"/>
      <c r="K40" s="215">
        <f>SUM(K35:K39)</f>
        <v>1592141.81</v>
      </c>
      <c r="L40" s="139"/>
      <c r="M40" s="215">
        <f>SUM(M35:M39)</f>
        <v>-14496924.379999999</v>
      </c>
    </row>
    <row r="41" spans="1:14" ht="23.1" customHeight="1" x14ac:dyDescent="0.45">
      <c r="A41" s="122"/>
      <c r="B41" s="122"/>
      <c r="C41" s="122"/>
      <c r="D41" s="122"/>
      <c r="E41" s="122"/>
      <c r="F41" s="122"/>
      <c r="G41" s="127"/>
      <c r="H41" s="124"/>
      <c r="I41" s="127"/>
      <c r="J41" s="124"/>
      <c r="K41" s="127"/>
      <c r="L41" s="95"/>
      <c r="M41" s="127"/>
    </row>
    <row r="42" spans="1:14" ht="23.1" customHeight="1" x14ac:dyDescent="0.45">
      <c r="A42" s="118" t="s">
        <v>16</v>
      </c>
      <c r="B42" s="122"/>
      <c r="C42" s="122"/>
      <c r="D42" s="122"/>
      <c r="E42" s="122"/>
      <c r="F42" s="122"/>
      <c r="K42" s="123"/>
      <c r="L42" s="93"/>
      <c r="M42" s="123"/>
    </row>
    <row r="43" spans="1:14" ht="24" customHeight="1" x14ac:dyDescent="0.45">
      <c r="A43" s="245" t="s">
        <v>130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</row>
    <row r="44" spans="1:14" ht="24" customHeight="1" x14ac:dyDescent="0.45">
      <c r="A44" s="243" t="s">
        <v>131</v>
      </c>
      <c r="B44" s="243"/>
      <c r="C44" s="243"/>
      <c r="D44" s="243"/>
      <c r="E44" s="243"/>
      <c r="F44" s="243"/>
      <c r="G44" s="243"/>
      <c r="H44" s="243"/>
      <c r="I44" s="243"/>
      <c r="J44" s="243"/>
      <c r="K44" s="243"/>
      <c r="L44" s="243"/>
      <c r="M44" s="243"/>
    </row>
    <row r="45" spans="1:14" ht="24" customHeight="1" x14ac:dyDescent="0.45">
      <c r="A45" s="243" t="s">
        <v>58</v>
      </c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</row>
    <row r="46" spans="1:14" ht="24" customHeight="1" x14ac:dyDescent="0.45">
      <c r="A46" s="244" t="s">
        <v>178</v>
      </c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09"/>
    </row>
    <row r="47" spans="1:14" ht="24" customHeight="1" x14ac:dyDescent="0.45">
      <c r="A47" s="209"/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</row>
    <row r="48" spans="1:14" ht="24" customHeight="1" x14ac:dyDescent="0.45">
      <c r="A48" s="209"/>
      <c r="B48" s="209"/>
      <c r="C48" s="209"/>
      <c r="D48" s="209"/>
      <c r="E48" s="209"/>
      <c r="F48" s="209"/>
      <c r="G48" s="87"/>
      <c r="H48" s="87"/>
      <c r="I48" s="87"/>
      <c r="J48" s="87"/>
      <c r="K48" s="87"/>
      <c r="L48" s="87"/>
      <c r="M48" s="88" t="s">
        <v>105</v>
      </c>
    </row>
    <row r="49" spans="1:13" ht="24" customHeight="1" x14ac:dyDescent="0.45">
      <c r="A49" s="119"/>
      <c r="B49" s="119"/>
      <c r="C49" s="119"/>
      <c r="D49" s="119"/>
      <c r="E49" s="119"/>
      <c r="F49" s="119"/>
      <c r="G49" s="89"/>
      <c r="H49" s="90" t="s">
        <v>104</v>
      </c>
      <c r="I49" s="89"/>
      <c r="J49" s="90"/>
      <c r="K49" s="91"/>
      <c r="L49" s="92" t="s">
        <v>103</v>
      </c>
      <c r="M49" s="120"/>
    </row>
    <row r="50" spans="1:13" ht="24" customHeight="1" x14ac:dyDescent="0.45">
      <c r="A50" s="96"/>
      <c r="B50" s="96"/>
      <c r="C50" s="96"/>
      <c r="D50" s="96"/>
      <c r="E50" s="96"/>
      <c r="F50" s="96"/>
      <c r="G50" s="180" t="s">
        <v>144</v>
      </c>
      <c r="H50" s="96"/>
      <c r="I50" s="180" t="s">
        <v>139</v>
      </c>
      <c r="J50" s="96"/>
      <c r="K50" s="180" t="s">
        <v>144</v>
      </c>
      <c r="L50" s="96"/>
      <c r="M50" s="180" t="s">
        <v>139</v>
      </c>
    </row>
    <row r="51" spans="1:13" ht="24" customHeight="1" x14ac:dyDescent="0.45">
      <c r="A51" s="122" t="s">
        <v>96</v>
      </c>
      <c r="B51" s="122"/>
      <c r="C51" s="122"/>
      <c r="D51" s="122"/>
      <c r="E51" s="122"/>
      <c r="F51" s="122"/>
      <c r="G51" s="124">
        <v>276248956.81</v>
      </c>
      <c r="H51" s="124"/>
      <c r="I51" s="124">
        <v>145384293.43000001</v>
      </c>
      <c r="J51" s="124"/>
      <c r="K51" s="124">
        <v>307127565.88999999</v>
      </c>
      <c r="L51" s="94"/>
      <c r="M51" s="124">
        <v>148967899.78</v>
      </c>
    </row>
    <row r="52" spans="1:13" ht="24" customHeight="1" x14ac:dyDescent="0.45">
      <c r="A52" s="122" t="s">
        <v>56</v>
      </c>
      <c r="B52" s="122"/>
      <c r="C52" s="122"/>
      <c r="D52" s="122"/>
      <c r="E52" s="122"/>
      <c r="F52" s="122"/>
      <c r="G52" s="139">
        <v>-473102.19</v>
      </c>
      <c r="H52" s="139"/>
      <c r="I52" s="139">
        <v>-3496603.01</v>
      </c>
      <c r="J52" s="124"/>
      <c r="K52" s="142">
        <v>-463468.59</v>
      </c>
      <c r="L52" s="141"/>
      <c r="M52" s="142">
        <v>-3481298.82</v>
      </c>
    </row>
    <row r="53" spans="1:13" ht="24" customHeight="1" x14ac:dyDescent="0.45">
      <c r="A53" s="122" t="s">
        <v>57</v>
      </c>
      <c r="B53" s="122"/>
      <c r="C53" s="122"/>
      <c r="D53" s="122"/>
      <c r="E53" s="122"/>
      <c r="F53" s="122"/>
      <c r="G53" s="139">
        <v>-25940354.66</v>
      </c>
      <c r="H53" s="139"/>
      <c r="I53" s="139">
        <v>-35008834.700000003</v>
      </c>
      <c r="J53" s="124"/>
      <c r="K53" s="142">
        <v>-25226625.140000001</v>
      </c>
      <c r="L53" s="141"/>
      <c r="M53" s="142">
        <v>-35008834.700000003</v>
      </c>
    </row>
    <row r="54" spans="1:13" ht="24" customHeight="1" x14ac:dyDescent="0.45">
      <c r="A54" s="121" t="s">
        <v>62</v>
      </c>
      <c r="B54" s="122"/>
      <c r="C54" s="122"/>
      <c r="D54" s="122"/>
      <c r="E54" s="122"/>
      <c r="F54" s="122"/>
      <c r="G54" s="216">
        <f>SUM(G51:G53)</f>
        <v>249835499.96000001</v>
      </c>
      <c r="H54" s="124"/>
      <c r="I54" s="216">
        <f>SUM(I51:I53)</f>
        <v>106878855.72000001</v>
      </c>
      <c r="J54" s="124"/>
      <c r="K54" s="216">
        <f>SUM(K51:K53)</f>
        <v>281437472.16000003</v>
      </c>
      <c r="L54" s="94"/>
      <c r="M54" s="216">
        <f>SUM(M51:M53)</f>
        <v>110477766.26000001</v>
      </c>
    </row>
    <row r="55" spans="1:13" ht="24" customHeight="1" x14ac:dyDescent="0.45">
      <c r="A55" s="121" t="s">
        <v>59</v>
      </c>
      <c r="B55" s="122"/>
      <c r="C55" s="122"/>
      <c r="D55" s="122"/>
      <c r="E55" s="122"/>
      <c r="F55" s="122"/>
    </row>
    <row r="56" spans="1:13" ht="24" customHeight="1" x14ac:dyDescent="0.45">
      <c r="A56" s="122" t="s">
        <v>117</v>
      </c>
      <c r="B56" s="122"/>
      <c r="C56" s="122"/>
      <c r="D56" s="122"/>
      <c r="E56" s="122"/>
      <c r="F56" s="122"/>
      <c r="G56" s="142">
        <v>-663330282.55999994</v>
      </c>
      <c r="I56" s="139">
        <v>-466500000</v>
      </c>
      <c r="J56" s="139"/>
      <c r="K56" s="139">
        <v>-655330282.55999994</v>
      </c>
      <c r="L56" s="139"/>
      <c r="M56" s="139">
        <v>-466500000</v>
      </c>
    </row>
    <row r="57" spans="1:13" ht="24" customHeight="1" x14ac:dyDescent="0.45">
      <c r="A57" s="122" t="s">
        <v>115</v>
      </c>
      <c r="B57" s="122"/>
      <c r="C57" s="122"/>
      <c r="D57" s="122"/>
      <c r="E57" s="122"/>
      <c r="F57" s="122"/>
      <c r="G57" s="142">
        <v>622800519.46000004</v>
      </c>
      <c r="I57" s="129">
        <v>731256898.74000001</v>
      </c>
      <c r="K57" s="142">
        <v>599300519.46000004</v>
      </c>
      <c r="M57" s="124">
        <v>725756898.74000001</v>
      </c>
    </row>
    <row r="58" spans="1:13" ht="24" customHeight="1" x14ac:dyDescent="0.45">
      <c r="A58" s="122" t="s">
        <v>138</v>
      </c>
      <c r="B58" s="122"/>
      <c r="C58" s="122"/>
      <c r="D58" s="122"/>
      <c r="E58" s="122"/>
      <c r="F58" s="122"/>
      <c r="G58" s="142">
        <v>-0.45</v>
      </c>
      <c r="I58" s="160">
        <v>0</v>
      </c>
      <c r="J58" s="158"/>
      <c r="K58" s="160">
        <v>0</v>
      </c>
      <c r="L58" s="158"/>
      <c r="M58" s="158">
        <v>0</v>
      </c>
    </row>
    <row r="59" spans="1:13" ht="24" customHeight="1" x14ac:dyDescent="0.45">
      <c r="A59" s="122" t="s">
        <v>208</v>
      </c>
      <c r="B59" s="122"/>
      <c r="C59" s="122"/>
      <c r="D59" s="122"/>
      <c r="E59" s="122"/>
      <c r="F59" s="122"/>
      <c r="G59" s="213">
        <v>0</v>
      </c>
      <c r="I59" s="160">
        <v>0</v>
      </c>
      <c r="J59" s="158"/>
      <c r="K59" s="160">
        <v>112937</v>
      </c>
      <c r="L59" s="158"/>
      <c r="M59" s="213">
        <v>0</v>
      </c>
    </row>
    <row r="60" spans="1:13" ht="24" customHeight="1" x14ac:dyDescent="0.45">
      <c r="A60" s="122" t="s">
        <v>209</v>
      </c>
      <c r="B60" s="122"/>
      <c r="C60" s="122"/>
      <c r="D60" s="122"/>
      <c r="E60" s="122"/>
      <c r="F60" s="122"/>
      <c r="G60" s="142">
        <v>-28003.88</v>
      </c>
      <c r="I60" s="160">
        <v>0</v>
      </c>
      <c r="J60" s="158"/>
      <c r="K60" s="213">
        <v>0</v>
      </c>
      <c r="L60" s="158"/>
      <c r="M60" s="213">
        <v>0</v>
      </c>
    </row>
    <row r="61" spans="1:13" ht="24" customHeight="1" x14ac:dyDescent="0.45">
      <c r="A61" s="122" t="s">
        <v>212</v>
      </c>
      <c r="B61" s="122"/>
      <c r="C61" s="122"/>
      <c r="D61" s="122"/>
      <c r="E61" s="122"/>
      <c r="F61" s="122"/>
      <c r="G61" s="213">
        <v>0</v>
      </c>
      <c r="H61" s="158"/>
      <c r="I61" s="160">
        <v>0</v>
      </c>
      <c r="K61" s="142">
        <v>6875011.25</v>
      </c>
      <c r="M61" s="213">
        <v>0</v>
      </c>
    </row>
    <row r="62" spans="1:13" ht="24" customHeight="1" x14ac:dyDescent="0.45">
      <c r="A62" s="122" t="s">
        <v>171</v>
      </c>
      <c r="C62" s="122"/>
      <c r="D62" s="122"/>
      <c r="E62" s="122"/>
      <c r="F62" s="122"/>
      <c r="G62" s="142">
        <v>-20784.919999999998</v>
      </c>
      <c r="H62" s="124"/>
      <c r="I62" s="142">
        <v>-19276.63</v>
      </c>
      <c r="J62" s="142"/>
      <c r="K62" s="142">
        <v>-20784.919999999998</v>
      </c>
      <c r="L62" s="142"/>
      <c r="M62" s="142">
        <v>-19276.63</v>
      </c>
    </row>
    <row r="63" spans="1:13" ht="24" customHeight="1" x14ac:dyDescent="0.45">
      <c r="A63" s="122" t="s">
        <v>129</v>
      </c>
      <c r="C63" s="122"/>
      <c r="D63" s="122"/>
      <c r="E63" s="122"/>
      <c r="F63" s="122"/>
      <c r="G63" s="142">
        <v>3274378.51</v>
      </c>
      <c r="H63" s="124"/>
      <c r="I63" s="129">
        <v>718425.8</v>
      </c>
      <c r="J63" s="124"/>
      <c r="K63" s="142">
        <v>3271026.08</v>
      </c>
      <c r="L63" s="124"/>
      <c r="M63" s="129">
        <v>717437.11</v>
      </c>
    </row>
    <row r="64" spans="1:13" ht="24" customHeight="1" x14ac:dyDescent="0.45">
      <c r="A64" s="122" t="s">
        <v>116</v>
      </c>
      <c r="C64" s="122"/>
      <c r="D64" s="122"/>
      <c r="E64" s="122"/>
      <c r="F64" s="122"/>
      <c r="G64" s="142">
        <v>7220995.3200000003</v>
      </c>
      <c r="H64" s="124"/>
      <c r="I64" s="129">
        <v>4217150.4400000004</v>
      </c>
      <c r="J64" s="124"/>
      <c r="K64" s="142">
        <v>5176495.32</v>
      </c>
      <c r="L64" s="124"/>
      <c r="M64" s="129">
        <v>4217150.4400000004</v>
      </c>
    </row>
    <row r="65" spans="1:15" ht="24" customHeight="1" x14ac:dyDescent="0.45">
      <c r="A65" s="122" t="s">
        <v>102</v>
      </c>
      <c r="B65" s="122"/>
      <c r="C65" s="122"/>
      <c r="D65" s="122"/>
      <c r="E65" s="122"/>
      <c r="F65" s="122"/>
      <c r="G65" s="139">
        <v>-120441793.3</v>
      </c>
      <c r="H65" s="124"/>
      <c r="I65" s="139">
        <v>-175413377.18000001</v>
      </c>
      <c r="J65" s="139"/>
      <c r="K65" s="139">
        <v>-122791570.65000001</v>
      </c>
      <c r="L65" s="139"/>
      <c r="M65" s="139">
        <v>-173540209.80000001</v>
      </c>
    </row>
    <row r="66" spans="1:15" ht="24" customHeight="1" x14ac:dyDescent="0.45">
      <c r="A66" s="122" t="s">
        <v>98</v>
      </c>
      <c r="B66" s="122"/>
      <c r="C66" s="122"/>
      <c r="D66" s="122"/>
      <c r="E66" s="122"/>
      <c r="F66" s="122"/>
      <c r="G66" s="143">
        <v>-467076.18</v>
      </c>
      <c r="H66" s="124"/>
      <c r="I66" s="143">
        <v>-68640.5</v>
      </c>
      <c r="J66" s="139"/>
      <c r="K66" s="143">
        <v>-384076.18</v>
      </c>
      <c r="L66" s="139"/>
      <c r="M66" s="143">
        <v>-68640.5</v>
      </c>
    </row>
    <row r="67" spans="1:15" ht="24" customHeight="1" x14ac:dyDescent="0.45">
      <c r="A67" s="121" t="s">
        <v>63</v>
      </c>
      <c r="B67" s="122"/>
      <c r="C67" s="122"/>
      <c r="D67" s="122"/>
      <c r="E67" s="122"/>
      <c r="F67" s="122"/>
      <c r="G67" s="215">
        <f>SUM(G56:G66)</f>
        <v>-150992047.99999991</v>
      </c>
      <c r="H67" s="124"/>
      <c r="I67" s="215">
        <f>SUM(I56:I66)</f>
        <v>94191180.670000017</v>
      </c>
      <c r="J67" s="124"/>
      <c r="K67" s="215">
        <f>SUM(K56:K66)</f>
        <v>-163790725.19999993</v>
      </c>
      <c r="L67" s="124"/>
      <c r="M67" s="215">
        <f>SUM(M56:M66)</f>
        <v>90563359.360000014</v>
      </c>
    </row>
    <row r="68" spans="1:15" ht="24" customHeight="1" x14ac:dyDescent="0.45">
      <c r="A68" s="121" t="s">
        <v>60</v>
      </c>
      <c r="B68" s="122"/>
      <c r="C68" s="122"/>
      <c r="D68" s="122"/>
      <c r="E68" s="122"/>
      <c r="F68" s="122"/>
      <c r="G68" s="127"/>
      <c r="H68" s="124"/>
      <c r="I68" s="127"/>
      <c r="J68" s="124"/>
      <c r="K68" s="125"/>
      <c r="L68" s="94"/>
      <c r="M68" s="125"/>
    </row>
    <row r="69" spans="1:15" ht="24" customHeight="1" x14ac:dyDescent="0.45">
      <c r="A69" s="122" t="s">
        <v>82</v>
      </c>
      <c r="C69" s="122"/>
      <c r="D69" s="122"/>
      <c r="E69" s="122"/>
      <c r="F69" s="122"/>
      <c r="G69" s="127"/>
      <c r="H69" s="124"/>
      <c r="I69" s="127"/>
      <c r="J69" s="124"/>
      <c r="K69" s="125"/>
      <c r="L69" s="94"/>
      <c r="M69" s="125"/>
    </row>
    <row r="70" spans="1:15" ht="24" customHeight="1" x14ac:dyDescent="0.45">
      <c r="A70" s="122" t="s">
        <v>235</v>
      </c>
      <c r="C70" s="122"/>
      <c r="D70" s="122"/>
      <c r="E70" s="122"/>
      <c r="F70" s="122"/>
      <c r="G70" s="139">
        <v>22496530.359999999</v>
      </c>
      <c r="H70" s="139"/>
      <c r="I70" s="139">
        <v>-794246.32</v>
      </c>
      <c r="J70" s="139"/>
      <c r="K70" s="139">
        <v>19544.16</v>
      </c>
      <c r="L70" s="139"/>
      <c r="M70" s="139">
        <v>-794246.32</v>
      </c>
    </row>
    <row r="71" spans="1:15" ht="24" customHeight="1" x14ac:dyDescent="0.45">
      <c r="A71" s="122" t="s">
        <v>112</v>
      </c>
      <c r="C71" s="122"/>
      <c r="D71" s="122"/>
      <c r="E71" s="122"/>
      <c r="F71" s="122"/>
      <c r="G71" s="139">
        <v>-328948.52</v>
      </c>
      <c r="H71" s="124"/>
      <c r="I71" s="139">
        <v>-17991797.239999998</v>
      </c>
      <c r="J71" s="139"/>
      <c r="K71" s="139">
        <v>-328948.52</v>
      </c>
      <c r="L71" s="139"/>
      <c r="M71" s="139">
        <v>-17524311.43</v>
      </c>
    </row>
    <row r="72" spans="1:15" ht="24" customHeight="1" x14ac:dyDescent="0.45">
      <c r="A72" s="122" t="s">
        <v>111</v>
      </c>
      <c r="C72" s="122"/>
      <c r="D72" s="122"/>
      <c r="E72" s="122"/>
      <c r="F72" s="122"/>
      <c r="G72" s="142">
        <v>-23295970</v>
      </c>
      <c r="H72" s="124"/>
      <c r="I72" s="142">
        <v>-63664920</v>
      </c>
      <c r="J72" s="142"/>
      <c r="K72" s="142">
        <v>-23295970</v>
      </c>
      <c r="L72" s="142"/>
      <c r="M72" s="142">
        <v>-63664920</v>
      </c>
    </row>
    <row r="73" spans="1:15" ht="24" customHeight="1" x14ac:dyDescent="0.45">
      <c r="A73" s="122" t="s">
        <v>172</v>
      </c>
      <c r="C73" s="122"/>
      <c r="D73" s="122"/>
      <c r="E73" s="122"/>
      <c r="F73" s="122"/>
      <c r="G73" s="142">
        <v>3125000</v>
      </c>
      <c r="H73" s="124"/>
      <c r="I73" s="160">
        <v>0</v>
      </c>
      <c r="J73" s="160"/>
      <c r="K73" s="160">
        <v>0</v>
      </c>
      <c r="L73" s="160"/>
      <c r="M73" s="160">
        <v>0</v>
      </c>
    </row>
    <row r="74" spans="1:15" ht="24" customHeight="1" x14ac:dyDescent="0.45">
      <c r="A74" s="122" t="s">
        <v>155</v>
      </c>
      <c r="C74" s="122"/>
      <c r="D74" s="122"/>
      <c r="E74" s="122"/>
      <c r="F74" s="122"/>
      <c r="G74" s="142">
        <v>-107995961.8</v>
      </c>
      <c r="H74" s="124"/>
      <c r="I74" s="142">
        <v>-107991293.8</v>
      </c>
      <c r="J74" s="142"/>
      <c r="K74" s="142">
        <v>-107995961.8</v>
      </c>
      <c r="L74" s="142"/>
      <c r="M74" s="142">
        <v>-107991293.8</v>
      </c>
    </row>
    <row r="75" spans="1:15" ht="24" customHeight="1" x14ac:dyDescent="0.45">
      <c r="A75" s="96" t="s">
        <v>64</v>
      </c>
      <c r="B75" s="122"/>
      <c r="C75" s="122"/>
      <c r="D75" s="122"/>
      <c r="E75" s="122"/>
      <c r="F75" s="122"/>
      <c r="G75" s="217">
        <f>SUM(G70:G74)</f>
        <v>-105999349.95999999</v>
      </c>
      <c r="H75" s="124"/>
      <c r="I75" s="217">
        <f t="shared" ref="I75:M75" si="0">SUM(I70:I74)</f>
        <v>-190442257.36000001</v>
      </c>
      <c r="J75" s="124"/>
      <c r="K75" s="217">
        <f t="shared" si="0"/>
        <v>-131601336.16</v>
      </c>
      <c r="L75" s="124"/>
      <c r="M75" s="217">
        <f t="shared" si="0"/>
        <v>-189974771.55000001</v>
      </c>
    </row>
    <row r="76" spans="1:15" ht="24" customHeight="1" x14ac:dyDescent="0.45">
      <c r="A76" s="97" t="s">
        <v>65</v>
      </c>
      <c r="B76" s="122"/>
      <c r="C76" s="122"/>
      <c r="D76" s="122"/>
      <c r="E76" s="122"/>
      <c r="F76" s="122"/>
      <c r="G76" s="140">
        <v>-7155898</v>
      </c>
      <c r="H76" s="124"/>
      <c r="I76" s="125">
        <v>10627779.029999999</v>
      </c>
      <c r="J76" s="124"/>
      <c r="K76" s="140">
        <v>-13954589.199999999</v>
      </c>
      <c r="L76" s="94"/>
      <c r="M76" s="125">
        <v>11066354.07</v>
      </c>
    </row>
    <row r="77" spans="1:15" ht="24" customHeight="1" x14ac:dyDescent="0.45">
      <c r="A77" s="97" t="s">
        <v>61</v>
      </c>
      <c r="B77" s="122"/>
      <c r="C77" s="122"/>
      <c r="D77" s="122"/>
      <c r="E77" s="122"/>
      <c r="F77" s="122"/>
      <c r="G77" s="140">
        <v>36670721.479999997</v>
      </c>
      <c r="H77" s="127"/>
      <c r="I77" s="127">
        <v>26042942.449999999</v>
      </c>
      <c r="J77" s="127"/>
      <c r="K77" s="163">
        <v>36106041.920000002</v>
      </c>
      <c r="L77" s="94"/>
      <c r="M77" s="125">
        <v>25039687.850000001</v>
      </c>
      <c r="N77" s="122"/>
      <c r="O77" s="122"/>
    </row>
    <row r="78" spans="1:15" ht="24" customHeight="1" thickBot="1" x14ac:dyDescent="0.5">
      <c r="A78" s="97" t="s">
        <v>197</v>
      </c>
      <c r="B78" s="122"/>
      <c r="C78" s="122"/>
      <c r="D78" s="122"/>
      <c r="E78" s="122"/>
      <c r="F78" s="122"/>
      <c r="G78" s="165">
        <f>SUM(G76:G77)</f>
        <v>29514823.479999997</v>
      </c>
      <c r="H78" s="124"/>
      <c r="I78" s="165">
        <f>SUM(I76:I77)</f>
        <v>36670721.479999997</v>
      </c>
      <c r="J78" s="124"/>
      <c r="K78" s="165">
        <f>SUM(K76:K77)</f>
        <v>22151452.720000003</v>
      </c>
      <c r="L78" s="94"/>
      <c r="M78" s="165">
        <f>SUM(M76:M77)</f>
        <v>36106041.920000002</v>
      </c>
    </row>
    <row r="79" spans="1:15" ht="24" customHeight="1" thickTop="1" x14ac:dyDescent="0.45">
      <c r="B79" s="122"/>
      <c r="C79" s="122"/>
      <c r="D79" s="122"/>
      <c r="E79" s="122"/>
      <c r="F79" s="122"/>
      <c r="K79" s="123"/>
      <c r="L79" s="93"/>
      <c r="M79" s="123"/>
    </row>
    <row r="80" spans="1:15" ht="24" customHeight="1" x14ac:dyDescent="0.45">
      <c r="A80" s="118" t="s">
        <v>236</v>
      </c>
      <c r="B80" s="122"/>
      <c r="C80" s="122"/>
      <c r="D80" s="122"/>
      <c r="E80" s="122"/>
      <c r="F80" s="122"/>
      <c r="K80" s="123"/>
      <c r="L80" s="93"/>
      <c r="M80" s="123"/>
    </row>
    <row r="81" spans="1:1" ht="24" customHeight="1" x14ac:dyDescent="0.45"/>
    <row r="82" spans="1:1" ht="24" customHeight="1" x14ac:dyDescent="0.45">
      <c r="A82" s="118" t="s">
        <v>16</v>
      </c>
    </row>
  </sheetData>
  <mergeCells count="8">
    <mergeCell ref="A44:M44"/>
    <mergeCell ref="A45:M45"/>
    <mergeCell ref="A46:M46"/>
    <mergeCell ref="A1:M1"/>
    <mergeCell ref="A2:M2"/>
    <mergeCell ref="A3:M3"/>
    <mergeCell ref="A43:M43"/>
    <mergeCell ref="A4:M4"/>
  </mergeCells>
  <phoneticPr fontId="9" type="noConversion"/>
  <pageMargins left="0.69" right="0.15748031496062992" top="0.48" bottom="0.43307086614173229" header="0.15748031496062992" footer="0.1574803149606299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งบการเงิน</vt:lpstr>
      <vt:lpstr>กำไรขาดทุน</vt:lpstr>
      <vt:lpstr>งบแสดงฯรวม</vt:lpstr>
      <vt:lpstr>งบแสดงฯเฉพาะ</vt:lpstr>
      <vt:lpstr>cash flow</vt:lpstr>
    </vt:vector>
  </TitlesOfParts>
  <Company>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DIACOM1</cp:lastModifiedBy>
  <cp:lastPrinted>2018-02-26T02:53:31Z</cp:lastPrinted>
  <dcterms:created xsi:type="dcterms:W3CDTF">2004-02-24T06:24:15Z</dcterms:created>
  <dcterms:modified xsi:type="dcterms:W3CDTF">2018-02-26T02:53:37Z</dcterms:modified>
</cp:coreProperties>
</file>