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K Restaurant\Ye'12 2017\"/>
    </mc:Choice>
  </mc:AlternateContent>
  <bookViews>
    <workbookView xWindow="270" yWindow="150" windowWidth="12210" windowHeight="8895" tabRatio="599"/>
  </bookViews>
  <sheets>
    <sheet name="bs" sheetId="3" r:id="rId1"/>
    <sheet name="pl" sheetId="1" r:id="rId2"/>
    <sheet name="CE (2)" sheetId="4" r:id="rId3"/>
  </sheets>
  <externalReferences>
    <externalReference r:id="rId4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Y49">'[1]15770acc'!#REF!</definedName>
    <definedName name="_xlnm.Print_Area" localSheetId="0">bs!$A$1:$M$83</definedName>
    <definedName name="_xlnm.Print_Area" localSheetId="2">'CE (2)'!$A$1:$Z$66</definedName>
    <definedName name="_xlnm.Print_Area" localSheetId="1">pl!$A$1:$L$206</definedName>
    <definedName name="_xlnm.Print_Area">#REF!</definedName>
    <definedName name="PRINT_AREA_MI">#REF!</definedName>
  </definedNames>
  <calcPr calcId="152511" concurrentCalc="0"/>
</workbook>
</file>

<file path=xl/calcChain.xml><?xml version="1.0" encoding="utf-8"?>
<calcChain xmlns="http://schemas.openxmlformats.org/spreadsheetml/2006/main">
  <c r="X55" i="4" l="1"/>
  <c r="T55" i="4"/>
  <c r="R55" i="4"/>
  <c r="P55" i="4"/>
  <c r="N55" i="4"/>
  <c r="X21" i="4"/>
  <c r="V21" i="4"/>
  <c r="T21" i="4"/>
  <c r="P21" i="4"/>
  <c r="N21" i="4"/>
  <c r="L21" i="4"/>
  <c r="J21" i="4"/>
  <c r="Z17" i="4"/>
  <c r="N19" i="4"/>
  <c r="I73" i="3"/>
  <c r="I77" i="3"/>
  <c r="I75" i="3"/>
  <c r="I72" i="3"/>
  <c r="I71" i="3"/>
  <c r="M77" i="3"/>
  <c r="M75" i="3"/>
  <c r="M73" i="3"/>
  <c r="M72" i="3"/>
  <c r="M71" i="3"/>
  <c r="T58" i="4"/>
  <c r="R58" i="4"/>
  <c r="P58" i="4"/>
  <c r="N58" i="4"/>
  <c r="X27" i="4"/>
  <c r="X26" i="4"/>
  <c r="X25" i="4"/>
  <c r="P24" i="4"/>
  <c r="N24" i="4"/>
  <c r="L24" i="4"/>
  <c r="J24" i="4"/>
  <c r="J18" i="1"/>
  <c r="F18" i="1"/>
  <c r="L18" i="1"/>
  <c r="H18" i="1"/>
  <c r="X49" i="4"/>
  <c r="N49" i="4"/>
  <c r="X53" i="4"/>
  <c r="T49" i="4"/>
  <c r="R49" i="4"/>
  <c r="P49" i="4"/>
  <c r="P53" i="4"/>
  <c r="N53" i="4"/>
  <c r="Z52" i="4"/>
  <c r="Z51" i="4"/>
  <c r="Z50" i="4"/>
  <c r="T53" i="4"/>
  <c r="R53" i="4"/>
  <c r="V19" i="4"/>
  <c r="T19" i="4"/>
  <c r="P19" i="4"/>
  <c r="J19" i="4"/>
  <c r="L19" i="4"/>
  <c r="X15" i="4"/>
  <c r="X12" i="4"/>
  <c r="Z12" i="4"/>
  <c r="X18" i="4"/>
  <c r="Z18" i="4"/>
  <c r="X17" i="4"/>
  <c r="X16" i="4"/>
  <c r="Z16" i="4"/>
  <c r="X14" i="4"/>
  <c r="Z14" i="4"/>
  <c r="X13" i="4"/>
  <c r="V15" i="4"/>
  <c r="T15" i="4"/>
  <c r="P15" i="4"/>
  <c r="N15" i="4"/>
  <c r="L15" i="4"/>
  <c r="J15" i="4"/>
  <c r="L186" i="1"/>
  <c r="L182" i="1"/>
  <c r="H186" i="1"/>
  <c r="H182" i="1"/>
  <c r="L61" i="1"/>
  <c r="L62" i="1"/>
  <c r="H61" i="1"/>
  <c r="H62" i="1"/>
  <c r="L12" i="1"/>
  <c r="L20" i="1"/>
  <c r="L22" i="1"/>
  <c r="L24" i="1"/>
  <c r="L27" i="1"/>
  <c r="V47" i="4"/>
  <c r="V49" i="4"/>
  <c r="V53" i="4"/>
  <c r="H12" i="1"/>
  <c r="H20" i="1"/>
  <c r="H22" i="1"/>
  <c r="H24" i="1"/>
  <c r="H27" i="1"/>
  <c r="R13" i="4"/>
  <c r="R15" i="4"/>
  <c r="R19" i="4"/>
  <c r="M62" i="3"/>
  <c r="M56" i="3"/>
  <c r="I62" i="3"/>
  <c r="I56" i="3"/>
  <c r="I63" i="3"/>
  <c r="M16" i="3"/>
  <c r="I16" i="3"/>
  <c r="M76" i="3"/>
  <c r="M78" i="3"/>
  <c r="V55" i="4"/>
  <c r="I76" i="3"/>
  <c r="I78" i="3"/>
  <c r="R21" i="4"/>
  <c r="Z13" i="4"/>
  <c r="Z15" i="4"/>
  <c r="X19" i="4"/>
  <c r="M63" i="3"/>
  <c r="Z48" i="4"/>
  <c r="Z47" i="4"/>
  <c r="Z49" i="4"/>
  <c r="Z53" i="4"/>
  <c r="Z55" i="4"/>
  <c r="J61" i="1"/>
  <c r="J62" i="1"/>
  <c r="F61" i="1"/>
  <c r="F62" i="1"/>
  <c r="Z19" i="4"/>
  <c r="Z21" i="4"/>
  <c r="X23" i="4"/>
  <c r="X22" i="4"/>
  <c r="Z27" i="4"/>
  <c r="Z26" i="4"/>
  <c r="Z25" i="4"/>
  <c r="G16" i="3"/>
  <c r="K16" i="3"/>
  <c r="Z61" i="4"/>
  <c r="Z60" i="4"/>
  <c r="Z59" i="4"/>
  <c r="V24" i="4"/>
  <c r="V28" i="4"/>
  <c r="X24" i="4"/>
  <c r="X28" i="4"/>
  <c r="G77" i="3"/>
  <c r="I26" i="3"/>
  <c r="L91" i="1"/>
  <c r="L116" i="1"/>
  <c r="L143" i="1"/>
  <c r="L146" i="1"/>
  <c r="L187" i="1"/>
  <c r="L189" i="1"/>
  <c r="L190" i="1"/>
  <c r="I27" i="3"/>
  <c r="H91" i="1"/>
  <c r="H116" i="1"/>
  <c r="H143" i="1"/>
  <c r="H146" i="1"/>
  <c r="H187" i="1"/>
  <c r="H189" i="1"/>
  <c r="H190" i="1"/>
  <c r="H49" i="1"/>
  <c r="H64" i="1"/>
  <c r="H67" i="1"/>
  <c r="T24" i="4"/>
  <c r="T28" i="4"/>
  <c r="L49" i="1"/>
  <c r="L64" i="1"/>
  <c r="L67" i="1"/>
  <c r="Z23" i="4"/>
  <c r="X58" i="4"/>
  <c r="Z57" i="4"/>
  <c r="F12" i="1"/>
  <c r="X62" i="4"/>
  <c r="K77" i="3"/>
  <c r="K62" i="3"/>
  <c r="G62" i="3"/>
  <c r="I79" i="3"/>
  <c r="I81" i="3"/>
  <c r="M26" i="3"/>
  <c r="I80" i="3"/>
  <c r="M27" i="3"/>
  <c r="J182" i="1"/>
  <c r="F182" i="1"/>
  <c r="G26" i="3"/>
  <c r="K26" i="3"/>
  <c r="K56" i="3"/>
  <c r="G56" i="3"/>
  <c r="F186" i="1"/>
  <c r="J186" i="1"/>
  <c r="J12" i="1"/>
  <c r="F20" i="1"/>
  <c r="F22" i="1"/>
  <c r="F91" i="1"/>
  <c r="F116" i="1"/>
  <c r="F143" i="1"/>
  <c r="F146" i="1"/>
  <c r="F187" i="1"/>
  <c r="J20" i="1"/>
  <c r="J22" i="1"/>
  <c r="J24" i="1"/>
  <c r="R62" i="4"/>
  <c r="K73" i="3"/>
  <c r="T62" i="4"/>
  <c r="K75" i="3"/>
  <c r="P62" i="4"/>
  <c r="K72" i="3"/>
  <c r="N28" i="4"/>
  <c r="G73" i="3"/>
  <c r="L28" i="4"/>
  <c r="G72" i="3"/>
  <c r="K63" i="3"/>
  <c r="G63" i="3"/>
  <c r="G27" i="3"/>
  <c r="K27" i="3"/>
  <c r="J28" i="4"/>
  <c r="G71" i="3"/>
  <c r="P28" i="4"/>
  <c r="G75" i="3"/>
  <c r="N62" i="4"/>
  <c r="K71" i="3"/>
  <c r="F24" i="1"/>
  <c r="J91" i="1"/>
  <c r="J116" i="1"/>
  <c r="J143" i="1"/>
  <c r="J27" i="1"/>
  <c r="V56" i="4"/>
  <c r="V58" i="4"/>
  <c r="V62" i="4"/>
  <c r="K76" i="3"/>
  <c r="J49" i="1"/>
  <c r="J64" i="1"/>
  <c r="K78" i="3"/>
  <c r="Z56" i="4"/>
  <c r="Z58" i="4"/>
  <c r="F27" i="1"/>
  <c r="R22" i="4"/>
  <c r="J67" i="1"/>
  <c r="F49" i="1"/>
  <c r="J146" i="1"/>
  <c r="J187" i="1"/>
  <c r="J189" i="1"/>
  <c r="J190" i="1"/>
  <c r="Z22" i="4"/>
  <c r="Z24" i="4"/>
  <c r="R24" i="4"/>
  <c r="R28" i="4"/>
  <c r="G76" i="3"/>
  <c r="G78" i="3"/>
  <c r="F64" i="1"/>
  <c r="F67" i="1"/>
  <c r="F189" i="1"/>
  <c r="F190" i="1"/>
  <c r="Z62" i="4"/>
  <c r="M79" i="3"/>
  <c r="M80" i="3"/>
  <c r="M81" i="3"/>
  <c r="K79" i="3"/>
  <c r="G79" i="3"/>
  <c r="Z28" i="4"/>
  <c r="G80" i="3"/>
  <c r="G81" i="3"/>
  <c r="K80" i="3"/>
  <c r="K81" i="3"/>
</calcChain>
</file>

<file path=xl/sharedStrings.xml><?xml version="1.0" encoding="utf-8"?>
<sst xmlns="http://schemas.openxmlformats.org/spreadsheetml/2006/main" count="362" uniqueCount="209">
  <si>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</si>
  <si>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</si>
  <si>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</si>
  <si>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</si>
  <si>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</si>
  <si>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</si>
  <si>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</si>
  <si>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</si>
  <si>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</si>
  <si>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</si>
  <si>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</si>
  <si>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</si>
  <si>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กำไรสะสม</t>
  </si>
  <si>
    <t>และชำระแล้ว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</si>
  <si>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</si>
  <si>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</si>
  <si>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</si>
  <si>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</si>
  <si>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</si>
  <si>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(หน่วย: บาท)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</si>
  <si>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</si>
  <si>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</si>
  <si>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</si>
  <si>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</si>
  <si>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</si>
  <si>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</si>
  <si>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</si>
  <si>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</si>
  <si>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</si>
  <si>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</si>
  <si>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</si>
  <si>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</si>
  <si>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</si>
  <si>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</si>
  <si>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</si>
  <si>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</si>
  <si>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</si>
  <si>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นายฤทธิ์ ธีระโกเมน</t>
  </si>
  <si>
    <t xml:space="preserve">     นายสมชาย หาญจิตต์เกษม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</si>
  <si>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</si>
  <si>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</si>
  <si>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</si>
  <si>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</si>
  <si>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</si>
  <si>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</si>
  <si>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สำรองผลประโยชน์ระยะยาวของพนักงาน</t>
  </si>
  <si>
    <t>เงินลงทุนในการร่วมค้า</t>
  </si>
  <si>
    <t>งบแสดงการเปลี่ยนแปลงส่วนของผู้ถือหุ้น (ต่อ)</t>
  </si>
  <si>
    <t>งบกำไรขาดทุน</t>
  </si>
  <si>
    <t xml:space="preserve">กำไรต่อหุ้นขั้นพื้นฐาน </t>
  </si>
  <si>
    <t xml:space="preserve">งบกำไรขาดทุนเบ็ดเสร็จ 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</si>
  <si>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</si>
  <si>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</si>
  <si>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</si>
  <si>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ค่าเสื่อมราคาและค่าตัดจำหน่าย</t>
  </si>
  <si>
    <t xml:space="preserve">   รายได้ค่าธรรมเนียมสมาชิก - สุทธิจากส่วนที่ขาย</t>
  </si>
  <si>
    <t xml:space="preserve">   ขาดทุนจากสินค้าเสียหาย</t>
  </si>
  <si>
    <t xml:space="preserve">   ค่าตัดจำหน่ายค่าใช้จ่ายจ่ายล่วงหน้า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</si>
  <si>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</si>
  <si>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</si>
  <si>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</si>
  <si>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</si>
  <si>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</si>
  <si>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เงินมัดจำ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</si>
  <si>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</si>
  <si>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</si>
  <si>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</si>
  <si>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</si>
  <si>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</si>
  <si>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</si>
  <si>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</si>
  <si>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</si>
  <si>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เงินมัดจำ </t>
  </si>
  <si>
    <t xml:space="preserve">   รายได้รอตัดบัญชี </t>
  </si>
  <si>
    <t>กระแสเงินสดจากกิจกรรมดำเนินงาน (ต่อ)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</si>
  <si>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</si>
  <si>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</si>
  <si>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ข้อมูลกระแสเงินสดเปิดเผยเพิ่มเติม</t>
  </si>
  <si>
    <t>รายการที่ไม่ใช่เงินสด</t>
  </si>
  <si>
    <t>เงินลงทุนชั่วคราว</t>
  </si>
  <si>
    <t>ลูกหนี้การค้าและลูกหนี้อื่น</t>
  </si>
  <si>
    <t>เงินลงทุนระยะยาวอื่น</t>
  </si>
  <si>
    <t>ที่ดิน อาคารและอุปกรณ์</t>
  </si>
  <si>
    <t>สินทรัพย์ไม่มีตัวตน</t>
  </si>
  <si>
    <t>สิทธิการเช่า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</si>
  <si>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</si>
  <si>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</si>
  <si>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</si>
  <si>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</si>
  <si>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</si>
  <si>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</si>
  <si>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กำไรก่อนภาษี</t>
  </si>
  <si>
    <t>รายการปรับกระทบยอดกำไรก่อนภาษี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</si>
  <si>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</si>
  <si>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</si>
  <si>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เงินสดและรายการเทียบเท่าเงินสดต้นปี</t>
  </si>
  <si>
    <t xml:space="preserve">   กำไรจากการขายเงินลงทุนชั่วคราว</t>
  </si>
  <si>
    <t xml:space="preserve">      รับชำระเป็นเงินสดในระหว่างปี</t>
  </si>
  <si>
    <t xml:space="preserve">      และรับชำระเป็นเงินสดในระหว่างปี</t>
  </si>
  <si>
    <t>กำไรก่อนค่าใช้จ่ายภาษีเงินได้</t>
  </si>
  <si>
    <t>ค่าใช้จ่ายภาษีเงินได้</t>
  </si>
  <si>
    <t>รายได้ค่าธรรมเนียมสมาชิกรอตัดบัญชีส่วนที่ถึง</t>
  </si>
  <si>
    <t xml:space="preserve">   กำหนดรับรู้ภายในหนึ่งปี</t>
  </si>
  <si>
    <t>รายได้ค่าธรรมเนียมสมาชิกรอตัดบัญชี - สุทธิจาก</t>
  </si>
  <si>
    <t xml:space="preserve">   ส่วนที่ถึงกำหนดรับรู้ภายในหนึ่งปี</t>
  </si>
  <si>
    <t>ณ วันที่</t>
  </si>
  <si>
    <t>สินทรัพย์ภาษีเงินได้รอการตัดบัญชี</t>
  </si>
  <si>
    <t>การแบ่งปันกำไร</t>
  </si>
  <si>
    <t>ส่วนที่เป็นของผู้ถือหุ้นบริษัทฯ</t>
  </si>
  <si>
    <t>กำไรต่อหุ้น</t>
  </si>
  <si>
    <t>กำไรต่อหุ้นปรับลด</t>
  </si>
  <si>
    <t>การแบ่งปันกำไรขาดทุนเบ็ดเสร็จรวม</t>
  </si>
  <si>
    <t>จัดสรรแล้ว -</t>
  </si>
  <si>
    <t>ทุนเรือนหุ้นที่ออก</t>
  </si>
  <si>
    <t>ส่วนทุนจากการจ่าย</t>
  </si>
  <si>
    <t>สำรอง</t>
  </si>
  <si>
    <t>ส่วนเกินมูลค่าหุ้น</t>
  </si>
  <si>
    <t>โดยใช้หุ้นเป็นเกณฑ์</t>
  </si>
  <si>
    <t>ตามกฎหมาย</t>
  </si>
  <si>
    <t xml:space="preserve">การจ่ายโดยใช้หุ้นเป็นเกณฑ์ </t>
  </si>
  <si>
    <t>การจ่ายโดยใช้หุ้นเป็นเกณฑ์</t>
  </si>
  <si>
    <t xml:space="preserve">   ค่าใช้จ่ายที่เกิดจากการจ่ายโดยใช้หุ้นเป็นเกณฑ์</t>
  </si>
  <si>
    <t xml:space="preserve">   รายได้บัตรของขวัญ - สุทธิจากส่วนที่ขายและ</t>
  </si>
  <si>
    <t>เงินปันผลจ่าย</t>
  </si>
  <si>
    <t xml:space="preserve">กำไรส่วนที่เป็นของผู้ถือหุ้นบริษัทฯ 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</si>
  <si>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</si>
  <si>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</si>
  <si>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</si>
  <si>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</si>
  <si>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    ทุนออกจำหน่ายและชำระเต็มมูลค่าแล้ว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</si>
  <si>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</si>
  <si>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</si>
  <si>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     หุ้นสามัญ 925,850,000 หุ้น มูลค่าหุ้นละ 1 บาท</t>
  </si>
  <si>
    <t>ดอกเบี้ยรับ</t>
  </si>
  <si>
    <t>เงินปันผลรับ</t>
  </si>
  <si>
    <t xml:space="preserve">   เงินปันผลรับ</t>
  </si>
  <si>
    <t>เงินสดจ่ายเพื่อลงทุนในบริษัทย่อย</t>
  </si>
  <si>
    <t xml:space="preserve">         มูลค่าหุ้นละ 1 บาท)</t>
  </si>
  <si>
    <t>เงินสดรับจากการใช้สิทธิใบสำคัญแสดงสิทธิซื้อหุ้นสามัญ</t>
  </si>
  <si>
    <t>เงินสดสุทธิใช้ไปในกิจกรรมลงทุน</t>
  </si>
  <si>
    <t>รวมส่วนของ</t>
  </si>
  <si>
    <t>ผู้ถือหุ้น</t>
  </si>
  <si>
    <t>หุ้นสามัญที่ออกจากการใช้สิทธิตามใบสำคัญแสดงสิทธิ</t>
  </si>
  <si>
    <t>บริษัท เอ็มเค เรสโตรองต์ กรุ๊ป จำกัด (มหาชน) และบริษัทย่อย</t>
  </si>
  <si>
    <t>กำไรก่อนส่วนแบ่งขาดทุนจากเงินลงทุนในการร่วมค้า</t>
  </si>
  <si>
    <t xml:space="preserve">   และค่าใช้จ่ายภาษีเงินได้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</si>
  <si>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</si>
  <si>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</si>
  <si>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หนี้สินหมุนไม่เวียนอื่น</t>
  </si>
  <si>
    <t xml:space="preserve">   หนี้สินไม่หมุนเวียนอื่น</t>
  </si>
  <si>
    <t>ของส่วนของผู้ถือหุ้น</t>
  </si>
  <si>
    <t>เงินสดสุทธิใช้ไปในกิจกรรมจัดหาเงิน</t>
  </si>
  <si>
    <t>องค์ประกอบอื่น</t>
  </si>
  <si>
    <t xml:space="preserve">กำไรสำหรับปี </t>
  </si>
  <si>
    <t>นายสมชาย หาญจิตต์เกษม</t>
  </si>
  <si>
    <t>หัก: ผลกระทบของภาษีเงินได้</t>
  </si>
  <si>
    <t xml:space="preserve">   เงินสดรับจากดอกเบี้ย</t>
  </si>
  <si>
    <t>กำไรขาดทุนเบ็ดเสร็จอื่น</t>
  </si>
  <si>
    <t>เงินสดจ่ายสำหรับสินทรัพย์ไม่มีตัวตน</t>
  </si>
  <si>
    <t>31 ธันวาคม 2559</t>
  </si>
  <si>
    <t>ยอดคงเหลือ ณ วันที่ 1 มกราคม 2559</t>
  </si>
  <si>
    <t>ยอดคงเหลือ ณ วันที่ 31 ธันวาคม 2559</t>
  </si>
  <si>
    <t>6, 9</t>
  </si>
  <si>
    <t>ผลขาดทุนจากการเปลี่ยนแปลงมูลค่าเงินลงทุน</t>
  </si>
  <si>
    <t xml:space="preserve">   ในหลักทรัพย์เผื่อขาย - สุทธิจากภาษีเงินได้</t>
  </si>
  <si>
    <t>ผลขาดทุนจากการ</t>
  </si>
  <si>
    <t>เปลี่ยนแปลงมูลค่า</t>
  </si>
  <si>
    <t>รวมองค์ประกอบ</t>
  </si>
  <si>
    <t>แปลงค่า</t>
  </si>
  <si>
    <t>อื่นของส่วนของ</t>
  </si>
  <si>
    <t>งบการเงิน</t>
  </si>
  <si>
    <t>กำไรขาดทุน</t>
  </si>
  <si>
    <t>เบ็ดเสร็จอื่น</t>
  </si>
  <si>
    <t>เงินสดจ่ายสำหรับสิทธิการเช่า</t>
  </si>
  <si>
    <t>เงินสดและรายการเทียบเท่าเงินสดปลายปี (หมายเหตุ 7)</t>
  </si>
  <si>
    <t xml:space="preserve">   ในหลักทรัพย์เผื่อขาย</t>
  </si>
  <si>
    <t>ณ วันที่ 31 ธันวาคม 2560</t>
  </si>
  <si>
    <t>31 ธันวาคม 2560</t>
  </si>
  <si>
    <t>สำหรับปีสิ้นสุดวันที่ 31 ธันวาคม 2560</t>
  </si>
  <si>
    <t>2560</t>
  </si>
  <si>
    <t>ยอดคงเหลือ ณ วันที่ 1 มกราคม 2560</t>
  </si>
  <si>
    <t>ยอดคงเหลือ ณ วันที่ 31 ธันวาคม 2560</t>
  </si>
  <si>
    <t>ค่าใช้จ่ายอื่น</t>
  </si>
  <si>
    <t>รายการที่ถูกหรือจะถูกบันทึกในส่วนของกำไรหรือขาดทุนในภายหลัง</t>
  </si>
  <si>
    <t xml:space="preserve">   เผื่อขายที่จำหน่ายในระหว่างงวดไปกำไรหรือขาดทุน</t>
  </si>
  <si>
    <t>ผลกำไร(ขาดทุน)จากการเปลี่ยนแปลงมูลค่าเงินลงทุน</t>
  </si>
  <si>
    <t xml:space="preserve">   ขาดทุน(กำไร)จากอัตราแลกเปลี่ยนที่ยังไม่เกิดขึ้นจริง</t>
  </si>
  <si>
    <t xml:space="preserve">   ค่าเผื่อการด้อยค่าของเงินลงทุนในการร่วมค้า</t>
  </si>
  <si>
    <t xml:space="preserve">      และสินทรัพย์ไม่มีตัวตน</t>
  </si>
  <si>
    <t>เงินให้กู้ยืมระยะสั้นแก่กิจการที่เกี่ยวข้องกัน(เพิ่มขึ้น)ลดลง</t>
  </si>
  <si>
    <t>เงินสดจ่ายเพื่อซื้ออาคารและอุปกรณ์</t>
  </si>
  <si>
    <t>เงินสดรับจากการจำหน่ายอุปกรณ์</t>
  </si>
  <si>
    <t>6, 17</t>
  </si>
  <si>
    <t>19, 20</t>
  </si>
  <si>
    <t xml:space="preserve">       หุ้นสามัญ 920,878,100 หุ้น มูลค่าหุ้นละ 1 บาท</t>
  </si>
  <si>
    <t xml:space="preserve">         (31 ธันวาคม 2559: หุ้นสามัญ 914,849,400 หุ้น </t>
  </si>
  <si>
    <t>เงินสดและรายการเทียบเท่าเงินสดเพิ่มขึ้นสุทธิ</t>
  </si>
  <si>
    <t xml:space="preserve">   กำไรจากการเปลี่ยนแปลงมูลค่าเงินลงทุนชั่วคราว</t>
  </si>
  <si>
    <t xml:space="preserve">   ขาดทุนจากการจำหน่ายและตัดจำหน่ายอุปกรณ์</t>
  </si>
  <si>
    <t>เงินลงทุนชั่วคราวและเงินลงทุนระยะยาวอื่นเพิ่มขึ้น</t>
  </si>
  <si>
    <t>เงินจ่ายล่วงหน้าเพื่อซื้ออาคารและอุปกรณ์ลดลง</t>
  </si>
  <si>
    <t xml:space="preserve">   การปรับลดสินค้าคงเหลือเป็น</t>
  </si>
  <si>
    <t xml:space="preserve">      มูลค่าสุทธิที่จะได้รับ(โอนกลับ)</t>
  </si>
  <si>
    <t>เงินให้กู้ยืมระยะสั้นแก่กิจการที่เกี่ยวข้องกัน</t>
  </si>
  <si>
    <t>โอนผลจากการเปลี่ยนแปลงมูลค่าเงินลงทุนในหลักทรัพย์</t>
  </si>
  <si>
    <t>เงินลงทุนใน</t>
  </si>
  <si>
    <t>หลักทรัพย์เผื่อขาย</t>
  </si>
  <si>
    <t xml:space="preserve">   เจ้าหนี้ค่าอาคารและอุปกรณ์</t>
  </si>
  <si>
    <t xml:space="preserve">   ตัดจำหน่ายส่วนเกินมูลค่าเงินลงทุนในหลักทรัพย์เผื่อขาย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</si>
</sst>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.0_);\(#,##0.0\)"/>
    <numFmt numFmtId="168" formatCode="_(* #,##0_);_(* \(#,##0\);_(* \-_);_(@_)"/>
    <numFmt numFmtId="169" formatCode="#,##0.00;\(#,##0.00\)"/>
  </numFmts>
  <fonts count="4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8"/>
      <name val="ApFont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ＭＳ Ｐゴシック"/>
      <family val="3"/>
      <charset val="128"/>
    </font>
    <font>
      <sz val="14"/>
      <color theme="1"/>
      <name val="Angsana New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8"/>
      <name val="Calibri"/>
      <family val="2"/>
    </font>
    <font>
      <sz val="11"/>
      <name val="ＭＳ Ｐゴシック"/>
      <family val="3"/>
      <charset val="128"/>
    </font>
    <font>
      <u/>
      <sz val="10"/>
      <color theme="10"/>
      <name val="Arial"/>
      <family val="2"/>
    </font>
    <font>
      <sz val="7"/>
      <name val="Small Fonts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theme="1"/>
      <name val="Calibri"/>
      <family val="3"/>
      <charset val="128"/>
      <scheme val="minor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u/>
      <sz val="14"/>
      <color theme="1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0">
    <xf numFmtId="0" fontId="0" fillId="0" borderId="0"/>
    <xf numFmtId="0" fontId="9" fillId="0" borderId="0"/>
    <xf numFmtId="0" fontId="2" fillId="0" borderId="0"/>
    <xf numFmtId="4" fontId="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6" fillId="0" borderId="0" applyFont="0" applyFill="0" applyBorder="0" applyAlignment="0" applyProtection="0">
      <alignment vertical="center"/>
    </xf>
    <xf numFmtId="40" fontId="16" fillId="0" borderId="0" applyFont="0" applyFill="0" applyBorder="0" applyAlignment="0" applyProtection="0">
      <alignment vertical="center"/>
    </xf>
    <xf numFmtId="168" fontId="15" fillId="0" borderId="0">
      <alignment vertical="center"/>
    </xf>
    <xf numFmtId="0" fontId="15" fillId="0" borderId="0">
      <alignment vertical="center"/>
    </xf>
    <xf numFmtId="0" fontId="17" fillId="0" borderId="0" applyNumberFormat="0" applyFill="0" applyBorder="0" applyAlignment="0" applyProtection="0"/>
    <xf numFmtId="37" fontId="18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3" borderId="8" applyNumberFormat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6" fillId="35" borderId="9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9" fontId="23" fillId="0" borderId="0" applyFont="0" applyFill="0" applyBorder="0" applyAlignment="0" applyProtection="0"/>
    <xf numFmtId="40" fontId="16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0" fillId="0" borderId="0"/>
    <xf numFmtId="0" fontId="16" fillId="0" borderId="0">
      <alignment vertical="center"/>
    </xf>
    <xf numFmtId="0" fontId="23" fillId="0" borderId="0"/>
    <xf numFmtId="0" fontId="13" fillId="2" borderId="7" applyNumberFormat="0" applyFont="0" applyAlignment="0" applyProtection="0"/>
    <xf numFmtId="0" fontId="13" fillId="2" borderId="7" applyNumberFormat="0" applyFont="0" applyAlignment="0" applyProtection="0"/>
    <xf numFmtId="0" fontId="13" fillId="2" borderId="7" applyNumberFormat="0" applyFont="0" applyAlignment="0" applyProtection="0"/>
    <xf numFmtId="0" fontId="13" fillId="2" borderId="7" applyNumberFormat="0" applyFont="0" applyAlignment="0" applyProtection="0"/>
    <xf numFmtId="0" fontId="24" fillId="20" borderId="11" applyNumberFormat="0" applyAlignment="0" applyProtection="0">
      <alignment vertical="center"/>
    </xf>
    <xf numFmtId="0" fontId="25" fillId="36" borderId="12" applyNumberForma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37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17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6" borderId="11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</cellStyleXfs>
  <cellXfs count="192">
    <xf numFmtId="0" fontId="0" fillId="0" borderId="0" xfId="0"/>
    <xf numFmtId="37" fontId="4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" fontId="4" fillId="0" borderId="0" xfId="3" applyNumberFormat="1" applyFont="1" applyAlignment="1"/>
    <xf numFmtId="37" fontId="4" fillId="0" borderId="0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center"/>
    </xf>
    <xf numFmtId="37" fontId="3" fillId="0" borderId="0" xfId="0" applyNumberFormat="1" applyFont="1" applyBorder="1" applyAlignment="1">
      <alignment horizontal="left"/>
    </xf>
    <xf numFmtId="37" fontId="4" fillId="0" borderId="0" xfId="0" applyNumberFormat="1" applyFont="1" applyFill="1" applyAlignment="1"/>
    <xf numFmtId="0" fontId="4" fillId="0" borderId="0" xfId="0" applyFont="1" applyFill="1" applyAlignment="1">
      <alignment horizontal="centerContinuous"/>
    </xf>
    <xf numFmtId="0" fontId="3" fillId="0" borderId="0" xfId="0" applyNumberFormat="1" applyFont="1" applyFill="1" applyAlignment="1"/>
    <xf numFmtId="41" fontId="4" fillId="0" borderId="0" xfId="0" applyNumberFormat="1" applyFont="1" applyFill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 applyBorder="1" applyAlignment="1">
      <alignment horizontal="right"/>
    </xf>
    <xf numFmtId="41" fontId="4" fillId="0" borderId="4" xfId="0" applyNumberFormat="1" applyFont="1" applyBorder="1" applyAlignment="1">
      <alignment horizontal="right"/>
    </xf>
    <xf numFmtId="0" fontId="7" fillId="0" borderId="0" xfId="0" quotePrefix="1" applyNumberFormat="1" applyFont="1" applyFill="1" applyBorder="1" applyAlignment="1">
      <alignment horizontal="center"/>
    </xf>
    <xf numFmtId="0" fontId="4" fillId="0" borderId="0" xfId="0" applyFont="1" applyFill="1" applyAlignment="1"/>
    <xf numFmtId="37" fontId="4" fillId="0" borderId="0" xfId="0" applyNumberFormat="1" applyFont="1" applyAlignment="1"/>
    <xf numFmtId="0" fontId="4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2" xfId="0" applyFont="1" applyFill="1" applyBorder="1" applyAlignment="1"/>
    <xf numFmtId="0" fontId="4" fillId="0" borderId="0" xfId="0" applyFont="1" applyBorder="1" applyAlignment="1"/>
    <xf numFmtId="41" fontId="5" fillId="0" borderId="0" xfId="0" applyNumberFormat="1" applyFont="1" applyBorder="1" applyAlignment="1">
      <alignment horizontal="center"/>
    </xf>
    <xf numFmtId="37" fontId="36" fillId="0" borderId="0" xfId="0" applyNumberFormat="1" applyFont="1" applyFill="1" applyAlignment="1">
      <alignment horizontal="left"/>
    </xf>
    <xf numFmtId="37" fontId="37" fillId="0" borderId="0" xfId="0" applyNumberFormat="1" applyFont="1" applyFill="1" applyAlignment="1">
      <alignment horizontal="centerContinuous"/>
    </xf>
    <xf numFmtId="37" fontId="38" fillId="0" borderId="0" xfId="0" applyNumberFormat="1" applyFont="1" applyFill="1" applyAlignment="1">
      <alignment horizontal="centerContinuous"/>
    </xf>
    <xf numFmtId="3" fontId="37" fillId="0" borderId="0" xfId="3" applyNumberFormat="1" applyFont="1" applyFill="1" applyAlignment="1"/>
    <xf numFmtId="37" fontId="37" fillId="0" borderId="0" xfId="0" applyNumberFormat="1" applyFont="1" applyFill="1"/>
    <xf numFmtId="37" fontId="36" fillId="0" borderId="0" xfId="0" applyNumberFormat="1" applyFont="1" applyFill="1" applyBorder="1" applyAlignment="1">
      <alignment horizontal="left"/>
    </xf>
    <xf numFmtId="37" fontId="37" fillId="0" borderId="0" xfId="0" applyNumberFormat="1" applyFont="1" applyFill="1" applyBorder="1"/>
    <xf numFmtId="37" fontId="38" fillId="0" borderId="0" xfId="0" applyNumberFormat="1" applyFont="1" applyFill="1" applyBorder="1"/>
    <xf numFmtId="3" fontId="37" fillId="0" borderId="0" xfId="3" applyNumberFormat="1" applyFont="1" applyFill="1" applyBorder="1" applyAlignment="1"/>
    <xf numFmtId="3" fontId="37" fillId="0" borderId="0" xfId="3" applyNumberFormat="1" applyFont="1" applyFill="1" applyBorder="1" applyAlignment="1">
      <alignment horizontal="center"/>
    </xf>
    <xf numFmtId="37" fontId="39" fillId="0" borderId="0" xfId="0" applyNumberFormat="1" applyFont="1" applyFill="1" applyBorder="1" applyAlignment="1">
      <alignment horizontal="center"/>
    </xf>
    <xf numFmtId="0" fontId="37" fillId="0" borderId="0" xfId="0" applyNumberFormat="1" applyFont="1" applyFill="1" applyBorder="1" applyAlignment="1">
      <alignment horizontal="center"/>
    </xf>
    <xf numFmtId="37" fontId="36" fillId="0" borderId="0" xfId="0" applyNumberFormat="1" applyFont="1" applyFill="1"/>
    <xf numFmtId="37" fontId="38" fillId="0" borderId="0" xfId="0" applyNumberFormat="1" applyFont="1" applyFill="1" applyAlignment="1">
      <alignment horizontal="center"/>
    </xf>
    <xf numFmtId="166" fontId="37" fillId="0" borderId="0" xfId="0" applyNumberFormat="1" applyFont="1" applyFill="1" applyAlignment="1">
      <alignment horizontal="center"/>
    </xf>
    <xf numFmtId="41" fontId="37" fillId="0" borderId="0" xfId="3" applyNumberFormat="1" applyFont="1" applyFill="1" applyAlignment="1"/>
    <xf numFmtId="41" fontId="37" fillId="0" borderId="0" xfId="0" applyNumberFormat="1" applyFont="1" applyFill="1" applyAlignment="1">
      <alignment horizontal="center"/>
    </xf>
    <xf numFmtId="37" fontId="37" fillId="0" borderId="0" xfId="0" applyNumberFormat="1" applyFont="1" applyFill="1" applyAlignment="1">
      <alignment horizontal="left"/>
    </xf>
    <xf numFmtId="41" fontId="37" fillId="0" borderId="3" xfId="3" applyNumberFormat="1" applyFont="1" applyFill="1" applyBorder="1" applyAlignment="1"/>
    <xf numFmtId="41" fontId="37" fillId="0" borderId="0" xfId="0" applyNumberFormat="1" applyFont="1" applyFill="1" applyBorder="1" applyAlignment="1">
      <alignment horizontal="center"/>
    </xf>
    <xf numFmtId="41" fontId="37" fillId="0" borderId="1" xfId="3" applyNumberFormat="1" applyFont="1" applyFill="1" applyBorder="1" applyAlignment="1"/>
    <xf numFmtId="41" fontId="37" fillId="0" borderId="0" xfId="3" applyNumberFormat="1" applyFont="1" applyFill="1" applyBorder="1" applyAlignment="1"/>
    <xf numFmtId="41" fontId="37" fillId="0" borderId="3" xfId="0" applyNumberFormat="1" applyFont="1" applyFill="1" applyBorder="1" applyAlignment="1">
      <alignment horizontal="center"/>
    </xf>
    <xf numFmtId="41" fontId="37" fillId="0" borderId="4" xfId="3" applyNumberFormat="1" applyFont="1" applyFill="1" applyBorder="1" applyAlignment="1"/>
    <xf numFmtId="37" fontId="36" fillId="0" borderId="0" xfId="0" applyNumberFormat="1" applyFont="1" applyFill="1" applyAlignment="1"/>
    <xf numFmtId="37" fontId="37" fillId="0" borderId="0" xfId="0" applyNumberFormat="1" applyFont="1" applyFill="1" applyAlignment="1"/>
    <xf numFmtId="37" fontId="38" fillId="0" borderId="0" xfId="0" applyNumberFormat="1" applyFont="1" applyFill="1" applyBorder="1" applyAlignment="1">
      <alignment horizontal="center"/>
    </xf>
    <xf numFmtId="166" fontId="37" fillId="0" borderId="0" xfId="0" applyNumberFormat="1" applyFont="1" applyFill="1" applyBorder="1" applyAlignment="1">
      <alignment horizontal="center"/>
    </xf>
    <xf numFmtId="41" fontId="37" fillId="0" borderId="5" xfId="3" applyNumberFormat="1" applyFont="1" applyFill="1" applyBorder="1" applyAlignment="1"/>
    <xf numFmtId="43" fontId="37" fillId="0" borderId="0" xfId="0" applyNumberFormat="1" applyFont="1" applyFill="1" applyBorder="1" applyAlignment="1">
      <alignment horizontal="center"/>
    </xf>
    <xf numFmtId="37" fontId="37" fillId="0" borderId="0" xfId="0" quotePrefix="1" applyNumberFormat="1" applyFont="1" applyFill="1" applyAlignment="1">
      <alignment horizontal="left"/>
    </xf>
    <xf numFmtId="37" fontId="38" fillId="0" borderId="0" xfId="0" applyNumberFormat="1" applyFont="1" applyFill="1"/>
    <xf numFmtId="0" fontId="37" fillId="0" borderId="2" xfId="0" applyFont="1" applyFill="1" applyBorder="1" applyAlignment="1">
      <alignment vertical="center"/>
    </xf>
    <xf numFmtId="0" fontId="37" fillId="0" borderId="0" xfId="0" applyFont="1" applyFill="1" applyAlignment="1">
      <alignment vertical="center"/>
    </xf>
    <xf numFmtId="0" fontId="37" fillId="0" borderId="0" xfId="0" applyFont="1" applyFill="1" applyBorder="1" applyAlignment="1">
      <alignment vertical="center"/>
    </xf>
    <xf numFmtId="38" fontId="37" fillId="0" borderId="0" xfId="0" applyNumberFormat="1" applyFont="1" applyFill="1" applyAlignment="1">
      <alignment horizontal="centerContinuous" vertical="center"/>
    </xf>
    <xf numFmtId="0" fontId="37" fillId="0" borderId="0" xfId="0" applyFont="1" applyFill="1" applyAlignment="1">
      <alignment horizontal="centerContinuous" vertical="center"/>
    </xf>
    <xf numFmtId="37" fontId="37" fillId="0" borderId="0" xfId="0" applyNumberFormat="1" applyFont="1" applyFill="1" applyAlignment="1">
      <alignment horizontal="center"/>
    </xf>
    <xf numFmtId="37" fontId="36" fillId="0" borderId="0" xfId="2" applyNumberFormat="1" applyFont="1" applyFill="1" applyAlignment="1"/>
    <xf numFmtId="37" fontId="37" fillId="0" borderId="0" xfId="2" applyNumberFormat="1" applyFont="1" applyFill="1" applyAlignment="1"/>
    <xf numFmtId="41" fontId="37" fillId="0" borderId="3" xfId="2" applyNumberFormat="1" applyFont="1" applyFill="1" applyBorder="1" applyAlignment="1">
      <alignment horizontal="center"/>
    </xf>
    <xf numFmtId="0" fontId="37" fillId="0" borderId="0" xfId="2" applyNumberFormat="1" applyFont="1" applyFill="1" applyAlignment="1">
      <alignment horizontal="center"/>
    </xf>
    <xf numFmtId="0" fontId="37" fillId="0" borderId="0" xfId="2" applyNumberFormat="1" applyFont="1" applyFill="1" applyAlignment="1">
      <alignment horizontal="right"/>
    </xf>
    <xf numFmtId="41" fontId="37" fillId="0" borderId="0" xfId="2" applyNumberFormat="1" applyFont="1" applyFill="1" applyBorder="1" applyAlignment="1">
      <alignment horizontal="center"/>
    </xf>
    <xf numFmtId="41" fontId="37" fillId="0" borderId="0" xfId="2" applyNumberFormat="1" applyFont="1" applyFill="1" applyAlignment="1"/>
    <xf numFmtId="41" fontId="37" fillId="0" borderId="1" xfId="2" applyNumberFormat="1" applyFont="1" applyFill="1" applyBorder="1" applyAlignment="1"/>
    <xf numFmtId="41" fontId="37" fillId="0" borderId="5" xfId="2" applyNumberFormat="1" applyFont="1" applyFill="1" applyBorder="1" applyAlignment="1"/>
    <xf numFmtId="37" fontId="38" fillId="0" borderId="0" xfId="2" applyNumberFormat="1" applyFont="1" applyFill="1" applyAlignment="1">
      <alignment horizontal="center"/>
    </xf>
    <xf numFmtId="37" fontId="37" fillId="0" borderId="0" xfId="2" applyNumberFormat="1" applyFont="1" applyFill="1" applyBorder="1" applyAlignment="1"/>
    <xf numFmtId="41" fontId="37" fillId="0" borderId="0" xfId="2" applyNumberFormat="1" applyFont="1" applyFill="1" applyBorder="1" applyAlignment="1"/>
    <xf numFmtId="41" fontId="38" fillId="0" borderId="0" xfId="0" applyNumberFormat="1" applyFont="1" applyFill="1" applyAlignment="1">
      <alignment horizontal="center"/>
    </xf>
    <xf numFmtId="0" fontId="37" fillId="0" borderId="0" xfId="0" applyFont="1" applyFill="1" applyAlignment="1">
      <alignment horizontal="centerContinuous"/>
    </xf>
    <xf numFmtId="0" fontId="36" fillId="0" borderId="0" xfId="0" applyNumberFormat="1" applyFont="1" applyFill="1" applyAlignment="1"/>
    <xf numFmtId="166" fontId="36" fillId="0" borderId="0" xfId="0" applyNumberFormat="1" applyFont="1" applyFill="1" applyAlignment="1"/>
    <xf numFmtId="0" fontId="37" fillId="0" borderId="0" xfId="0" applyNumberFormat="1" applyFont="1" applyFill="1" applyAlignment="1">
      <alignment horizontal="center"/>
    </xf>
    <xf numFmtId="166" fontId="37" fillId="0" borderId="0" xfId="0" applyNumberFormat="1" applyFont="1" applyFill="1" applyAlignment="1"/>
    <xf numFmtId="0" fontId="37" fillId="0" borderId="0" xfId="0" applyNumberFormat="1" applyFont="1" applyFill="1" applyAlignment="1"/>
    <xf numFmtId="166" fontId="38" fillId="0" borderId="0" xfId="0" applyNumberFormat="1" applyFont="1" applyFill="1" applyAlignment="1">
      <alignment horizontal="center"/>
    </xf>
    <xf numFmtId="37" fontId="38" fillId="0" borderId="0" xfId="0" applyNumberFormat="1" applyFont="1" applyFill="1" applyAlignment="1"/>
    <xf numFmtId="0" fontId="37" fillId="0" borderId="0" xfId="0" applyNumberFormat="1" applyFont="1" applyFill="1" applyAlignment="1">
      <alignment horizontal="left"/>
    </xf>
    <xf numFmtId="166" fontId="37" fillId="0" borderId="0" xfId="0" applyNumberFormat="1" applyFont="1" applyFill="1" applyAlignment="1">
      <alignment horizontal="left"/>
    </xf>
    <xf numFmtId="166" fontId="37" fillId="0" borderId="0" xfId="0" applyNumberFormat="1" applyFont="1" applyFill="1" applyBorder="1" applyAlignment="1">
      <alignment horizontal="right"/>
    </xf>
    <xf numFmtId="166" fontId="37" fillId="0" borderId="0" xfId="0" applyNumberFormat="1" applyFont="1" applyFill="1" applyAlignment="1">
      <alignment horizontal="right"/>
    </xf>
    <xf numFmtId="0" fontId="37" fillId="0" borderId="0" xfId="0" quotePrefix="1" applyNumberFormat="1" applyFont="1" applyFill="1" applyAlignment="1">
      <alignment horizontal="left"/>
    </xf>
    <xf numFmtId="166" fontId="37" fillId="0" borderId="0" xfId="0" quotePrefix="1" applyNumberFormat="1" applyFont="1" applyFill="1" applyAlignment="1">
      <alignment horizontal="left"/>
    </xf>
    <xf numFmtId="166" fontId="37" fillId="0" borderId="0" xfId="0" applyNumberFormat="1" applyFont="1" applyFill="1" applyBorder="1" applyAlignment="1"/>
    <xf numFmtId="0" fontId="37" fillId="0" borderId="0" xfId="0" applyNumberFormat="1" applyFont="1" applyFill="1" applyBorder="1" applyAlignment="1"/>
    <xf numFmtId="166" fontId="37" fillId="0" borderId="0" xfId="0" applyNumberFormat="1" applyFont="1" applyFill="1" applyBorder="1" applyAlignment="1">
      <alignment horizontal="left"/>
    </xf>
    <xf numFmtId="37" fontId="38" fillId="0" borderId="0" xfId="0" applyNumberFormat="1" applyFont="1" applyFill="1" applyBorder="1" applyAlignment="1"/>
    <xf numFmtId="37" fontId="37" fillId="0" borderId="0" xfId="0" applyNumberFormat="1" applyFont="1" applyFill="1" applyBorder="1" applyAlignment="1"/>
    <xf numFmtId="0" fontId="36" fillId="0" borderId="0" xfId="0" applyNumberFormat="1" applyFont="1" applyFill="1" applyAlignment="1">
      <alignment horizontal="left"/>
    </xf>
    <xf numFmtId="166" fontId="38" fillId="0" borderId="0" xfId="0" applyNumberFormat="1" applyFont="1" applyFill="1" applyBorder="1" applyAlignment="1">
      <alignment horizontal="center"/>
    </xf>
    <xf numFmtId="41" fontId="37" fillId="0" borderId="0" xfId="0" applyNumberFormat="1" applyFont="1" applyFill="1" applyBorder="1" applyAlignment="1">
      <alignment horizontal="right"/>
    </xf>
    <xf numFmtId="41" fontId="37" fillId="0" borderId="0" xfId="0" applyNumberFormat="1" applyFont="1" applyFill="1" applyAlignment="1"/>
    <xf numFmtId="41" fontId="37" fillId="0" borderId="1" xfId="0" applyNumberFormat="1" applyFont="1" applyFill="1" applyBorder="1" applyAlignment="1">
      <alignment horizontal="center"/>
    </xf>
    <xf numFmtId="41" fontId="37" fillId="0" borderId="0" xfId="0" applyNumberFormat="1" applyFont="1" applyFill="1" applyBorder="1" applyAlignment="1"/>
    <xf numFmtId="0" fontId="36" fillId="0" borderId="0" xfId="0" quotePrefix="1" applyNumberFormat="1" applyFont="1" applyFill="1" applyAlignment="1">
      <alignment horizontal="left"/>
    </xf>
    <xf numFmtId="41" fontId="37" fillId="0" borderId="5" xfId="0" applyNumberFormat="1" applyFont="1" applyFill="1" applyBorder="1" applyAlignment="1">
      <alignment horizontal="center"/>
    </xf>
    <xf numFmtId="4" fontId="37" fillId="0" borderId="0" xfId="3" applyFont="1" applyFill="1" applyAlignment="1"/>
    <xf numFmtId="43" fontId="37" fillId="0" borderId="5" xfId="3" applyNumberFormat="1" applyFont="1" applyFill="1" applyBorder="1" applyAlignment="1"/>
    <xf numFmtId="43" fontId="38" fillId="0" borderId="0" xfId="0" applyNumberFormat="1" applyFont="1" applyFill="1" applyAlignment="1">
      <alignment horizontal="center"/>
    </xf>
    <xf numFmtId="43" fontId="37" fillId="0" borderId="0" xfId="3" applyNumberFormat="1" applyFont="1" applyFill="1" applyBorder="1" applyAlignment="1"/>
    <xf numFmtId="37" fontId="40" fillId="0" borderId="0" xfId="0" applyNumberFormat="1" applyFont="1" applyFill="1" applyAlignment="1"/>
    <xf numFmtId="37" fontId="41" fillId="0" borderId="0" xfId="0" applyNumberFormat="1" applyFont="1" applyFill="1" applyAlignment="1"/>
    <xf numFmtId="37" fontId="42" fillId="0" borderId="0" xfId="0" applyNumberFormat="1" applyFont="1" applyFill="1" applyAlignment="1">
      <alignment horizontal="center"/>
    </xf>
    <xf numFmtId="41" fontId="41" fillId="0" borderId="0" xfId="3" applyNumberFormat="1" applyFont="1" applyFill="1" applyBorder="1" applyAlignment="1"/>
    <xf numFmtId="41" fontId="41" fillId="0" borderId="0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1" fontId="4" fillId="0" borderId="0" xfId="3" applyNumberFormat="1" applyFont="1" applyFill="1" applyBorder="1" applyAlignment="1"/>
    <xf numFmtId="37" fontId="5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166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41" fontId="5" fillId="0" borderId="0" xfId="0" applyNumberFormat="1" applyFont="1" applyFill="1" applyAlignment="1"/>
    <xf numFmtId="41" fontId="4" fillId="0" borderId="0" xfId="3" applyNumberFormat="1" applyFont="1" applyFill="1" applyAlignment="1"/>
    <xf numFmtId="0" fontId="4" fillId="0" borderId="2" xfId="0" applyFont="1" applyFill="1" applyBorder="1" applyAlignment="1">
      <alignment horizontal="center"/>
    </xf>
    <xf numFmtId="37" fontId="38" fillId="0" borderId="0" xfId="2" applyNumberFormat="1" applyFont="1" applyFill="1" applyAlignment="1"/>
    <xf numFmtId="37" fontId="4" fillId="0" borderId="0" xfId="0" applyNumberFormat="1" applyFont="1" applyBorder="1" applyAlignment="1">
      <alignment horizontal="centerContinuous"/>
    </xf>
    <xf numFmtId="0" fontId="4" fillId="0" borderId="0" xfId="0" applyFont="1" applyFill="1" applyBorder="1" applyAlignment="1"/>
    <xf numFmtId="166" fontId="4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1" fontId="4" fillId="0" borderId="3" xfId="0" applyNumberFormat="1" applyFont="1" applyBorder="1" applyAlignment="1">
      <alignment horizontal="right"/>
    </xf>
    <xf numFmtId="3" fontId="4" fillId="0" borderId="0" xfId="3" applyNumberFormat="1" applyFont="1" applyBorder="1" applyAlignment="1"/>
    <xf numFmtId="37" fontId="4" fillId="0" borderId="0" xfId="0" applyNumberFormat="1" applyFont="1" applyFill="1" applyBorder="1" applyAlignment="1"/>
    <xf numFmtId="0" fontId="4" fillId="0" borderId="3" xfId="0" applyFont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Continuous"/>
    </xf>
    <xf numFmtId="37" fontId="5" fillId="0" borderId="0" xfId="0" applyNumberFormat="1" applyFont="1" applyFill="1" applyAlignment="1">
      <alignment horizontal="centerContinuous"/>
    </xf>
    <xf numFmtId="3" fontId="4" fillId="0" borderId="0" xfId="3" applyNumberFormat="1" applyFont="1" applyFill="1" applyAlignment="1"/>
    <xf numFmtId="37" fontId="5" fillId="0" borderId="0" xfId="0" applyNumberFormat="1" applyFont="1" applyFill="1" applyBorder="1" applyAlignment="1"/>
    <xf numFmtId="3" fontId="4" fillId="0" borderId="0" xfId="3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Alignment="1"/>
    <xf numFmtId="166" fontId="3" fillId="0" borderId="0" xfId="0" applyNumberFormat="1" applyFont="1" applyFill="1" applyAlignment="1"/>
    <xf numFmtId="166" fontId="3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right"/>
    </xf>
    <xf numFmtId="0" fontId="6" fillId="0" borderId="0" xfId="0" quotePrefix="1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Alignment="1"/>
    <xf numFmtId="41" fontId="6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166" fontId="4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 wrapText="1"/>
    </xf>
    <xf numFmtId="37" fontId="4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37" fontId="3" fillId="0" borderId="0" xfId="0" quotePrefix="1" applyNumberFormat="1" applyFont="1" applyFill="1" applyAlignment="1">
      <alignment horizontal="left"/>
    </xf>
    <xf numFmtId="41" fontId="4" fillId="0" borderId="1" xfId="3" applyNumberFormat="1" applyFont="1" applyFill="1" applyBorder="1" applyAlignment="1"/>
    <xf numFmtId="3" fontId="4" fillId="0" borderId="0" xfId="0" applyNumberFormat="1" applyFont="1" applyFill="1" applyAlignment="1">
      <alignment horizontal="justify" wrapText="1"/>
    </xf>
    <xf numFmtId="41" fontId="4" fillId="0" borderId="5" xfId="3" applyNumberFormat="1" applyFont="1" applyFill="1" applyBorder="1" applyAlignment="1"/>
    <xf numFmtId="38" fontId="4" fillId="0" borderId="0" xfId="0" applyNumberFormat="1" applyFont="1" applyFill="1" applyAlignment="1">
      <alignment horizontal="centerContinuous"/>
    </xf>
    <xf numFmtId="41" fontId="4" fillId="0" borderId="3" xfId="3" applyNumberFormat="1" applyFont="1" applyFill="1" applyBorder="1" applyAlignment="1"/>
    <xf numFmtId="41" fontId="4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/>
    <xf numFmtId="37" fontId="4" fillId="0" borderId="0" xfId="0" applyNumberFormat="1" applyFont="1" applyFill="1" applyBorder="1" applyAlignment="1">
      <alignment horizontal="left"/>
    </xf>
    <xf numFmtId="41" fontId="4" fillId="0" borderId="0" xfId="3" applyNumberFormat="1" applyFont="1" applyFill="1" applyAlignment="1">
      <alignment horizontal="center"/>
    </xf>
    <xf numFmtId="0" fontId="41" fillId="0" borderId="0" xfId="0" applyFont="1" applyBorder="1" applyAlignment="1">
      <alignment horizontal="center"/>
    </xf>
    <xf numFmtId="0" fontId="41" fillId="0" borderId="3" xfId="0" applyFont="1" applyBorder="1" applyAlignment="1">
      <alignment horizontal="center"/>
    </xf>
    <xf numFmtId="41" fontId="4" fillId="0" borderId="2" xfId="0" applyNumberFormat="1" applyFont="1" applyFill="1" applyBorder="1" applyAlignment="1"/>
    <xf numFmtId="166" fontId="41" fillId="0" borderId="0" xfId="0" applyNumberFormat="1" applyFont="1" applyFill="1" applyAlignment="1"/>
    <xf numFmtId="0" fontId="41" fillId="0" borderId="0" xfId="0" applyNumberFormat="1" applyFont="1" applyFill="1" applyAlignment="1">
      <alignment horizontal="center"/>
    </xf>
    <xf numFmtId="37" fontId="42" fillId="0" borderId="0" xfId="0" applyNumberFormat="1" applyFont="1" applyFill="1" applyAlignment="1"/>
    <xf numFmtId="41" fontId="41" fillId="0" borderId="0" xfId="0" applyNumberFormat="1" applyFont="1" applyFill="1" applyAlignment="1">
      <alignment horizontal="center"/>
    </xf>
    <xf numFmtId="41" fontId="42" fillId="0" borderId="0" xfId="0" applyNumberFormat="1" applyFont="1" applyFill="1" applyAlignment="1"/>
    <xf numFmtId="37" fontId="41" fillId="0" borderId="0" xfId="0" applyNumberFormat="1" applyFont="1" applyFill="1" applyBorder="1" applyAlignment="1"/>
    <xf numFmtId="3" fontId="41" fillId="0" borderId="0" xfId="3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3" fontId="37" fillId="0" borderId="3" xfId="3" applyNumberFormat="1" applyFont="1" applyFill="1" applyBorder="1" applyAlignment="1">
      <alignment horizontal="center"/>
    </xf>
    <xf numFmtId="0" fontId="37" fillId="0" borderId="6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37" fontId="37" fillId="0" borderId="0" xfId="0" applyNumberFormat="1" applyFont="1" applyFill="1" applyBorder="1" applyAlignment="1">
      <alignment horizontal="right" vertical="top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50">
    <cellStyle name="20% - アクセント 1" xfId="9"/>
    <cellStyle name="20% - アクセント 2" xfId="10"/>
    <cellStyle name="20% - アクセント 3" xfId="11"/>
    <cellStyle name="20% - アクセント 4" xfId="12"/>
    <cellStyle name="20% - アクセント 5" xfId="13"/>
    <cellStyle name="20% - アクセント 6" xfId="14"/>
    <cellStyle name="20% - ส่วนที่ถูกเน้น1 2" xfId="15"/>
    <cellStyle name="20% - ส่วนที่ถูกเน้น1 3" xfId="16"/>
    <cellStyle name="20% - ส่วนที่ถูกเน้น1 4" xfId="17"/>
    <cellStyle name="20% - ส่วนที่ถูกเน้น2 2" xfId="18"/>
    <cellStyle name="20% - ส่วนที่ถูกเน้น2 3" xfId="19"/>
    <cellStyle name="20% - ส่วนที่ถูกเน้น2 4" xfId="20"/>
    <cellStyle name="20% - ส่วนที่ถูกเน้น3 2" xfId="21"/>
    <cellStyle name="20% - ส่วนที่ถูกเน้น3 3" xfId="22"/>
    <cellStyle name="20% - ส่วนที่ถูกเน้น3 4" xfId="23"/>
    <cellStyle name="20% - ส่วนที่ถูกเน้น4 2" xfId="24"/>
    <cellStyle name="20% - ส่วนที่ถูกเน้น4 3" xfId="25"/>
    <cellStyle name="20% - ส่วนที่ถูกเน้น4 4" xfId="26"/>
    <cellStyle name="20% - ส่วนที่ถูกเน้น5 2" xfId="27"/>
    <cellStyle name="20% - ส่วนที่ถูกเน้น5 3" xfId="28"/>
    <cellStyle name="20% - ส่วนที่ถูกเน้น5 4" xfId="29"/>
    <cellStyle name="20% - ส่วนที่ถูกเน้น6 2" xfId="30"/>
    <cellStyle name="20% - ส่วนที่ถูกเน้น6 3" xfId="31"/>
    <cellStyle name="20% - ส่วนที่ถูกเน้น6 4" xfId="32"/>
    <cellStyle name="40% - アクセント 1" xfId="33"/>
    <cellStyle name="40% - アクセント 2" xfId="34"/>
    <cellStyle name="40% - アクセント 3" xfId="35"/>
    <cellStyle name="40% - アクセント 4" xfId="36"/>
    <cellStyle name="40% - アクセント 5" xfId="37"/>
    <cellStyle name="40% - アクセント 6" xfId="38"/>
    <cellStyle name="40% - ส่วนที่ถูกเน้น1 2" xfId="39"/>
    <cellStyle name="40% - ส่วนที่ถูกเน้น1 3" xfId="40"/>
    <cellStyle name="40% - ส่วนที่ถูกเน้น1 4" xfId="41"/>
    <cellStyle name="40% - ส่วนที่ถูกเน้น2 2" xfId="42"/>
    <cellStyle name="40% - ส่วนที่ถูกเน้น2 3" xfId="43"/>
    <cellStyle name="40% - ส่วนที่ถูกเน้น2 4" xfId="44"/>
    <cellStyle name="40% - ส่วนที่ถูกเน้น3 2" xfId="45"/>
    <cellStyle name="40% - ส่วนที่ถูกเน้น3 3" xfId="46"/>
    <cellStyle name="40% - ส่วนที่ถูกเน้น3 4" xfId="47"/>
    <cellStyle name="40% - ส่วนที่ถูกเน้น4 2" xfId="48"/>
    <cellStyle name="40% - ส่วนที่ถูกเน้น4 3" xfId="49"/>
    <cellStyle name="40% - ส่วนที่ถูกเน้น4 4" xfId="50"/>
    <cellStyle name="40% - ส่วนที่ถูกเน้น5 2" xfId="51"/>
    <cellStyle name="40% - ส่วนที่ถูกเน้น5 3" xfId="52"/>
    <cellStyle name="40% - ส่วนที่ถูกเน้น5 4" xfId="53"/>
    <cellStyle name="40% - ส่วนที่ถูกเน้น6 2" xfId="54"/>
    <cellStyle name="40% - ส่วนที่ถูกเน้น6 3" xfId="55"/>
    <cellStyle name="40% - ส่วนที่ถูกเน้น6 4" xfId="56"/>
    <cellStyle name="60% - アクセント 1" xfId="57"/>
    <cellStyle name="60% - アクセント 2" xfId="58"/>
    <cellStyle name="60% - アクセント 3" xfId="59"/>
    <cellStyle name="60% - アクセント 4" xfId="60"/>
    <cellStyle name="60% - アクセント 5" xfId="61"/>
    <cellStyle name="60% - アクセント 6" xfId="62"/>
    <cellStyle name="Comma" xfId="3" builtinId="3"/>
    <cellStyle name="Comma 2" xfId="5"/>
    <cellStyle name="Comma 3" xfId="63"/>
    <cellStyle name="Comma 3 2" xfId="64"/>
    <cellStyle name="Comma 4" xfId="65"/>
    <cellStyle name="Comma 4 2" xfId="66"/>
    <cellStyle name="Comma 5" xfId="67"/>
    <cellStyle name="Comma 6" xfId="68"/>
    <cellStyle name="Comma 7" xfId="69"/>
    <cellStyle name="Excel Built-in Comma [0]" xfId="70"/>
    <cellStyle name="Excel Built-in Normal" xfId="71"/>
    <cellStyle name="Hyperlink 2" xfId="72"/>
    <cellStyle name="no dec" xfId="73"/>
    <cellStyle name="Normal" xfId="0" builtinId="0"/>
    <cellStyle name="Normal 10" xfId="7"/>
    <cellStyle name="Normal 10 2" xfId="74"/>
    <cellStyle name="Normal 11" xfId="8"/>
    <cellStyle name="Normal 11 2" xfId="75"/>
    <cellStyle name="Normal 12" xfId="76"/>
    <cellStyle name="Normal 13" xfId="77"/>
    <cellStyle name="Normal 2" xfId="1"/>
    <cellStyle name="Normal 2 2" xfId="6"/>
    <cellStyle name="Normal 3" xfId="4"/>
    <cellStyle name="Normal 4" xfId="78"/>
    <cellStyle name="Normal 4 2" xfId="79"/>
    <cellStyle name="Normal 5" xfId="80"/>
    <cellStyle name="Normal 5 2" xfId="81"/>
    <cellStyle name="Normal 6" xfId="82"/>
    <cellStyle name="Normal 6 2" xfId="83"/>
    <cellStyle name="Normal 7" xfId="84"/>
    <cellStyle name="Normal 7 2" xfId="85"/>
    <cellStyle name="Normal 8" xfId="86"/>
    <cellStyle name="Normal 8 2" xfId="87"/>
    <cellStyle name="Normal 9" xfId="88"/>
    <cellStyle name="Normal 9 2" xfId="89"/>
    <cellStyle name="Normal_Samart Corp" xfId="2"/>
    <cellStyle name="Percent 2" xfId="90"/>
    <cellStyle name="Percent 3" xfId="91"/>
    <cellStyle name="アクセント 1" xfId="92"/>
    <cellStyle name="アクセント 2" xfId="93"/>
    <cellStyle name="アクセント 3" xfId="94"/>
    <cellStyle name="アクセント 4" xfId="95"/>
    <cellStyle name="アクセント 5" xfId="96"/>
    <cellStyle name="アクセント 6" xfId="97"/>
    <cellStyle name="タイトル" xfId="98"/>
    <cellStyle name="チェック セル" xfId="99"/>
    <cellStyle name="どちらでもない" xfId="100"/>
    <cellStyle name="メモ" xfId="101"/>
    <cellStyle name="リンク セル" xfId="102"/>
    <cellStyle name="เครื่องหมายจุลภาค 2" xfId="103"/>
    <cellStyle name="เครื่องหมายจุลภาค 3" xfId="104"/>
    <cellStyle name="เครื่องหมายจุลภาค 4" xfId="105"/>
    <cellStyle name="เครื่องหมายจุลภาค 5" xfId="106"/>
    <cellStyle name="เครื่องหมายจุลภาค 6" xfId="107"/>
    <cellStyle name="เครื่องหมายจุลภาค_AUDIT12_Q1YTD" xfId="108"/>
    <cellStyle name="เครื่องหมายสกุลเงิน 2" xfId="109"/>
    <cellStyle name="เครื่องหมายสกุลเงิน 3" xfId="110"/>
    <cellStyle name="เครื่องหมายสกุลเงิน 4" xfId="111"/>
    <cellStyle name="เปอร์เซ็นต์ 2" xfId="112"/>
    <cellStyle name="เปอร์เซ็นต์ 3" xfId="113"/>
    <cellStyle name="ปกติ 2" xfId="114"/>
    <cellStyle name="ปกติ 3" xfId="115"/>
    <cellStyle name="ปกติ 4" xfId="116"/>
    <cellStyle name="ปกติ 5" xfId="117"/>
    <cellStyle name="ปกติ 6" xfId="118"/>
    <cellStyle name="ปกติ 7" xfId="119"/>
    <cellStyle name="ปกติ 8" xfId="120"/>
    <cellStyle name="ปกติ_AUDIT12_Q1YTD" xfId="121"/>
    <cellStyle name="หมายเหตุ 2" xfId="122"/>
    <cellStyle name="หมายเหตุ 3" xfId="123"/>
    <cellStyle name="หมายเหตุ 4" xfId="124"/>
    <cellStyle name="หมายเหตุ 5" xfId="125"/>
    <cellStyle name="入力" xfId="126"/>
    <cellStyle name="出力" xfId="127"/>
    <cellStyle name="悪い" xfId="128"/>
    <cellStyle name="桁区切り [0.00] 2" xfId="129"/>
    <cellStyle name="桁区切り [0.00]_NKC _ Jan 2006.xls 2" xfId="130"/>
    <cellStyle name="桁区切り 2" xfId="131"/>
    <cellStyle name="標準 2" xfId="132"/>
    <cellStyle name="標準 2 3" xfId="133"/>
    <cellStyle name="標準 3" xfId="134"/>
    <cellStyle name="標準 4" xfId="135"/>
    <cellStyle name="標準 5" xfId="136"/>
    <cellStyle name="標準 6" xfId="137"/>
    <cellStyle name="標準 7" xfId="138"/>
    <cellStyle name="標準 8" xfId="139"/>
    <cellStyle name="標準_NKC _ Jan 2006.xls" xfId="140"/>
    <cellStyle name="良い" xfId="141"/>
    <cellStyle name="見出し 1" xfId="142"/>
    <cellStyle name="見出し 2" xfId="143"/>
    <cellStyle name="見出し 3" xfId="144"/>
    <cellStyle name="見出し 4" xfId="145"/>
    <cellStyle name="計算" xfId="146"/>
    <cellStyle name="説明文" xfId="147"/>
    <cellStyle name="警告文" xfId="148"/>
    <cellStyle name="集計" xfId="14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Y/YING/AUDIT/AUDIT_50/AID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3acc"/>
      <sheetName val="153tax"/>
      <sheetName val="154acc"/>
      <sheetName val="154tax"/>
      <sheetName val="15610acc"/>
      <sheetName val="15610 tax"/>
      <sheetName val="15770acc"/>
      <sheetName val="15770tax"/>
      <sheetName val="15870acc"/>
      <sheetName val="15870tax"/>
      <sheetName val="M193"/>
      <sheetName val="M141"/>
      <sheetName val="M243"/>
      <sheetName val="summarizeM193"/>
      <sheetName val="sumarizeM141"/>
      <sheetName val="sumarizeM2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3"/>
  <sheetViews>
    <sheetView showGridLines="0" tabSelected="1" view="pageBreakPreview" topLeftCell="A52" zoomScaleSheetLayoutView="100" workbookViewId="0">
      <selection activeCell="G51" sqref="G51:K51"/>
    </sheetView>
  </sheetViews>
  <sheetFormatPr defaultColWidth="10.7109375" defaultRowHeight="21"/>
  <cols>
    <col min="1" max="1" width="21.85546875" style="7" customWidth="1"/>
    <col min="2" max="2" width="7" style="7" customWidth="1"/>
    <col min="3" max="3" width="4" style="7" customWidth="1"/>
    <col min="4" max="4" width="4.28515625" style="7" customWidth="1"/>
    <col min="5" max="5" width="4.85546875" style="126" customWidth="1"/>
    <col min="6" max="6" width="1.28515625" style="126" customWidth="1"/>
    <col min="7" max="7" width="13.140625" style="142" customWidth="1"/>
    <col min="8" max="8" width="0.85546875" style="126" customWidth="1"/>
    <col min="9" max="9" width="12.85546875" style="142" bestFit="1" customWidth="1"/>
    <col min="10" max="10" width="0.85546875" style="126" customWidth="1"/>
    <col min="11" max="11" width="13.42578125" style="128" customWidth="1"/>
    <col min="12" max="12" width="0.85546875" style="7" customWidth="1"/>
    <col min="13" max="13" width="12.85546875" style="7" bestFit="1" customWidth="1"/>
    <col min="14" max="14" width="0.85546875" style="126" customWidth="1"/>
    <col min="15" max="15" width="10.7109375" style="7"/>
    <col min="16" max="16" width="11.42578125" style="7" customWidth="1"/>
    <col min="17" max="17" width="1.7109375" style="7" customWidth="1"/>
    <col min="18" max="16384" width="10.7109375" style="7"/>
  </cols>
  <sheetData>
    <row r="1" spans="1:19">
      <c r="A1" s="139" t="s">
        <v>143</v>
      </c>
      <c r="B1" s="140"/>
      <c r="C1" s="140"/>
      <c r="D1" s="140"/>
      <c r="E1" s="141"/>
      <c r="F1" s="141"/>
      <c r="H1" s="141"/>
      <c r="J1" s="141"/>
      <c r="L1" s="140"/>
      <c r="M1" s="140"/>
      <c r="N1" s="141"/>
    </row>
    <row r="2" spans="1:19">
      <c r="A2" s="139" t="s">
        <v>39</v>
      </c>
      <c r="B2" s="140"/>
      <c r="C2" s="140"/>
      <c r="D2" s="140"/>
      <c r="E2" s="141"/>
      <c r="F2" s="141"/>
      <c r="H2" s="141"/>
      <c r="J2" s="141"/>
      <c r="L2" s="140"/>
      <c r="M2" s="140"/>
      <c r="N2" s="141"/>
    </row>
    <row r="3" spans="1:19">
      <c r="A3" s="139" t="s">
        <v>176</v>
      </c>
      <c r="B3" s="140"/>
      <c r="C3" s="140"/>
      <c r="D3" s="140"/>
      <c r="E3" s="141"/>
      <c r="F3" s="141"/>
      <c r="H3" s="141"/>
      <c r="J3" s="141"/>
      <c r="L3" s="140"/>
      <c r="M3" s="140"/>
      <c r="N3" s="141"/>
    </row>
    <row r="4" spans="1:19" s="137" customFormat="1">
      <c r="E4" s="143"/>
      <c r="F4" s="143"/>
      <c r="G4" s="144"/>
      <c r="H4" s="143"/>
      <c r="I4" s="144"/>
      <c r="J4" s="143"/>
      <c r="K4" s="119"/>
      <c r="L4" s="145"/>
      <c r="M4" s="146" t="s">
        <v>19</v>
      </c>
      <c r="N4" s="143"/>
    </row>
    <row r="5" spans="1:19" s="137" customFormat="1">
      <c r="E5" s="147"/>
      <c r="F5" s="124"/>
      <c r="G5" s="185" t="s">
        <v>41</v>
      </c>
      <c r="H5" s="185"/>
      <c r="I5" s="185"/>
      <c r="J5" s="148"/>
      <c r="K5" s="185" t="s">
        <v>42</v>
      </c>
      <c r="L5" s="185"/>
      <c r="M5" s="185"/>
      <c r="N5" s="149"/>
    </row>
    <row r="6" spans="1:19">
      <c r="E6" s="147"/>
      <c r="F6" s="124"/>
      <c r="G6" s="150" t="s">
        <v>105</v>
      </c>
      <c r="H6" s="149"/>
      <c r="I6" s="150" t="s">
        <v>105</v>
      </c>
      <c r="J6" s="148"/>
      <c r="K6" s="121" t="s">
        <v>105</v>
      </c>
      <c r="L6" s="149"/>
      <c r="M6" s="150" t="s">
        <v>105</v>
      </c>
      <c r="N6" s="149"/>
    </row>
    <row r="7" spans="1:19">
      <c r="E7" s="151" t="s">
        <v>0</v>
      </c>
      <c r="F7" s="152"/>
      <c r="G7" s="153" t="s">
        <v>177</v>
      </c>
      <c r="H7" s="154"/>
      <c r="I7" s="153" t="s">
        <v>159</v>
      </c>
      <c r="J7" s="155"/>
      <c r="K7" s="156" t="s">
        <v>177</v>
      </c>
      <c r="L7" s="154"/>
      <c r="M7" s="153" t="s">
        <v>159</v>
      </c>
      <c r="N7" s="154"/>
    </row>
    <row r="8" spans="1:19">
      <c r="A8" s="157" t="s">
        <v>20</v>
      </c>
      <c r="L8" s="158"/>
      <c r="M8" s="158"/>
      <c r="Q8" s="159"/>
      <c r="R8" s="159"/>
      <c r="S8" s="159"/>
    </row>
    <row r="9" spans="1:19">
      <c r="A9" s="157" t="s">
        <v>1</v>
      </c>
      <c r="E9" s="120"/>
      <c r="F9" s="120"/>
      <c r="H9" s="120"/>
      <c r="J9" s="120"/>
      <c r="L9" s="158"/>
      <c r="M9" s="158"/>
      <c r="N9" s="120"/>
      <c r="Q9" s="159"/>
      <c r="R9" s="159"/>
      <c r="S9" s="159"/>
    </row>
    <row r="10" spans="1:19">
      <c r="A10" s="160" t="s">
        <v>35</v>
      </c>
      <c r="E10" s="120">
        <v>7</v>
      </c>
      <c r="F10" s="120"/>
      <c r="G10" s="128">
        <v>409621832</v>
      </c>
      <c r="H10" s="120"/>
      <c r="I10" s="128">
        <v>322524253</v>
      </c>
      <c r="J10" s="120"/>
      <c r="K10" s="128">
        <v>331539955</v>
      </c>
      <c r="L10" s="10"/>
      <c r="M10" s="128">
        <v>236267152</v>
      </c>
      <c r="N10" s="120"/>
      <c r="Q10" s="159"/>
      <c r="R10" s="159"/>
      <c r="S10" s="159"/>
    </row>
    <row r="11" spans="1:19">
      <c r="A11" s="160" t="s">
        <v>79</v>
      </c>
      <c r="E11" s="120">
        <v>8</v>
      </c>
      <c r="F11" s="120"/>
      <c r="G11" s="128">
        <v>9336129839</v>
      </c>
      <c r="H11" s="120"/>
      <c r="I11" s="128">
        <v>9288255319</v>
      </c>
      <c r="J11" s="120"/>
      <c r="K11" s="128">
        <v>8719125103</v>
      </c>
      <c r="L11" s="10"/>
      <c r="M11" s="128">
        <v>8951572621</v>
      </c>
      <c r="N11" s="120"/>
      <c r="Q11" s="159"/>
      <c r="R11" s="159"/>
      <c r="S11" s="159"/>
    </row>
    <row r="12" spans="1:19">
      <c r="A12" s="160" t="s">
        <v>80</v>
      </c>
      <c r="E12" s="120" t="s">
        <v>162</v>
      </c>
      <c r="F12" s="120"/>
      <c r="G12" s="128">
        <v>75815284</v>
      </c>
      <c r="H12" s="120"/>
      <c r="I12" s="128">
        <v>103946584</v>
      </c>
      <c r="J12" s="120"/>
      <c r="K12" s="128">
        <v>194918683</v>
      </c>
      <c r="L12" s="161"/>
      <c r="M12" s="128">
        <v>217723217</v>
      </c>
      <c r="N12" s="120"/>
    </row>
    <row r="13" spans="1:19">
      <c r="A13" s="160" t="s">
        <v>203</v>
      </c>
      <c r="E13" s="120">
        <v>6</v>
      </c>
      <c r="F13" s="120"/>
      <c r="G13" s="128">
        <v>0</v>
      </c>
      <c r="H13" s="120"/>
      <c r="I13" s="128">
        <v>0</v>
      </c>
      <c r="J13" s="120"/>
      <c r="K13" s="128">
        <v>0</v>
      </c>
      <c r="L13" s="161"/>
      <c r="M13" s="128">
        <v>1000000</v>
      </c>
      <c r="N13" s="120"/>
    </row>
    <row r="14" spans="1:19">
      <c r="A14" s="160" t="s">
        <v>22</v>
      </c>
      <c r="E14" s="120">
        <v>10</v>
      </c>
      <c r="F14" s="120"/>
      <c r="G14" s="119">
        <v>350345201</v>
      </c>
      <c r="H14" s="120"/>
      <c r="I14" s="119">
        <v>323842992</v>
      </c>
      <c r="J14" s="120"/>
      <c r="K14" s="119">
        <v>328054301</v>
      </c>
      <c r="L14" s="121"/>
      <c r="M14" s="119">
        <v>304340386</v>
      </c>
      <c r="N14" s="120"/>
    </row>
    <row r="15" spans="1:19">
      <c r="A15" s="160" t="s">
        <v>21</v>
      </c>
      <c r="E15" s="120"/>
      <c r="F15" s="120"/>
      <c r="G15" s="128">
        <v>404657837</v>
      </c>
      <c r="H15" s="120"/>
      <c r="I15" s="128">
        <v>359297051</v>
      </c>
      <c r="J15" s="120"/>
      <c r="K15" s="128">
        <v>330576094</v>
      </c>
      <c r="L15" s="121"/>
      <c r="M15" s="128">
        <v>290730656</v>
      </c>
      <c r="N15" s="120"/>
    </row>
    <row r="16" spans="1:19">
      <c r="A16" s="162" t="s">
        <v>2</v>
      </c>
      <c r="G16" s="163">
        <f>SUM(G10:G15)</f>
        <v>10576569993</v>
      </c>
      <c r="I16" s="163">
        <f>SUM(I10:I15)</f>
        <v>10397866199</v>
      </c>
      <c r="K16" s="163">
        <f>SUM(K10:K15)</f>
        <v>9904214136</v>
      </c>
      <c r="L16" s="10"/>
      <c r="M16" s="163">
        <f>SUM(M10:M15)</f>
        <v>10001634032</v>
      </c>
      <c r="Q16" s="159"/>
      <c r="R16" s="164"/>
    </row>
    <row r="17" spans="1:18">
      <c r="A17" s="162" t="s">
        <v>11</v>
      </c>
      <c r="G17" s="128"/>
      <c r="I17" s="128"/>
      <c r="L17" s="10"/>
      <c r="M17" s="128"/>
      <c r="Q17" s="159"/>
      <c r="R17" s="164"/>
    </row>
    <row r="18" spans="1:18">
      <c r="A18" s="160" t="s">
        <v>43</v>
      </c>
      <c r="E18" s="120">
        <v>11</v>
      </c>
      <c r="G18" s="128">
        <v>0</v>
      </c>
      <c r="I18" s="128">
        <v>0</v>
      </c>
      <c r="K18" s="128">
        <v>631479842</v>
      </c>
      <c r="L18" s="10"/>
      <c r="M18" s="128">
        <v>451479842</v>
      </c>
      <c r="Q18" s="159"/>
      <c r="R18" s="164"/>
    </row>
    <row r="19" spans="1:18">
      <c r="A19" s="160" t="s">
        <v>46</v>
      </c>
      <c r="E19" s="120">
        <v>12</v>
      </c>
      <c r="G19" s="128">
        <v>75875225</v>
      </c>
      <c r="I19" s="128">
        <v>98081853</v>
      </c>
      <c r="K19" s="128">
        <v>98081853</v>
      </c>
      <c r="L19" s="10"/>
      <c r="M19" s="128">
        <v>149207500</v>
      </c>
      <c r="Q19" s="159"/>
      <c r="R19" s="164"/>
    </row>
    <row r="20" spans="1:18">
      <c r="A20" s="160" t="s">
        <v>81</v>
      </c>
      <c r="E20" s="120">
        <v>13</v>
      </c>
      <c r="G20" s="128">
        <v>793720094</v>
      </c>
      <c r="I20" s="128">
        <v>0</v>
      </c>
      <c r="K20" s="128">
        <v>793720094</v>
      </c>
      <c r="L20" s="10"/>
      <c r="M20" s="128">
        <v>0</v>
      </c>
      <c r="Q20" s="159"/>
    </row>
    <row r="21" spans="1:18">
      <c r="A21" s="160" t="s">
        <v>82</v>
      </c>
      <c r="E21" s="120">
        <v>14</v>
      </c>
      <c r="F21" s="120"/>
      <c r="G21" s="119">
        <v>4012251004</v>
      </c>
      <c r="H21" s="120"/>
      <c r="I21" s="119">
        <v>4261475839</v>
      </c>
      <c r="J21" s="120"/>
      <c r="K21" s="119">
        <v>3273227436</v>
      </c>
      <c r="L21" s="10"/>
      <c r="M21" s="119">
        <v>3543441753</v>
      </c>
      <c r="N21" s="120"/>
    </row>
    <row r="22" spans="1:18">
      <c r="A22" s="160" t="s">
        <v>83</v>
      </c>
      <c r="E22" s="120">
        <v>15</v>
      </c>
      <c r="F22" s="120"/>
      <c r="G22" s="119">
        <v>85501823</v>
      </c>
      <c r="H22" s="120"/>
      <c r="I22" s="119">
        <v>94854383</v>
      </c>
      <c r="J22" s="120"/>
      <c r="K22" s="119">
        <v>80641986</v>
      </c>
      <c r="L22" s="10"/>
      <c r="M22" s="119">
        <v>89528848</v>
      </c>
      <c r="N22" s="120"/>
    </row>
    <row r="23" spans="1:18">
      <c r="A23" s="160" t="s">
        <v>84</v>
      </c>
      <c r="E23" s="120">
        <v>16</v>
      </c>
      <c r="F23" s="120"/>
      <c r="G23" s="119">
        <v>266392170</v>
      </c>
      <c r="H23" s="120"/>
      <c r="I23" s="119">
        <v>283475771</v>
      </c>
      <c r="J23" s="120"/>
      <c r="K23" s="119">
        <v>249765514</v>
      </c>
      <c r="L23" s="10"/>
      <c r="M23" s="119">
        <v>264815377</v>
      </c>
      <c r="N23" s="120"/>
    </row>
    <row r="24" spans="1:18">
      <c r="A24" s="160" t="s">
        <v>106</v>
      </c>
      <c r="E24" s="120">
        <v>23</v>
      </c>
      <c r="F24" s="120"/>
      <c r="G24" s="119">
        <v>73415240</v>
      </c>
      <c r="H24" s="120"/>
      <c r="I24" s="119">
        <v>135560230</v>
      </c>
      <c r="J24" s="120"/>
      <c r="K24" s="119">
        <v>64538903</v>
      </c>
      <c r="L24" s="10"/>
      <c r="M24" s="119">
        <v>125801665</v>
      </c>
      <c r="N24" s="120"/>
    </row>
    <row r="25" spans="1:18">
      <c r="A25" s="7" t="s">
        <v>72</v>
      </c>
      <c r="G25" s="119">
        <v>399003600</v>
      </c>
      <c r="I25" s="119">
        <v>370986518</v>
      </c>
      <c r="K25" s="119">
        <v>307515714</v>
      </c>
      <c r="L25" s="121"/>
      <c r="M25" s="119">
        <v>289219878</v>
      </c>
    </row>
    <row r="26" spans="1:18">
      <c r="A26" s="162" t="s">
        <v>10</v>
      </c>
      <c r="G26" s="163">
        <f>SUM(G18:G25)</f>
        <v>5706159156</v>
      </c>
      <c r="I26" s="163">
        <f>SUM(I18:I25)</f>
        <v>5244434594</v>
      </c>
      <c r="K26" s="163">
        <f>SUM(K18:K25)</f>
        <v>5498971342</v>
      </c>
      <c r="L26" s="10"/>
      <c r="M26" s="163">
        <f>SUM(M18:M25)</f>
        <v>4913494863</v>
      </c>
    </row>
    <row r="27" spans="1:18" ht="21.75" thickBot="1">
      <c r="A27" s="157" t="s">
        <v>3</v>
      </c>
      <c r="E27" s="120"/>
      <c r="F27" s="120"/>
      <c r="G27" s="165">
        <f>SUM(G26,G16)</f>
        <v>16282729149</v>
      </c>
      <c r="H27" s="120"/>
      <c r="I27" s="165">
        <f>SUM(I26,I16)</f>
        <v>15642300793</v>
      </c>
      <c r="J27" s="120"/>
      <c r="K27" s="165">
        <f>SUM(K26,K16)</f>
        <v>15403185478</v>
      </c>
      <c r="L27" s="121"/>
      <c r="M27" s="165">
        <f>SUM(M26,M16)</f>
        <v>14915128895</v>
      </c>
      <c r="N27" s="120"/>
    </row>
    <row r="28" spans="1:18" ht="21.75" thickTop="1">
      <c r="E28" s="120"/>
      <c r="F28" s="120"/>
      <c r="H28" s="120"/>
      <c r="J28" s="120"/>
      <c r="L28" s="158"/>
      <c r="M28" s="158"/>
      <c r="N28" s="120"/>
    </row>
    <row r="29" spans="1:18">
      <c r="A29" s="7" t="s">
        <v>4</v>
      </c>
      <c r="E29" s="120"/>
      <c r="F29" s="120"/>
      <c r="H29" s="120"/>
      <c r="J29" s="120"/>
      <c r="N29" s="120"/>
    </row>
    <row r="30" spans="1:18">
      <c r="E30" s="120"/>
      <c r="F30" s="120"/>
      <c r="H30" s="120"/>
      <c r="J30" s="120"/>
      <c r="N30" s="120"/>
    </row>
    <row r="31" spans="1:18">
      <c r="E31" s="120"/>
      <c r="F31" s="120"/>
      <c r="H31" s="120"/>
      <c r="J31" s="120"/>
      <c r="N31" s="120"/>
    </row>
    <row r="32" spans="1:18">
      <c r="E32" s="120"/>
      <c r="F32" s="120"/>
      <c r="H32" s="120"/>
      <c r="J32" s="120"/>
      <c r="N32" s="120"/>
    </row>
    <row r="33" spans="1:16">
      <c r="E33" s="120"/>
      <c r="F33" s="120"/>
      <c r="H33" s="120"/>
      <c r="J33" s="120"/>
      <c r="N33" s="120"/>
    </row>
    <row r="34" spans="1:16">
      <c r="E34" s="120"/>
      <c r="F34" s="120"/>
      <c r="H34" s="120"/>
      <c r="J34" s="120"/>
      <c r="N34" s="120"/>
    </row>
    <row r="35" spans="1:16">
      <c r="E35" s="120"/>
      <c r="F35" s="120"/>
      <c r="H35" s="120"/>
      <c r="J35" s="120"/>
      <c r="N35" s="120"/>
    </row>
    <row r="36" spans="1:16">
      <c r="E36" s="120"/>
      <c r="F36" s="120"/>
      <c r="H36" s="120"/>
      <c r="J36" s="120"/>
      <c r="N36" s="120"/>
    </row>
    <row r="37" spans="1:16">
      <c r="E37" s="120"/>
      <c r="F37" s="120"/>
      <c r="H37" s="120"/>
      <c r="J37" s="120"/>
      <c r="N37" s="120"/>
    </row>
    <row r="38" spans="1:16">
      <c r="E38" s="120"/>
      <c r="F38" s="120"/>
      <c r="H38" s="120"/>
      <c r="J38" s="120"/>
      <c r="N38" s="120"/>
    </row>
    <row r="39" spans="1:16">
      <c r="E39" s="120"/>
      <c r="F39" s="120"/>
      <c r="H39" s="120"/>
      <c r="J39" s="120"/>
      <c r="N39" s="120"/>
    </row>
    <row r="40" spans="1:16" s="19" customFormat="1">
      <c r="A40" s="23"/>
      <c r="B40" s="23"/>
      <c r="C40" s="23"/>
      <c r="D40" s="132" t="s">
        <v>36</v>
      </c>
      <c r="H40" s="175"/>
      <c r="I40" s="175"/>
      <c r="J40" s="175"/>
      <c r="K40" s="175"/>
      <c r="L40" s="23"/>
      <c r="M40" s="132" t="s">
        <v>36</v>
      </c>
      <c r="N40" s="132"/>
      <c r="P40" s="166"/>
    </row>
    <row r="41" spans="1:16" s="19" customFormat="1">
      <c r="A41" s="184" t="s">
        <v>37</v>
      </c>
      <c r="B41" s="184"/>
      <c r="C41" s="184"/>
      <c r="D41" s="183"/>
      <c r="F41" s="132"/>
      <c r="G41" s="132"/>
      <c r="H41" s="184" t="s">
        <v>154</v>
      </c>
      <c r="I41" s="184"/>
      <c r="J41" s="184"/>
      <c r="K41" s="184"/>
      <c r="L41" s="184"/>
      <c r="M41" s="132"/>
      <c r="N41" s="132"/>
      <c r="O41" s="8"/>
      <c r="P41" s="166"/>
    </row>
    <row r="42" spans="1:16">
      <c r="A42" s="139" t="s">
        <v>143</v>
      </c>
      <c r="B42" s="140"/>
      <c r="C42" s="140"/>
      <c r="D42" s="140"/>
      <c r="E42" s="141"/>
      <c r="F42" s="141"/>
      <c r="H42" s="141"/>
      <c r="J42" s="141"/>
      <c r="L42" s="140"/>
      <c r="M42" s="140"/>
      <c r="N42" s="141"/>
    </row>
    <row r="43" spans="1:16">
      <c r="A43" s="139" t="s">
        <v>40</v>
      </c>
      <c r="B43" s="140"/>
      <c r="C43" s="140"/>
      <c r="D43" s="140"/>
      <c r="E43" s="141"/>
      <c r="F43" s="141"/>
      <c r="H43" s="141"/>
      <c r="J43" s="141"/>
      <c r="L43" s="140"/>
      <c r="M43" s="140"/>
      <c r="N43" s="141"/>
    </row>
    <row r="44" spans="1:16">
      <c r="A44" s="139" t="s">
        <v>176</v>
      </c>
      <c r="B44" s="140"/>
      <c r="C44" s="140"/>
      <c r="D44" s="140"/>
      <c r="E44" s="141"/>
      <c r="F44" s="141"/>
      <c r="H44" s="141"/>
      <c r="J44" s="141"/>
      <c r="L44" s="140"/>
      <c r="M44" s="140"/>
      <c r="N44" s="141"/>
    </row>
    <row r="45" spans="1:16" s="137" customFormat="1">
      <c r="E45" s="143"/>
      <c r="F45" s="143"/>
      <c r="G45" s="144"/>
      <c r="H45" s="143"/>
      <c r="I45" s="144"/>
      <c r="J45" s="143"/>
      <c r="K45" s="119"/>
      <c r="L45" s="145"/>
      <c r="M45" s="146" t="s">
        <v>19</v>
      </c>
      <c r="N45" s="143"/>
    </row>
    <row r="46" spans="1:16" s="137" customFormat="1">
      <c r="E46" s="147"/>
      <c r="F46" s="124"/>
      <c r="G46" s="185" t="s">
        <v>41</v>
      </c>
      <c r="H46" s="185"/>
      <c r="I46" s="185"/>
      <c r="J46" s="148"/>
      <c r="K46" s="185" t="s">
        <v>42</v>
      </c>
      <c r="L46" s="185"/>
      <c r="M46" s="185"/>
      <c r="N46" s="149"/>
    </row>
    <row r="47" spans="1:16">
      <c r="E47" s="147"/>
      <c r="F47" s="124"/>
      <c r="G47" s="150" t="s">
        <v>105</v>
      </c>
      <c r="H47" s="149"/>
      <c r="I47" s="150" t="s">
        <v>105</v>
      </c>
      <c r="J47" s="148"/>
      <c r="K47" s="121" t="s">
        <v>105</v>
      </c>
      <c r="L47" s="149"/>
      <c r="M47" s="150" t="s">
        <v>105</v>
      </c>
      <c r="N47" s="149"/>
    </row>
    <row r="48" spans="1:16">
      <c r="E48" s="151" t="s">
        <v>0</v>
      </c>
      <c r="F48" s="152"/>
      <c r="G48" s="153" t="s">
        <v>177</v>
      </c>
      <c r="H48" s="154"/>
      <c r="I48" s="153" t="s">
        <v>159</v>
      </c>
      <c r="J48" s="155"/>
      <c r="K48" s="156" t="s">
        <v>177</v>
      </c>
      <c r="L48" s="154"/>
      <c r="M48" s="153" t="s">
        <v>159</v>
      </c>
      <c r="N48" s="154"/>
    </row>
    <row r="49" spans="1:22">
      <c r="A49" s="139" t="s">
        <v>23</v>
      </c>
      <c r="L49" s="158"/>
      <c r="M49" s="158"/>
    </row>
    <row r="50" spans="1:22">
      <c r="A50" s="157" t="s">
        <v>5</v>
      </c>
      <c r="E50" s="120"/>
      <c r="F50" s="120"/>
      <c r="H50" s="120"/>
      <c r="J50" s="120"/>
      <c r="L50" s="158"/>
      <c r="M50" s="158"/>
      <c r="N50" s="120"/>
    </row>
    <row r="51" spans="1:22">
      <c r="A51" s="160" t="s">
        <v>85</v>
      </c>
      <c r="E51" s="120" t="s">
        <v>192</v>
      </c>
      <c r="F51" s="120"/>
      <c r="G51" s="128">
        <v>1627926195</v>
      </c>
      <c r="H51" s="120"/>
      <c r="I51" s="128">
        <v>1479548063</v>
      </c>
      <c r="J51" s="120"/>
      <c r="K51" s="128">
        <v>1436591547</v>
      </c>
      <c r="L51" s="10"/>
      <c r="M51" s="128">
        <v>1311933354</v>
      </c>
      <c r="N51" s="120"/>
    </row>
    <row r="52" spans="1:22">
      <c r="A52" s="160" t="s">
        <v>86</v>
      </c>
      <c r="E52" s="120"/>
      <c r="F52" s="120"/>
      <c r="G52" s="128">
        <v>208144792</v>
      </c>
      <c r="H52" s="120"/>
      <c r="I52" s="128">
        <v>209475620</v>
      </c>
      <c r="J52" s="120"/>
      <c r="K52" s="128">
        <v>176374985</v>
      </c>
      <c r="L52" s="10"/>
      <c r="M52" s="128">
        <v>186520274</v>
      </c>
      <c r="N52" s="120"/>
    </row>
    <row r="53" spans="1:22">
      <c r="A53" s="160" t="s">
        <v>101</v>
      </c>
      <c r="E53" s="120"/>
      <c r="F53" s="120"/>
      <c r="G53" s="128"/>
      <c r="H53" s="120"/>
      <c r="I53" s="128"/>
      <c r="J53" s="120"/>
      <c r="L53" s="10"/>
      <c r="M53" s="128"/>
      <c r="N53" s="120"/>
    </row>
    <row r="54" spans="1:22">
      <c r="A54" s="160" t="s">
        <v>102</v>
      </c>
      <c r="E54" s="120"/>
      <c r="F54" s="120"/>
      <c r="G54" s="128">
        <v>39962594</v>
      </c>
      <c r="H54" s="120"/>
      <c r="I54" s="128">
        <v>36620928</v>
      </c>
      <c r="J54" s="120"/>
      <c r="K54" s="128">
        <v>29390090</v>
      </c>
      <c r="L54" s="10"/>
      <c r="M54" s="128">
        <v>32027724</v>
      </c>
      <c r="N54" s="120"/>
    </row>
    <row r="55" spans="1:22">
      <c r="A55" s="160" t="s">
        <v>24</v>
      </c>
      <c r="E55" s="120"/>
      <c r="F55" s="120"/>
      <c r="G55" s="167">
        <v>232820179</v>
      </c>
      <c r="H55" s="120"/>
      <c r="I55" s="167">
        <v>215551430</v>
      </c>
      <c r="J55" s="120"/>
      <c r="K55" s="167">
        <v>195341205</v>
      </c>
      <c r="L55" s="10"/>
      <c r="M55" s="167">
        <v>181592790</v>
      </c>
      <c r="N55" s="120"/>
    </row>
    <row r="56" spans="1:22">
      <c r="A56" s="157" t="s">
        <v>16</v>
      </c>
      <c r="E56" s="120"/>
      <c r="F56" s="120"/>
      <c r="G56" s="167">
        <f>SUM(G51:G55)</f>
        <v>2108853760</v>
      </c>
      <c r="H56" s="120"/>
      <c r="I56" s="167">
        <f>SUM(I51:I55)</f>
        <v>1941196041</v>
      </c>
      <c r="J56" s="120"/>
      <c r="K56" s="167">
        <f>SUM(K51:K55)</f>
        <v>1837697827</v>
      </c>
      <c r="L56" s="121"/>
      <c r="M56" s="167">
        <f>SUM(M51:M55)</f>
        <v>1712074142</v>
      </c>
      <c r="N56" s="120"/>
    </row>
    <row r="57" spans="1:22">
      <c r="A57" s="157" t="s">
        <v>17</v>
      </c>
      <c r="E57" s="120"/>
      <c r="F57" s="120"/>
      <c r="G57" s="119"/>
      <c r="H57" s="120"/>
      <c r="I57" s="119"/>
      <c r="J57" s="120"/>
      <c r="K57" s="119"/>
      <c r="L57" s="121"/>
      <c r="M57" s="119"/>
      <c r="N57" s="120"/>
    </row>
    <row r="58" spans="1:22">
      <c r="A58" s="7" t="s">
        <v>103</v>
      </c>
      <c r="E58" s="120"/>
      <c r="F58" s="120"/>
      <c r="G58" s="7"/>
      <c r="H58" s="7"/>
      <c r="I58" s="7"/>
      <c r="J58" s="7"/>
      <c r="K58" s="168"/>
      <c r="M58" s="168"/>
      <c r="N58" s="7"/>
    </row>
    <row r="59" spans="1:22">
      <c r="A59" s="7" t="s">
        <v>104</v>
      </c>
      <c r="E59" s="120"/>
      <c r="F59" s="120"/>
      <c r="G59" s="119">
        <v>11618345</v>
      </c>
      <c r="H59" s="120"/>
      <c r="I59" s="119">
        <v>12240558</v>
      </c>
      <c r="J59" s="120"/>
      <c r="K59" s="119">
        <v>8793234</v>
      </c>
      <c r="L59" s="121"/>
      <c r="M59" s="119">
        <v>9745203</v>
      </c>
      <c r="N59" s="169"/>
    </row>
    <row r="60" spans="1:22">
      <c r="A60" s="7" t="s">
        <v>45</v>
      </c>
      <c r="E60" s="120">
        <v>18</v>
      </c>
      <c r="F60" s="120"/>
      <c r="G60" s="119">
        <v>320030716</v>
      </c>
      <c r="H60" s="120"/>
      <c r="I60" s="119">
        <v>299549797</v>
      </c>
      <c r="J60" s="120"/>
      <c r="K60" s="119">
        <v>292809902</v>
      </c>
      <c r="L60" s="121"/>
      <c r="M60" s="119">
        <v>277245094</v>
      </c>
      <c r="N60" s="120"/>
    </row>
    <row r="61" spans="1:22">
      <c r="A61" s="160" t="s">
        <v>148</v>
      </c>
      <c r="E61" s="120"/>
      <c r="F61" s="120"/>
      <c r="G61" s="167">
        <v>13585521</v>
      </c>
      <c r="H61" s="169"/>
      <c r="I61" s="167">
        <v>12083724</v>
      </c>
      <c r="J61" s="169"/>
      <c r="K61" s="167">
        <v>15216255</v>
      </c>
      <c r="L61" s="121"/>
      <c r="M61" s="167">
        <v>13714458</v>
      </c>
      <c r="N61" s="120"/>
    </row>
    <row r="62" spans="1:22">
      <c r="A62" s="157" t="s">
        <v>18</v>
      </c>
      <c r="E62" s="120"/>
      <c r="F62" s="120"/>
      <c r="G62" s="163">
        <f>SUM(G58:G61)</f>
        <v>345234582</v>
      </c>
      <c r="H62" s="120"/>
      <c r="I62" s="163">
        <f>SUM(I58:I61)</f>
        <v>323874079</v>
      </c>
      <c r="J62" s="120"/>
      <c r="K62" s="163">
        <f>SUM(K58:K61)</f>
        <v>316819391</v>
      </c>
      <c r="L62" s="121"/>
      <c r="M62" s="163">
        <f>SUM(M58:M61)</f>
        <v>300704755</v>
      </c>
      <c r="N62" s="120"/>
    </row>
    <row r="63" spans="1:22">
      <c r="A63" s="157" t="s">
        <v>6</v>
      </c>
      <c r="E63" s="120"/>
      <c r="F63" s="120"/>
      <c r="G63" s="163">
        <f>SUM(G56,G62)</f>
        <v>2454088342</v>
      </c>
      <c r="H63" s="120"/>
      <c r="I63" s="163">
        <f>SUM(I56,I62)</f>
        <v>2265070120</v>
      </c>
      <c r="J63" s="120"/>
      <c r="K63" s="163">
        <f>SUM(K56,K62)</f>
        <v>2154517218</v>
      </c>
      <c r="L63" s="121"/>
      <c r="M63" s="163">
        <f>SUM(M56,M62)</f>
        <v>2012778897</v>
      </c>
      <c r="N63" s="120"/>
      <c r="P63" s="170"/>
      <c r="Q63" s="170"/>
      <c r="R63" s="170"/>
      <c r="T63" s="170"/>
      <c r="U63" s="170"/>
      <c r="V63" s="170"/>
    </row>
    <row r="64" spans="1:22">
      <c r="A64" s="157" t="s">
        <v>7</v>
      </c>
      <c r="E64" s="120"/>
      <c r="F64" s="120"/>
      <c r="H64" s="120"/>
      <c r="J64" s="120"/>
      <c r="L64" s="158"/>
      <c r="M64" s="128"/>
      <c r="N64" s="120"/>
    </row>
    <row r="65" spans="1:16">
      <c r="A65" s="7" t="s">
        <v>25</v>
      </c>
      <c r="E65" s="120">
        <v>19</v>
      </c>
      <c r="F65" s="120"/>
      <c r="H65" s="120"/>
      <c r="J65" s="120"/>
      <c r="L65" s="158"/>
      <c r="M65" s="128"/>
      <c r="N65" s="120"/>
    </row>
    <row r="66" spans="1:16">
      <c r="A66" s="7" t="s">
        <v>87</v>
      </c>
      <c r="E66" s="120"/>
      <c r="F66" s="120"/>
      <c r="H66" s="120"/>
      <c r="J66" s="120"/>
      <c r="L66" s="158"/>
      <c r="M66" s="128"/>
      <c r="N66" s="120"/>
    </row>
    <row r="67" spans="1:16" ht="21.75" thickBot="1">
      <c r="A67" s="160" t="s">
        <v>132</v>
      </c>
      <c r="E67" s="120"/>
      <c r="F67" s="120"/>
      <c r="G67" s="165">
        <v>925850000</v>
      </c>
      <c r="H67" s="120"/>
      <c r="I67" s="165">
        <v>925850000</v>
      </c>
      <c r="J67" s="120"/>
      <c r="K67" s="165">
        <v>925850000</v>
      </c>
      <c r="L67" s="120"/>
      <c r="M67" s="165">
        <v>925850000</v>
      </c>
      <c r="N67" s="10"/>
    </row>
    <row r="68" spans="1:16" ht="21.75" thickTop="1">
      <c r="A68" s="7" t="s">
        <v>129</v>
      </c>
      <c r="E68" s="120"/>
      <c r="F68" s="120"/>
      <c r="G68" s="128"/>
      <c r="H68" s="120"/>
      <c r="I68" s="128"/>
      <c r="J68" s="120"/>
      <c r="L68" s="10"/>
      <c r="M68" s="128"/>
      <c r="N68" s="120"/>
    </row>
    <row r="69" spans="1:16">
      <c r="A69" s="160" t="s">
        <v>194</v>
      </c>
      <c r="E69" s="120"/>
      <c r="F69" s="120"/>
      <c r="G69" s="128"/>
      <c r="H69" s="120"/>
      <c r="I69" s="128"/>
      <c r="J69" s="120"/>
      <c r="L69" s="10"/>
      <c r="M69" s="128"/>
      <c r="N69" s="120"/>
    </row>
    <row r="70" spans="1:16">
      <c r="A70" s="7" t="s">
        <v>195</v>
      </c>
      <c r="E70" s="120"/>
      <c r="F70" s="120"/>
      <c r="G70" s="128"/>
      <c r="H70" s="120"/>
      <c r="I70" s="128"/>
      <c r="J70" s="120"/>
      <c r="L70" s="10"/>
      <c r="M70" s="128"/>
      <c r="N70" s="120"/>
    </row>
    <row r="71" spans="1:16">
      <c r="A71" s="160" t="s">
        <v>137</v>
      </c>
      <c r="E71" s="120"/>
      <c r="F71" s="120"/>
      <c r="G71" s="128">
        <f>'CE (2)'!J28</f>
        <v>920878100</v>
      </c>
      <c r="H71" s="120"/>
      <c r="I71" s="128">
        <f>'CE (2)'!J19</f>
        <v>914849400</v>
      </c>
      <c r="J71" s="120"/>
      <c r="K71" s="128">
        <f>'CE (2)'!N62</f>
        <v>920878100</v>
      </c>
      <c r="L71" s="120"/>
      <c r="M71" s="128">
        <f>'CE (2)'!N53</f>
        <v>914849400</v>
      </c>
      <c r="N71" s="10"/>
    </row>
    <row r="72" spans="1:16">
      <c r="A72" s="160" t="s">
        <v>116</v>
      </c>
      <c r="E72" s="120"/>
      <c r="F72" s="120"/>
      <c r="G72" s="128">
        <f>'CE (2)'!L28</f>
        <v>8785027903</v>
      </c>
      <c r="H72" s="120"/>
      <c r="I72" s="128">
        <f>'CE (2)'!L19</f>
        <v>8785027903</v>
      </c>
      <c r="J72" s="120"/>
      <c r="K72" s="128">
        <f>'CE (2)'!P62</f>
        <v>8785027903</v>
      </c>
      <c r="L72" s="120"/>
      <c r="M72" s="128">
        <f>'CE (2)'!P53</f>
        <v>8785027903</v>
      </c>
      <c r="N72" s="10"/>
    </row>
    <row r="73" spans="1:16">
      <c r="A73" s="160" t="s">
        <v>125</v>
      </c>
      <c r="E73" s="120">
        <v>20</v>
      </c>
      <c r="F73" s="120"/>
      <c r="G73" s="128">
        <f>'CE (2)'!N28</f>
        <v>656331057</v>
      </c>
      <c r="H73" s="120"/>
      <c r="I73" s="128">
        <f>'CE (2)'!N19</f>
        <v>626325025</v>
      </c>
      <c r="J73" s="120"/>
      <c r="K73" s="128">
        <f>'CE (2)'!R62</f>
        <v>656331057</v>
      </c>
      <c r="L73" s="120"/>
      <c r="M73" s="128">
        <f>'CE (2)'!R53</f>
        <v>626325025</v>
      </c>
      <c r="N73" s="10"/>
    </row>
    <row r="74" spans="1:16">
      <c r="A74" s="160" t="s">
        <v>12</v>
      </c>
      <c r="E74" s="120"/>
      <c r="F74" s="120"/>
      <c r="G74" s="119"/>
      <c r="H74" s="120"/>
      <c r="I74" s="119"/>
      <c r="J74" s="120"/>
      <c r="K74" s="119"/>
      <c r="L74" s="10"/>
      <c r="M74" s="119"/>
      <c r="N74" s="120"/>
    </row>
    <row r="75" spans="1:16">
      <c r="A75" s="160" t="s">
        <v>126</v>
      </c>
      <c r="E75" s="120">
        <v>21</v>
      </c>
      <c r="F75" s="120"/>
      <c r="G75" s="119">
        <f>'CE (2)'!P28</f>
        <v>92585000</v>
      </c>
      <c r="H75" s="120"/>
      <c r="I75" s="119">
        <f>'CE (2)'!P19</f>
        <v>92585000</v>
      </c>
      <c r="J75" s="120"/>
      <c r="K75" s="128">
        <f>'CE (2)'!T62</f>
        <v>92585000</v>
      </c>
      <c r="L75" s="10"/>
      <c r="M75" s="128">
        <f>'CE (2)'!T53</f>
        <v>92585000</v>
      </c>
      <c r="N75" s="120"/>
    </row>
    <row r="76" spans="1:16" s="137" customFormat="1">
      <c r="A76" s="171" t="s">
        <v>127</v>
      </c>
      <c r="E76" s="120"/>
      <c r="F76" s="169"/>
      <c r="G76" s="119">
        <f>'CE (2)'!R28</f>
        <v>3367262132</v>
      </c>
      <c r="H76" s="169"/>
      <c r="I76" s="119">
        <f>'CE (2)'!R19</f>
        <v>2955082401</v>
      </c>
      <c r="J76" s="169"/>
      <c r="K76" s="119">
        <f>'CE (2)'!V62</f>
        <v>2794015238</v>
      </c>
      <c r="L76" s="121"/>
      <c r="M76" s="119">
        <f>'CE (2)'!V53</f>
        <v>2487288366</v>
      </c>
      <c r="N76" s="169"/>
      <c r="P76" s="7"/>
    </row>
    <row r="77" spans="1:16">
      <c r="A77" s="160" t="s">
        <v>128</v>
      </c>
      <c r="E77" s="120"/>
      <c r="F77" s="120"/>
      <c r="G77" s="167">
        <f>'CE (2)'!X28</f>
        <v>6556615</v>
      </c>
      <c r="H77" s="120"/>
      <c r="I77" s="167">
        <f>'CE (2)'!X19</f>
        <v>3360944</v>
      </c>
      <c r="J77" s="120"/>
      <c r="K77" s="167">
        <f>'CE (2)'!X62</f>
        <v>-169038</v>
      </c>
      <c r="L77" s="10"/>
      <c r="M77" s="167">
        <f>'CE (2)'!X53</f>
        <v>-3725696</v>
      </c>
      <c r="N77" s="120"/>
    </row>
    <row r="78" spans="1:16">
      <c r="A78" s="162" t="s">
        <v>8</v>
      </c>
      <c r="E78" s="120"/>
      <c r="F78" s="120"/>
      <c r="G78" s="167">
        <f>SUM(G71:G77)</f>
        <v>13828640807</v>
      </c>
      <c r="H78" s="120"/>
      <c r="I78" s="167">
        <f>SUM(I71:I77)</f>
        <v>13377230673</v>
      </c>
      <c r="J78" s="120"/>
      <c r="K78" s="167">
        <f>SUM(K71:K77)</f>
        <v>13248668260</v>
      </c>
      <c r="L78" s="121"/>
      <c r="M78" s="167">
        <f>SUM(M71:M77)</f>
        <v>12902349998</v>
      </c>
      <c r="N78" s="120"/>
    </row>
    <row r="79" spans="1:16" ht="21.75" thickBot="1">
      <c r="A79" s="157" t="s">
        <v>9</v>
      </c>
      <c r="E79" s="120"/>
      <c r="F79" s="120"/>
      <c r="G79" s="165">
        <f>SUM(G63+G78)</f>
        <v>16282729149</v>
      </c>
      <c r="H79" s="120"/>
      <c r="I79" s="165">
        <f>SUM(I63+I78)</f>
        <v>15642300793</v>
      </c>
      <c r="J79" s="120"/>
      <c r="K79" s="165">
        <f>SUM(K63+K78)</f>
        <v>15403185478</v>
      </c>
      <c r="L79" s="121"/>
      <c r="M79" s="165">
        <f>SUM(M63+M78)</f>
        <v>14915128895</v>
      </c>
      <c r="N79" s="120"/>
    </row>
    <row r="80" spans="1:16" ht="6.75" customHeight="1" thickTop="1">
      <c r="E80" s="120"/>
      <c r="F80" s="120"/>
      <c r="G80" s="172">
        <f>SUM(G27-G79)</f>
        <v>0</v>
      </c>
      <c r="H80" s="120"/>
      <c r="I80" s="172">
        <f>SUM(I27-I79)</f>
        <v>0</v>
      </c>
      <c r="J80" s="120"/>
      <c r="K80" s="172">
        <f>SUM(K27-K79)</f>
        <v>0</v>
      </c>
      <c r="L80" s="10"/>
      <c r="M80" s="172">
        <f>SUM(M27-M79)</f>
        <v>0</v>
      </c>
      <c r="N80" s="120"/>
    </row>
    <row r="81" spans="1:16">
      <c r="A81" s="7" t="s">
        <v>4</v>
      </c>
      <c r="E81" s="120"/>
      <c r="F81" s="120"/>
      <c r="G81" s="128">
        <f>+G79-G27</f>
        <v>0</v>
      </c>
      <c r="H81" s="120"/>
      <c r="I81" s="128">
        <f>+I79-I27</f>
        <v>0</v>
      </c>
      <c r="J81" s="120"/>
      <c r="K81" s="128">
        <f>+K79-K27</f>
        <v>0</v>
      </c>
      <c r="L81" s="158"/>
      <c r="M81" s="128">
        <f>+M79-M27</f>
        <v>0</v>
      </c>
      <c r="N81" s="120"/>
    </row>
    <row r="82" spans="1:16" s="19" customFormat="1">
      <c r="A82" s="23"/>
      <c r="B82" s="23"/>
      <c r="C82" s="23"/>
      <c r="D82" s="132" t="s">
        <v>36</v>
      </c>
      <c r="H82" s="175"/>
      <c r="I82" s="175"/>
      <c r="J82" s="175"/>
      <c r="K82" s="175"/>
      <c r="L82" s="23"/>
      <c r="M82" s="132" t="s">
        <v>36</v>
      </c>
      <c r="N82" s="132"/>
      <c r="P82" s="166"/>
    </row>
    <row r="83" spans="1:16" s="19" customFormat="1">
      <c r="A83" s="184" t="s">
        <v>37</v>
      </c>
      <c r="B83" s="184"/>
      <c r="C83" s="184"/>
      <c r="D83" s="183"/>
      <c r="F83" s="132"/>
      <c r="G83" s="132"/>
      <c r="H83" s="184" t="s">
        <v>154</v>
      </c>
      <c r="I83" s="184"/>
      <c r="J83" s="184"/>
      <c r="K83" s="184"/>
      <c r="L83" s="184"/>
      <c r="M83" s="132"/>
      <c r="N83" s="132"/>
      <c r="O83" s="8"/>
      <c r="P83" s="166"/>
    </row>
  </sheetData>
  <mergeCells count="8">
    <mergeCell ref="A83:C83"/>
    <mergeCell ref="G5:I5"/>
    <mergeCell ref="G46:I46"/>
    <mergeCell ref="K5:M5"/>
    <mergeCell ref="A41:C41"/>
    <mergeCell ref="K46:M46"/>
    <mergeCell ref="H41:L41"/>
    <mergeCell ref="H83:L83"/>
  </mergeCells>
  <phoneticPr fontId="8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3" orientation="portrait" r:id="rId1"/>
  <headerFooter alignWithMargins="0"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06"/>
  <sheetViews>
    <sheetView showGridLines="0" view="pageBreakPreview" topLeftCell="A146" zoomScaleNormal="100" zoomScaleSheetLayoutView="100" workbookViewId="0">
      <selection activeCell="D136" sqref="D136"/>
    </sheetView>
  </sheetViews>
  <sheetFormatPr defaultColWidth="10.7109375" defaultRowHeight="21"/>
  <cols>
    <col min="1" max="1" width="3.28515625" style="30" customWidth="1"/>
    <col min="2" max="2" width="26.7109375" style="30" customWidth="1"/>
    <col min="3" max="3" width="7.140625" style="30" customWidth="1"/>
    <col min="4" max="4" width="5.7109375" style="57" customWidth="1"/>
    <col min="5" max="5" width="1" style="57" customWidth="1"/>
    <col min="6" max="6" width="12.7109375" style="29" customWidth="1"/>
    <col min="7" max="7" width="0.85546875" style="57" customWidth="1"/>
    <col min="8" max="8" width="13" style="29" customWidth="1"/>
    <col min="9" max="9" width="0.85546875" style="57" customWidth="1"/>
    <col min="10" max="10" width="13" style="29" customWidth="1"/>
    <col min="11" max="11" width="0.85546875" style="30" customWidth="1"/>
    <col min="12" max="12" width="13" style="29" customWidth="1"/>
    <col min="13" max="13" width="0.42578125" style="30" customWidth="1"/>
    <col min="14" max="14" width="12" style="30" bestFit="1" customWidth="1"/>
    <col min="15" max="15" width="14.85546875" style="30" customWidth="1"/>
    <col min="16" max="16" width="1.7109375" style="30" customWidth="1"/>
    <col min="17" max="16384" width="10.7109375" style="30"/>
  </cols>
  <sheetData>
    <row r="1" spans="1:12">
      <c r="A1" s="26" t="s">
        <v>143</v>
      </c>
      <c r="B1" s="27"/>
      <c r="C1" s="27"/>
      <c r="D1" s="28"/>
      <c r="E1" s="28"/>
      <c r="G1" s="28"/>
      <c r="I1" s="28"/>
      <c r="K1" s="27"/>
    </row>
    <row r="2" spans="1:12">
      <c r="A2" s="26" t="s">
        <v>48</v>
      </c>
      <c r="B2" s="27"/>
      <c r="C2" s="27"/>
      <c r="D2" s="28"/>
      <c r="E2" s="28"/>
      <c r="G2" s="28"/>
      <c r="I2" s="28"/>
      <c r="K2" s="27"/>
    </row>
    <row r="3" spans="1:12">
      <c r="A3" s="31" t="s">
        <v>178</v>
      </c>
      <c r="B3" s="27"/>
      <c r="C3" s="27"/>
      <c r="D3" s="28"/>
      <c r="E3" s="28"/>
      <c r="G3" s="28"/>
      <c r="I3" s="28"/>
      <c r="K3" s="27"/>
    </row>
    <row r="4" spans="1:12" s="32" customFormat="1">
      <c r="A4" s="189" t="s">
        <v>19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2" s="32" customFormat="1">
      <c r="D5" s="33"/>
      <c r="E5" s="33"/>
      <c r="F5" s="186" t="s">
        <v>41</v>
      </c>
      <c r="G5" s="186"/>
      <c r="H5" s="186"/>
      <c r="I5" s="35"/>
      <c r="J5" s="186" t="s">
        <v>42</v>
      </c>
      <c r="K5" s="186"/>
      <c r="L5" s="186"/>
    </row>
    <row r="6" spans="1:12">
      <c r="D6" s="36" t="s">
        <v>0</v>
      </c>
      <c r="E6" s="36"/>
      <c r="F6" s="18">
        <v>2560</v>
      </c>
      <c r="G6" s="18"/>
      <c r="H6" s="18">
        <v>2559</v>
      </c>
      <c r="I6" s="18"/>
      <c r="J6" s="18" t="s">
        <v>179</v>
      </c>
      <c r="K6" s="18"/>
      <c r="L6" s="18">
        <v>2559</v>
      </c>
    </row>
    <row r="7" spans="1:12">
      <c r="A7" s="38" t="s">
        <v>26</v>
      </c>
      <c r="D7" s="39"/>
      <c r="E7" s="39"/>
      <c r="G7" s="39"/>
      <c r="I7" s="39"/>
      <c r="K7" s="40"/>
    </row>
    <row r="8" spans="1:12">
      <c r="A8" s="30" t="s">
        <v>27</v>
      </c>
      <c r="D8" s="39"/>
      <c r="E8" s="39"/>
      <c r="F8" s="41">
        <v>16072821597</v>
      </c>
      <c r="G8" s="39"/>
      <c r="H8" s="41">
        <v>15145882364</v>
      </c>
      <c r="I8" s="39"/>
      <c r="J8" s="41">
        <v>14174533577</v>
      </c>
      <c r="K8" s="42"/>
      <c r="L8" s="41">
        <v>13436647305</v>
      </c>
    </row>
    <row r="9" spans="1:12">
      <c r="A9" s="30" t="s">
        <v>133</v>
      </c>
      <c r="D9" s="39"/>
      <c r="E9" s="39"/>
      <c r="F9" s="41">
        <v>113154343</v>
      </c>
      <c r="G9" s="39"/>
      <c r="H9" s="41">
        <v>109841904</v>
      </c>
      <c r="I9" s="39"/>
      <c r="J9" s="41">
        <v>112404560</v>
      </c>
      <c r="K9" s="42"/>
      <c r="L9" s="41">
        <v>108762771</v>
      </c>
    </row>
    <row r="10" spans="1:12">
      <c r="A10" s="30" t="s">
        <v>134</v>
      </c>
      <c r="D10" s="39">
        <v>11</v>
      </c>
      <c r="E10" s="39"/>
      <c r="F10" s="41">
        <v>0</v>
      </c>
      <c r="G10" s="39"/>
      <c r="H10" s="41">
        <v>0</v>
      </c>
      <c r="I10" s="39"/>
      <c r="J10" s="41">
        <v>234999895</v>
      </c>
      <c r="K10" s="42"/>
      <c r="L10" s="41">
        <v>187999916</v>
      </c>
    </row>
    <row r="11" spans="1:12">
      <c r="A11" s="43" t="s">
        <v>28</v>
      </c>
      <c r="D11" s="39"/>
      <c r="E11" s="39"/>
      <c r="F11" s="44">
        <v>271767942</v>
      </c>
      <c r="G11" s="39"/>
      <c r="H11" s="44">
        <v>242640153</v>
      </c>
      <c r="I11" s="39"/>
      <c r="J11" s="44">
        <v>386653476</v>
      </c>
      <c r="K11" s="45"/>
      <c r="L11" s="44">
        <v>325920011</v>
      </c>
    </row>
    <row r="12" spans="1:12">
      <c r="A12" s="38" t="s">
        <v>29</v>
      </c>
      <c r="D12" s="39"/>
      <c r="E12" s="39"/>
      <c r="F12" s="44">
        <f>SUM(F8:F11)</f>
        <v>16457743882</v>
      </c>
      <c r="G12" s="39"/>
      <c r="H12" s="44">
        <f>SUM(H8:H11)</f>
        <v>15498364421</v>
      </c>
      <c r="I12" s="39"/>
      <c r="J12" s="44">
        <f>SUM(J8:J11)</f>
        <v>14908591508</v>
      </c>
      <c r="K12" s="45"/>
      <c r="L12" s="44">
        <f>SUM(L8:L11)</f>
        <v>14059330003</v>
      </c>
    </row>
    <row r="13" spans="1:12">
      <c r="A13" s="38" t="s">
        <v>30</v>
      </c>
      <c r="D13" s="39">
        <v>22</v>
      </c>
      <c r="E13" s="39"/>
      <c r="F13" s="41"/>
      <c r="G13" s="39"/>
      <c r="H13" s="41"/>
      <c r="I13" s="39"/>
      <c r="J13" s="41"/>
      <c r="K13" s="42"/>
      <c r="L13" s="41"/>
    </row>
    <row r="14" spans="1:12">
      <c r="A14" s="43" t="s">
        <v>31</v>
      </c>
      <c r="D14" s="39"/>
      <c r="E14" s="39"/>
      <c r="F14" s="128">
        <v>5173596160</v>
      </c>
      <c r="G14" s="120"/>
      <c r="H14" s="128">
        <v>4952433152</v>
      </c>
      <c r="I14" s="120"/>
      <c r="J14" s="128">
        <v>5320959340</v>
      </c>
      <c r="K14" s="42"/>
      <c r="L14" s="128">
        <v>5045095693</v>
      </c>
    </row>
    <row r="15" spans="1:12">
      <c r="A15" s="43" t="s">
        <v>33</v>
      </c>
      <c r="D15" s="39"/>
      <c r="E15" s="39"/>
      <c r="F15" s="41">
        <v>7219232540</v>
      </c>
      <c r="G15" s="39"/>
      <c r="H15" s="41">
        <v>6941696392</v>
      </c>
      <c r="I15" s="39"/>
      <c r="J15" s="41">
        <v>5863064517</v>
      </c>
      <c r="K15" s="42"/>
      <c r="L15" s="41">
        <v>5675070527</v>
      </c>
    </row>
    <row r="16" spans="1:12">
      <c r="A16" s="43" t="s">
        <v>34</v>
      </c>
      <c r="D16" s="39"/>
      <c r="E16" s="39"/>
      <c r="F16" s="41">
        <v>1079528303</v>
      </c>
      <c r="G16" s="39"/>
      <c r="H16" s="41">
        <v>1000774698</v>
      </c>
      <c r="I16" s="39"/>
      <c r="J16" s="41">
        <v>875636418</v>
      </c>
      <c r="K16" s="42"/>
      <c r="L16" s="41">
        <v>836693379</v>
      </c>
    </row>
    <row r="17" spans="1:12">
      <c r="A17" s="43" t="s">
        <v>182</v>
      </c>
      <c r="D17" s="39"/>
      <c r="E17" s="39"/>
      <c r="F17" s="41">
        <v>0</v>
      </c>
      <c r="G17" s="39"/>
      <c r="H17" s="41">
        <v>0</v>
      </c>
      <c r="I17" s="39"/>
      <c r="J17" s="41">
        <v>51125647</v>
      </c>
      <c r="K17" s="42"/>
      <c r="L17" s="41">
        <v>0</v>
      </c>
    </row>
    <row r="18" spans="1:12">
      <c r="A18" s="38" t="s">
        <v>32</v>
      </c>
      <c r="D18" s="39"/>
      <c r="E18" s="39"/>
      <c r="F18" s="46">
        <f>SUM(F14:F17)</f>
        <v>13472357003</v>
      </c>
      <c r="G18" s="39"/>
      <c r="H18" s="46">
        <f>SUM(H14:H17)</f>
        <v>12894904242</v>
      </c>
      <c r="I18" s="39"/>
      <c r="J18" s="46">
        <f>SUM(J14:J17)</f>
        <v>12110785922</v>
      </c>
      <c r="K18" s="45"/>
      <c r="L18" s="46">
        <f>SUM(L14:L17)</f>
        <v>11556859599</v>
      </c>
    </row>
    <row r="19" spans="1:12" s="109" customFormat="1" ht="22.5" customHeight="1">
      <c r="A19" s="108" t="s">
        <v>144</v>
      </c>
      <c r="D19" s="110"/>
      <c r="E19" s="110"/>
      <c r="F19" s="111"/>
      <c r="G19" s="110"/>
      <c r="H19" s="111"/>
      <c r="I19" s="112"/>
      <c r="J19" s="111"/>
      <c r="K19" s="112"/>
      <c r="L19" s="111"/>
    </row>
    <row r="20" spans="1:12" s="109" customFormat="1" ht="22.5" customHeight="1">
      <c r="A20" s="108" t="s">
        <v>145</v>
      </c>
      <c r="D20" s="110"/>
      <c r="E20" s="110"/>
      <c r="F20" s="119">
        <f>F12-F18</f>
        <v>2985386879</v>
      </c>
      <c r="G20" s="120"/>
      <c r="H20" s="119">
        <f>H12-H18</f>
        <v>2603460179</v>
      </c>
      <c r="I20" s="121"/>
      <c r="J20" s="119">
        <f>J12-J18</f>
        <v>2797805586</v>
      </c>
      <c r="K20" s="121"/>
      <c r="L20" s="119">
        <f>L12-L18</f>
        <v>2502470404</v>
      </c>
    </row>
    <row r="21" spans="1:12" s="109" customFormat="1" ht="22.5" customHeight="1">
      <c r="A21" s="109" t="s">
        <v>146</v>
      </c>
      <c r="D21" s="110">
        <v>12</v>
      </c>
      <c r="E21" s="110"/>
      <c r="F21" s="122">
        <v>-21845641</v>
      </c>
      <c r="G21" s="120"/>
      <c r="H21" s="122">
        <v>-19833042</v>
      </c>
      <c r="I21" s="120"/>
      <c r="J21" s="122">
        <v>0</v>
      </c>
      <c r="K21" s="120"/>
      <c r="L21" s="122">
        <v>0</v>
      </c>
    </row>
    <row r="22" spans="1:12">
      <c r="A22" s="38" t="s">
        <v>99</v>
      </c>
      <c r="D22" s="39"/>
      <c r="E22" s="39"/>
      <c r="F22" s="45">
        <f>SUM(F20:F21)</f>
        <v>2963541238</v>
      </c>
      <c r="G22" s="39"/>
      <c r="H22" s="45">
        <f>SUM(H20:H21)</f>
        <v>2583627137</v>
      </c>
      <c r="I22" s="39"/>
      <c r="J22" s="45">
        <f>SUM(J20:J21)</f>
        <v>2797805586</v>
      </c>
      <c r="K22" s="45"/>
      <c r="L22" s="45">
        <f>SUM(L20:L21)</f>
        <v>2502470404</v>
      </c>
    </row>
    <row r="23" spans="1:12">
      <c r="A23" s="43" t="s">
        <v>100</v>
      </c>
      <c r="D23" s="39">
        <v>23</v>
      </c>
      <c r="E23" s="39"/>
      <c r="F23" s="48">
        <v>-538694922</v>
      </c>
      <c r="G23" s="39"/>
      <c r="H23" s="48">
        <v>-483864929</v>
      </c>
      <c r="I23" s="39"/>
      <c r="J23" s="48">
        <v>-478412234</v>
      </c>
      <c r="K23" s="45"/>
      <c r="L23" s="48">
        <v>-430621314</v>
      </c>
    </row>
    <row r="24" spans="1:12" ht="21.75" thickBot="1">
      <c r="A24" s="26" t="s">
        <v>88</v>
      </c>
      <c r="D24" s="39"/>
      <c r="E24" s="39"/>
      <c r="F24" s="49">
        <f>SUM(F22:F23)</f>
        <v>2424846316</v>
      </c>
      <c r="G24" s="39"/>
      <c r="H24" s="49">
        <f>SUM(H22:H23)</f>
        <v>2099762208</v>
      </c>
      <c r="I24" s="39"/>
      <c r="J24" s="49">
        <f>SUM(J22:J23)</f>
        <v>2319393352</v>
      </c>
      <c r="K24" s="45"/>
      <c r="L24" s="49">
        <f>SUM(L22:L23)</f>
        <v>2071849090</v>
      </c>
    </row>
    <row r="25" spans="1:12" s="51" customFormat="1" ht="21.75" thickTop="1">
      <c r="A25" s="50"/>
      <c r="C25" s="39"/>
      <c r="D25" s="39"/>
      <c r="E25" s="39"/>
      <c r="F25" s="47"/>
      <c r="G25" s="39"/>
      <c r="H25" s="47"/>
      <c r="I25" s="45"/>
      <c r="J25" s="47"/>
      <c r="K25" s="45"/>
      <c r="L25" s="47"/>
    </row>
    <row r="26" spans="1:12" s="51" customFormat="1">
      <c r="A26" s="50" t="s">
        <v>107</v>
      </c>
      <c r="D26" s="39"/>
      <c r="E26" s="39"/>
      <c r="F26" s="34"/>
      <c r="G26" s="52"/>
      <c r="H26" s="34"/>
      <c r="I26" s="53"/>
      <c r="J26" s="34"/>
      <c r="K26" s="53"/>
      <c r="L26" s="34"/>
    </row>
    <row r="27" spans="1:12" s="51" customFormat="1" ht="21.75" thickBot="1">
      <c r="A27" s="51" t="s">
        <v>108</v>
      </c>
      <c r="D27" s="39"/>
      <c r="E27" s="39"/>
      <c r="F27" s="54">
        <f>F24</f>
        <v>2424846316</v>
      </c>
      <c r="G27" s="39"/>
      <c r="H27" s="54">
        <f>H24</f>
        <v>2099762208</v>
      </c>
      <c r="I27" s="53"/>
      <c r="J27" s="54">
        <f>J24</f>
        <v>2319393352</v>
      </c>
      <c r="K27" s="53"/>
      <c r="L27" s="54">
        <f>L24</f>
        <v>2071849090</v>
      </c>
    </row>
    <row r="28" spans="1:12" s="51" customFormat="1" ht="12.75" customHeight="1" thickTop="1">
      <c r="D28" s="39"/>
      <c r="E28" s="39"/>
      <c r="F28" s="34"/>
      <c r="G28" s="39"/>
      <c r="H28" s="34"/>
      <c r="I28" s="53"/>
      <c r="J28" s="34"/>
      <c r="K28" s="53"/>
      <c r="L28" s="34"/>
    </row>
    <row r="29" spans="1:12" s="51" customFormat="1">
      <c r="A29" s="26" t="s">
        <v>109</v>
      </c>
      <c r="D29" s="39">
        <v>24</v>
      </c>
      <c r="E29" s="39"/>
      <c r="F29" s="34"/>
      <c r="G29" s="39"/>
      <c r="H29" s="34"/>
      <c r="I29" s="53"/>
      <c r="J29" s="34"/>
      <c r="K29" s="53"/>
      <c r="L29" s="34"/>
    </row>
    <row r="30" spans="1:12" s="51" customFormat="1">
      <c r="A30" s="43" t="s">
        <v>49</v>
      </c>
      <c r="C30" s="39"/>
      <c r="D30" s="39"/>
      <c r="E30" s="39"/>
      <c r="F30" s="55"/>
      <c r="G30" s="39"/>
      <c r="H30" s="55"/>
      <c r="I30" s="53"/>
      <c r="J30" s="55"/>
      <c r="K30" s="53"/>
      <c r="L30" s="55"/>
    </row>
    <row r="31" spans="1:12" s="51" customFormat="1" ht="21.75" thickBot="1">
      <c r="A31" s="43" t="s">
        <v>124</v>
      </c>
      <c r="C31" s="39"/>
      <c r="D31" s="39"/>
      <c r="E31" s="39"/>
      <c r="F31" s="105">
        <v>2.65</v>
      </c>
      <c r="G31" s="106"/>
      <c r="H31" s="105">
        <v>2.2999999999999998</v>
      </c>
      <c r="I31" s="55"/>
      <c r="J31" s="105">
        <v>2.5299999999999998</v>
      </c>
      <c r="K31" s="55"/>
      <c r="L31" s="105">
        <v>2.27</v>
      </c>
    </row>
    <row r="32" spans="1:12" s="51" customFormat="1" ht="11.25" customHeight="1" thickTop="1">
      <c r="A32" s="43"/>
      <c r="C32" s="39"/>
      <c r="D32" s="39"/>
      <c r="E32" s="39"/>
      <c r="F32" s="107"/>
      <c r="G32" s="106"/>
      <c r="H32" s="107"/>
      <c r="I32" s="55"/>
      <c r="J32" s="107"/>
      <c r="K32" s="55"/>
      <c r="L32" s="107"/>
    </row>
    <row r="33" spans="1:13" s="51" customFormat="1">
      <c r="A33" s="43" t="s">
        <v>110</v>
      </c>
      <c r="C33" s="39"/>
      <c r="D33" s="39"/>
      <c r="E33" s="39"/>
      <c r="F33" s="107"/>
      <c r="G33" s="106"/>
      <c r="H33" s="107"/>
      <c r="I33" s="55"/>
      <c r="J33" s="107"/>
      <c r="K33" s="55"/>
      <c r="L33" s="107"/>
    </row>
    <row r="34" spans="1:13" s="51" customFormat="1" ht="21.75" thickBot="1">
      <c r="A34" s="43" t="s">
        <v>124</v>
      </c>
      <c r="C34" s="39"/>
      <c r="D34" s="39"/>
      <c r="E34" s="39"/>
      <c r="F34" s="105">
        <v>2.63</v>
      </c>
      <c r="G34" s="106"/>
      <c r="H34" s="105">
        <v>2.2799999999999998</v>
      </c>
      <c r="I34" s="55"/>
      <c r="J34" s="105">
        <v>2.52</v>
      </c>
      <c r="K34" s="55"/>
      <c r="L34" s="105">
        <v>2.25</v>
      </c>
    </row>
    <row r="35" spans="1:13" s="51" customFormat="1" ht="21.75" thickTop="1">
      <c r="A35" s="43"/>
      <c r="C35" s="39"/>
      <c r="D35" s="39"/>
      <c r="E35" s="39"/>
      <c r="F35" s="107"/>
      <c r="G35" s="106"/>
      <c r="H35" s="107"/>
      <c r="I35" s="55"/>
      <c r="J35" s="107"/>
      <c r="K35" s="55"/>
      <c r="L35" s="107"/>
    </row>
    <row r="36" spans="1:13" s="51" customFormat="1">
      <c r="A36" s="30" t="s">
        <v>4</v>
      </c>
      <c r="C36" s="39"/>
      <c r="D36" s="39"/>
      <c r="E36" s="39"/>
      <c r="F36" s="107"/>
      <c r="G36" s="106"/>
      <c r="H36" s="107"/>
      <c r="I36" s="55"/>
      <c r="J36" s="107"/>
      <c r="K36" s="55"/>
      <c r="L36" s="107"/>
    </row>
    <row r="37" spans="1:13" s="51" customFormat="1">
      <c r="A37" s="43"/>
      <c r="C37" s="39"/>
      <c r="D37" s="39"/>
      <c r="E37" s="39"/>
      <c r="F37" s="107"/>
      <c r="G37" s="106"/>
      <c r="H37" s="107"/>
      <c r="I37" s="55"/>
      <c r="J37" s="107"/>
      <c r="K37" s="55"/>
      <c r="L37" s="107"/>
    </row>
    <row r="38" spans="1:13" s="51" customFormat="1">
      <c r="A38" s="43"/>
      <c r="C38" s="39"/>
      <c r="D38" s="39"/>
      <c r="E38" s="39"/>
      <c r="F38" s="107"/>
      <c r="G38" s="106"/>
      <c r="H38" s="107"/>
      <c r="I38" s="55"/>
      <c r="J38" s="107"/>
      <c r="K38" s="55"/>
      <c r="L38" s="107"/>
    </row>
    <row r="39" spans="1:13" s="51" customFormat="1">
      <c r="A39" s="43"/>
      <c r="C39" s="39"/>
      <c r="D39" s="39"/>
      <c r="E39" s="39"/>
      <c r="F39" s="107"/>
      <c r="G39" s="106"/>
      <c r="H39" s="107"/>
      <c r="I39" s="55"/>
      <c r="J39" s="107"/>
      <c r="K39" s="55"/>
      <c r="L39" s="107"/>
    </row>
    <row r="40" spans="1:13">
      <c r="A40" s="56"/>
      <c r="D40" s="39"/>
      <c r="E40" s="39"/>
      <c r="F40" s="34"/>
      <c r="G40" s="39"/>
      <c r="H40" s="34"/>
      <c r="I40" s="39"/>
      <c r="J40" s="34"/>
      <c r="K40" s="53"/>
      <c r="L40" s="34"/>
    </row>
    <row r="41" spans="1:13" s="59" customFormat="1">
      <c r="A41" s="58"/>
      <c r="B41" s="58"/>
      <c r="C41" s="59" t="s">
        <v>36</v>
      </c>
      <c r="E41" s="60"/>
      <c r="F41" s="60"/>
      <c r="G41" s="58"/>
      <c r="H41" s="60"/>
      <c r="I41" s="58"/>
      <c r="J41" s="58"/>
      <c r="K41" s="58"/>
      <c r="L41" s="59" t="s">
        <v>36</v>
      </c>
      <c r="M41" s="61"/>
    </row>
    <row r="42" spans="1:13" s="59" customFormat="1">
      <c r="A42" s="188" t="s">
        <v>37</v>
      </c>
      <c r="B42" s="188"/>
      <c r="E42" s="60"/>
      <c r="F42" s="60"/>
      <c r="G42" s="187" t="s">
        <v>38</v>
      </c>
      <c r="H42" s="187"/>
      <c r="I42" s="187"/>
      <c r="J42" s="187"/>
      <c r="K42" s="187"/>
      <c r="L42" s="62"/>
      <c r="M42" s="61"/>
    </row>
    <row r="43" spans="1:13">
      <c r="A43" s="26" t="s">
        <v>143</v>
      </c>
      <c r="B43" s="63"/>
      <c r="C43" s="63"/>
      <c r="D43" s="39"/>
      <c r="E43" s="39"/>
      <c r="G43" s="39"/>
      <c r="I43" s="39"/>
      <c r="K43" s="63"/>
    </row>
    <row r="44" spans="1:13">
      <c r="A44" s="26" t="s">
        <v>50</v>
      </c>
      <c r="B44" s="27"/>
      <c r="C44" s="27"/>
      <c r="D44" s="28"/>
      <c r="E44" s="28"/>
      <c r="G44" s="28"/>
      <c r="I44" s="28"/>
      <c r="K44" s="27"/>
    </row>
    <row r="45" spans="1:13">
      <c r="A45" s="31" t="s">
        <v>178</v>
      </c>
      <c r="B45" s="27"/>
      <c r="C45" s="27"/>
      <c r="D45" s="28"/>
      <c r="E45" s="28"/>
      <c r="G45" s="28"/>
      <c r="I45" s="28"/>
      <c r="K45" s="27"/>
    </row>
    <row r="46" spans="1:13" s="32" customFormat="1">
      <c r="A46" s="189" t="s">
        <v>19</v>
      </c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</row>
    <row r="47" spans="1:13" s="32" customFormat="1">
      <c r="D47" s="33"/>
      <c r="E47" s="33"/>
      <c r="F47" s="186" t="s">
        <v>41</v>
      </c>
      <c r="G47" s="186"/>
      <c r="H47" s="186"/>
      <c r="I47" s="35"/>
      <c r="J47" s="186" t="s">
        <v>42</v>
      </c>
      <c r="K47" s="186"/>
      <c r="L47" s="186"/>
    </row>
    <row r="48" spans="1:13">
      <c r="D48" s="36" t="s">
        <v>0</v>
      </c>
      <c r="E48" s="36"/>
      <c r="F48" s="18">
        <v>2560</v>
      </c>
      <c r="G48" s="18"/>
      <c r="H48" s="18">
        <v>2559</v>
      </c>
      <c r="I48" s="18"/>
      <c r="J48" s="18" t="s">
        <v>179</v>
      </c>
      <c r="K48" s="18"/>
      <c r="L48" s="18">
        <v>2559</v>
      </c>
    </row>
    <row r="49" spans="1:12" s="51" customFormat="1">
      <c r="A49" s="64" t="s">
        <v>88</v>
      </c>
      <c r="B49" s="65"/>
      <c r="D49" s="39"/>
      <c r="E49" s="39"/>
      <c r="F49" s="66">
        <f>SUM(F24)</f>
        <v>2424846316</v>
      </c>
      <c r="G49" s="67"/>
      <c r="H49" s="66">
        <f>SUM(H24)</f>
        <v>2099762208</v>
      </c>
      <c r="I49" s="68"/>
      <c r="J49" s="66">
        <f>SUM(J24)</f>
        <v>2319393352</v>
      </c>
      <c r="K49" s="45"/>
      <c r="L49" s="66">
        <f>SUM(L24)</f>
        <v>2071849090</v>
      </c>
    </row>
    <row r="50" spans="1:12" s="51" customFormat="1">
      <c r="A50" s="64"/>
      <c r="B50" s="65"/>
      <c r="D50" s="39"/>
      <c r="E50" s="39"/>
      <c r="F50" s="69"/>
      <c r="G50" s="67"/>
      <c r="H50" s="69"/>
      <c r="I50" s="68"/>
      <c r="J50" s="69"/>
      <c r="K50" s="45"/>
      <c r="L50" s="69"/>
    </row>
    <row r="51" spans="1:12" s="51" customFormat="1">
      <c r="A51" s="64" t="s">
        <v>157</v>
      </c>
      <c r="B51" s="65"/>
      <c r="D51" s="39"/>
      <c r="E51" s="39"/>
      <c r="F51" s="69"/>
      <c r="G51" s="67"/>
      <c r="H51" s="69"/>
      <c r="I51" s="68"/>
      <c r="J51" s="69"/>
      <c r="K51" s="45"/>
      <c r="L51" s="69"/>
    </row>
    <row r="52" spans="1:12" s="51" customFormat="1">
      <c r="A52" s="130" t="s">
        <v>183</v>
      </c>
      <c r="B52" s="65"/>
      <c r="D52" s="39"/>
      <c r="E52" s="39"/>
      <c r="F52" s="69"/>
      <c r="G52" s="67"/>
      <c r="H52" s="69"/>
      <c r="I52" s="68"/>
      <c r="J52" s="69"/>
      <c r="K52" s="45"/>
      <c r="L52" s="69"/>
    </row>
    <row r="53" spans="1:12" s="51" customFormat="1">
      <c r="A53" s="65" t="s">
        <v>75</v>
      </c>
      <c r="B53" s="65"/>
      <c r="D53" s="39"/>
      <c r="E53" s="39"/>
      <c r="F53" s="69"/>
      <c r="G53" s="67"/>
      <c r="H53" s="69"/>
      <c r="I53" s="68"/>
      <c r="J53" s="69"/>
      <c r="K53" s="45"/>
      <c r="L53" s="69"/>
    </row>
    <row r="54" spans="1:12" s="51" customFormat="1">
      <c r="A54" s="74" t="s">
        <v>76</v>
      </c>
      <c r="B54" s="74"/>
      <c r="C54" s="95"/>
      <c r="D54" s="52"/>
      <c r="E54" s="52"/>
      <c r="F54" s="66">
        <v>-360987</v>
      </c>
      <c r="G54" s="75"/>
      <c r="H54" s="66">
        <v>-402794</v>
      </c>
      <c r="I54" s="75"/>
      <c r="J54" s="66">
        <v>0</v>
      </c>
      <c r="K54" s="45"/>
      <c r="L54" s="66">
        <v>0</v>
      </c>
    </row>
    <row r="55" spans="1:12" s="51" customFormat="1">
      <c r="A55" s="65" t="s">
        <v>163</v>
      </c>
      <c r="B55" s="74"/>
      <c r="C55" s="95"/>
      <c r="D55" s="52"/>
      <c r="E55" s="52"/>
      <c r="F55" s="69"/>
      <c r="G55" s="75"/>
      <c r="H55" s="69"/>
      <c r="I55" s="75"/>
      <c r="J55" s="69"/>
      <c r="K55" s="45"/>
      <c r="L55" s="69"/>
    </row>
    <row r="56" spans="1:12" s="95" customFormat="1">
      <c r="A56" s="74" t="s">
        <v>175</v>
      </c>
      <c r="B56" s="74"/>
      <c r="D56" s="52">
        <v>8</v>
      </c>
      <c r="E56" s="52"/>
      <c r="F56" s="69">
        <v>-211298</v>
      </c>
      <c r="G56" s="75"/>
      <c r="H56" s="69">
        <v>-4657120</v>
      </c>
      <c r="I56" s="75"/>
      <c r="J56" s="69">
        <v>-211298</v>
      </c>
      <c r="K56" s="45"/>
      <c r="L56" s="69">
        <v>-4657120</v>
      </c>
    </row>
    <row r="57" spans="1:12" s="95" customFormat="1">
      <c r="A57" s="74" t="s">
        <v>204</v>
      </c>
      <c r="B57" s="74"/>
      <c r="D57" s="52"/>
      <c r="E57" s="52"/>
      <c r="F57" s="69"/>
      <c r="G57" s="75"/>
      <c r="H57" s="69"/>
      <c r="I57" s="75"/>
      <c r="J57" s="69"/>
      <c r="K57" s="45"/>
      <c r="L57" s="69"/>
    </row>
    <row r="58" spans="1:12" s="95" customFormat="1">
      <c r="A58" s="74" t="s">
        <v>184</v>
      </c>
      <c r="B58" s="74"/>
      <c r="D58" s="52">
        <v>8</v>
      </c>
      <c r="E58" s="52"/>
      <c r="F58" s="69">
        <v>4657120</v>
      </c>
      <c r="G58" s="75"/>
      <c r="H58" s="69">
        <v>0</v>
      </c>
      <c r="I58" s="75"/>
      <c r="J58" s="69">
        <v>4657120</v>
      </c>
      <c r="K58" s="45"/>
      <c r="L58" s="69">
        <v>0</v>
      </c>
    </row>
    <row r="59" spans="1:12" s="51" customFormat="1">
      <c r="A59" s="65" t="s">
        <v>155</v>
      </c>
      <c r="B59" s="65"/>
      <c r="D59" s="39">
        <v>23</v>
      </c>
      <c r="E59" s="39"/>
      <c r="F59" s="66">
        <v>-889164</v>
      </c>
      <c r="G59" s="70"/>
      <c r="H59" s="66">
        <v>931424</v>
      </c>
      <c r="I59" s="70"/>
      <c r="J59" s="66">
        <v>-889164</v>
      </c>
      <c r="K59" s="45"/>
      <c r="L59" s="66">
        <v>931424</v>
      </c>
    </row>
    <row r="60" spans="1:12" s="51" customFormat="1">
      <c r="A60" s="65" t="s">
        <v>185</v>
      </c>
      <c r="B60" s="65"/>
      <c r="D60" s="39"/>
      <c r="E60" s="39"/>
      <c r="F60" s="69"/>
      <c r="G60" s="70"/>
      <c r="H60" s="69"/>
      <c r="I60" s="70"/>
      <c r="J60" s="69"/>
      <c r="K60" s="45"/>
      <c r="L60" s="69"/>
    </row>
    <row r="61" spans="1:12" s="51" customFormat="1">
      <c r="A61" s="65" t="s">
        <v>164</v>
      </c>
      <c r="B61" s="65"/>
      <c r="D61" s="39"/>
      <c r="E61" s="39"/>
      <c r="F61" s="66">
        <f>SUM(F56:F60)</f>
        <v>3556658</v>
      </c>
      <c r="G61" s="70"/>
      <c r="H61" s="66">
        <f>SUM(H56:H60)</f>
        <v>-3725696</v>
      </c>
      <c r="I61" s="70"/>
      <c r="J61" s="66">
        <f>SUM(J56:J60)</f>
        <v>3556658</v>
      </c>
      <c r="K61" s="45"/>
      <c r="L61" s="66">
        <f>SUM(L56:L60)</f>
        <v>-3725696</v>
      </c>
    </row>
    <row r="62" spans="1:12" s="51" customFormat="1">
      <c r="A62" s="64" t="s">
        <v>89</v>
      </c>
      <c r="B62" s="65"/>
      <c r="D62" s="39"/>
      <c r="E62" s="39"/>
      <c r="F62" s="71">
        <f>F61+F54</f>
        <v>3195671</v>
      </c>
      <c r="G62" s="70"/>
      <c r="H62" s="71">
        <f>H61+H54</f>
        <v>-4128490</v>
      </c>
      <c r="I62" s="70"/>
      <c r="J62" s="71">
        <f>J61+J54</f>
        <v>3556658</v>
      </c>
      <c r="K62" s="45"/>
      <c r="L62" s="71">
        <f>L61+L54</f>
        <v>-3725696</v>
      </c>
    </row>
    <row r="63" spans="1:12" s="51" customFormat="1">
      <c r="A63" s="65"/>
      <c r="B63" s="65"/>
      <c r="D63" s="39"/>
      <c r="E63" s="39"/>
      <c r="F63" s="65"/>
      <c r="G63" s="70"/>
      <c r="H63" s="65"/>
      <c r="I63" s="70"/>
      <c r="J63" s="65"/>
      <c r="K63" s="53"/>
      <c r="L63" s="65"/>
    </row>
    <row r="64" spans="1:12" s="51" customFormat="1" ht="21.75" thickBot="1">
      <c r="A64" s="64" t="s">
        <v>90</v>
      </c>
      <c r="B64" s="65"/>
      <c r="D64" s="39"/>
      <c r="E64" s="39"/>
      <c r="F64" s="72">
        <f>SUM(F49,F62)</f>
        <v>2428041987</v>
      </c>
      <c r="G64" s="70"/>
      <c r="H64" s="72">
        <f>SUM(H49,H62)</f>
        <v>2095633718</v>
      </c>
      <c r="I64" s="70"/>
      <c r="J64" s="72">
        <f>SUM(J49,J62)</f>
        <v>2322950010</v>
      </c>
      <c r="K64" s="53"/>
      <c r="L64" s="72">
        <f>SUM(L49,L62)</f>
        <v>2068123394</v>
      </c>
    </row>
    <row r="65" spans="1:12" s="51" customFormat="1" ht="21.75" thickTop="1">
      <c r="A65" s="64"/>
      <c r="B65" s="65"/>
      <c r="C65" s="73"/>
      <c r="F65" s="74"/>
      <c r="H65" s="74"/>
      <c r="I65" s="70"/>
      <c r="J65" s="75"/>
      <c r="K65" s="70"/>
      <c r="L65" s="75"/>
    </row>
    <row r="66" spans="1:12" s="51" customFormat="1">
      <c r="A66" s="50" t="s">
        <v>111</v>
      </c>
      <c r="D66" s="39"/>
      <c r="E66" s="39"/>
      <c r="F66" s="47"/>
      <c r="G66" s="76"/>
      <c r="H66" s="47"/>
      <c r="I66" s="45"/>
      <c r="J66" s="47"/>
      <c r="K66" s="45"/>
      <c r="L66" s="47"/>
    </row>
    <row r="67" spans="1:12" s="51" customFormat="1" ht="21.75" thickBot="1">
      <c r="A67" s="51" t="s">
        <v>108</v>
      </c>
      <c r="D67" s="39"/>
      <c r="E67" s="39"/>
      <c r="F67" s="54">
        <f>F64</f>
        <v>2428041987</v>
      </c>
      <c r="G67" s="76"/>
      <c r="H67" s="54">
        <f>H64</f>
        <v>2095633718</v>
      </c>
      <c r="I67" s="45"/>
      <c r="J67" s="54">
        <f>J64</f>
        <v>2322950010</v>
      </c>
      <c r="K67" s="45"/>
      <c r="L67" s="54">
        <f>L64</f>
        <v>2068123394</v>
      </c>
    </row>
    <row r="68" spans="1:12" ht="21.75" thickTop="1">
      <c r="A68" s="56"/>
      <c r="D68" s="39"/>
      <c r="E68" s="39"/>
      <c r="F68" s="34"/>
      <c r="G68" s="39"/>
      <c r="H68" s="34"/>
      <c r="I68" s="39"/>
      <c r="J68" s="34"/>
      <c r="K68" s="53"/>
      <c r="L68" s="34"/>
    </row>
    <row r="69" spans="1:12">
      <c r="A69" s="30" t="s">
        <v>4</v>
      </c>
      <c r="D69" s="39"/>
      <c r="E69" s="39"/>
      <c r="G69" s="39"/>
      <c r="I69" s="39"/>
    </row>
    <row r="70" spans="1:12">
      <c r="D70" s="39"/>
      <c r="E70" s="39"/>
      <c r="G70" s="39"/>
      <c r="I70" s="39"/>
    </row>
    <row r="71" spans="1:12">
      <c r="D71" s="39"/>
      <c r="E71" s="39"/>
      <c r="G71" s="39"/>
      <c r="I71" s="39"/>
    </row>
    <row r="72" spans="1:12">
      <c r="D72" s="39"/>
      <c r="E72" s="39"/>
      <c r="G72" s="39"/>
      <c r="I72" s="39"/>
    </row>
    <row r="73" spans="1:12">
      <c r="D73" s="39"/>
      <c r="E73" s="39"/>
      <c r="G73" s="39"/>
      <c r="I73" s="39"/>
    </row>
    <row r="74" spans="1:12">
      <c r="D74" s="39"/>
      <c r="E74" s="39"/>
      <c r="G74" s="39"/>
      <c r="I74" s="39"/>
    </row>
    <row r="75" spans="1:12">
      <c r="D75" s="39"/>
      <c r="E75" s="39"/>
      <c r="G75" s="39"/>
      <c r="I75" s="39"/>
    </row>
    <row r="76" spans="1:12">
      <c r="D76" s="39"/>
      <c r="E76" s="39"/>
      <c r="G76" s="39"/>
      <c r="I76" s="39"/>
    </row>
    <row r="77" spans="1:12">
      <c r="D77" s="39"/>
      <c r="E77" s="39"/>
      <c r="G77" s="39"/>
      <c r="I77" s="39"/>
    </row>
    <row r="78" spans="1:12">
      <c r="D78" s="39"/>
      <c r="E78" s="39"/>
      <c r="G78" s="39"/>
      <c r="I78" s="39"/>
    </row>
    <row r="79" spans="1:12">
      <c r="D79" s="39"/>
      <c r="E79" s="39"/>
      <c r="G79" s="39"/>
      <c r="I79" s="39"/>
    </row>
    <row r="80" spans="1:12">
      <c r="D80" s="39"/>
      <c r="E80" s="39"/>
      <c r="G80" s="39"/>
      <c r="I80" s="39"/>
    </row>
    <row r="81" spans="1:36">
      <c r="D81" s="39"/>
      <c r="E81" s="39"/>
      <c r="G81" s="39"/>
      <c r="I81" s="39"/>
    </row>
    <row r="82" spans="1:36" s="59" customFormat="1">
      <c r="A82" s="58"/>
      <c r="B82" s="58"/>
      <c r="C82" s="59" t="s">
        <v>36</v>
      </c>
      <c r="E82" s="60"/>
      <c r="F82" s="60"/>
      <c r="G82" s="58"/>
      <c r="H82" s="60"/>
      <c r="I82" s="58"/>
      <c r="J82" s="58"/>
      <c r="K82" s="58"/>
      <c r="L82" s="59" t="s">
        <v>36</v>
      </c>
      <c r="M82" s="61"/>
    </row>
    <row r="83" spans="1:36" s="59" customFormat="1">
      <c r="A83" s="188" t="s">
        <v>37</v>
      </c>
      <c r="B83" s="188"/>
      <c r="E83" s="60"/>
      <c r="F83" s="60"/>
      <c r="G83" s="187" t="s">
        <v>38</v>
      </c>
      <c r="H83" s="187"/>
      <c r="I83" s="187"/>
      <c r="J83" s="187"/>
      <c r="K83" s="187"/>
      <c r="L83" s="62"/>
      <c r="M83" s="61"/>
    </row>
    <row r="84" spans="1:36" s="51" customFormat="1">
      <c r="A84" s="26" t="s">
        <v>143</v>
      </c>
      <c r="B84" s="27"/>
      <c r="C84" s="27"/>
      <c r="D84" s="77"/>
      <c r="E84" s="28"/>
      <c r="F84" s="28"/>
      <c r="G84" s="29"/>
      <c r="H84" s="28"/>
      <c r="I84" s="29"/>
      <c r="J84" s="27"/>
      <c r="K84" s="27"/>
      <c r="L84" s="27"/>
    </row>
    <row r="85" spans="1:36" s="51" customFormat="1">
      <c r="A85" s="26" t="s">
        <v>51</v>
      </c>
      <c r="B85" s="27"/>
      <c r="C85" s="27"/>
      <c r="D85" s="77"/>
      <c r="E85" s="28"/>
      <c r="F85" s="28"/>
      <c r="G85" s="29"/>
      <c r="H85" s="28"/>
      <c r="I85" s="29"/>
      <c r="J85" s="27"/>
      <c r="K85" s="27"/>
      <c r="L85" s="27"/>
    </row>
    <row r="86" spans="1:36">
      <c r="A86" s="31" t="s">
        <v>178</v>
      </c>
      <c r="B86" s="27"/>
      <c r="C86" s="27"/>
      <c r="D86" s="28"/>
      <c r="E86" s="28"/>
      <c r="G86" s="28"/>
      <c r="I86" s="28"/>
      <c r="K86" s="27"/>
    </row>
    <row r="87" spans="1:36" s="32" customFormat="1">
      <c r="A87" s="189" t="s">
        <v>19</v>
      </c>
      <c r="B87" s="189"/>
      <c r="C87" s="189"/>
      <c r="D87" s="189"/>
      <c r="E87" s="189"/>
      <c r="F87" s="189"/>
      <c r="G87" s="189"/>
      <c r="H87" s="189"/>
      <c r="I87" s="189"/>
      <c r="J87" s="189"/>
      <c r="K87" s="189"/>
      <c r="L87" s="189"/>
    </row>
    <row r="88" spans="1:36" s="32" customFormat="1">
      <c r="D88" s="33"/>
      <c r="E88" s="33"/>
      <c r="F88" s="186" t="s">
        <v>41</v>
      </c>
      <c r="G88" s="186"/>
      <c r="H88" s="186"/>
      <c r="I88" s="35"/>
      <c r="J88" s="186" t="s">
        <v>42</v>
      </c>
      <c r="K88" s="186"/>
      <c r="L88" s="186"/>
    </row>
    <row r="89" spans="1:36">
      <c r="D89" s="36"/>
      <c r="E89" s="36"/>
      <c r="F89" s="18">
        <v>2560</v>
      </c>
      <c r="G89" s="18"/>
      <c r="H89" s="18">
        <v>2559</v>
      </c>
      <c r="I89" s="18"/>
      <c r="J89" s="18" t="s">
        <v>179</v>
      </c>
      <c r="K89" s="18"/>
      <c r="L89" s="18">
        <v>2559</v>
      </c>
    </row>
    <row r="90" spans="1:36" s="51" customFormat="1">
      <c r="A90" s="78" t="s">
        <v>52</v>
      </c>
      <c r="B90" s="79"/>
      <c r="C90" s="80"/>
      <c r="D90" s="81"/>
      <c r="E90" s="40"/>
      <c r="F90" s="40"/>
      <c r="G90" s="40"/>
      <c r="H90" s="40"/>
      <c r="J90" s="40"/>
      <c r="K90" s="34"/>
      <c r="L90" s="40"/>
    </row>
    <row r="91" spans="1:36" s="51" customFormat="1">
      <c r="A91" s="82" t="s">
        <v>91</v>
      </c>
      <c r="B91" s="81"/>
      <c r="C91" s="80"/>
      <c r="D91" s="83"/>
      <c r="E91" s="84"/>
      <c r="F91" s="53">
        <f>F22</f>
        <v>2963541238</v>
      </c>
      <c r="G91" s="53"/>
      <c r="H91" s="53">
        <f>H22</f>
        <v>2583627137</v>
      </c>
      <c r="J91" s="53">
        <f>J22</f>
        <v>2797805586</v>
      </c>
      <c r="K91" s="53"/>
      <c r="L91" s="53">
        <f>L22</f>
        <v>2502470404</v>
      </c>
    </row>
    <row r="92" spans="1:36" s="51" customFormat="1">
      <c r="A92" s="82" t="s">
        <v>92</v>
      </c>
      <c r="B92" s="81"/>
      <c r="C92" s="80"/>
      <c r="D92" s="83"/>
      <c r="E92" s="84"/>
      <c r="F92" s="40"/>
      <c r="G92" s="40"/>
      <c r="H92" s="40"/>
      <c r="J92" s="40"/>
      <c r="K92" s="53"/>
      <c r="L92" s="40"/>
    </row>
    <row r="93" spans="1:36" s="51" customFormat="1">
      <c r="A93" s="82" t="s">
        <v>53</v>
      </c>
      <c r="B93" s="81"/>
      <c r="C93" s="80"/>
      <c r="D93" s="83"/>
      <c r="E93" s="84"/>
      <c r="F93" s="40"/>
      <c r="G93" s="40"/>
      <c r="H93" s="40"/>
      <c r="J93" s="40"/>
      <c r="K93" s="53"/>
      <c r="L93" s="40"/>
    </row>
    <row r="94" spans="1:36" s="51" customFormat="1">
      <c r="A94" s="85" t="s">
        <v>96</v>
      </c>
      <c r="B94" s="81"/>
      <c r="C94" s="80"/>
      <c r="D94" s="39"/>
      <c r="E94" s="84"/>
      <c r="F94" s="40">
        <v>-71567757</v>
      </c>
      <c r="G94" s="40"/>
      <c r="H94" s="40">
        <v>-52680938</v>
      </c>
      <c r="J94" s="40">
        <v>-65272617</v>
      </c>
      <c r="K94" s="53"/>
      <c r="L94" s="40">
        <v>-48086346</v>
      </c>
    </row>
    <row r="95" spans="1:36" s="51" customFormat="1">
      <c r="A95" s="85" t="s">
        <v>197</v>
      </c>
      <c r="B95" s="86"/>
      <c r="C95" s="80"/>
      <c r="D95" s="39"/>
      <c r="E95" s="84"/>
      <c r="F95" s="42">
        <v>-10438892</v>
      </c>
      <c r="G95" s="42"/>
      <c r="H95" s="42">
        <v>-9081401</v>
      </c>
      <c r="J95" s="42">
        <v>-9711995</v>
      </c>
      <c r="K95" s="45"/>
      <c r="L95" s="42">
        <v>-9380565</v>
      </c>
    </row>
    <row r="96" spans="1:36" s="109" customFormat="1" ht="22.5" customHeight="1">
      <c r="A96" s="123" t="s">
        <v>186</v>
      </c>
      <c r="B96" s="176"/>
      <c r="C96" s="177"/>
      <c r="D96" s="110"/>
      <c r="E96" s="178"/>
      <c r="F96" s="179">
        <v>-5474876</v>
      </c>
      <c r="G96" s="180"/>
      <c r="H96" s="179">
        <v>858562</v>
      </c>
      <c r="I96" s="180"/>
      <c r="J96" s="179">
        <v>-5474876</v>
      </c>
      <c r="K96" s="179"/>
      <c r="L96" s="179">
        <v>858562</v>
      </c>
      <c r="N96" s="181"/>
      <c r="O96" s="181"/>
      <c r="P96" s="182"/>
      <c r="Q96" s="181"/>
      <c r="R96" s="181"/>
      <c r="S96" s="181"/>
      <c r="T96" s="181"/>
      <c r="U96" s="181"/>
      <c r="V96" s="181"/>
      <c r="W96" s="181"/>
      <c r="X96" s="181"/>
      <c r="Y96" s="181"/>
      <c r="Z96" s="181"/>
      <c r="AA96" s="181"/>
      <c r="AB96" s="181"/>
      <c r="AC96" s="181"/>
      <c r="AD96" s="181"/>
      <c r="AE96" s="181"/>
      <c r="AF96" s="181"/>
      <c r="AG96" s="181"/>
      <c r="AH96" s="181"/>
      <c r="AI96" s="181"/>
      <c r="AJ96" s="181"/>
    </row>
    <row r="97" spans="1:36" s="109" customFormat="1" ht="22.5" customHeight="1">
      <c r="A97" s="123" t="s">
        <v>208</v>
      </c>
      <c r="B97" s="176"/>
      <c r="C97" s="177"/>
      <c r="D97" s="110"/>
      <c r="E97" s="178"/>
      <c r="F97" s="179">
        <v>159642</v>
      </c>
      <c r="G97" s="180"/>
      <c r="H97" s="179">
        <v>0</v>
      </c>
      <c r="I97" s="180"/>
      <c r="J97" s="179">
        <v>159642</v>
      </c>
      <c r="K97" s="179"/>
      <c r="L97" s="179">
        <v>0</v>
      </c>
      <c r="N97" s="181"/>
      <c r="O97" s="181"/>
      <c r="P97" s="182"/>
      <c r="Q97" s="181"/>
      <c r="R97" s="181"/>
      <c r="S97" s="181"/>
      <c r="T97" s="181"/>
      <c r="U97" s="181"/>
      <c r="V97" s="181"/>
      <c r="W97" s="181"/>
      <c r="X97" s="181"/>
      <c r="Y97" s="181"/>
      <c r="Z97" s="181"/>
      <c r="AA97" s="181"/>
      <c r="AB97" s="181"/>
      <c r="AC97" s="181"/>
      <c r="AD97" s="181"/>
      <c r="AE97" s="181"/>
      <c r="AF97" s="181"/>
      <c r="AG97" s="181"/>
      <c r="AH97" s="181"/>
      <c r="AI97" s="181"/>
      <c r="AJ97" s="181"/>
    </row>
    <row r="98" spans="1:36" s="109" customFormat="1" ht="22.5" customHeight="1">
      <c r="A98" s="123" t="s">
        <v>187</v>
      </c>
      <c r="B98" s="176"/>
      <c r="C98" s="177"/>
      <c r="D98" s="110"/>
      <c r="E98" s="178"/>
      <c r="F98" s="179">
        <v>0</v>
      </c>
      <c r="G98" s="180"/>
      <c r="H98" s="179">
        <v>0</v>
      </c>
      <c r="I98" s="180"/>
      <c r="J98" s="179">
        <v>51125647</v>
      </c>
      <c r="K98" s="179"/>
      <c r="L98" s="179">
        <v>0</v>
      </c>
      <c r="N98" s="181"/>
      <c r="O98" s="181"/>
      <c r="P98" s="182"/>
      <c r="Q98" s="181"/>
      <c r="R98" s="181"/>
      <c r="S98" s="181"/>
      <c r="T98" s="181"/>
      <c r="U98" s="181"/>
      <c r="V98" s="181"/>
      <c r="W98" s="181"/>
      <c r="X98" s="181"/>
      <c r="Y98" s="181"/>
      <c r="Z98" s="181"/>
      <c r="AA98" s="181"/>
      <c r="AB98" s="181"/>
      <c r="AC98" s="181"/>
      <c r="AD98" s="181"/>
      <c r="AE98" s="181"/>
      <c r="AF98" s="181"/>
      <c r="AG98" s="181"/>
      <c r="AH98" s="181"/>
      <c r="AI98" s="181"/>
      <c r="AJ98" s="181"/>
    </row>
    <row r="99" spans="1:36" s="7" customFormat="1" ht="22.5" customHeight="1">
      <c r="A99" s="123" t="s">
        <v>147</v>
      </c>
      <c r="B99" s="124"/>
      <c r="C99" s="125"/>
      <c r="D99" s="120"/>
      <c r="E99" s="126"/>
      <c r="F99" s="10">
        <v>21845641</v>
      </c>
      <c r="G99" s="127"/>
      <c r="H99" s="10">
        <v>19833042</v>
      </c>
      <c r="I99" s="127"/>
      <c r="J99" s="10">
        <v>0</v>
      </c>
      <c r="K99" s="10"/>
      <c r="L99" s="10">
        <v>0</v>
      </c>
    </row>
    <row r="100" spans="1:36" s="51" customFormat="1">
      <c r="A100" s="85" t="s">
        <v>56</v>
      </c>
      <c r="B100" s="81"/>
      <c r="C100" s="80"/>
      <c r="D100" s="83"/>
      <c r="E100" s="84"/>
      <c r="F100" s="42">
        <v>3077541</v>
      </c>
      <c r="G100" s="42"/>
      <c r="H100" s="42">
        <v>1112467</v>
      </c>
      <c r="J100" s="42">
        <v>3077541</v>
      </c>
      <c r="K100" s="45"/>
      <c r="L100" s="42">
        <v>1112467</v>
      </c>
    </row>
    <row r="101" spans="1:36" s="51" customFormat="1">
      <c r="A101" s="82" t="s">
        <v>57</v>
      </c>
      <c r="B101" s="81"/>
      <c r="C101" s="80"/>
      <c r="D101" s="83"/>
      <c r="E101" s="84"/>
      <c r="F101" s="42">
        <v>25777440</v>
      </c>
      <c r="G101" s="42"/>
      <c r="H101" s="42">
        <v>13204199</v>
      </c>
      <c r="J101" s="42">
        <v>18823629</v>
      </c>
      <c r="K101" s="45"/>
      <c r="L101" s="42">
        <v>11488863</v>
      </c>
    </row>
    <row r="102" spans="1:36" s="51" customFormat="1">
      <c r="A102" s="85" t="s">
        <v>54</v>
      </c>
      <c r="B102" s="81"/>
      <c r="C102" s="80"/>
      <c r="D102" s="83"/>
      <c r="E102" s="84"/>
      <c r="F102" s="42">
        <v>854298254</v>
      </c>
      <c r="G102" s="42"/>
      <c r="H102" s="42">
        <v>864762333</v>
      </c>
      <c r="J102" s="42">
        <v>697050960</v>
      </c>
      <c r="K102" s="45"/>
      <c r="L102" s="42">
        <v>712089064</v>
      </c>
    </row>
    <row r="103" spans="1:36" s="51" customFormat="1">
      <c r="A103" s="82" t="s">
        <v>198</v>
      </c>
      <c r="B103" s="81"/>
      <c r="C103" s="80"/>
      <c r="D103" s="39"/>
      <c r="E103" s="84"/>
      <c r="F103" s="42"/>
      <c r="G103" s="42"/>
      <c r="H103" s="42"/>
      <c r="J103" s="42"/>
      <c r="K103" s="45"/>
      <c r="L103" s="42"/>
    </row>
    <row r="104" spans="1:36" s="51" customFormat="1">
      <c r="A104" s="51" t="s">
        <v>188</v>
      </c>
      <c r="B104" s="81"/>
      <c r="C104" s="80"/>
      <c r="D104" s="39"/>
      <c r="E104" s="84"/>
      <c r="F104" s="42">
        <v>19201205</v>
      </c>
      <c r="G104" s="42"/>
      <c r="H104" s="42">
        <v>19317417</v>
      </c>
      <c r="J104" s="42">
        <v>11285635</v>
      </c>
      <c r="K104" s="45"/>
      <c r="L104" s="42">
        <v>14520244</v>
      </c>
    </row>
    <row r="105" spans="1:36" s="51" customFormat="1">
      <c r="A105" s="82" t="s">
        <v>121</v>
      </c>
      <c r="B105" s="81"/>
      <c r="C105" s="80"/>
      <c r="D105" s="39"/>
      <c r="E105" s="84"/>
      <c r="F105" s="42">
        <v>30006032</v>
      </c>
      <c r="G105" s="42"/>
      <c r="H105" s="42">
        <v>99600281</v>
      </c>
      <c r="J105" s="42">
        <v>25530397</v>
      </c>
      <c r="K105" s="45"/>
      <c r="L105" s="42">
        <v>95036075</v>
      </c>
    </row>
    <row r="106" spans="1:36" s="51" customFormat="1">
      <c r="A106" s="85" t="s">
        <v>58</v>
      </c>
      <c r="B106" s="86"/>
      <c r="C106" s="80"/>
      <c r="D106" s="39"/>
      <c r="E106" s="84"/>
      <c r="F106" s="42">
        <v>41392099</v>
      </c>
      <c r="G106" s="42"/>
      <c r="H106" s="42">
        <v>39233362</v>
      </c>
      <c r="J106" s="42">
        <v>36175988</v>
      </c>
      <c r="K106" s="45"/>
      <c r="L106" s="42">
        <v>34492408</v>
      </c>
    </row>
    <row r="107" spans="1:36" s="51" customFormat="1">
      <c r="A107" s="85" t="s">
        <v>201</v>
      </c>
      <c r="B107" s="86"/>
      <c r="C107" s="80"/>
      <c r="D107" s="39"/>
      <c r="E107" s="84"/>
      <c r="F107" s="42"/>
      <c r="G107" s="42"/>
      <c r="H107" s="42"/>
      <c r="J107" s="42"/>
      <c r="K107" s="45"/>
      <c r="L107" s="42"/>
    </row>
    <row r="108" spans="1:36" s="51" customFormat="1">
      <c r="A108" s="85" t="s">
        <v>202</v>
      </c>
      <c r="B108" s="86"/>
      <c r="C108" s="80"/>
      <c r="D108" s="39"/>
      <c r="E108" s="84"/>
      <c r="F108" s="42">
        <v>-61537</v>
      </c>
      <c r="G108" s="42"/>
      <c r="H108" s="42">
        <v>86355</v>
      </c>
      <c r="J108" s="42">
        <v>0</v>
      </c>
      <c r="K108" s="45"/>
      <c r="L108" s="42">
        <v>0</v>
      </c>
    </row>
    <row r="109" spans="1:36" s="51" customFormat="1">
      <c r="A109" s="82" t="s">
        <v>122</v>
      </c>
      <c r="B109" s="81"/>
      <c r="C109" s="80"/>
      <c r="D109" s="83"/>
      <c r="E109" s="84"/>
      <c r="F109" s="42"/>
      <c r="G109" s="42"/>
      <c r="H109" s="42"/>
      <c r="J109" s="42"/>
      <c r="K109" s="45"/>
      <c r="L109" s="42"/>
    </row>
    <row r="110" spans="1:36" s="51" customFormat="1">
      <c r="A110" s="51" t="s">
        <v>97</v>
      </c>
      <c r="B110" s="81"/>
      <c r="C110" s="80"/>
      <c r="D110" s="83"/>
      <c r="E110" s="84"/>
      <c r="F110" s="42">
        <v>-16639799</v>
      </c>
      <c r="G110" s="42"/>
      <c r="H110" s="42">
        <v>-16411572</v>
      </c>
      <c r="J110" s="42">
        <v>-16055919</v>
      </c>
      <c r="K110" s="45"/>
      <c r="L110" s="42">
        <v>-15661072</v>
      </c>
    </row>
    <row r="111" spans="1:36" s="51" customFormat="1">
      <c r="A111" s="85" t="s">
        <v>55</v>
      </c>
      <c r="B111" s="81"/>
      <c r="C111" s="80"/>
      <c r="D111" s="83"/>
      <c r="E111" s="84"/>
      <c r="F111" s="42"/>
      <c r="G111" s="42"/>
      <c r="H111" s="42"/>
      <c r="J111" s="42"/>
      <c r="K111" s="45"/>
      <c r="L111" s="42"/>
    </row>
    <row r="112" spans="1:36" s="51" customFormat="1">
      <c r="A112" s="51" t="s">
        <v>98</v>
      </c>
      <c r="B112" s="81"/>
      <c r="C112" s="80"/>
      <c r="D112" s="83"/>
      <c r="E112" s="84"/>
      <c r="F112" s="42">
        <v>-36620928</v>
      </c>
      <c r="G112" s="42"/>
      <c r="H112" s="42">
        <v>-41777654</v>
      </c>
      <c r="J112" s="42">
        <v>-32027724</v>
      </c>
      <c r="K112" s="45"/>
      <c r="L112" s="42">
        <v>-33383986</v>
      </c>
    </row>
    <row r="113" spans="1:13" s="51" customFormat="1">
      <c r="A113" s="51" t="s">
        <v>135</v>
      </c>
      <c r="B113" s="81"/>
      <c r="C113" s="80"/>
      <c r="D113" s="83"/>
      <c r="E113" s="84"/>
      <c r="F113" s="42">
        <v>0</v>
      </c>
      <c r="G113" s="42"/>
      <c r="H113" s="42">
        <v>0</v>
      </c>
      <c r="J113" s="42">
        <v>-234999895</v>
      </c>
      <c r="K113" s="45"/>
      <c r="L113" s="42">
        <v>-187999916</v>
      </c>
    </row>
    <row r="114" spans="1:13" s="51" customFormat="1">
      <c r="A114" s="82" t="s">
        <v>59</v>
      </c>
      <c r="B114" s="86"/>
      <c r="C114" s="80"/>
      <c r="D114" s="83"/>
      <c r="E114" s="84"/>
      <c r="F114" s="48">
        <v>-113154343</v>
      </c>
      <c r="G114" s="42"/>
      <c r="H114" s="48">
        <v>-109844903</v>
      </c>
      <c r="J114" s="48">
        <v>-112404560</v>
      </c>
      <c r="K114" s="45"/>
      <c r="L114" s="48">
        <v>-108762771</v>
      </c>
    </row>
    <row r="115" spans="1:13" s="51" customFormat="1">
      <c r="A115" s="82" t="s">
        <v>130</v>
      </c>
      <c r="B115" s="81"/>
      <c r="C115" s="80"/>
      <c r="D115" s="83"/>
      <c r="E115" s="84"/>
      <c r="F115" s="42"/>
      <c r="G115" s="42"/>
      <c r="H115" s="42"/>
      <c r="J115" s="42"/>
      <c r="K115" s="45"/>
      <c r="L115" s="42"/>
    </row>
    <row r="116" spans="1:13" s="51" customFormat="1">
      <c r="A116" s="82" t="s">
        <v>131</v>
      </c>
      <c r="B116" s="81"/>
      <c r="C116" s="80"/>
      <c r="D116" s="83"/>
      <c r="E116" s="84"/>
      <c r="F116" s="42">
        <f>SUM(F91:F114)</f>
        <v>3705340960</v>
      </c>
      <c r="G116" s="42"/>
      <c r="H116" s="42">
        <f>SUM(H91:H114)</f>
        <v>3411838687</v>
      </c>
      <c r="J116" s="42">
        <f>SUM(J91:J114)</f>
        <v>3165087439</v>
      </c>
      <c r="K116" s="45"/>
      <c r="L116" s="42">
        <f>SUM(L91:L114)</f>
        <v>2968793431</v>
      </c>
    </row>
    <row r="117" spans="1:13" s="51" customFormat="1">
      <c r="A117" s="82"/>
      <c r="B117" s="81"/>
      <c r="C117" s="80"/>
      <c r="D117" s="83"/>
      <c r="E117" s="84"/>
      <c r="F117" s="42"/>
      <c r="G117" s="42"/>
      <c r="H117" s="42"/>
      <c r="J117" s="42"/>
      <c r="K117" s="45"/>
      <c r="L117" s="42"/>
    </row>
    <row r="118" spans="1:13" s="51" customFormat="1">
      <c r="A118" s="89" t="s">
        <v>4</v>
      </c>
      <c r="C118" s="80"/>
      <c r="D118" s="83"/>
      <c r="E118" s="84"/>
      <c r="F118" s="42"/>
      <c r="G118" s="42"/>
      <c r="H118" s="42"/>
      <c r="J118" s="42"/>
      <c r="K118" s="45"/>
      <c r="L118" s="42"/>
    </row>
    <row r="119" spans="1:13" s="51" customFormat="1">
      <c r="A119" s="82"/>
      <c r="B119" s="81"/>
      <c r="C119" s="80"/>
      <c r="D119" s="83"/>
      <c r="E119" s="84"/>
      <c r="F119" s="42"/>
      <c r="G119" s="42"/>
      <c r="H119" s="42"/>
      <c r="J119" s="42"/>
      <c r="K119" s="45"/>
      <c r="L119" s="42"/>
    </row>
    <row r="120" spans="1:13" s="51" customFormat="1">
      <c r="A120" s="82"/>
      <c r="B120" s="81"/>
      <c r="C120" s="80"/>
      <c r="D120" s="83"/>
      <c r="E120" s="84"/>
      <c r="F120" s="42"/>
      <c r="G120" s="42"/>
      <c r="H120" s="42"/>
      <c r="J120" s="42"/>
      <c r="K120" s="45"/>
      <c r="L120" s="42"/>
    </row>
    <row r="121" spans="1:13" s="51" customFormat="1">
      <c r="A121" s="89"/>
      <c r="B121" s="90"/>
      <c r="C121" s="80"/>
      <c r="D121" s="81"/>
      <c r="E121" s="84"/>
      <c r="F121" s="81"/>
      <c r="G121" s="88"/>
      <c r="H121" s="81"/>
      <c r="I121" s="81"/>
      <c r="J121" s="88"/>
      <c r="K121" s="91"/>
      <c r="L121" s="88"/>
    </row>
    <row r="122" spans="1:13">
      <c r="D122" s="39"/>
      <c r="E122" s="39"/>
      <c r="G122" s="39"/>
      <c r="I122" s="39"/>
    </row>
    <row r="123" spans="1:13" s="59" customFormat="1">
      <c r="A123" s="58"/>
      <c r="B123" s="58"/>
      <c r="C123" s="59" t="s">
        <v>36</v>
      </c>
      <c r="E123" s="60"/>
      <c r="F123" s="60"/>
      <c r="G123" s="58"/>
      <c r="H123" s="60"/>
      <c r="I123" s="58"/>
      <c r="J123" s="58"/>
      <c r="K123" s="58"/>
      <c r="L123" s="59" t="s">
        <v>36</v>
      </c>
      <c r="M123" s="61"/>
    </row>
    <row r="124" spans="1:13" s="59" customFormat="1">
      <c r="A124" s="188" t="s">
        <v>37</v>
      </c>
      <c r="B124" s="188"/>
      <c r="E124" s="60"/>
      <c r="F124" s="60"/>
      <c r="G124" s="187" t="s">
        <v>38</v>
      </c>
      <c r="H124" s="187"/>
      <c r="I124" s="187"/>
      <c r="J124" s="187"/>
      <c r="K124" s="187"/>
      <c r="L124" s="62"/>
      <c r="M124" s="61"/>
    </row>
    <row r="125" spans="1:13" s="51" customFormat="1">
      <c r="A125" s="26" t="s">
        <v>143</v>
      </c>
      <c r="B125" s="27"/>
      <c r="C125" s="27"/>
      <c r="D125" s="77"/>
      <c r="E125" s="28"/>
      <c r="F125" s="29"/>
      <c r="G125" s="63"/>
      <c r="H125" s="29"/>
      <c r="I125" s="29"/>
      <c r="J125" s="27"/>
      <c r="K125" s="27"/>
      <c r="L125" s="27"/>
    </row>
    <row r="126" spans="1:13" s="51" customFormat="1">
      <c r="A126" s="26" t="s">
        <v>69</v>
      </c>
      <c r="B126" s="27"/>
      <c r="C126" s="27"/>
      <c r="D126" s="77"/>
      <c r="E126" s="28"/>
      <c r="F126" s="29"/>
      <c r="G126" s="63"/>
      <c r="H126" s="29"/>
      <c r="I126" s="29"/>
      <c r="J126" s="27"/>
      <c r="K126" s="27"/>
      <c r="L126" s="27"/>
    </row>
    <row r="127" spans="1:13">
      <c r="A127" s="31" t="s">
        <v>178</v>
      </c>
      <c r="B127" s="27"/>
      <c r="C127" s="27"/>
      <c r="D127" s="28"/>
      <c r="E127" s="28"/>
      <c r="G127" s="28"/>
      <c r="I127" s="28"/>
      <c r="K127" s="27"/>
    </row>
    <row r="128" spans="1:13" s="32" customFormat="1">
      <c r="A128" s="189" t="s">
        <v>19</v>
      </c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</row>
    <row r="129" spans="1:12" s="32" customFormat="1">
      <c r="D129" s="33"/>
      <c r="E129" s="33"/>
      <c r="F129" s="186" t="s">
        <v>41</v>
      </c>
      <c r="G129" s="186"/>
      <c r="H129" s="186"/>
      <c r="I129" s="35"/>
      <c r="J129" s="186" t="s">
        <v>42</v>
      </c>
      <c r="K129" s="186"/>
      <c r="L129" s="186"/>
    </row>
    <row r="130" spans="1:12">
      <c r="D130" s="36"/>
      <c r="E130" s="36"/>
      <c r="F130" s="18">
        <v>2560</v>
      </c>
      <c r="G130" s="18"/>
      <c r="H130" s="18">
        <v>2559</v>
      </c>
      <c r="I130" s="18"/>
      <c r="J130" s="18" t="s">
        <v>179</v>
      </c>
      <c r="K130" s="18"/>
      <c r="L130" s="18">
        <v>2559</v>
      </c>
    </row>
    <row r="131" spans="1:12" s="51" customFormat="1">
      <c r="A131" s="78" t="s">
        <v>74</v>
      </c>
      <c r="B131" s="79"/>
      <c r="C131" s="80"/>
      <c r="D131" s="81"/>
      <c r="E131" s="40"/>
      <c r="F131" s="40"/>
      <c r="G131" s="40"/>
      <c r="H131" s="40"/>
      <c r="J131" s="40"/>
      <c r="K131" s="34"/>
      <c r="L131" s="40"/>
    </row>
    <row r="132" spans="1:12" s="51" customFormat="1">
      <c r="A132" s="82" t="s">
        <v>60</v>
      </c>
      <c r="B132" s="81"/>
      <c r="C132" s="80"/>
      <c r="D132" s="81"/>
      <c r="E132" s="84"/>
      <c r="F132" s="42"/>
      <c r="G132" s="42"/>
      <c r="H132" s="42"/>
      <c r="J132" s="41"/>
      <c r="K132" s="45"/>
      <c r="L132" s="41"/>
    </row>
    <row r="133" spans="1:12" s="51" customFormat="1">
      <c r="A133" s="82" t="s">
        <v>93</v>
      </c>
      <c r="B133" s="81"/>
      <c r="C133" s="80"/>
      <c r="D133" s="81"/>
      <c r="E133" s="84"/>
      <c r="F133" s="42">
        <v>-375203</v>
      </c>
      <c r="G133" s="42"/>
      <c r="H133" s="42">
        <v>3040399</v>
      </c>
      <c r="J133" s="42">
        <v>-444074</v>
      </c>
      <c r="K133" s="45"/>
      <c r="L133" s="42">
        <v>-1356237</v>
      </c>
    </row>
    <row r="134" spans="1:12" s="51" customFormat="1">
      <c r="A134" s="82" t="s">
        <v>61</v>
      </c>
      <c r="B134" s="81"/>
      <c r="C134" s="80"/>
      <c r="D134" s="81"/>
      <c r="E134" s="84"/>
      <c r="F134" s="42">
        <v>-29518213</v>
      </c>
      <c r="G134" s="42"/>
      <c r="H134" s="42">
        <v>-42908858</v>
      </c>
      <c r="J134" s="42">
        <v>-26791456</v>
      </c>
      <c r="K134" s="45"/>
      <c r="L134" s="42">
        <v>-36600789</v>
      </c>
    </row>
    <row r="135" spans="1:12" s="51" customFormat="1">
      <c r="A135" s="85" t="s">
        <v>62</v>
      </c>
      <c r="B135" s="90"/>
      <c r="C135" s="80"/>
      <c r="D135" s="81"/>
      <c r="E135" s="84"/>
      <c r="F135" s="42">
        <v>-31780792</v>
      </c>
      <c r="G135" s="42"/>
      <c r="H135" s="42">
        <v>-36871574</v>
      </c>
      <c r="J135" s="42">
        <v>-19311633</v>
      </c>
      <c r="K135" s="45"/>
      <c r="L135" s="42">
        <v>-23535822</v>
      </c>
    </row>
    <row r="136" spans="1:12" s="51" customFormat="1">
      <c r="A136" s="82" t="s">
        <v>63</v>
      </c>
      <c r="B136" s="81"/>
      <c r="C136" s="80"/>
      <c r="D136" s="81"/>
      <c r="E136" s="84"/>
      <c r="F136" s="42">
        <v>-28017082</v>
      </c>
      <c r="G136" s="42"/>
      <c r="H136" s="42">
        <v>-13558009</v>
      </c>
      <c r="J136" s="42">
        <v>-18295836</v>
      </c>
      <c r="K136" s="45"/>
      <c r="L136" s="42">
        <v>-5309736</v>
      </c>
    </row>
    <row r="137" spans="1:12" s="51" customFormat="1">
      <c r="A137" s="82" t="s">
        <v>64</v>
      </c>
      <c r="B137" s="81"/>
      <c r="C137" s="80"/>
      <c r="D137" s="81"/>
      <c r="E137" s="84"/>
      <c r="F137" s="42"/>
      <c r="G137" s="42"/>
      <c r="H137" s="42"/>
      <c r="J137" s="42"/>
      <c r="K137" s="45"/>
      <c r="L137" s="42"/>
    </row>
    <row r="138" spans="1:12" s="51" customFormat="1">
      <c r="A138" s="85" t="s">
        <v>94</v>
      </c>
      <c r="B138" s="86"/>
      <c r="C138" s="80"/>
      <c r="D138" s="81"/>
      <c r="E138" s="84"/>
      <c r="F138" s="42">
        <v>242339071</v>
      </c>
      <c r="G138" s="42"/>
      <c r="H138" s="42">
        <v>62047460</v>
      </c>
      <c r="J138" s="42">
        <v>218342406</v>
      </c>
      <c r="K138" s="45"/>
      <c r="L138" s="42">
        <v>53142314</v>
      </c>
    </row>
    <row r="139" spans="1:12" s="51" customFormat="1">
      <c r="A139" s="85" t="s">
        <v>65</v>
      </c>
      <c r="B139" s="86"/>
      <c r="C139" s="80"/>
      <c r="D139" s="81"/>
      <c r="E139" s="84"/>
      <c r="F139" s="42">
        <v>33908548</v>
      </c>
      <c r="G139" s="42"/>
      <c r="H139" s="42">
        <v>29758377</v>
      </c>
      <c r="J139" s="42">
        <v>29804334</v>
      </c>
      <c r="K139" s="45"/>
      <c r="L139" s="42">
        <v>23779060</v>
      </c>
    </row>
    <row r="140" spans="1:12" s="95" customFormat="1">
      <c r="A140" s="92" t="s">
        <v>73</v>
      </c>
      <c r="B140" s="93"/>
      <c r="C140" s="37"/>
      <c r="D140" s="91"/>
      <c r="E140" s="94"/>
      <c r="F140" s="45">
        <v>39340381</v>
      </c>
      <c r="G140" s="45"/>
      <c r="H140" s="45">
        <v>38758292</v>
      </c>
      <c r="J140" s="45">
        <v>28438121</v>
      </c>
      <c r="K140" s="45"/>
      <c r="L140" s="45">
        <v>31669733</v>
      </c>
    </row>
    <row r="141" spans="1:12" s="51" customFormat="1">
      <c r="A141" s="85" t="s">
        <v>58</v>
      </c>
      <c r="B141" s="86"/>
      <c r="C141" s="80"/>
      <c r="D141" s="39"/>
      <c r="E141" s="84"/>
      <c r="F141" s="45">
        <v>-20911180</v>
      </c>
      <c r="G141" s="45"/>
      <c r="H141" s="45">
        <v>-9419306</v>
      </c>
      <c r="I141" s="95"/>
      <c r="J141" s="45">
        <v>-20611180</v>
      </c>
      <c r="K141" s="45"/>
      <c r="L141" s="45">
        <v>-8798916</v>
      </c>
    </row>
    <row r="142" spans="1:12" s="51" customFormat="1">
      <c r="A142" s="85" t="s">
        <v>149</v>
      </c>
      <c r="B142" s="86"/>
      <c r="C142" s="80"/>
      <c r="D142" s="39"/>
      <c r="E142" s="84"/>
      <c r="F142" s="48">
        <v>1501797</v>
      </c>
      <c r="G142" s="45"/>
      <c r="H142" s="48">
        <v>2677145</v>
      </c>
      <c r="I142" s="95"/>
      <c r="J142" s="48">
        <v>1501797</v>
      </c>
      <c r="K142" s="45"/>
      <c r="L142" s="48">
        <v>4307879</v>
      </c>
    </row>
    <row r="143" spans="1:12" s="51" customFormat="1">
      <c r="A143" s="85" t="s">
        <v>66</v>
      </c>
      <c r="B143" s="86"/>
      <c r="C143" s="80"/>
      <c r="D143" s="81"/>
      <c r="E143" s="84"/>
      <c r="F143" s="42">
        <f>SUM(F116,F133:F142)</f>
        <v>3911828287</v>
      </c>
      <c r="G143" s="42"/>
      <c r="H143" s="42">
        <f>SUM(H116,H133:H142)</f>
        <v>3445362613</v>
      </c>
      <c r="J143" s="42">
        <f>SUM(J116,J133:J142)</f>
        <v>3357719918</v>
      </c>
      <c r="K143" s="45"/>
      <c r="L143" s="42">
        <f>SUM(L116,L133:L142)</f>
        <v>3006090917</v>
      </c>
    </row>
    <row r="144" spans="1:12" s="51" customFormat="1">
      <c r="A144" s="85" t="s">
        <v>156</v>
      </c>
      <c r="B144" s="81"/>
      <c r="C144" s="80"/>
      <c r="D144" s="81"/>
      <c r="E144" s="84"/>
      <c r="F144" s="45">
        <v>141660846</v>
      </c>
      <c r="G144" s="42"/>
      <c r="H144" s="45">
        <v>111271786</v>
      </c>
      <c r="J144" s="45">
        <v>140128803</v>
      </c>
      <c r="K144" s="45"/>
      <c r="L144" s="45">
        <v>110716845</v>
      </c>
    </row>
    <row r="145" spans="1:12" s="51" customFormat="1">
      <c r="A145" s="85" t="s">
        <v>67</v>
      </c>
      <c r="B145" s="81"/>
      <c r="C145" s="80"/>
      <c r="D145" s="81"/>
      <c r="E145" s="84"/>
      <c r="F145" s="48">
        <v>-478769924</v>
      </c>
      <c r="G145" s="45"/>
      <c r="H145" s="48">
        <v>-467110324</v>
      </c>
      <c r="J145" s="48">
        <v>-428183925</v>
      </c>
      <c r="K145" s="45"/>
      <c r="L145" s="48">
        <v>-415385696</v>
      </c>
    </row>
    <row r="146" spans="1:12" s="51" customFormat="1">
      <c r="A146" s="96" t="s">
        <v>68</v>
      </c>
      <c r="B146" s="90"/>
      <c r="C146" s="80"/>
      <c r="D146" s="81"/>
      <c r="E146" s="84"/>
      <c r="F146" s="48">
        <f>SUM(F143:F145)</f>
        <v>3574719209</v>
      </c>
      <c r="G146" s="42"/>
      <c r="H146" s="48">
        <f>SUM(H143:H145)</f>
        <v>3089524075</v>
      </c>
      <c r="J146" s="48">
        <f>SUM(J143:J145)</f>
        <v>3069664796</v>
      </c>
      <c r="K146" s="45"/>
      <c r="L146" s="48">
        <f>SUM(L143:L145)</f>
        <v>2701422066</v>
      </c>
    </row>
    <row r="147" spans="1:12" s="51" customFormat="1">
      <c r="A147" s="82"/>
      <c r="B147" s="81"/>
      <c r="C147" s="80"/>
      <c r="D147" s="81"/>
      <c r="E147" s="84"/>
      <c r="F147" s="87"/>
      <c r="G147" s="88"/>
      <c r="H147" s="87"/>
      <c r="J147" s="88"/>
      <c r="K147" s="87"/>
      <c r="L147" s="88"/>
    </row>
    <row r="148" spans="1:12" s="51" customFormat="1">
      <c r="A148" s="89" t="s">
        <v>4</v>
      </c>
      <c r="B148" s="90"/>
      <c r="C148" s="80"/>
      <c r="D148" s="81"/>
      <c r="E148" s="84"/>
      <c r="F148" s="81"/>
      <c r="G148" s="88"/>
      <c r="H148" s="81"/>
      <c r="I148" s="81"/>
      <c r="J148" s="88"/>
      <c r="K148" s="91"/>
      <c r="L148" s="88"/>
    </row>
    <row r="149" spans="1:12" s="51" customFormat="1">
      <c r="A149" s="89"/>
      <c r="B149" s="90"/>
      <c r="C149" s="80"/>
      <c r="D149" s="81"/>
      <c r="E149" s="84"/>
      <c r="F149" s="81"/>
      <c r="G149" s="88"/>
      <c r="H149" s="81"/>
      <c r="I149" s="81"/>
      <c r="J149" s="88"/>
      <c r="K149" s="91"/>
      <c r="L149" s="88"/>
    </row>
    <row r="150" spans="1:12" s="51" customFormat="1">
      <c r="A150" s="89"/>
      <c r="B150" s="90"/>
      <c r="C150" s="80"/>
      <c r="D150" s="81"/>
      <c r="E150" s="84"/>
      <c r="F150" s="81"/>
      <c r="G150" s="88"/>
      <c r="H150" s="81"/>
      <c r="I150" s="81"/>
      <c r="J150" s="88"/>
      <c r="K150" s="91"/>
      <c r="L150" s="88"/>
    </row>
    <row r="151" spans="1:12" s="51" customFormat="1">
      <c r="A151" s="89"/>
      <c r="B151" s="90"/>
      <c r="C151" s="80"/>
      <c r="D151" s="81"/>
      <c r="E151" s="84"/>
      <c r="F151" s="81"/>
      <c r="G151" s="88"/>
      <c r="H151" s="81"/>
      <c r="I151" s="81"/>
      <c r="J151" s="88"/>
      <c r="K151" s="91"/>
      <c r="L151" s="88"/>
    </row>
    <row r="152" spans="1:12" s="51" customFormat="1">
      <c r="A152" s="89"/>
      <c r="B152" s="90"/>
      <c r="C152" s="80"/>
      <c r="D152" s="81"/>
      <c r="E152" s="84"/>
      <c r="F152" s="81"/>
      <c r="G152" s="88"/>
      <c r="H152" s="81"/>
      <c r="I152" s="81"/>
      <c r="J152" s="88"/>
      <c r="K152" s="91"/>
      <c r="L152" s="88"/>
    </row>
    <row r="153" spans="1:12" s="51" customFormat="1">
      <c r="A153" s="89"/>
      <c r="B153" s="90"/>
      <c r="C153" s="80"/>
      <c r="D153" s="81"/>
      <c r="E153" s="84"/>
      <c r="F153" s="81"/>
      <c r="G153" s="88"/>
      <c r="H153" s="81"/>
      <c r="I153" s="81"/>
      <c r="J153" s="88"/>
      <c r="K153" s="91"/>
      <c r="L153" s="88"/>
    </row>
    <row r="154" spans="1:12" s="51" customFormat="1">
      <c r="A154" s="89"/>
      <c r="B154" s="90"/>
      <c r="C154" s="80"/>
      <c r="D154" s="81"/>
      <c r="E154" s="84"/>
      <c r="F154" s="81"/>
      <c r="G154" s="88"/>
      <c r="H154" s="81"/>
      <c r="I154" s="81"/>
      <c r="J154" s="88"/>
      <c r="K154" s="91"/>
      <c r="L154" s="88"/>
    </row>
    <row r="155" spans="1:12" s="51" customFormat="1">
      <c r="A155" s="89"/>
      <c r="B155" s="90"/>
      <c r="C155" s="80"/>
      <c r="D155" s="81"/>
      <c r="E155" s="84"/>
      <c r="F155" s="81"/>
      <c r="G155" s="88"/>
      <c r="H155" s="81"/>
      <c r="I155" s="81"/>
      <c r="J155" s="88"/>
      <c r="K155" s="91"/>
      <c r="L155" s="88"/>
    </row>
    <row r="156" spans="1:12" s="51" customFormat="1">
      <c r="A156" s="89"/>
      <c r="B156" s="90"/>
      <c r="C156" s="80"/>
      <c r="D156" s="81"/>
      <c r="E156" s="84"/>
      <c r="F156" s="81"/>
      <c r="G156" s="88"/>
      <c r="H156" s="81"/>
      <c r="I156" s="81"/>
      <c r="J156" s="88"/>
      <c r="K156" s="91"/>
      <c r="L156" s="88"/>
    </row>
    <row r="157" spans="1:12" s="51" customFormat="1">
      <c r="A157" s="89"/>
      <c r="B157" s="90"/>
      <c r="C157" s="80"/>
      <c r="D157" s="81"/>
      <c r="E157" s="84"/>
      <c r="F157" s="81"/>
      <c r="G157" s="88"/>
      <c r="H157" s="81"/>
      <c r="I157" s="81"/>
      <c r="J157" s="88"/>
      <c r="K157" s="91"/>
      <c r="L157" s="88"/>
    </row>
    <row r="158" spans="1:12" s="51" customFormat="1">
      <c r="A158" s="89"/>
      <c r="B158" s="90"/>
      <c r="C158" s="80"/>
      <c r="D158" s="81"/>
      <c r="E158" s="84"/>
      <c r="F158" s="81"/>
      <c r="G158" s="88"/>
      <c r="H158" s="81"/>
      <c r="I158" s="81"/>
      <c r="J158" s="88"/>
      <c r="K158" s="91"/>
      <c r="L158" s="88"/>
    </row>
    <row r="159" spans="1:12" s="51" customFormat="1">
      <c r="A159" s="89"/>
      <c r="B159" s="90"/>
      <c r="C159" s="80"/>
      <c r="D159" s="81"/>
      <c r="E159" s="84"/>
      <c r="F159" s="81"/>
      <c r="G159" s="88"/>
      <c r="H159" s="81"/>
      <c r="I159" s="81"/>
      <c r="J159" s="88"/>
      <c r="K159" s="91"/>
      <c r="L159" s="88"/>
    </row>
    <row r="160" spans="1:12" s="51" customFormat="1">
      <c r="A160" s="89"/>
      <c r="B160" s="90"/>
      <c r="C160" s="80"/>
      <c r="D160" s="81"/>
      <c r="E160" s="84"/>
      <c r="F160" s="81"/>
      <c r="G160" s="88"/>
      <c r="H160" s="81"/>
      <c r="I160" s="81"/>
      <c r="J160" s="88"/>
      <c r="K160" s="91"/>
      <c r="L160" s="88"/>
    </row>
    <row r="161" spans="1:13" s="51" customFormat="1">
      <c r="A161" s="89"/>
      <c r="B161" s="90"/>
      <c r="C161" s="80"/>
      <c r="D161" s="81"/>
      <c r="E161" s="84"/>
      <c r="F161" s="81"/>
      <c r="G161" s="88"/>
      <c r="H161" s="81"/>
      <c r="I161" s="81"/>
      <c r="J161" s="88"/>
      <c r="K161" s="91"/>
      <c r="L161" s="88"/>
    </row>
    <row r="162" spans="1:13" s="51" customFormat="1">
      <c r="A162" s="89"/>
      <c r="B162" s="90"/>
      <c r="C162" s="80"/>
      <c r="D162" s="81"/>
      <c r="E162" s="84"/>
      <c r="F162" s="81"/>
      <c r="G162" s="88"/>
      <c r="H162" s="81"/>
      <c r="I162" s="81"/>
      <c r="J162" s="88"/>
      <c r="K162" s="91"/>
      <c r="L162" s="88"/>
    </row>
    <row r="163" spans="1:13">
      <c r="D163" s="39"/>
      <c r="E163" s="39"/>
      <c r="G163" s="39"/>
      <c r="I163" s="39"/>
    </row>
    <row r="164" spans="1:13" s="59" customFormat="1">
      <c r="A164" s="58"/>
      <c r="B164" s="58"/>
      <c r="C164" s="59" t="s">
        <v>36</v>
      </c>
      <c r="E164" s="60"/>
      <c r="F164" s="60"/>
      <c r="G164" s="58"/>
      <c r="H164" s="60"/>
      <c r="I164" s="58"/>
      <c r="J164" s="58"/>
      <c r="K164" s="58"/>
      <c r="L164" s="59" t="s">
        <v>36</v>
      </c>
      <c r="M164" s="61"/>
    </row>
    <row r="165" spans="1:13" s="59" customFormat="1">
      <c r="A165" s="188" t="s">
        <v>37</v>
      </c>
      <c r="B165" s="188"/>
      <c r="E165" s="60"/>
      <c r="F165" s="60"/>
      <c r="G165" s="187" t="s">
        <v>38</v>
      </c>
      <c r="H165" s="187"/>
      <c r="I165" s="187"/>
      <c r="J165" s="187"/>
      <c r="K165" s="187"/>
      <c r="L165" s="62"/>
      <c r="M165" s="61"/>
    </row>
    <row r="166" spans="1:13" s="51" customFormat="1">
      <c r="A166" s="26" t="s">
        <v>143</v>
      </c>
      <c r="B166" s="27"/>
      <c r="C166" s="27"/>
      <c r="D166" s="77"/>
      <c r="E166" s="28"/>
      <c r="F166" s="29"/>
      <c r="G166" s="63"/>
      <c r="H166" s="29"/>
      <c r="I166" s="29"/>
      <c r="J166" s="27"/>
      <c r="K166" s="27"/>
      <c r="L166" s="27"/>
    </row>
    <row r="167" spans="1:13" s="51" customFormat="1">
      <c r="A167" s="26" t="s">
        <v>69</v>
      </c>
      <c r="B167" s="27"/>
      <c r="C167" s="27"/>
      <c r="D167" s="77"/>
      <c r="E167" s="28"/>
      <c r="F167" s="29"/>
      <c r="G167" s="63"/>
      <c r="H167" s="29"/>
      <c r="I167" s="29"/>
      <c r="J167" s="27"/>
      <c r="K167" s="27"/>
      <c r="L167" s="27"/>
    </row>
    <row r="168" spans="1:13">
      <c r="A168" s="31" t="s">
        <v>178</v>
      </c>
      <c r="B168" s="27"/>
      <c r="C168" s="27"/>
      <c r="D168" s="28"/>
      <c r="E168" s="28"/>
      <c r="G168" s="28"/>
      <c r="I168" s="28"/>
      <c r="K168" s="27"/>
    </row>
    <row r="169" spans="1:13" s="32" customFormat="1">
      <c r="A169" s="189" t="s">
        <v>19</v>
      </c>
      <c r="B169" s="189"/>
      <c r="C169" s="189"/>
      <c r="D169" s="189"/>
      <c r="E169" s="189"/>
      <c r="F169" s="189"/>
      <c r="G169" s="189"/>
      <c r="H169" s="189"/>
      <c r="I169" s="189"/>
      <c r="J169" s="189"/>
      <c r="K169" s="189"/>
      <c r="L169" s="189"/>
    </row>
    <row r="170" spans="1:13" s="32" customFormat="1">
      <c r="D170" s="33"/>
      <c r="E170" s="33"/>
      <c r="F170" s="186" t="s">
        <v>41</v>
      </c>
      <c r="G170" s="186"/>
      <c r="H170" s="186"/>
      <c r="I170" s="35"/>
      <c r="J170" s="186" t="s">
        <v>42</v>
      </c>
      <c r="K170" s="186"/>
      <c r="L170" s="186"/>
    </row>
    <row r="171" spans="1:13">
      <c r="D171" s="36"/>
      <c r="E171" s="36"/>
      <c r="F171" s="18">
        <v>2560</v>
      </c>
      <c r="G171" s="18"/>
      <c r="H171" s="18">
        <v>2559</v>
      </c>
      <c r="I171" s="18"/>
      <c r="J171" s="18" t="s">
        <v>179</v>
      </c>
      <c r="K171" s="18"/>
      <c r="L171" s="18">
        <v>2559</v>
      </c>
    </row>
    <row r="172" spans="1:13" s="51" customFormat="1">
      <c r="A172" s="78" t="s">
        <v>70</v>
      </c>
      <c r="B172" s="79"/>
      <c r="C172" s="80"/>
      <c r="D172" s="81"/>
      <c r="E172" s="87"/>
      <c r="F172" s="87"/>
      <c r="H172" s="87"/>
      <c r="I172" s="87"/>
    </row>
    <row r="173" spans="1:13" s="51" customFormat="1">
      <c r="A173" s="82" t="s">
        <v>189</v>
      </c>
      <c r="B173" s="79"/>
      <c r="C173" s="80"/>
      <c r="D173" s="39"/>
      <c r="E173" s="97"/>
      <c r="F173" s="98">
        <v>0</v>
      </c>
      <c r="G173" s="99"/>
      <c r="H173" s="98">
        <v>0</v>
      </c>
      <c r="I173" s="99"/>
      <c r="J173" s="99">
        <v>1000000</v>
      </c>
      <c r="K173" s="99"/>
      <c r="L173" s="99">
        <v>-1000000</v>
      </c>
    </row>
    <row r="174" spans="1:13" s="51" customFormat="1">
      <c r="A174" s="82" t="s">
        <v>199</v>
      </c>
      <c r="B174" s="79"/>
      <c r="C174" s="80"/>
      <c r="D174" s="39"/>
      <c r="E174" s="97"/>
      <c r="F174" s="98">
        <v>-833688905</v>
      </c>
      <c r="G174" s="99"/>
      <c r="H174" s="98">
        <v>-596509429</v>
      </c>
      <c r="I174" s="99"/>
      <c r="J174" s="99">
        <v>-560388904</v>
      </c>
      <c r="K174" s="99"/>
      <c r="L174" s="99">
        <v>-644208429</v>
      </c>
    </row>
    <row r="175" spans="1:13" s="51" customFormat="1">
      <c r="A175" s="92" t="s">
        <v>136</v>
      </c>
      <c r="B175" s="79"/>
      <c r="C175" s="80"/>
      <c r="D175" s="39"/>
      <c r="E175" s="97"/>
      <c r="F175" s="98">
        <v>0</v>
      </c>
      <c r="G175" s="99"/>
      <c r="H175" s="98">
        <v>0</v>
      </c>
      <c r="I175" s="99"/>
      <c r="J175" s="99">
        <v>-180000000</v>
      </c>
      <c r="K175" s="99"/>
      <c r="L175" s="99">
        <v>0</v>
      </c>
    </row>
    <row r="176" spans="1:13" s="51" customFormat="1">
      <c r="A176" s="82" t="s">
        <v>200</v>
      </c>
      <c r="B176" s="79"/>
      <c r="C176" s="80"/>
      <c r="D176" s="39"/>
      <c r="E176" s="97"/>
      <c r="F176" s="98">
        <v>0</v>
      </c>
      <c r="G176" s="99"/>
      <c r="H176" s="98">
        <v>20884196</v>
      </c>
      <c r="I176" s="99"/>
      <c r="J176" s="98">
        <v>0</v>
      </c>
      <c r="K176" s="99"/>
      <c r="L176" s="98">
        <v>11823596</v>
      </c>
    </row>
    <row r="177" spans="1:12" s="51" customFormat="1">
      <c r="A177" s="92" t="s">
        <v>190</v>
      </c>
      <c r="B177" s="91"/>
      <c r="C177" s="80"/>
      <c r="D177" s="39"/>
      <c r="E177" s="39">
        <v>12</v>
      </c>
      <c r="F177" s="45">
        <v>-619374684</v>
      </c>
      <c r="G177" s="45"/>
      <c r="H177" s="45">
        <v>-614229960</v>
      </c>
      <c r="I177" s="99"/>
      <c r="J177" s="45">
        <v>-448511318</v>
      </c>
      <c r="K177" s="99"/>
      <c r="L177" s="45">
        <v>-407666076</v>
      </c>
    </row>
    <row r="178" spans="1:12" s="51" customFormat="1">
      <c r="A178" s="92" t="s">
        <v>158</v>
      </c>
      <c r="B178" s="91"/>
      <c r="C178" s="80"/>
      <c r="D178" s="39"/>
      <c r="E178" s="39">
        <v>13</v>
      </c>
      <c r="F178" s="45">
        <v>-6404045</v>
      </c>
      <c r="G178" s="45"/>
      <c r="H178" s="45">
        <v>-12874997</v>
      </c>
      <c r="I178" s="99"/>
      <c r="J178" s="45">
        <v>-6059403</v>
      </c>
      <c r="K178" s="99"/>
      <c r="L178" s="45">
        <v>-9691697</v>
      </c>
    </row>
    <row r="179" spans="1:12" s="51" customFormat="1">
      <c r="A179" s="92" t="s">
        <v>173</v>
      </c>
      <c r="B179" s="91"/>
      <c r="C179" s="80"/>
      <c r="D179" s="39"/>
      <c r="E179" s="39"/>
      <c r="F179" s="45">
        <v>-24960000</v>
      </c>
      <c r="G179" s="45"/>
      <c r="H179" s="45">
        <v>-39755000</v>
      </c>
      <c r="I179" s="99"/>
      <c r="J179" s="45">
        <v>-24960000</v>
      </c>
      <c r="K179" s="99"/>
      <c r="L179" s="45">
        <v>-39755000</v>
      </c>
    </row>
    <row r="180" spans="1:12" s="51" customFormat="1">
      <c r="A180" s="92" t="s">
        <v>191</v>
      </c>
      <c r="B180" s="91"/>
      <c r="C180" s="80"/>
      <c r="D180" s="81"/>
      <c r="E180" s="39">
        <v>12</v>
      </c>
      <c r="F180" s="45">
        <v>3443889</v>
      </c>
      <c r="G180" s="45"/>
      <c r="H180" s="45">
        <v>4145396</v>
      </c>
      <c r="I180" s="99"/>
      <c r="J180" s="45">
        <v>16165517</v>
      </c>
      <c r="K180" s="99"/>
      <c r="L180" s="45">
        <v>22626819</v>
      </c>
    </row>
    <row r="181" spans="1:12" s="51" customFormat="1">
      <c r="A181" s="92" t="s">
        <v>134</v>
      </c>
      <c r="B181" s="91"/>
      <c r="C181" s="80"/>
      <c r="D181" s="81"/>
      <c r="E181" s="39"/>
      <c r="F181" s="45">
        <v>0</v>
      </c>
      <c r="G181" s="45"/>
      <c r="H181" s="45">
        <v>0</v>
      </c>
      <c r="I181" s="99"/>
      <c r="J181" s="45">
        <v>234999895</v>
      </c>
      <c r="K181" s="99"/>
      <c r="L181" s="45">
        <v>187999916</v>
      </c>
    </row>
    <row r="182" spans="1:12" s="51" customFormat="1">
      <c r="A182" s="78" t="s">
        <v>139</v>
      </c>
      <c r="B182" s="81"/>
      <c r="C182" s="80"/>
      <c r="D182" s="81"/>
      <c r="E182" s="39"/>
      <c r="F182" s="100">
        <f>SUM(F173:F181)</f>
        <v>-1480983745</v>
      </c>
      <c r="G182" s="42"/>
      <c r="H182" s="100">
        <f>SUM(H173:H181)</f>
        <v>-1238339794</v>
      </c>
      <c r="I182" s="99"/>
      <c r="J182" s="100">
        <f>SUM(J173:J181)</f>
        <v>-967754213</v>
      </c>
      <c r="K182" s="99"/>
      <c r="L182" s="100">
        <f>SUM(L173:L181)</f>
        <v>-879870871</v>
      </c>
    </row>
    <row r="183" spans="1:12" s="51" customFormat="1">
      <c r="A183" s="78" t="s">
        <v>71</v>
      </c>
      <c r="B183" s="79"/>
      <c r="C183" s="80"/>
      <c r="D183" s="81"/>
      <c r="E183" s="39"/>
      <c r="F183" s="45"/>
      <c r="G183" s="42"/>
      <c r="H183" s="45"/>
      <c r="I183" s="99"/>
      <c r="J183" s="45"/>
      <c r="K183" s="99"/>
      <c r="L183" s="45"/>
    </row>
    <row r="184" spans="1:12" s="51" customFormat="1">
      <c r="A184" s="82" t="s">
        <v>138</v>
      </c>
      <c r="B184" s="81"/>
      <c r="C184" s="80"/>
      <c r="D184" s="39"/>
      <c r="E184" s="39"/>
      <c r="F184" s="42">
        <v>6028700</v>
      </c>
      <c r="G184" s="42"/>
      <c r="H184" s="42">
        <v>4599900</v>
      </c>
      <c r="I184" s="99"/>
      <c r="J184" s="42">
        <v>6028700</v>
      </c>
      <c r="K184" s="99"/>
      <c r="L184" s="42">
        <v>4599900</v>
      </c>
    </row>
    <row r="185" spans="1:12" s="51" customFormat="1">
      <c r="A185" s="82" t="s">
        <v>123</v>
      </c>
      <c r="B185" s="81"/>
      <c r="C185" s="80"/>
      <c r="D185" s="81"/>
      <c r="F185" s="48">
        <v>-2012666585</v>
      </c>
      <c r="G185" s="45"/>
      <c r="H185" s="48">
        <v>-1820494084</v>
      </c>
      <c r="I185" s="101"/>
      <c r="J185" s="48">
        <v>-2012666480</v>
      </c>
      <c r="K185" s="101"/>
      <c r="L185" s="48">
        <v>-1820494000</v>
      </c>
    </row>
    <row r="186" spans="1:12" s="51" customFormat="1">
      <c r="A186" s="78" t="s">
        <v>151</v>
      </c>
      <c r="B186" s="81"/>
      <c r="C186" s="80"/>
      <c r="D186" s="81"/>
      <c r="F186" s="48">
        <f>SUM(F184:F185)</f>
        <v>-2006637885</v>
      </c>
      <c r="G186" s="42"/>
      <c r="H186" s="48">
        <f>SUM(H184:H185)</f>
        <v>-1815894184</v>
      </c>
      <c r="I186" s="99"/>
      <c r="J186" s="48">
        <f>SUM(J184:J185)</f>
        <v>-2006637780</v>
      </c>
      <c r="K186" s="99"/>
      <c r="L186" s="48">
        <f>SUM(L184:L185)</f>
        <v>-1815894100</v>
      </c>
    </row>
    <row r="187" spans="1:12" s="51" customFormat="1">
      <c r="A187" s="78" t="s">
        <v>196</v>
      </c>
      <c r="B187" s="81"/>
      <c r="C187" s="80"/>
      <c r="D187" s="81"/>
      <c r="F187" s="45">
        <f>SUM(F146,F182,F186)</f>
        <v>87097579</v>
      </c>
      <c r="G187" s="42"/>
      <c r="H187" s="45">
        <f>SUM(H146,H182,H186)</f>
        <v>35290097</v>
      </c>
      <c r="I187" s="99"/>
      <c r="J187" s="45">
        <f>SUM(J146,J182,J186)</f>
        <v>95272803</v>
      </c>
      <c r="K187" s="99"/>
      <c r="L187" s="45">
        <f>SUM(L146,L182,L186)</f>
        <v>5657095</v>
      </c>
    </row>
    <row r="188" spans="1:12" s="51" customFormat="1">
      <c r="A188" s="85" t="s">
        <v>95</v>
      </c>
      <c r="B188" s="86"/>
      <c r="C188" s="80"/>
      <c r="D188" s="81"/>
      <c r="F188" s="48">
        <v>322524253</v>
      </c>
      <c r="G188" s="42"/>
      <c r="H188" s="48">
        <v>287234156</v>
      </c>
      <c r="I188" s="99"/>
      <c r="J188" s="48">
        <v>236267152</v>
      </c>
      <c r="K188" s="99"/>
      <c r="L188" s="48">
        <v>230610057</v>
      </c>
    </row>
    <row r="189" spans="1:12" s="51" customFormat="1" ht="21.75" thickBot="1">
      <c r="A189" s="102" t="s">
        <v>174</v>
      </c>
      <c r="B189" s="90"/>
      <c r="C189" s="80"/>
      <c r="D189" s="81"/>
      <c r="F189" s="103">
        <f>SUM(F187:F188)</f>
        <v>409621832</v>
      </c>
      <c r="G189" s="42"/>
      <c r="H189" s="103">
        <f>SUM(H187:H188)</f>
        <v>322524253</v>
      </c>
      <c r="I189" s="99"/>
      <c r="J189" s="103">
        <f>SUM(J187:J188)</f>
        <v>331539955</v>
      </c>
      <c r="K189" s="99"/>
      <c r="L189" s="103">
        <f>SUM(L187:L188)</f>
        <v>236267152</v>
      </c>
    </row>
    <row r="190" spans="1:12" s="51" customFormat="1" ht="21.75" thickTop="1">
      <c r="A190" s="82"/>
      <c r="B190" s="81"/>
      <c r="C190" s="80"/>
      <c r="D190" s="40"/>
      <c r="F190" s="45">
        <f>F189-bs!G10</f>
        <v>0</v>
      </c>
      <c r="H190" s="45">
        <f>H189-bs!I10</f>
        <v>0</v>
      </c>
      <c r="J190" s="45">
        <f>J189-bs!K10</f>
        <v>0</v>
      </c>
      <c r="L190" s="45">
        <f>L189-bs!M10</f>
        <v>0</v>
      </c>
    </row>
    <row r="191" spans="1:12" s="51" customFormat="1">
      <c r="A191" s="96" t="s">
        <v>77</v>
      </c>
      <c r="B191" s="81"/>
      <c r="C191" s="80"/>
      <c r="D191" s="40"/>
    </row>
    <row r="192" spans="1:12" s="51" customFormat="1">
      <c r="A192" s="82" t="s">
        <v>78</v>
      </c>
      <c r="B192" s="81"/>
      <c r="C192" s="80"/>
      <c r="D192" s="40"/>
      <c r="F192" s="104"/>
      <c r="G192" s="104"/>
      <c r="H192" s="104"/>
      <c r="I192" s="104"/>
      <c r="J192" s="104"/>
      <c r="K192" s="104"/>
      <c r="L192" s="104"/>
    </row>
    <row r="193" spans="1:13" s="51" customFormat="1">
      <c r="A193" s="82" t="s">
        <v>207</v>
      </c>
      <c r="B193" s="81"/>
      <c r="C193" s="80"/>
      <c r="D193" s="40"/>
      <c r="F193" s="42">
        <v>96988403</v>
      </c>
      <c r="G193" s="42"/>
      <c r="H193" s="42">
        <v>146444780</v>
      </c>
      <c r="I193" s="42"/>
      <c r="J193" s="42">
        <v>66800868</v>
      </c>
      <c r="K193" s="42"/>
      <c r="L193" s="42">
        <v>115980519</v>
      </c>
    </row>
    <row r="194" spans="1:13" s="51" customFormat="1">
      <c r="B194" s="90"/>
      <c r="C194" s="80"/>
      <c r="D194" s="81"/>
      <c r="E194" s="88"/>
      <c r="F194" s="88"/>
      <c r="H194" s="88"/>
      <c r="I194" s="88"/>
    </row>
    <row r="195" spans="1:13" s="51" customFormat="1">
      <c r="A195" s="89" t="s">
        <v>4</v>
      </c>
      <c r="B195" s="90"/>
      <c r="C195" s="80"/>
      <c r="D195" s="81"/>
      <c r="E195" s="88"/>
      <c r="F195" s="88"/>
      <c r="H195" s="88"/>
      <c r="I195" s="88"/>
    </row>
    <row r="196" spans="1:13" s="51" customFormat="1">
      <c r="A196" s="89"/>
      <c r="B196" s="90"/>
      <c r="C196" s="80"/>
      <c r="D196" s="81"/>
      <c r="E196" s="88"/>
      <c r="F196" s="88"/>
      <c r="H196" s="88"/>
      <c r="I196" s="88"/>
    </row>
    <row r="197" spans="1:13" s="51" customFormat="1">
      <c r="A197" s="89"/>
      <c r="B197" s="90"/>
      <c r="C197" s="80"/>
      <c r="D197" s="81"/>
      <c r="E197" s="88"/>
      <c r="F197" s="88"/>
      <c r="H197" s="88"/>
      <c r="I197" s="88"/>
    </row>
    <row r="198" spans="1:13" s="51" customFormat="1">
      <c r="A198" s="89"/>
      <c r="B198" s="90"/>
      <c r="C198" s="80"/>
      <c r="D198" s="81"/>
      <c r="E198" s="88"/>
      <c r="F198" s="88"/>
      <c r="H198" s="88"/>
      <c r="I198" s="88"/>
    </row>
    <row r="199" spans="1:13" s="51" customFormat="1">
      <c r="A199" s="89"/>
      <c r="B199" s="90"/>
      <c r="C199" s="80"/>
      <c r="D199" s="81"/>
      <c r="E199" s="88"/>
      <c r="F199" s="88"/>
      <c r="H199" s="88"/>
      <c r="I199" s="88"/>
    </row>
    <row r="200" spans="1:13" s="51" customFormat="1">
      <c r="A200" s="89"/>
      <c r="B200" s="90"/>
      <c r="C200" s="80"/>
      <c r="D200" s="81"/>
      <c r="E200" s="88"/>
      <c r="F200" s="88"/>
      <c r="H200" s="88"/>
      <c r="I200" s="88"/>
    </row>
    <row r="201" spans="1:13" s="51" customFormat="1">
      <c r="A201" s="89"/>
      <c r="B201" s="90"/>
      <c r="C201" s="80"/>
      <c r="D201" s="81"/>
      <c r="E201" s="88"/>
      <c r="F201" s="88"/>
      <c r="H201" s="88"/>
      <c r="I201" s="88"/>
    </row>
    <row r="202" spans="1:13" s="51" customFormat="1">
      <c r="A202" s="89"/>
      <c r="B202" s="90"/>
      <c r="C202" s="80"/>
      <c r="D202" s="81"/>
      <c r="E202" s="88"/>
      <c r="F202" s="88"/>
      <c r="H202" s="88"/>
      <c r="I202" s="88"/>
    </row>
    <row r="203" spans="1:13" s="51" customFormat="1">
      <c r="A203" s="89"/>
      <c r="B203" s="90"/>
      <c r="C203" s="80"/>
      <c r="D203" s="81"/>
      <c r="E203" s="88"/>
      <c r="F203" s="88"/>
      <c r="H203" s="88"/>
      <c r="I203" s="88"/>
    </row>
    <row r="204" spans="1:13" s="51" customFormat="1">
      <c r="A204" s="89"/>
      <c r="B204" s="90"/>
      <c r="C204" s="80"/>
      <c r="D204" s="81"/>
      <c r="E204" s="88"/>
      <c r="F204" s="88"/>
      <c r="H204" s="88"/>
      <c r="I204" s="88"/>
    </row>
    <row r="205" spans="1:13" s="59" customFormat="1">
      <c r="A205" s="58"/>
      <c r="B205" s="58"/>
      <c r="C205" s="59" t="s">
        <v>36</v>
      </c>
      <c r="E205" s="60"/>
      <c r="F205" s="60"/>
      <c r="G205" s="58"/>
      <c r="H205" s="60"/>
      <c r="I205" s="58"/>
      <c r="J205" s="58"/>
      <c r="K205" s="58"/>
      <c r="L205" s="59" t="s">
        <v>36</v>
      </c>
      <c r="M205" s="61"/>
    </row>
    <row r="206" spans="1:13" s="59" customFormat="1">
      <c r="A206" s="188" t="s">
        <v>37</v>
      </c>
      <c r="B206" s="188"/>
      <c r="E206" s="60"/>
      <c r="F206" s="60"/>
      <c r="G206" s="187" t="s">
        <v>38</v>
      </c>
      <c r="H206" s="187"/>
      <c r="I206" s="187"/>
      <c r="J206" s="187"/>
      <c r="K206" s="187"/>
      <c r="L206" s="62"/>
      <c r="M206" s="61"/>
    </row>
  </sheetData>
  <mergeCells count="25">
    <mergeCell ref="A4:L4"/>
    <mergeCell ref="A46:L46"/>
    <mergeCell ref="A87:L87"/>
    <mergeCell ref="A128:L128"/>
    <mergeCell ref="A169:L169"/>
    <mergeCell ref="F5:H5"/>
    <mergeCell ref="J5:L5"/>
    <mergeCell ref="A165:B165"/>
    <mergeCell ref="F47:H47"/>
    <mergeCell ref="J47:L47"/>
    <mergeCell ref="A83:B83"/>
    <mergeCell ref="G42:K42"/>
    <mergeCell ref="F170:H170"/>
    <mergeCell ref="F129:H129"/>
    <mergeCell ref="J129:L129"/>
    <mergeCell ref="G206:K206"/>
    <mergeCell ref="A42:B42"/>
    <mergeCell ref="A124:B124"/>
    <mergeCell ref="A206:B206"/>
    <mergeCell ref="J170:L170"/>
    <mergeCell ref="G83:K83"/>
    <mergeCell ref="G124:K124"/>
    <mergeCell ref="G165:K165"/>
    <mergeCell ref="F88:H88"/>
    <mergeCell ref="J88:L88"/>
  </mergeCells>
  <phoneticPr fontId="0" type="noConversion"/>
  <printOptions horizontalCentered="1" gridLinesSet="0"/>
  <pageMargins left="0.98425196850393704" right="0.39370078740157499" top="0.78740157480314998" bottom="0.39370078740157499" header="0.196850393700787" footer="0.196850393700787"/>
  <pageSetup paperSize="9" scale="90" fitToHeight="6" orientation="portrait" r:id="rId1"/>
  <headerFooter alignWithMargins="0"/>
  <rowBreaks count="4" manualBreakCount="4">
    <brk id="42" max="16383" man="1"/>
    <brk id="83" max="16383" man="1"/>
    <brk id="124" max="16383" man="1"/>
    <brk id="1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6"/>
  <sheetViews>
    <sheetView showGridLines="0" view="pageBreakPreview" zoomScale="85" zoomScaleNormal="57" zoomScaleSheetLayoutView="85" workbookViewId="0"/>
  </sheetViews>
  <sheetFormatPr defaultRowHeight="21"/>
  <cols>
    <col min="1" max="1" width="8" style="12" customWidth="1"/>
    <col min="2" max="2" width="7.7109375" style="12" customWidth="1"/>
    <col min="3" max="3" width="2.7109375" style="12" customWidth="1"/>
    <col min="4" max="4" width="5.42578125" style="12" customWidth="1"/>
    <col min="5" max="5" width="1.140625" style="12" customWidth="1"/>
    <col min="6" max="6" width="12" style="12" customWidth="1"/>
    <col min="7" max="7" width="1.140625" style="12" customWidth="1"/>
    <col min="8" max="8" width="8" style="12" customWidth="1"/>
    <col min="9" max="9" width="1.140625" style="12" customWidth="1"/>
    <col min="10" max="10" width="13.140625" style="12" customWidth="1"/>
    <col min="11" max="11" width="1.140625" style="24" customWidth="1"/>
    <col min="12" max="12" width="13.140625" style="12" customWidth="1"/>
    <col min="13" max="13" width="1.140625" style="12" customWidth="1"/>
    <col min="14" max="14" width="13.140625" style="12" customWidth="1"/>
    <col min="15" max="15" width="1.140625" style="12" customWidth="1"/>
    <col min="16" max="16" width="13.140625" style="12" customWidth="1"/>
    <col min="17" max="17" width="1.140625" style="12" customWidth="1"/>
    <col min="18" max="18" width="13.140625" style="12" customWidth="1"/>
    <col min="19" max="19" width="1.140625" style="12" customWidth="1"/>
    <col min="20" max="20" width="13.140625" style="12" customWidth="1"/>
    <col min="21" max="21" width="1.140625" style="24" customWidth="1"/>
    <col min="22" max="22" width="13.7109375" style="12" customWidth="1"/>
    <col min="23" max="23" width="1.140625" style="24" customWidth="1"/>
    <col min="24" max="24" width="13.7109375" style="12" customWidth="1"/>
    <col min="25" max="25" width="1.140625" style="24" customWidth="1"/>
    <col min="26" max="26" width="14.140625" style="12" customWidth="1"/>
    <col min="27" max="27" width="6.42578125" style="12" customWidth="1"/>
    <col min="28" max="32" width="9.140625" style="12"/>
    <col min="33" max="33" width="10.28515625" style="12" bestFit="1" customWidth="1"/>
    <col min="34" max="16384" width="9.140625" style="12"/>
  </cols>
  <sheetData>
    <row r="1" spans="1:42" s="20" customFormat="1">
      <c r="A1" s="26" t="s">
        <v>143</v>
      </c>
      <c r="B1" s="1"/>
      <c r="C1" s="1"/>
      <c r="D1" s="1"/>
      <c r="E1" s="2"/>
      <c r="F1" s="2"/>
      <c r="G1" s="3"/>
      <c r="H1" s="3"/>
      <c r="I1" s="3"/>
      <c r="J1" s="3"/>
      <c r="K1" s="136"/>
      <c r="L1" s="2"/>
      <c r="M1" s="3"/>
      <c r="N1" s="2"/>
      <c r="O1" s="3"/>
      <c r="P1" s="1"/>
      <c r="Q1" s="3"/>
      <c r="R1" s="1"/>
      <c r="S1" s="3"/>
      <c r="T1" s="1"/>
      <c r="U1" s="131"/>
      <c r="V1" s="1"/>
      <c r="W1" s="131"/>
      <c r="X1" s="1"/>
      <c r="Y1" s="131"/>
    </row>
    <row r="2" spans="1:42">
      <c r="A2" s="11" t="s">
        <v>15</v>
      </c>
    </row>
    <row r="3" spans="1:42">
      <c r="A3" s="6" t="s">
        <v>178</v>
      </c>
    </row>
    <row r="4" spans="1:42">
      <c r="U4" s="12"/>
      <c r="W4" s="12"/>
      <c r="Y4" s="12"/>
      <c r="Z4" s="4" t="s">
        <v>19</v>
      </c>
    </row>
    <row r="5" spans="1:42">
      <c r="E5" s="13"/>
      <c r="I5" s="24"/>
      <c r="J5" s="190" t="s">
        <v>41</v>
      </c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</row>
    <row r="6" spans="1:42" s="14" customFormat="1">
      <c r="K6" s="13"/>
      <c r="S6" s="13"/>
      <c r="T6" s="191" t="s">
        <v>128</v>
      </c>
      <c r="U6" s="191"/>
      <c r="V6" s="191"/>
      <c r="W6" s="191"/>
      <c r="X6" s="191"/>
      <c r="Y6" s="13"/>
      <c r="Z6" s="13"/>
      <c r="AC6" s="12"/>
    </row>
    <row r="7" spans="1:42" s="14" customFormat="1">
      <c r="K7" s="13"/>
      <c r="P7" s="13"/>
      <c r="Q7" s="13"/>
      <c r="R7" s="13"/>
      <c r="S7" s="13"/>
      <c r="T7" s="191" t="s">
        <v>157</v>
      </c>
      <c r="U7" s="191"/>
      <c r="V7" s="191"/>
      <c r="W7" s="13"/>
      <c r="X7" s="13"/>
      <c r="Y7" s="13"/>
      <c r="Z7" s="13"/>
      <c r="AC7" s="12"/>
    </row>
    <row r="8" spans="1:42" s="14" customFormat="1">
      <c r="K8" s="13"/>
      <c r="P8" s="190" t="s">
        <v>12</v>
      </c>
      <c r="Q8" s="190"/>
      <c r="R8" s="190"/>
      <c r="S8" s="13"/>
      <c r="T8" s="13"/>
      <c r="U8" s="13"/>
      <c r="V8" s="13" t="s">
        <v>165</v>
      </c>
      <c r="W8" s="13"/>
      <c r="X8" s="13"/>
      <c r="Y8" s="13"/>
      <c r="Z8" s="13"/>
      <c r="AC8" s="12"/>
    </row>
    <row r="9" spans="1:42" s="14" customFormat="1">
      <c r="K9" s="13"/>
      <c r="P9" s="13" t="s">
        <v>112</v>
      </c>
      <c r="T9" s="13" t="s">
        <v>44</v>
      </c>
      <c r="U9" s="13"/>
      <c r="V9" s="13" t="s">
        <v>166</v>
      </c>
      <c r="W9" s="13"/>
      <c r="X9" s="13" t="s">
        <v>167</v>
      </c>
      <c r="Y9" s="13"/>
      <c r="Z9" s="21"/>
      <c r="AC9" s="12"/>
    </row>
    <row r="10" spans="1:42" s="14" customFormat="1">
      <c r="J10" s="14" t="s">
        <v>113</v>
      </c>
      <c r="K10" s="13"/>
      <c r="N10" s="14" t="s">
        <v>114</v>
      </c>
      <c r="P10" s="14" t="s">
        <v>115</v>
      </c>
      <c r="S10" s="13"/>
      <c r="T10" s="13" t="s">
        <v>168</v>
      </c>
      <c r="U10" s="13"/>
      <c r="V10" s="13" t="s">
        <v>205</v>
      </c>
      <c r="W10" s="13"/>
      <c r="X10" s="13" t="s">
        <v>169</v>
      </c>
      <c r="Y10" s="13"/>
      <c r="Z10" s="21" t="s">
        <v>140</v>
      </c>
      <c r="AC10" s="12"/>
    </row>
    <row r="11" spans="1:42" s="114" customFormat="1">
      <c r="H11" s="115" t="s">
        <v>0</v>
      </c>
      <c r="I11" s="116"/>
      <c r="J11" s="117" t="s">
        <v>13</v>
      </c>
      <c r="K11" s="116"/>
      <c r="L11" s="117" t="s">
        <v>116</v>
      </c>
      <c r="N11" s="117" t="s">
        <v>117</v>
      </c>
      <c r="P11" s="117" t="s">
        <v>118</v>
      </c>
      <c r="R11" s="117" t="s">
        <v>14</v>
      </c>
      <c r="T11" s="138" t="s">
        <v>170</v>
      </c>
      <c r="U11" s="14"/>
      <c r="V11" s="138" t="s">
        <v>206</v>
      </c>
      <c r="W11" s="14"/>
      <c r="X11" s="138" t="s">
        <v>141</v>
      </c>
      <c r="Z11" s="113" t="s">
        <v>141</v>
      </c>
      <c r="AC11" s="118"/>
    </row>
    <row r="12" spans="1:42">
      <c r="A12" s="9" t="s">
        <v>160</v>
      </c>
      <c r="B12" s="5"/>
      <c r="C12" s="5"/>
      <c r="H12" s="22"/>
      <c r="I12" s="16"/>
      <c r="J12" s="16">
        <v>910249500</v>
      </c>
      <c r="K12" s="16"/>
      <c r="L12" s="16">
        <v>8785027903</v>
      </c>
      <c r="M12" s="15"/>
      <c r="N12" s="16">
        <v>526724744</v>
      </c>
      <c r="O12" s="15"/>
      <c r="P12" s="16">
        <v>92585000</v>
      </c>
      <c r="Q12" s="15"/>
      <c r="R12" s="16">
        <v>2675814277</v>
      </c>
      <c r="S12" s="15"/>
      <c r="T12" s="16">
        <v>7489434</v>
      </c>
      <c r="U12" s="15"/>
      <c r="V12" s="16">
        <v>0</v>
      </c>
      <c r="W12" s="15"/>
      <c r="X12" s="16">
        <f>SUM(T12:V12)</f>
        <v>7489434</v>
      </c>
      <c r="Y12" s="15"/>
      <c r="Z12" s="15">
        <f>SUM(J12:R12,X12)</f>
        <v>12997890858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</row>
    <row r="13" spans="1:42">
      <c r="A13" s="134" t="s">
        <v>153</v>
      </c>
      <c r="B13" s="5"/>
      <c r="C13" s="5"/>
      <c r="H13" s="22"/>
      <c r="I13" s="16"/>
      <c r="J13" s="10">
        <v>0</v>
      </c>
      <c r="K13" s="121"/>
      <c r="L13" s="10">
        <v>0</v>
      </c>
      <c r="M13" s="10"/>
      <c r="N13" s="10">
        <v>0</v>
      </c>
      <c r="O13" s="10"/>
      <c r="P13" s="10">
        <v>0</v>
      </c>
      <c r="Q13" s="10"/>
      <c r="R13" s="16">
        <f>pl!H27</f>
        <v>2099762208</v>
      </c>
      <c r="S13" s="10"/>
      <c r="T13" s="10">
        <v>0</v>
      </c>
      <c r="U13" s="10"/>
      <c r="V13" s="10">
        <v>0</v>
      </c>
      <c r="W13" s="10"/>
      <c r="X13" s="16">
        <f t="shared" ref="X13:X14" si="0">SUM(T13:V13)</f>
        <v>0</v>
      </c>
      <c r="Y13" s="15"/>
      <c r="Z13" s="15">
        <f t="shared" ref="Z13:Z14" si="1">SUM(J13:R13,X13)</f>
        <v>2099762208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</row>
    <row r="14" spans="1:42">
      <c r="A14" s="134" t="s">
        <v>89</v>
      </c>
      <c r="B14" s="5"/>
      <c r="C14" s="5"/>
      <c r="H14" s="22"/>
      <c r="I14" s="16"/>
      <c r="J14" s="122">
        <v>0</v>
      </c>
      <c r="K14" s="121"/>
      <c r="L14" s="122">
        <v>0</v>
      </c>
      <c r="M14" s="10"/>
      <c r="N14" s="122">
        <v>0</v>
      </c>
      <c r="O14" s="10"/>
      <c r="P14" s="122">
        <v>0</v>
      </c>
      <c r="Q14" s="10"/>
      <c r="R14" s="135">
        <v>0</v>
      </c>
      <c r="S14" s="10"/>
      <c r="T14" s="122">
        <v>-402794</v>
      </c>
      <c r="U14" s="10"/>
      <c r="V14" s="122">
        <v>-3725696</v>
      </c>
      <c r="W14" s="10"/>
      <c r="X14" s="135">
        <f t="shared" si="0"/>
        <v>-4128490</v>
      </c>
      <c r="Y14" s="15"/>
      <c r="Z14" s="135">
        <f t="shared" si="1"/>
        <v>-4128490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</row>
    <row r="15" spans="1:42">
      <c r="A15" s="12" t="s">
        <v>90</v>
      </c>
      <c r="B15" s="5"/>
      <c r="C15" s="5"/>
      <c r="I15" s="16"/>
      <c r="J15" s="16">
        <f>SUM(J13:J14)</f>
        <v>0</v>
      </c>
      <c r="K15" s="16"/>
      <c r="L15" s="16">
        <f>SUM(L13:L14)</f>
        <v>0</v>
      </c>
      <c r="M15" s="16"/>
      <c r="N15" s="16">
        <f>SUM(N13:N14)</f>
        <v>0</v>
      </c>
      <c r="O15" s="16"/>
      <c r="P15" s="16">
        <f>SUM(P13:P14)</f>
        <v>0</v>
      </c>
      <c r="Q15" s="16"/>
      <c r="R15" s="16">
        <f>SUM(R13:R14)</f>
        <v>2099762208</v>
      </c>
      <c r="S15" s="16"/>
      <c r="T15" s="16">
        <f>SUM(T13:T14)</f>
        <v>-402794</v>
      </c>
      <c r="U15" s="16"/>
      <c r="V15" s="16">
        <f>SUM(V13:V14)</f>
        <v>-3725696</v>
      </c>
      <c r="W15" s="16"/>
      <c r="X15" s="16">
        <f>SUM(X13:X14)</f>
        <v>-4128490</v>
      </c>
      <c r="Y15" s="16"/>
      <c r="Z15" s="16">
        <f>SUM(Z13:Z14)</f>
        <v>2095633718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</row>
    <row r="16" spans="1:42">
      <c r="A16" s="12" t="s">
        <v>142</v>
      </c>
      <c r="B16" s="5"/>
      <c r="C16" s="5"/>
      <c r="H16" s="22" t="s">
        <v>193</v>
      </c>
      <c r="I16" s="16"/>
      <c r="J16" s="16">
        <v>4599900</v>
      </c>
      <c r="K16" s="16"/>
      <c r="L16" s="16">
        <v>0</v>
      </c>
      <c r="M16" s="15"/>
      <c r="N16" s="16">
        <v>0</v>
      </c>
      <c r="O16" s="15"/>
      <c r="P16" s="16">
        <v>0</v>
      </c>
      <c r="Q16" s="15"/>
      <c r="R16" s="16">
        <v>0</v>
      </c>
      <c r="S16" s="15"/>
      <c r="T16" s="16">
        <v>0</v>
      </c>
      <c r="U16" s="15"/>
      <c r="V16" s="16">
        <v>0</v>
      </c>
      <c r="W16" s="15"/>
      <c r="X16" s="16">
        <f t="shared" ref="X16:X18" si="2">SUM(T16:V16)</f>
        <v>0</v>
      </c>
      <c r="Y16" s="15"/>
      <c r="Z16" s="15">
        <f t="shared" ref="Z16:Z18" si="3">SUM(J16:R16,X16)</f>
        <v>4599900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</row>
    <row r="17" spans="1:42">
      <c r="A17" s="12" t="s">
        <v>119</v>
      </c>
      <c r="B17" s="5"/>
      <c r="C17" s="5"/>
      <c r="H17" s="22">
        <v>20</v>
      </c>
      <c r="I17" s="16"/>
      <c r="J17" s="10">
        <v>0</v>
      </c>
      <c r="K17" s="121"/>
      <c r="L17" s="10">
        <v>0</v>
      </c>
      <c r="M17" s="10"/>
      <c r="N17" s="16">
        <v>99600281</v>
      </c>
      <c r="O17" s="10"/>
      <c r="P17" s="16">
        <v>0</v>
      </c>
      <c r="Q17" s="10"/>
      <c r="R17" s="16">
        <v>0</v>
      </c>
      <c r="S17" s="10"/>
      <c r="T17" s="16">
        <v>0</v>
      </c>
      <c r="U17" s="10"/>
      <c r="V17" s="16">
        <v>0</v>
      </c>
      <c r="W17" s="10"/>
      <c r="X17" s="16">
        <f t="shared" si="2"/>
        <v>0</v>
      </c>
      <c r="Y17" s="15"/>
      <c r="Z17" s="15">
        <f>SUM(J17:R17,X17)</f>
        <v>99600281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</row>
    <row r="18" spans="1:42">
      <c r="A18" s="12" t="s">
        <v>123</v>
      </c>
      <c r="B18" s="5"/>
      <c r="C18" s="5"/>
      <c r="H18" s="22">
        <v>26</v>
      </c>
      <c r="I18" s="16"/>
      <c r="J18" s="10">
        <v>0</v>
      </c>
      <c r="K18" s="121"/>
      <c r="L18" s="10">
        <v>0</v>
      </c>
      <c r="M18" s="10"/>
      <c r="N18" s="10">
        <v>0</v>
      </c>
      <c r="O18" s="10"/>
      <c r="P18" s="10">
        <v>0</v>
      </c>
      <c r="Q18" s="10"/>
      <c r="R18" s="16">
        <v>-1820494084</v>
      </c>
      <c r="S18" s="10"/>
      <c r="T18" s="10">
        <v>0</v>
      </c>
      <c r="U18" s="10"/>
      <c r="V18" s="10">
        <v>0</v>
      </c>
      <c r="W18" s="10"/>
      <c r="X18" s="16">
        <f t="shared" si="2"/>
        <v>0</v>
      </c>
      <c r="Y18" s="15"/>
      <c r="Z18" s="15">
        <f t="shared" si="3"/>
        <v>-1820494084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</row>
    <row r="19" spans="1:42" ht="21.75" thickBot="1">
      <c r="A19" s="9" t="s">
        <v>161</v>
      </c>
      <c r="B19" s="5"/>
      <c r="C19" s="5"/>
      <c r="I19" s="16"/>
      <c r="J19" s="17">
        <f>SUM(J12:J18)-J15</f>
        <v>914849400</v>
      </c>
      <c r="K19" s="16"/>
      <c r="L19" s="17">
        <f>SUM(L12:L18)-L15</f>
        <v>8785027903</v>
      </c>
      <c r="M19" s="15"/>
      <c r="N19" s="17">
        <f>SUM(N12:N18)-N15</f>
        <v>626325025</v>
      </c>
      <c r="O19" s="15"/>
      <c r="P19" s="17">
        <f>SUM(P12:P18)-P15</f>
        <v>92585000</v>
      </c>
      <c r="Q19" s="15"/>
      <c r="R19" s="17">
        <f>SUM(R12:R18)-R15</f>
        <v>2955082401</v>
      </c>
      <c r="S19" s="15"/>
      <c r="T19" s="17">
        <f>SUM(T12:T18)-T15</f>
        <v>7086640</v>
      </c>
      <c r="U19" s="15"/>
      <c r="V19" s="17">
        <f>SUM(V12:V18)-V15</f>
        <v>-3725696</v>
      </c>
      <c r="W19" s="15"/>
      <c r="X19" s="17">
        <f>SUM(X12:X18)-X15</f>
        <v>3360944</v>
      </c>
      <c r="Y19" s="15"/>
      <c r="Z19" s="17">
        <f>SUM(Z12:Z18)-Z15</f>
        <v>13377230673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</row>
    <row r="20" spans="1:42" ht="17.25" customHeight="1" thickTop="1">
      <c r="A20" s="11"/>
      <c r="B20" s="5"/>
      <c r="C20" s="5"/>
      <c r="H20" s="22"/>
      <c r="I20" s="16"/>
      <c r="J20" s="16"/>
      <c r="K20" s="16"/>
      <c r="L20" s="15"/>
      <c r="M20" s="15"/>
      <c r="N20" s="15"/>
      <c r="O20" s="15"/>
      <c r="P20" s="16"/>
      <c r="Q20" s="15"/>
      <c r="R20" s="16"/>
      <c r="S20" s="15"/>
      <c r="T20" s="16"/>
      <c r="U20" s="15"/>
      <c r="V20" s="16"/>
      <c r="W20" s="15"/>
      <c r="X20" s="16"/>
      <c r="Y20" s="15"/>
      <c r="Z20" s="16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</row>
    <row r="21" spans="1:42">
      <c r="A21" s="9" t="s">
        <v>180</v>
      </c>
      <c r="B21" s="5"/>
      <c r="C21" s="5"/>
      <c r="H21" s="22"/>
      <c r="I21" s="16"/>
      <c r="J21" s="16">
        <f>J19</f>
        <v>914849400</v>
      </c>
      <c r="K21" s="16"/>
      <c r="L21" s="16">
        <f>L19</f>
        <v>8785027903</v>
      </c>
      <c r="M21" s="15"/>
      <c r="N21" s="16">
        <f>N19</f>
        <v>626325025</v>
      </c>
      <c r="O21" s="15"/>
      <c r="P21" s="16">
        <f>P19</f>
        <v>92585000</v>
      </c>
      <c r="Q21" s="15"/>
      <c r="R21" s="16">
        <f>R19</f>
        <v>2955082401</v>
      </c>
      <c r="S21" s="15"/>
      <c r="T21" s="16">
        <f>T19</f>
        <v>7086640</v>
      </c>
      <c r="U21" s="15"/>
      <c r="V21" s="16">
        <f>V19</f>
        <v>-3725696</v>
      </c>
      <c r="W21" s="15"/>
      <c r="X21" s="16">
        <f>X19</f>
        <v>3360944</v>
      </c>
      <c r="Y21" s="10"/>
      <c r="Z21" s="16">
        <f>Z19</f>
        <v>13377230673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</row>
    <row r="22" spans="1:42">
      <c r="A22" s="134" t="s">
        <v>153</v>
      </c>
      <c r="B22" s="5"/>
      <c r="C22" s="5"/>
      <c r="H22" s="22"/>
      <c r="I22" s="16"/>
      <c r="J22" s="10">
        <v>0</v>
      </c>
      <c r="K22" s="121"/>
      <c r="L22" s="10">
        <v>0</v>
      </c>
      <c r="M22" s="10"/>
      <c r="N22" s="10">
        <v>0</v>
      </c>
      <c r="O22" s="10"/>
      <c r="P22" s="10">
        <v>0</v>
      </c>
      <c r="Q22" s="10"/>
      <c r="R22" s="16">
        <f>pl!F27</f>
        <v>2424846316</v>
      </c>
      <c r="S22" s="10"/>
      <c r="T22" s="10">
        <v>0</v>
      </c>
      <c r="U22" s="10"/>
      <c r="V22" s="10">
        <v>0</v>
      </c>
      <c r="W22" s="10"/>
      <c r="X22" s="16">
        <f t="shared" ref="X22" si="4">SUM(T22:V22)</f>
        <v>0</v>
      </c>
      <c r="Y22" s="10"/>
      <c r="Z22" s="15">
        <f t="shared" ref="Z22:Z23" si="5">SUM(J22:R22,X22)</f>
        <v>2424846316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</row>
    <row r="23" spans="1:42">
      <c r="A23" s="134" t="s">
        <v>89</v>
      </c>
      <c r="B23" s="5"/>
      <c r="C23" s="5"/>
      <c r="H23" s="22"/>
      <c r="I23" s="16"/>
      <c r="J23" s="122">
        <v>0</v>
      </c>
      <c r="K23" s="121"/>
      <c r="L23" s="122">
        <v>0</v>
      </c>
      <c r="M23" s="10"/>
      <c r="N23" s="122">
        <v>0</v>
      </c>
      <c r="O23" s="10"/>
      <c r="P23" s="122">
        <v>0</v>
      </c>
      <c r="Q23" s="10"/>
      <c r="R23" s="135">
        <v>0</v>
      </c>
      <c r="S23" s="10"/>
      <c r="T23" s="122">
        <v>-360987</v>
      </c>
      <c r="U23" s="10"/>
      <c r="V23" s="122">
        <v>3556658</v>
      </c>
      <c r="W23" s="10"/>
      <c r="X23" s="135">
        <f>SUM(T23:V23)</f>
        <v>3195671</v>
      </c>
      <c r="Y23" s="10"/>
      <c r="Z23" s="135">
        <f t="shared" si="5"/>
        <v>3195671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</row>
    <row r="24" spans="1:42">
      <c r="A24" s="12" t="s">
        <v>90</v>
      </c>
      <c r="B24" s="5"/>
      <c r="C24" s="5"/>
      <c r="I24" s="16"/>
      <c r="J24" s="16">
        <f>SUM(J22:J23)</f>
        <v>0</v>
      </c>
      <c r="K24" s="16"/>
      <c r="L24" s="16">
        <f>SUM(L22:L23)</f>
        <v>0</v>
      </c>
      <c r="M24" s="16"/>
      <c r="N24" s="16">
        <f>SUM(N22:N23)</f>
        <v>0</v>
      </c>
      <c r="O24" s="16"/>
      <c r="P24" s="16">
        <f>SUM(P22:P23)</f>
        <v>0</v>
      </c>
      <c r="Q24" s="16"/>
      <c r="R24" s="16">
        <f>SUM(R22:R23)</f>
        <v>2424846316</v>
      </c>
      <c r="S24" s="16"/>
      <c r="T24" s="16">
        <f>SUM(T22:T23)</f>
        <v>-360987</v>
      </c>
      <c r="U24" s="16"/>
      <c r="V24" s="16">
        <f>SUM(V22:V23)</f>
        <v>3556658</v>
      </c>
      <c r="W24" s="16"/>
      <c r="X24" s="16">
        <f>SUM(X22:X23)</f>
        <v>3195671</v>
      </c>
      <c r="Y24" s="16"/>
      <c r="Z24" s="16">
        <f>SUM(Z22:Z23)</f>
        <v>2428041987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</row>
    <row r="25" spans="1:42">
      <c r="A25" s="12" t="s">
        <v>142</v>
      </c>
      <c r="B25" s="5"/>
      <c r="C25" s="5"/>
      <c r="H25" s="22" t="s">
        <v>193</v>
      </c>
      <c r="I25" s="16"/>
      <c r="J25" s="16">
        <v>6028700</v>
      </c>
      <c r="K25" s="16"/>
      <c r="L25" s="16">
        <v>0</v>
      </c>
      <c r="M25" s="15"/>
      <c r="N25" s="16">
        <v>0</v>
      </c>
      <c r="O25" s="15"/>
      <c r="P25" s="16">
        <v>0</v>
      </c>
      <c r="Q25" s="15"/>
      <c r="R25" s="16">
        <v>0</v>
      </c>
      <c r="S25" s="15"/>
      <c r="T25" s="16">
        <v>0</v>
      </c>
      <c r="U25" s="15"/>
      <c r="V25" s="16">
        <v>0</v>
      </c>
      <c r="W25" s="15"/>
      <c r="X25" s="16">
        <f t="shared" ref="X25:X27" si="6">SUM(T25:V25)</f>
        <v>0</v>
      </c>
      <c r="Y25" s="15"/>
      <c r="Z25" s="15">
        <f t="shared" ref="Z25:Z27" si="7">SUM(J25:R25,X25)</f>
        <v>6028700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</row>
    <row r="26" spans="1:42">
      <c r="A26" s="12" t="s">
        <v>119</v>
      </c>
      <c r="B26" s="5"/>
      <c r="C26" s="5"/>
      <c r="H26" s="22">
        <v>20</v>
      </c>
      <c r="I26" s="16"/>
      <c r="J26" s="10">
        <v>0</v>
      </c>
      <c r="K26" s="121"/>
      <c r="L26" s="10">
        <v>0</v>
      </c>
      <c r="M26" s="10"/>
      <c r="N26" s="16">
        <v>30006032</v>
      </c>
      <c r="O26" s="10"/>
      <c r="P26" s="16">
        <v>0</v>
      </c>
      <c r="Q26" s="10"/>
      <c r="R26" s="16">
        <v>0</v>
      </c>
      <c r="S26" s="10"/>
      <c r="T26" s="16">
        <v>0</v>
      </c>
      <c r="U26" s="10"/>
      <c r="V26" s="16">
        <v>0</v>
      </c>
      <c r="W26" s="10"/>
      <c r="X26" s="16">
        <f t="shared" si="6"/>
        <v>0</v>
      </c>
      <c r="Y26" s="10"/>
      <c r="Z26" s="15">
        <f t="shared" si="7"/>
        <v>30006032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</row>
    <row r="27" spans="1:42">
      <c r="A27" s="12" t="s">
        <v>123</v>
      </c>
      <c r="B27" s="5"/>
      <c r="C27" s="5"/>
      <c r="H27" s="22">
        <v>26</v>
      </c>
      <c r="I27" s="16"/>
      <c r="J27" s="10">
        <v>0</v>
      </c>
      <c r="K27" s="121"/>
      <c r="L27" s="10">
        <v>0</v>
      </c>
      <c r="M27" s="10"/>
      <c r="N27" s="10">
        <v>0</v>
      </c>
      <c r="O27" s="10"/>
      <c r="P27" s="10">
        <v>0</v>
      </c>
      <c r="Q27" s="10"/>
      <c r="R27" s="16">
        <v>-2012666585</v>
      </c>
      <c r="S27" s="10"/>
      <c r="T27" s="10">
        <v>0</v>
      </c>
      <c r="U27" s="10"/>
      <c r="V27" s="10">
        <v>0</v>
      </c>
      <c r="W27" s="10"/>
      <c r="X27" s="16">
        <f t="shared" si="6"/>
        <v>0</v>
      </c>
      <c r="Y27" s="10"/>
      <c r="Z27" s="15">
        <f t="shared" si="7"/>
        <v>-2012666585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</row>
    <row r="28" spans="1:42" ht="21.75" thickBot="1">
      <c r="A28" s="9" t="s">
        <v>181</v>
      </c>
      <c r="B28" s="5"/>
      <c r="C28" s="5"/>
      <c r="I28" s="16"/>
      <c r="J28" s="17">
        <f>SUM(J21:J27)-J24</f>
        <v>920878100</v>
      </c>
      <c r="K28" s="16"/>
      <c r="L28" s="17">
        <f>SUM(L21:L27)-L24</f>
        <v>8785027903</v>
      </c>
      <c r="M28" s="15"/>
      <c r="N28" s="17">
        <f>SUM(N21:N27)-N24</f>
        <v>656331057</v>
      </c>
      <c r="O28" s="15"/>
      <c r="P28" s="17">
        <f>SUM(P21:P27)-P24</f>
        <v>92585000</v>
      </c>
      <c r="Q28" s="15"/>
      <c r="R28" s="17">
        <f>SUM(R21:R27)-R24</f>
        <v>3367262132</v>
      </c>
      <c r="S28" s="15"/>
      <c r="T28" s="17">
        <f>SUM(T21:T27)-T24</f>
        <v>6725653</v>
      </c>
      <c r="U28" s="15"/>
      <c r="V28" s="17">
        <f>SUM(V21:V27)-V24</f>
        <v>-169038</v>
      </c>
      <c r="W28" s="15"/>
      <c r="X28" s="17">
        <f>SUM(X21:X27)-X24</f>
        <v>6556615</v>
      </c>
      <c r="Y28" s="15"/>
      <c r="Z28" s="17">
        <f>SUM(Z21:Z27)-Z24</f>
        <v>13828640807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</row>
    <row r="29" spans="1:42" ht="17.25" customHeight="1" thickTop="1">
      <c r="A29" s="9"/>
      <c r="B29" s="5"/>
      <c r="C29" s="5"/>
      <c r="E29" s="16"/>
      <c r="F29" s="16"/>
      <c r="G29" s="15"/>
      <c r="H29" s="16"/>
      <c r="I29" s="15"/>
      <c r="J29" s="16"/>
      <c r="K29" s="16"/>
      <c r="L29" s="16"/>
      <c r="M29" s="15"/>
      <c r="N29" s="16"/>
      <c r="O29" s="15"/>
      <c r="P29" s="16"/>
      <c r="Q29" s="15"/>
      <c r="R29" s="16"/>
      <c r="S29" s="15"/>
      <c r="T29" s="16"/>
      <c r="U29" s="16"/>
      <c r="V29" s="16"/>
      <c r="W29" s="16"/>
      <c r="X29" s="16"/>
      <c r="Y29" s="16"/>
      <c r="Z29" s="16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</row>
    <row r="30" spans="1:42">
      <c r="A30" s="12" t="s">
        <v>4</v>
      </c>
      <c r="B30" s="5"/>
      <c r="C30" s="5"/>
      <c r="E30" s="16"/>
      <c r="F30" s="16"/>
      <c r="G30" s="15"/>
      <c r="H30" s="16"/>
      <c r="I30" s="15"/>
      <c r="J30" s="16"/>
      <c r="K30" s="16"/>
      <c r="L30" s="16"/>
      <c r="M30" s="15"/>
      <c r="N30" s="16"/>
      <c r="O30" s="15"/>
      <c r="P30" s="16"/>
      <c r="Q30" s="15"/>
      <c r="R30" s="16"/>
      <c r="S30" s="15"/>
      <c r="T30" s="16"/>
      <c r="U30" s="16"/>
      <c r="V30" s="16"/>
      <c r="W30" s="16"/>
      <c r="X30" s="16"/>
      <c r="Y30" s="16"/>
      <c r="Z30" s="16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</row>
    <row r="31" spans="1:42">
      <c r="A31" s="129"/>
      <c r="B31" s="129"/>
      <c r="C31" s="129"/>
      <c r="D31" s="129"/>
      <c r="E31" s="129"/>
      <c r="F31" s="129"/>
      <c r="G31" s="19" t="s">
        <v>36</v>
      </c>
      <c r="I31" s="7"/>
      <c r="J31" s="7"/>
      <c r="K31" s="137"/>
      <c r="M31" s="132"/>
      <c r="N31" s="132"/>
      <c r="T31" s="132"/>
      <c r="U31" s="23"/>
      <c r="V31" s="23"/>
      <c r="W31" s="23"/>
      <c r="X31" s="23"/>
      <c r="Y31" s="23"/>
      <c r="Z31" s="132" t="s">
        <v>36</v>
      </c>
    </row>
    <row r="32" spans="1:42">
      <c r="A32" s="184" t="s">
        <v>37</v>
      </c>
      <c r="B32" s="184"/>
      <c r="C32" s="184"/>
      <c r="D32" s="184"/>
      <c r="E32" s="184"/>
      <c r="F32" s="184"/>
      <c r="G32" s="7"/>
      <c r="H32" s="7"/>
      <c r="I32" s="7"/>
      <c r="J32" s="7"/>
      <c r="K32" s="137"/>
      <c r="U32" s="184" t="s">
        <v>154</v>
      </c>
      <c r="V32" s="184"/>
      <c r="W32" s="184"/>
      <c r="X32" s="184"/>
      <c r="Y32" s="184"/>
      <c r="Z32" s="8"/>
    </row>
    <row r="33" spans="1:44" s="20" customFormat="1" ht="19.5" customHeight="1">
      <c r="A33" s="26" t="s">
        <v>143</v>
      </c>
      <c r="B33" s="1"/>
      <c r="C33" s="1"/>
      <c r="D33" s="1"/>
      <c r="E33" s="2"/>
      <c r="F33" s="2"/>
      <c r="G33" s="3"/>
      <c r="H33" s="3"/>
      <c r="I33" s="3"/>
      <c r="J33" s="3"/>
      <c r="K33" s="136"/>
      <c r="L33" s="2"/>
      <c r="M33" s="3"/>
      <c r="N33" s="2"/>
      <c r="O33" s="3"/>
      <c r="P33" s="1"/>
      <c r="Q33" s="3"/>
      <c r="R33" s="1"/>
      <c r="S33" s="3"/>
      <c r="T33" s="1"/>
      <c r="U33" s="131"/>
      <c r="V33" s="1"/>
      <c r="W33" s="131"/>
      <c r="X33" s="1"/>
      <c r="Y33" s="131"/>
    </row>
    <row r="34" spans="1:44" ht="19.5" customHeight="1">
      <c r="A34" s="11" t="s">
        <v>47</v>
      </c>
    </row>
    <row r="35" spans="1:44" ht="19.5" customHeight="1">
      <c r="A35" s="6" t="s">
        <v>178</v>
      </c>
    </row>
    <row r="36" spans="1:44" ht="19.5" customHeight="1">
      <c r="Z36" s="4" t="s">
        <v>19</v>
      </c>
    </row>
    <row r="37" spans="1:44" ht="19.5" customHeight="1">
      <c r="E37" s="13"/>
      <c r="G37" s="24"/>
      <c r="H37" s="24"/>
      <c r="I37" s="24"/>
      <c r="J37" s="24"/>
      <c r="N37" s="190" t="s">
        <v>42</v>
      </c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0"/>
      <c r="Z37" s="190"/>
      <c r="AA37" s="24"/>
      <c r="AB37" s="24"/>
    </row>
    <row r="38" spans="1:44" s="14" customFormat="1" ht="19.5" customHeight="1">
      <c r="M38" s="13"/>
      <c r="W38" s="13"/>
      <c r="X38" s="173" t="s">
        <v>152</v>
      </c>
      <c r="Y38" s="13"/>
      <c r="Z38" s="13"/>
      <c r="AC38" s="12"/>
    </row>
    <row r="39" spans="1:44" s="14" customFormat="1" ht="19.5" customHeight="1">
      <c r="M39" s="13"/>
      <c r="W39" s="13"/>
      <c r="X39" s="174" t="s">
        <v>150</v>
      </c>
      <c r="Y39" s="13"/>
      <c r="Z39" s="13"/>
      <c r="AC39" s="12"/>
    </row>
    <row r="40" spans="1:44" s="14" customFormat="1" ht="19.5" customHeight="1">
      <c r="M40" s="13"/>
      <c r="T40" s="13"/>
      <c r="W40" s="13"/>
      <c r="X40" s="173" t="s">
        <v>171</v>
      </c>
      <c r="Y40" s="13"/>
      <c r="Z40" s="13"/>
      <c r="AC40" s="12"/>
    </row>
    <row r="41" spans="1:44" s="14" customFormat="1" ht="19.5" customHeight="1">
      <c r="M41" s="13"/>
      <c r="T41" s="13"/>
      <c r="U41" s="13"/>
      <c r="V41" s="13"/>
      <c r="W41" s="13"/>
      <c r="X41" s="174" t="s">
        <v>172</v>
      </c>
      <c r="Y41" s="13"/>
      <c r="Z41" s="13"/>
      <c r="AC41" s="12"/>
    </row>
    <row r="42" spans="1:44" s="14" customFormat="1" ht="19.5" customHeight="1">
      <c r="M42" s="13"/>
      <c r="T42" s="190" t="s">
        <v>12</v>
      </c>
      <c r="U42" s="190"/>
      <c r="V42" s="190"/>
      <c r="W42" s="13"/>
      <c r="X42" s="173" t="s">
        <v>165</v>
      </c>
      <c r="Y42" s="13"/>
      <c r="Z42" s="13"/>
      <c r="AC42" s="12"/>
    </row>
    <row r="43" spans="1:44" s="14" customFormat="1" ht="19.5" customHeight="1">
      <c r="M43" s="13"/>
      <c r="T43" s="13" t="s">
        <v>112</v>
      </c>
      <c r="W43" s="13"/>
      <c r="X43" s="173" t="s">
        <v>166</v>
      </c>
      <c r="Y43" s="13"/>
      <c r="Z43" s="13"/>
      <c r="AC43" s="12"/>
    </row>
    <row r="44" spans="1:44" s="14" customFormat="1" ht="19.5" customHeight="1">
      <c r="M44" s="13"/>
      <c r="N44" s="14" t="s">
        <v>113</v>
      </c>
      <c r="R44" s="14" t="s">
        <v>114</v>
      </c>
      <c r="T44" s="14" t="s">
        <v>115</v>
      </c>
      <c r="W44" s="13"/>
      <c r="X44" s="173" t="s">
        <v>205</v>
      </c>
      <c r="Y44" s="13"/>
      <c r="Z44" s="21" t="s">
        <v>140</v>
      </c>
      <c r="AC44" s="12"/>
    </row>
    <row r="45" spans="1:44" s="114" customFormat="1" ht="19.5" customHeight="1">
      <c r="L45" s="115" t="s">
        <v>0</v>
      </c>
      <c r="M45" s="116"/>
      <c r="N45" s="117" t="s">
        <v>13</v>
      </c>
      <c r="P45" s="117" t="s">
        <v>116</v>
      </c>
      <c r="R45" s="117" t="s">
        <v>117</v>
      </c>
      <c r="T45" s="117" t="s">
        <v>118</v>
      </c>
      <c r="V45" s="117" t="s">
        <v>14</v>
      </c>
      <c r="W45" s="116"/>
      <c r="X45" s="174" t="s">
        <v>206</v>
      </c>
      <c r="Y45" s="116"/>
      <c r="Z45" s="113" t="s">
        <v>141</v>
      </c>
      <c r="AC45" s="118"/>
    </row>
    <row r="46" spans="1:44">
      <c r="A46" s="9" t="s">
        <v>160</v>
      </c>
      <c r="B46" s="9"/>
      <c r="C46" s="9"/>
      <c r="D46" s="5"/>
      <c r="E46" s="16"/>
      <c r="K46" s="12"/>
      <c r="L46" s="22"/>
      <c r="M46" s="121"/>
      <c r="N46" s="16">
        <v>910249500</v>
      </c>
      <c r="O46" s="15"/>
      <c r="P46" s="16">
        <v>8785027903</v>
      </c>
      <c r="Q46" s="15"/>
      <c r="R46" s="16">
        <v>526724744</v>
      </c>
      <c r="S46" s="15"/>
      <c r="T46" s="16">
        <v>92585000</v>
      </c>
      <c r="U46" s="15"/>
      <c r="V46" s="16">
        <v>2235933276</v>
      </c>
      <c r="W46" s="133"/>
      <c r="X46" s="16">
        <v>0</v>
      </c>
      <c r="Y46" s="133"/>
      <c r="Z46" s="15">
        <v>12550520423</v>
      </c>
      <c r="AA46" s="15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</row>
    <row r="47" spans="1:44">
      <c r="A47" s="134" t="s">
        <v>153</v>
      </c>
      <c r="D47" s="5"/>
      <c r="E47" s="16"/>
      <c r="K47" s="12"/>
      <c r="L47" s="22"/>
      <c r="M47" s="121"/>
      <c r="N47" s="10">
        <v>0</v>
      </c>
      <c r="O47" s="10"/>
      <c r="P47" s="10">
        <v>0</v>
      </c>
      <c r="Q47" s="10"/>
      <c r="R47" s="10">
        <v>0</v>
      </c>
      <c r="S47" s="10"/>
      <c r="T47" s="10">
        <v>0</v>
      </c>
      <c r="U47" s="10"/>
      <c r="V47" s="16">
        <f>pl!L27</f>
        <v>2071849090</v>
      </c>
      <c r="W47" s="133"/>
      <c r="X47" s="16">
        <v>0</v>
      </c>
      <c r="Y47" s="133"/>
      <c r="Z47" s="15">
        <f t="shared" ref="Z47:Z48" si="8">SUM(N47:X47)</f>
        <v>2071849090</v>
      </c>
      <c r="AA47" s="15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</row>
    <row r="48" spans="1:44">
      <c r="A48" s="134" t="s">
        <v>89</v>
      </c>
      <c r="D48" s="5"/>
      <c r="E48" s="16"/>
      <c r="K48" s="12"/>
      <c r="L48" s="22"/>
      <c r="M48" s="121"/>
      <c r="N48" s="122">
        <v>0</v>
      </c>
      <c r="O48" s="10"/>
      <c r="P48" s="122">
        <v>0</v>
      </c>
      <c r="Q48" s="10"/>
      <c r="R48" s="122">
        <v>0</v>
      </c>
      <c r="S48" s="10"/>
      <c r="T48" s="122">
        <v>0</v>
      </c>
      <c r="U48" s="10"/>
      <c r="V48" s="135">
        <v>0</v>
      </c>
      <c r="W48" s="133"/>
      <c r="X48" s="135">
        <v>-3725696</v>
      </c>
      <c r="Y48" s="133"/>
      <c r="Z48" s="135">
        <f t="shared" si="8"/>
        <v>-3725696</v>
      </c>
      <c r="AA48" s="15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</row>
    <row r="49" spans="1:44">
      <c r="A49" s="12" t="s">
        <v>90</v>
      </c>
      <c r="D49" s="5"/>
      <c r="E49" s="16"/>
      <c r="K49" s="12"/>
      <c r="L49" s="25"/>
      <c r="M49" s="16"/>
      <c r="N49" s="16">
        <f>SUM(N47:N48)</f>
        <v>0</v>
      </c>
      <c r="O49" s="16"/>
      <c r="P49" s="16">
        <f>SUM(P47:P48)</f>
        <v>0</v>
      </c>
      <c r="Q49" s="16"/>
      <c r="R49" s="16">
        <f>SUM(R47:R48)</f>
        <v>0</v>
      </c>
      <c r="S49" s="16"/>
      <c r="T49" s="16">
        <f>SUM(T47:T48)</f>
        <v>0</v>
      </c>
      <c r="U49" s="16"/>
      <c r="V49" s="16">
        <f>SUM(V47:V48)</f>
        <v>2071849090</v>
      </c>
      <c r="W49" s="133"/>
      <c r="X49" s="16">
        <f>SUM(X47:X48)</f>
        <v>-3725696</v>
      </c>
      <c r="Y49" s="133"/>
      <c r="Z49" s="16">
        <f>SUM(Z47:Z48)</f>
        <v>2068123394</v>
      </c>
      <c r="AA49" s="16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</row>
    <row r="50" spans="1:44">
      <c r="A50" s="12" t="s">
        <v>142</v>
      </c>
      <c r="D50" s="5"/>
      <c r="E50" s="16"/>
      <c r="K50" s="12"/>
      <c r="L50" s="22" t="s">
        <v>193</v>
      </c>
      <c r="M50" s="16"/>
      <c r="N50" s="16">
        <v>4599900</v>
      </c>
      <c r="O50" s="15"/>
      <c r="P50" s="16">
        <v>0</v>
      </c>
      <c r="Q50" s="15"/>
      <c r="R50" s="16">
        <v>0</v>
      </c>
      <c r="S50" s="15"/>
      <c r="T50" s="16">
        <v>0</v>
      </c>
      <c r="U50" s="15"/>
      <c r="V50" s="16">
        <v>0</v>
      </c>
      <c r="W50" s="133"/>
      <c r="X50" s="16">
        <v>0</v>
      </c>
      <c r="Y50" s="133"/>
      <c r="Z50" s="15">
        <f t="shared" ref="Z50:Z52" si="9">SUM(N50:X50)</f>
        <v>4599900</v>
      </c>
      <c r="AA50" s="16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</row>
    <row r="51" spans="1:44">
      <c r="A51" s="12" t="s">
        <v>120</v>
      </c>
      <c r="D51" s="5"/>
      <c r="E51" s="16"/>
      <c r="K51" s="12"/>
      <c r="L51" s="22">
        <v>20</v>
      </c>
      <c r="M51" s="121"/>
      <c r="N51" s="10">
        <v>0</v>
      </c>
      <c r="O51" s="10"/>
      <c r="P51" s="10">
        <v>0</v>
      </c>
      <c r="Q51" s="10"/>
      <c r="R51" s="10">
        <v>99600281</v>
      </c>
      <c r="S51" s="10"/>
      <c r="T51" s="10">
        <v>0</v>
      </c>
      <c r="U51" s="10"/>
      <c r="V51" s="10">
        <v>0</v>
      </c>
      <c r="W51" s="133"/>
      <c r="X51" s="10">
        <v>0</v>
      </c>
      <c r="Y51" s="133"/>
      <c r="Z51" s="15">
        <f t="shared" si="9"/>
        <v>99600281</v>
      </c>
      <c r="AA51" s="15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</row>
    <row r="52" spans="1:44">
      <c r="A52" s="12" t="s">
        <v>123</v>
      </c>
      <c r="D52" s="5"/>
      <c r="E52" s="16"/>
      <c r="K52" s="12"/>
      <c r="L52" s="22">
        <v>26</v>
      </c>
      <c r="M52" s="121"/>
      <c r="N52" s="10">
        <v>0</v>
      </c>
      <c r="O52" s="10"/>
      <c r="P52" s="10">
        <v>0</v>
      </c>
      <c r="Q52" s="10"/>
      <c r="R52" s="10">
        <v>0</v>
      </c>
      <c r="S52" s="10"/>
      <c r="T52" s="10">
        <v>0</v>
      </c>
      <c r="U52" s="10"/>
      <c r="V52" s="16">
        <v>-1820494000</v>
      </c>
      <c r="W52" s="133"/>
      <c r="X52" s="16">
        <v>0</v>
      </c>
      <c r="Y52" s="133"/>
      <c r="Z52" s="15">
        <f t="shared" si="9"/>
        <v>-1820494000</v>
      </c>
      <c r="AA52" s="15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</row>
    <row r="53" spans="1:44" ht="21.75" thickBot="1">
      <c r="A53" s="9" t="s">
        <v>161</v>
      </c>
      <c r="B53" s="9"/>
      <c r="C53" s="9"/>
      <c r="D53" s="5"/>
      <c r="E53" s="16"/>
      <c r="K53" s="12"/>
      <c r="L53" s="16"/>
      <c r="M53" s="16"/>
      <c r="N53" s="17">
        <f>SUM(N46:N52)-N49</f>
        <v>914849400</v>
      </c>
      <c r="O53" s="15"/>
      <c r="P53" s="17">
        <f>SUM(P46:P52)-P49</f>
        <v>8785027903</v>
      </c>
      <c r="Q53" s="15"/>
      <c r="R53" s="17">
        <f>SUM(R46:R52)-R49</f>
        <v>626325025</v>
      </c>
      <c r="S53" s="15"/>
      <c r="T53" s="17">
        <f>SUM(T46:T52)-T49</f>
        <v>92585000</v>
      </c>
      <c r="U53" s="15"/>
      <c r="V53" s="17">
        <f>SUM(V46:V52)-V49</f>
        <v>2487288366</v>
      </c>
      <c r="W53" s="133"/>
      <c r="X53" s="17">
        <f>SUM(X46:X52)-X49</f>
        <v>-3725696</v>
      </c>
      <c r="Y53" s="133"/>
      <c r="Z53" s="17">
        <f>SUM(Z46:Z52)-Z49</f>
        <v>12902349998</v>
      </c>
      <c r="AA53" s="15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</row>
    <row r="54" spans="1:44" ht="6.75" customHeight="1" thickTop="1">
      <c r="A54" s="11"/>
      <c r="B54" s="11"/>
      <c r="C54" s="11"/>
      <c r="D54" s="5"/>
      <c r="E54" s="16"/>
      <c r="K54" s="12"/>
      <c r="L54" s="22"/>
      <c r="M54" s="16"/>
      <c r="N54" s="16"/>
      <c r="O54" s="15"/>
      <c r="P54" s="16"/>
      <c r="Q54" s="15"/>
      <c r="R54" s="16"/>
      <c r="S54" s="15"/>
      <c r="T54" s="16"/>
      <c r="U54" s="15"/>
      <c r="V54" s="16"/>
      <c r="W54" s="133"/>
      <c r="X54" s="16"/>
      <c r="Y54" s="133"/>
      <c r="Z54" s="16"/>
      <c r="AA54" s="15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</row>
    <row r="55" spans="1:44">
      <c r="A55" s="9" t="s">
        <v>180</v>
      </c>
      <c r="B55" s="9"/>
      <c r="C55" s="9"/>
      <c r="D55" s="5"/>
      <c r="E55" s="16"/>
      <c r="K55" s="12"/>
      <c r="L55" s="22"/>
      <c r="M55" s="121"/>
      <c r="N55" s="16">
        <f>SUM(N53)</f>
        <v>914849400</v>
      </c>
      <c r="O55" s="15"/>
      <c r="P55" s="16">
        <f>SUM(P53)</f>
        <v>8785027903</v>
      </c>
      <c r="Q55" s="15"/>
      <c r="R55" s="16">
        <f>SUM(R53)</f>
        <v>626325025</v>
      </c>
      <c r="S55" s="15"/>
      <c r="T55" s="16">
        <f>SUM(T53)</f>
        <v>92585000</v>
      </c>
      <c r="U55" s="15"/>
      <c r="V55" s="16">
        <f>SUM(V53)</f>
        <v>2487288366</v>
      </c>
      <c r="W55" s="133"/>
      <c r="X55" s="16">
        <f>SUM(X53)</f>
        <v>-3725696</v>
      </c>
      <c r="Y55" s="133"/>
      <c r="Z55" s="16">
        <f>SUM(Z53)</f>
        <v>12902349998</v>
      </c>
      <c r="AA55" s="15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</row>
    <row r="56" spans="1:44">
      <c r="A56" s="134" t="s">
        <v>153</v>
      </c>
      <c r="D56" s="5"/>
      <c r="E56" s="16"/>
      <c r="K56" s="12"/>
      <c r="L56" s="22"/>
      <c r="M56" s="121"/>
      <c r="N56" s="10">
        <v>0</v>
      </c>
      <c r="O56" s="10"/>
      <c r="P56" s="10">
        <v>0</v>
      </c>
      <c r="Q56" s="10"/>
      <c r="R56" s="10">
        <v>0</v>
      </c>
      <c r="S56" s="10"/>
      <c r="T56" s="10">
        <v>0</v>
      </c>
      <c r="U56" s="10"/>
      <c r="V56" s="16">
        <f>pl!J27</f>
        <v>2319393352</v>
      </c>
      <c r="W56" s="133"/>
      <c r="X56" s="16">
        <v>0</v>
      </c>
      <c r="Y56" s="133"/>
      <c r="Z56" s="15">
        <f t="shared" ref="Z56:Z57" si="10">SUM(N56:X56)</f>
        <v>2319393352</v>
      </c>
      <c r="AA56" s="15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</row>
    <row r="57" spans="1:44">
      <c r="A57" s="134" t="s">
        <v>89</v>
      </c>
      <c r="D57" s="5"/>
      <c r="E57" s="16"/>
      <c r="K57" s="12"/>
      <c r="L57" s="22"/>
      <c r="M57" s="121"/>
      <c r="N57" s="122">
        <v>0</v>
      </c>
      <c r="O57" s="10"/>
      <c r="P57" s="122">
        <v>0</v>
      </c>
      <c r="Q57" s="10"/>
      <c r="R57" s="122">
        <v>0</v>
      </c>
      <c r="S57" s="10"/>
      <c r="T57" s="122">
        <v>0</v>
      </c>
      <c r="U57" s="10"/>
      <c r="V57" s="135">
        <v>0</v>
      </c>
      <c r="W57" s="133"/>
      <c r="X57" s="135">
        <v>3556658</v>
      </c>
      <c r="Y57" s="133"/>
      <c r="Z57" s="135">
        <f t="shared" si="10"/>
        <v>3556658</v>
      </c>
      <c r="AA57" s="15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</row>
    <row r="58" spans="1:44">
      <c r="A58" s="12" t="s">
        <v>90</v>
      </c>
      <c r="D58" s="5"/>
      <c r="E58" s="16"/>
      <c r="K58" s="12"/>
      <c r="L58" s="25"/>
      <c r="M58" s="16"/>
      <c r="N58" s="16">
        <f>SUM(N56:N57)</f>
        <v>0</v>
      </c>
      <c r="O58" s="16"/>
      <c r="P58" s="16">
        <f>SUM(P56:P57)</f>
        <v>0</v>
      </c>
      <c r="Q58" s="16"/>
      <c r="R58" s="16">
        <f>SUM(R56:R57)</f>
        <v>0</v>
      </c>
      <c r="S58" s="16"/>
      <c r="T58" s="16">
        <f>SUM(T56:T57)</f>
        <v>0</v>
      </c>
      <c r="U58" s="16"/>
      <c r="V58" s="16">
        <f>SUM(V56:V57)</f>
        <v>2319393352</v>
      </c>
      <c r="W58" s="133"/>
      <c r="X58" s="16">
        <f>SUM(X56:X57)</f>
        <v>3556658</v>
      </c>
      <c r="Y58" s="133"/>
      <c r="Z58" s="16">
        <f>SUM(Z56:Z57)</f>
        <v>2322950010</v>
      </c>
      <c r="AA58" s="16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</row>
    <row r="59" spans="1:44">
      <c r="A59" s="12" t="s">
        <v>142</v>
      </c>
      <c r="D59" s="5"/>
      <c r="E59" s="16"/>
      <c r="K59" s="12"/>
      <c r="L59" s="22" t="s">
        <v>193</v>
      </c>
      <c r="M59" s="16"/>
      <c r="N59" s="16">
        <v>6028700</v>
      </c>
      <c r="O59" s="15"/>
      <c r="P59" s="16">
        <v>0</v>
      </c>
      <c r="Q59" s="15"/>
      <c r="R59" s="16">
        <v>0</v>
      </c>
      <c r="S59" s="15"/>
      <c r="T59" s="16">
        <v>0</v>
      </c>
      <c r="U59" s="15"/>
      <c r="V59" s="16">
        <v>0</v>
      </c>
      <c r="W59" s="133"/>
      <c r="X59" s="16">
        <v>0</v>
      </c>
      <c r="Y59" s="133"/>
      <c r="Z59" s="15">
        <f t="shared" ref="Z59:Z61" si="11">SUM(N59:X59)</f>
        <v>6028700</v>
      </c>
      <c r="AA59" s="16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</row>
    <row r="60" spans="1:44">
      <c r="A60" s="12" t="s">
        <v>120</v>
      </c>
      <c r="D60" s="5"/>
      <c r="E60" s="16"/>
      <c r="K60" s="12"/>
      <c r="L60" s="22">
        <v>20</v>
      </c>
      <c r="M60" s="121"/>
      <c r="N60" s="10">
        <v>0</v>
      </c>
      <c r="O60" s="10"/>
      <c r="P60" s="10">
        <v>0</v>
      </c>
      <c r="Q60" s="10"/>
      <c r="R60" s="10">
        <v>30006032</v>
      </c>
      <c r="S60" s="10"/>
      <c r="T60" s="10">
        <v>0</v>
      </c>
      <c r="U60" s="10"/>
      <c r="V60" s="10">
        <v>0</v>
      </c>
      <c r="W60" s="133"/>
      <c r="X60" s="10">
        <v>0</v>
      </c>
      <c r="Y60" s="133"/>
      <c r="Z60" s="15">
        <f t="shared" si="11"/>
        <v>30006032</v>
      </c>
      <c r="AA60" s="15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</row>
    <row r="61" spans="1:44">
      <c r="A61" s="12" t="s">
        <v>123</v>
      </c>
      <c r="D61" s="5"/>
      <c r="E61" s="16"/>
      <c r="K61" s="12"/>
      <c r="L61" s="22">
        <v>26</v>
      </c>
      <c r="M61" s="121"/>
      <c r="N61" s="10">
        <v>0</v>
      </c>
      <c r="O61" s="10"/>
      <c r="P61" s="10">
        <v>0</v>
      </c>
      <c r="Q61" s="10"/>
      <c r="R61" s="10">
        <v>0</v>
      </c>
      <c r="S61" s="10"/>
      <c r="T61" s="10">
        <v>0</v>
      </c>
      <c r="U61" s="10"/>
      <c r="V61" s="16">
        <v>-2012666480</v>
      </c>
      <c r="W61" s="133"/>
      <c r="X61" s="16">
        <v>0</v>
      </c>
      <c r="Y61" s="133"/>
      <c r="Z61" s="15">
        <f t="shared" si="11"/>
        <v>-2012666480</v>
      </c>
      <c r="AA61" s="15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</row>
    <row r="62" spans="1:44" ht="21.75" thickBot="1">
      <c r="A62" s="9" t="s">
        <v>181</v>
      </c>
      <c r="B62" s="9"/>
      <c r="C62" s="9"/>
      <c r="D62" s="5"/>
      <c r="E62" s="16"/>
      <c r="K62" s="12"/>
      <c r="L62" s="16"/>
      <c r="M62" s="16"/>
      <c r="N62" s="17">
        <f>SUM(N55:N61)-N58</f>
        <v>920878100</v>
      </c>
      <c r="O62" s="15"/>
      <c r="P62" s="17">
        <f>SUM(P55:P61)-P58</f>
        <v>8785027903</v>
      </c>
      <c r="Q62" s="15"/>
      <c r="R62" s="17">
        <f>SUM(R55:R61)-R58</f>
        <v>656331057</v>
      </c>
      <c r="S62" s="15"/>
      <c r="T62" s="17">
        <f>SUM(T55:T61)-T58</f>
        <v>92585000</v>
      </c>
      <c r="U62" s="15"/>
      <c r="V62" s="17">
        <f>SUM(V55:V61)-V58</f>
        <v>2794015238</v>
      </c>
      <c r="W62" s="133"/>
      <c r="X62" s="17">
        <f>SUM(X55:X61)-X58</f>
        <v>-169038</v>
      </c>
      <c r="Y62" s="133"/>
      <c r="Z62" s="17">
        <f>SUM(Z55:Z61)-Z58</f>
        <v>13248668260</v>
      </c>
      <c r="AA62" s="15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</row>
    <row r="63" spans="1:44" ht="5.25" customHeight="1" thickTop="1">
      <c r="P63" s="5"/>
      <c r="Q63" s="5"/>
      <c r="R63" s="5"/>
    </row>
    <row r="64" spans="1:44">
      <c r="A64" s="12" t="s">
        <v>4</v>
      </c>
    </row>
    <row r="65" spans="1:26">
      <c r="A65" s="129"/>
      <c r="B65" s="129"/>
      <c r="C65" s="129"/>
      <c r="D65" s="129"/>
      <c r="E65" s="129"/>
      <c r="F65" s="129"/>
      <c r="G65" s="19" t="s">
        <v>36</v>
      </c>
      <c r="I65" s="7"/>
      <c r="J65" s="7"/>
      <c r="K65" s="137"/>
      <c r="M65" s="132"/>
      <c r="N65" s="132"/>
      <c r="T65" s="132"/>
      <c r="U65" s="23"/>
      <c r="V65" s="23"/>
      <c r="W65" s="23"/>
      <c r="X65" s="23"/>
      <c r="Y65" s="23"/>
      <c r="Z65" s="132" t="s">
        <v>36</v>
      </c>
    </row>
    <row r="66" spans="1:26">
      <c r="A66" s="184" t="s">
        <v>37</v>
      </c>
      <c r="B66" s="184"/>
      <c r="C66" s="184"/>
      <c r="D66" s="184"/>
      <c r="E66" s="184"/>
      <c r="F66" s="184"/>
      <c r="G66" s="7"/>
      <c r="H66" s="7"/>
      <c r="I66" s="7"/>
      <c r="J66" s="7"/>
      <c r="K66" s="137"/>
      <c r="U66" s="184" t="s">
        <v>154</v>
      </c>
      <c r="V66" s="184"/>
      <c r="W66" s="184"/>
      <c r="X66" s="184"/>
      <c r="Y66" s="184"/>
      <c r="Z66" s="8"/>
    </row>
  </sheetData>
  <mergeCells count="10">
    <mergeCell ref="P8:R8"/>
    <mergeCell ref="J5:Z5"/>
    <mergeCell ref="A32:F32"/>
    <mergeCell ref="A66:F66"/>
    <mergeCell ref="T6:X6"/>
    <mergeCell ref="T42:V42"/>
    <mergeCell ref="N37:Z37"/>
    <mergeCell ref="T7:V7"/>
    <mergeCell ref="U32:Y32"/>
    <mergeCell ref="U66:Y66"/>
  </mergeCells>
  <phoneticPr fontId="8" type="noConversion"/>
  <printOptions horizontalCentered="1"/>
  <pageMargins left="0.39370078740157483" right="0.39370078740157483" top="0.78740157480314965" bottom="0.19685039370078741" header="0.19685039370078741" footer="0.19685039370078741"/>
  <pageSetup paperSize="9" scale="80" fitToHeight="2" orientation="landscape" r:id="rId1"/>
  <headerFooter alignWithMargins="0"/>
  <rowBreaks count="1" manualBreakCount="1">
    <brk id="32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53743</vt:lpwstr>
  </property>
  <property fmtid="{D5CDD505-2E9C-101B-9397-08002B2CF9AE}" pid="4" name="OptimizationTime">
    <vt:lpwstr>20180226_1736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</vt:lpstr>
      <vt:lpstr>CE (2)</vt:lpstr>
      <vt:lpstr>bs!Print_Area</vt:lpstr>
      <vt:lpstr>'CE (2)'!Print_Area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2018-02-20T03:07:06Z</cp:lastPrinted>
  <dcterms:created xsi:type="dcterms:W3CDTF">1999-07-15T03:54:06Z</dcterms:created>
  <dcterms:modified xsi:type="dcterms:W3CDTF">2018-02-22T09:45:42Z</dcterms:modified>
</cp:coreProperties>
</file>