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8928" yWindow="1428" windowWidth="9348" windowHeight="3792" tabRatio="894"/>
  </bookViews>
  <sheets>
    <sheet name="SFP-6-8" sheetId="28" r:id="rId1"/>
    <sheet name="PL-9-10" sheetId="24" r:id="rId2"/>
    <sheet name="SCE (Conso) 11-12" sheetId="30" r:id="rId3"/>
    <sheet name="SCE (Separate) 13-14" sheetId="27" r:id="rId4"/>
    <sheet name="SCF-15-17" sheetId="22" r:id="rId5"/>
  </sheets>
  <externalReferences>
    <externalReference r:id="rId6"/>
    <externalReference r:id="rId7"/>
    <externalReference r:id="rId8"/>
    <externalReference r:id="rId9"/>
  </externalReferences>
  <definedNames>
    <definedName name="_xlnm.Database" localSheetId="2">#REF!</definedName>
    <definedName name="_xlnm.Database" localSheetId="3">#REF!</definedName>
    <definedName name="_xlnm.Database" localSheetId="0">#REF!</definedName>
    <definedName name="_xlnm.Database">#REF!</definedName>
    <definedName name="_xlnm.Print_Area" localSheetId="1">'PL-9-10'!$A$1:$N$65</definedName>
    <definedName name="_xlnm.Print_Area" localSheetId="2">'SCE (Conso) 11-12'!$A$1:$Y$76</definedName>
    <definedName name="_xlnm.Print_Area" localSheetId="3">'SCE (Separate) 13-14'!$A$1:$T$57</definedName>
    <definedName name="_xlnm.Print_Area" localSheetId="4">'SCF-15-17'!$A$1:$M$105</definedName>
    <definedName name="_xlnm.Print_Area" localSheetId="0">'SFP-6-8'!$A$1:$N$93</definedName>
    <definedName name="_xlnm.Print_Area">#REF!</definedName>
    <definedName name="_xlnm.Print_Titles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>#REF!</definedName>
    <definedName name="sale0403">[1]Sale0403!$A$1:$G$420</definedName>
    <definedName name="sale0404">'[2]Sale 0404'!$A$1:$F$322</definedName>
    <definedName name="SALE0502">'[3]Sale 0502'!$A$1:$G$257</definedName>
    <definedName name="ส">#REF!</definedName>
  </definedNames>
  <calcPr calcId="152511"/>
</workbook>
</file>

<file path=xl/calcChain.xml><?xml version="1.0" encoding="utf-8"?>
<calcChain xmlns="http://schemas.openxmlformats.org/spreadsheetml/2006/main">
  <c r="G29" i="22" l="1"/>
  <c r="G38" i="22" s="1"/>
  <c r="J48" i="24" l="1"/>
  <c r="H31" i="28" l="1"/>
  <c r="H15" i="28"/>
  <c r="K94" i="22"/>
  <c r="K68" i="22" l="1"/>
  <c r="W58" i="30" l="1"/>
  <c r="W69" i="30" s="1"/>
  <c r="S69" i="30" l="1"/>
  <c r="I62" i="30"/>
  <c r="J62" i="30"/>
  <c r="K62" i="30"/>
  <c r="L62" i="30"/>
  <c r="M62" i="30"/>
  <c r="N62" i="30"/>
  <c r="O62" i="30"/>
  <c r="P62" i="30"/>
  <c r="Q62" i="30"/>
  <c r="R62" i="30"/>
  <c r="S62" i="30"/>
  <c r="T62" i="30"/>
  <c r="U62" i="30"/>
  <c r="V62" i="30"/>
  <c r="V69" i="30" s="1"/>
  <c r="W62" i="30"/>
  <c r="X62" i="30"/>
  <c r="X69" i="30" s="1"/>
  <c r="X76" i="30" s="1"/>
  <c r="H62" i="30"/>
  <c r="Y61" i="30"/>
  <c r="L58" i="30"/>
  <c r="J58" i="30"/>
  <c r="H66" i="28"/>
  <c r="L31" i="28"/>
  <c r="L15" i="28"/>
  <c r="Y62" i="30" l="1"/>
  <c r="M29" i="22"/>
  <c r="M38" i="22" s="1"/>
  <c r="U34" i="30"/>
  <c r="R28" i="27" l="1"/>
  <c r="P28" i="27"/>
  <c r="N28" i="27"/>
  <c r="J28" i="27"/>
  <c r="H28" i="27"/>
  <c r="N15" i="28" l="1"/>
  <c r="N14" i="24" l="1"/>
  <c r="G68" i="22" l="1"/>
  <c r="M68" i="22"/>
  <c r="I68" i="22"/>
  <c r="I29" i="22" l="1"/>
  <c r="I38" i="22" s="1"/>
  <c r="K29" i="22"/>
  <c r="K38" i="22" s="1"/>
  <c r="R74" i="30"/>
  <c r="N74" i="30"/>
  <c r="L74" i="30"/>
  <c r="J74" i="30"/>
  <c r="H74" i="30"/>
  <c r="W74" i="30"/>
  <c r="W76" i="30" s="1"/>
  <c r="Y67" i="30"/>
  <c r="W67" i="30"/>
  <c r="U67" i="30"/>
  <c r="R67" i="30"/>
  <c r="P67" i="30"/>
  <c r="N67" i="30"/>
  <c r="L67" i="30"/>
  <c r="L69" i="30" s="1"/>
  <c r="J67" i="30"/>
  <c r="J69" i="30" s="1"/>
  <c r="H67" i="30"/>
  <c r="R58" i="30"/>
  <c r="P58" i="30"/>
  <c r="P69" i="30" s="1"/>
  <c r="N58" i="30"/>
  <c r="H58" i="30"/>
  <c r="H69" i="30" s="1"/>
  <c r="U57" i="30"/>
  <c r="Y57" i="30" s="1"/>
  <c r="U56" i="30"/>
  <c r="Y56" i="30" s="1"/>
  <c r="U55" i="30"/>
  <c r="Y55" i="30" s="1"/>
  <c r="U54" i="30"/>
  <c r="U53" i="30"/>
  <c r="Y53" i="30" s="1"/>
  <c r="U49" i="30"/>
  <c r="Y49" i="30" s="1"/>
  <c r="R32" i="30"/>
  <c r="L32" i="30"/>
  <c r="J32" i="30"/>
  <c r="H32" i="30"/>
  <c r="W31" i="30"/>
  <c r="W32" i="30" s="1"/>
  <c r="P31" i="30"/>
  <c r="P32" i="30" s="1"/>
  <c r="U30" i="30"/>
  <c r="Y30" i="30" s="1"/>
  <c r="W25" i="30"/>
  <c r="R25" i="30"/>
  <c r="P25" i="30"/>
  <c r="N25" i="30"/>
  <c r="L25" i="30"/>
  <c r="J25" i="30"/>
  <c r="H25" i="30"/>
  <c r="U24" i="30"/>
  <c r="U25" i="30" s="1"/>
  <c r="W20" i="30"/>
  <c r="R20" i="30"/>
  <c r="R27" i="30" s="1"/>
  <c r="P20" i="30"/>
  <c r="N20" i="30"/>
  <c r="N27" i="30" s="1"/>
  <c r="N35" i="30" s="1"/>
  <c r="L20" i="30"/>
  <c r="J20" i="30"/>
  <c r="J27" i="30" s="1"/>
  <c r="J35" i="30" s="1"/>
  <c r="H20" i="30"/>
  <c r="U19" i="30"/>
  <c r="Y19" i="30" s="1"/>
  <c r="U18" i="30"/>
  <c r="Y18" i="30" s="1"/>
  <c r="U17" i="30"/>
  <c r="Y17" i="30" s="1"/>
  <c r="U13" i="30"/>
  <c r="Y13" i="30" s="1"/>
  <c r="N69" i="30" l="1"/>
  <c r="N76" i="30" s="1"/>
  <c r="R69" i="30"/>
  <c r="R76" i="30" s="1"/>
  <c r="P35" i="30"/>
  <c r="Y54" i="30"/>
  <c r="U58" i="30"/>
  <c r="L76" i="30"/>
  <c r="H27" i="30"/>
  <c r="H35" i="30" s="1"/>
  <c r="P27" i="30"/>
  <c r="Y24" i="30"/>
  <c r="Y25" i="30" s="1"/>
  <c r="J76" i="30"/>
  <c r="R35" i="30"/>
  <c r="L27" i="30"/>
  <c r="L35" i="30" s="1"/>
  <c r="W27" i="30"/>
  <c r="W35" i="30" s="1"/>
  <c r="U32" i="30"/>
  <c r="Y32" i="30" s="1"/>
  <c r="H76" i="30"/>
  <c r="Y20" i="30"/>
  <c r="U20" i="30"/>
  <c r="U27" i="30" s="1"/>
  <c r="U31" i="30"/>
  <c r="Y31" i="30" s="1"/>
  <c r="U69" i="30" l="1"/>
  <c r="Y69" i="30" s="1"/>
  <c r="Y58" i="30"/>
  <c r="Y27" i="30"/>
  <c r="Y35" i="30" s="1"/>
  <c r="U35" i="30"/>
  <c r="M94" i="22" l="1"/>
  <c r="G94" i="22"/>
  <c r="I94" i="22"/>
  <c r="N48" i="24" l="1"/>
  <c r="T45" i="27" l="1"/>
  <c r="T46" i="27"/>
  <c r="T44" i="27"/>
  <c r="R48" i="27"/>
  <c r="R50" i="27" s="1"/>
  <c r="P48" i="27"/>
  <c r="P50" i="27" s="1"/>
  <c r="P56" i="27" s="1"/>
  <c r="N48" i="27"/>
  <c r="N50" i="27" s="1"/>
  <c r="N56" i="27" s="1"/>
  <c r="L48" i="27"/>
  <c r="L50" i="27" s="1"/>
  <c r="L56" i="27" s="1"/>
  <c r="J48" i="27"/>
  <c r="J50" i="27" s="1"/>
  <c r="J56" i="27" s="1"/>
  <c r="K50" i="27"/>
  <c r="O50" i="27"/>
  <c r="H48" i="27"/>
  <c r="H50" i="27" s="1"/>
  <c r="H56" i="27" s="1"/>
  <c r="T47" i="27"/>
  <c r="T40" i="27"/>
  <c r="I50" i="27"/>
  <c r="M50" i="27"/>
  <c r="Q50" i="27"/>
  <c r="T12" i="27"/>
  <c r="T48" i="27" l="1"/>
  <c r="T50" i="27"/>
  <c r="M40" i="22" l="1"/>
  <c r="I40" i="22"/>
  <c r="K40" i="22"/>
  <c r="K96" i="22" s="1"/>
  <c r="K98" i="22" s="1"/>
  <c r="G40" i="22"/>
  <c r="R24" i="27"/>
  <c r="N24" i="27"/>
  <c r="J24" i="27"/>
  <c r="H24" i="27"/>
  <c r="T23" i="27"/>
  <c r="R18" i="27"/>
  <c r="R20" i="27" s="1"/>
  <c r="P18" i="27"/>
  <c r="P20" i="27" s="1"/>
  <c r="N18" i="27"/>
  <c r="N20" i="27" s="1"/>
  <c r="L18" i="27"/>
  <c r="L20" i="27" s="1"/>
  <c r="L28" i="27" s="1"/>
  <c r="J18" i="27"/>
  <c r="J20" i="27" s="1"/>
  <c r="H18" i="27"/>
  <c r="H20" i="27" s="1"/>
  <c r="T17" i="27"/>
  <c r="T16" i="27"/>
  <c r="N60" i="24"/>
  <c r="N54" i="24"/>
  <c r="J60" i="24"/>
  <c r="J54" i="24"/>
  <c r="N23" i="24"/>
  <c r="N25" i="24" s="1"/>
  <c r="N35" i="24" s="1"/>
  <c r="J23" i="24"/>
  <c r="J14" i="24"/>
  <c r="L23" i="24"/>
  <c r="L25" i="24" s="1"/>
  <c r="H23" i="24"/>
  <c r="L14" i="24"/>
  <c r="H14" i="24"/>
  <c r="N37" i="24" l="1"/>
  <c r="J25" i="24"/>
  <c r="H25" i="24"/>
  <c r="H35" i="24" s="1"/>
  <c r="I96" i="22"/>
  <c r="I98" i="22" s="1"/>
  <c r="M96" i="22"/>
  <c r="M98" i="22" s="1"/>
  <c r="G96" i="22"/>
  <c r="G98" i="22" s="1"/>
  <c r="T18" i="27"/>
  <c r="T20" i="27" s="1"/>
  <c r="T28" i="27" s="1"/>
  <c r="P24" i="27"/>
  <c r="T24" i="27"/>
  <c r="N89" i="28"/>
  <c r="N91" i="28" s="1"/>
  <c r="J89" i="28"/>
  <c r="J91" i="28" s="1"/>
  <c r="N66" i="28"/>
  <c r="L66" i="28"/>
  <c r="J66" i="28"/>
  <c r="N55" i="28"/>
  <c r="L55" i="28"/>
  <c r="J55" i="28"/>
  <c r="H55" i="28"/>
  <c r="N31" i="28"/>
  <c r="J31" i="28"/>
  <c r="J15" i="28"/>
  <c r="L89" i="28"/>
  <c r="L91" i="28" s="1"/>
  <c r="J35" i="24" l="1"/>
  <c r="J37" i="24" s="1"/>
  <c r="L35" i="24"/>
  <c r="L37" i="24" s="1"/>
  <c r="H37" i="24"/>
  <c r="H46" i="24" s="1"/>
  <c r="H48" i="24" s="1"/>
  <c r="H54" i="24" s="1"/>
  <c r="H51" i="24" s="1"/>
  <c r="H68" i="28"/>
  <c r="J33" i="28"/>
  <c r="N33" i="28"/>
  <c r="J68" i="28"/>
  <c r="J93" i="28" s="1"/>
  <c r="N68" i="28"/>
  <c r="N93" i="28" s="1"/>
  <c r="H33" i="28"/>
  <c r="L68" i="28"/>
  <c r="L93" i="28" s="1"/>
  <c r="L33" i="28"/>
  <c r="L46" i="24" l="1"/>
  <c r="L48" i="24" s="1"/>
  <c r="L60" i="24" s="1"/>
  <c r="R53" i="27"/>
  <c r="H57" i="24"/>
  <c r="H60" i="24" s="1"/>
  <c r="P72" i="30"/>
  <c r="N94" i="28"/>
  <c r="J94" i="28"/>
  <c r="L94" i="28"/>
  <c r="T53" i="27" l="1"/>
  <c r="T54" i="27" s="1"/>
  <c r="T56" i="27" s="1"/>
  <c r="R54" i="27"/>
  <c r="R56" i="27" s="1"/>
  <c r="U72" i="30"/>
  <c r="P74" i="30"/>
  <c r="P76" i="30" s="1"/>
  <c r="H89" i="28" s="1"/>
  <c r="H91" i="28" l="1"/>
  <c r="H93" i="28" s="1"/>
  <c r="H94" i="28" s="1"/>
  <c r="Y72" i="30"/>
  <c r="Y74" i="30" s="1"/>
  <c r="U74" i="30"/>
  <c r="U76" i="30" s="1"/>
  <c r="Y76" i="30" s="1"/>
  <c r="L54" i="24" l="1"/>
</calcChain>
</file>

<file path=xl/sharedStrings.xml><?xml version="1.0" encoding="utf-8"?>
<sst xmlns="http://schemas.openxmlformats.org/spreadsheetml/2006/main" count="485" uniqueCount="268">
  <si>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</si>
  <si>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</si>
  <si>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</si>
  <si>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</si>
  <si>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</si>
  <si>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</si>
  <si>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</si>
  <si>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</si>
  <si>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</si>
  <si>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</si>
  <si>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</si>
  <si>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</si>
  <si>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</si>
  <si>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</si>
  <si>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งบการเงินรวม</t>
  </si>
  <si>
    <t>งบการเงินเฉพาะกิจการ</t>
  </si>
  <si>
    <t>กำไรสะสม</t>
  </si>
  <si>
    <t>รวมส่วนของผู้ถือหุ้น</t>
  </si>
  <si>
    <t>ภาษีเงินได้ค้างจ่าย</t>
  </si>
  <si>
    <t>ยังไม่ได้จัดสรร</t>
  </si>
  <si>
    <t>รายได้จากรายการโทรทัศน์</t>
  </si>
  <si>
    <t>รายได้จากการรับจ้างจัดงาน</t>
  </si>
  <si>
    <t>รายได้อื่น</t>
  </si>
  <si>
    <t>ต้นทุนรายการโทรทัศน์</t>
  </si>
  <si>
    <t>ต้นทุนรับจ้างจัดงาน</t>
  </si>
  <si>
    <t>ค่าใช้จ่ายในการขาย</t>
  </si>
  <si>
    <t>ค่าใช้จ่ายในการบริหาร</t>
  </si>
  <si>
    <t>รายได้จากการผลิตและตัดต่อภาพ</t>
  </si>
  <si>
    <t>หนี้สินไม่หมุนเวียน</t>
  </si>
  <si>
    <t>รวมหนี้สิน</t>
  </si>
  <si>
    <t>รวมหนี้สินไม่หมุนเวียน</t>
  </si>
  <si>
    <t>ต้นทุนทางการเงิน</t>
  </si>
  <si>
    <t>กำไรขั้นต้น</t>
  </si>
  <si>
    <t xml:space="preserve">ทุนจดทะเบียน </t>
  </si>
  <si>
    <t xml:space="preserve">ทุนที่ออกและชำระแล้ว </t>
  </si>
  <si>
    <t>จัดสรรแล้ว</t>
  </si>
  <si>
    <t>ทุนสำรองตามกฎหมาย</t>
  </si>
  <si>
    <t>ส่วนที่เป็นของบริษัทใหญ่</t>
  </si>
  <si>
    <t>รวมรายได้</t>
  </si>
  <si>
    <t>รวมต้นทุน</t>
  </si>
  <si>
    <t>สินทรัพย์ภาษีเงินได้รอการตัดบัญชี</t>
  </si>
  <si>
    <t>บริษัท เวิร์คพอยท์ เอ็นเทอร์เทนเมนท์ จำกัด (มหาชน) และบริษัทย่อย</t>
  </si>
  <si>
    <t>กระแสเงินสดจากกิจกรรมดำเนินงาน</t>
  </si>
  <si>
    <t>ดอกเบี้ยรับ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</si>
  <si>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</si>
  <si>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</si>
  <si>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</si>
  <si>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</si>
  <si>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เงินสดจ่ายหนี้สินภายใต้สัญญาเช่าการเงิน</t>
  </si>
  <si>
    <t>รวมส่วนของบริษัทใหญ่</t>
  </si>
  <si>
    <t>เงินสดรับจากเงินกู้ยืมระยะยาวจากสถาบันการเงิน</t>
  </si>
  <si>
    <t>เงินกู้ยืมระยะยาวจากสถาบันการเงิน</t>
  </si>
  <si>
    <t>งบแสดงฐานะการเงิน</t>
  </si>
  <si>
    <t>กำไรขาดทุนเบ็ดเสร็จอื่น</t>
  </si>
  <si>
    <t>รายได้</t>
  </si>
  <si>
    <t>รวมส่วนของ</t>
  </si>
  <si>
    <t>ผู้ถือหุ้น</t>
  </si>
  <si>
    <t>ส่วนเกิน</t>
  </si>
  <si>
    <t>ทุนสำรอง</t>
  </si>
  <si>
    <t>ตามกฎหมาย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</si>
  <si>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</si>
  <si>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</si>
  <si>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</si>
  <si>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สินทรัพย์ไม่มีตัวตนอื่น</t>
  </si>
  <si>
    <t>องค์ประกอบอื่นของส่วนของผู้ถือหุ้น</t>
  </si>
  <si>
    <t>ต้นทุน</t>
  </si>
  <si>
    <t>มูลค่าหุ้น</t>
  </si>
  <si>
    <t>ส่วนเกินมูลค่าหุ้น</t>
  </si>
  <si>
    <t>ควบคุม</t>
  </si>
  <si>
    <t>สิทธิในการใช้สินทรัพย์</t>
  </si>
  <si>
    <t>รายได้ค่าสนับสนุนโครงการรับล่วงหน้า</t>
  </si>
  <si>
    <t>เงินปันผลรับ</t>
  </si>
  <si>
    <t>ต้นทุนคอนเสิร์ตและละครเวที</t>
  </si>
  <si>
    <t xml:space="preserve">   และประกอบกิจการโทรทัศน์</t>
  </si>
  <si>
    <t>ส่วนต่ำจาก</t>
  </si>
  <si>
    <t>ส่วนของ</t>
  </si>
  <si>
    <t>การเปลี่ยนแปลง</t>
  </si>
  <si>
    <t>ส่วนได้เสีย</t>
  </si>
  <si>
    <t>ที่ออกและ</t>
  </si>
  <si>
    <t>ที่ไม่มีอำนาจ</t>
  </si>
  <si>
    <t>ชำระแล้ว</t>
  </si>
  <si>
    <t>ในบริษัทย่อย</t>
  </si>
  <si>
    <t>ของบริษัท</t>
  </si>
  <si>
    <t>รายการกับผู้ถือหุ้นที่บันทึกโดยตรงเข้าส่วนของผู้ถือหุ้น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</si>
  <si>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</si>
  <si>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</t>
  </si>
  <si>
    <t>โดยอำนาจควบคุมไม่เปลี่ยนแปลง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</si>
  <si>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</si>
  <si>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</si>
  <si>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การจ่ายโดยใช้หุ้นเป็นเกณฑ์</t>
  </si>
  <si>
    <t>กำไร</t>
  </si>
  <si>
    <t>ค่าเสื่อมราคาและค่าตัดจำหน่าย</t>
  </si>
  <si>
    <t>ค่าใช้จ่ายภาระผูกพันผลประโยชน์พนักงาน</t>
  </si>
  <si>
    <t>การเปลี่ยนแปลงในสินทรัพย์และหนี้สินดำเนินงาน</t>
  </si>
  <si>
    <t>จ่ายดอกเบี้ย</t>
  </si>
  <si>
    <t>รับเงินปันผล</t>
  </si>
  <si>
    <t>รายการที่ไม่ใช่เงินสด</t>
  </si>
  <si>
    <t>ยอดหนี้ค้างชำระจากการลงทุนในรายจ่ายฝ่ายทุน</t>
  </si>
  <si>
    <t>รายได้จากคอนเสิร์ตและละครเวที</t>
  </si>
  <si>
    <t>ค่าใช้จ่ายภาษีเงินได้</t>
  </si>
  <si>
    <t>กำไรก่อนภาษีเงินได้</t>
  </si>
  <si>
    <t>การแบ่งปันกำไรขาดทุนเบ็ดเสร็จรวม</t>
  </si>
  <si>
    <t>กำไรต่อหุ้น</t>
  </si>
  <si>
    <t>เงินสดได้มาจากกิจกรรมดำเนินงาน</t>
  </si>
  <si>
    <t>ค่าตัดจำหน่ายรายได้ค่าสนับสนุนโครงการรับล่วงหน้า</t>
  </si>
  <si>
    <t>เงินสดและรายการเทียบเท่าเงินสดเพิ่มขึ้น (ลดลง) สุทธิ</t>
  </si>
  <si>
    <t>2560</t>
  </si>
  <si>
    <t>เงินลงทุนชั่วคราว</t>
  </si>
  <si>
    <t>ลูกหนี้การค้า</t>
  </si>
  <si>
    <t>ลูกหนี้หมุนเวียนอื่น</t>
  </si>
  <si>
    <t>สินทรัพย์หมุนเวียนอื่น</t>
  </si>
  <si>
    <t>ใบอนุญาตให้ใช้คลื่นความถี่และประกอบ</t>
  </si>
  <si>
    <t>กิจการโทรทัศน์</t>
  </si>
  <si>
    <t>เจ้าหนี้การค้า</t>
  </si>
  <si>
    <t xml:space="preserve">       -</t>
  </si>
  <si>
    <t>หนี้สินหมุนเวียนอื่น</t>
  </si>
  <si>
    <t xml:space="preserve">หนี้สินตามสัญญาเช่าการเงิน </t>
  </si>
  <si>
    <t>ส่วนได้เสียที่ไม่มีอำนาจควบคุม</t>
  </si>
  <si>
    <t xml:space="preserve"> </t>
  </si>
  <si>
    <t>2559</t>
  </si>
  <si>
    <t>8</t>
  </si>
  <si>
    <t>ส่วนเกินจาก</t>
  </si>
  <si>
    <t>การรวมธุรกิจ</t>
  </si>
  <si>
    <t>ภายใต้การ</t>
  </si>
  <si>
    <t>ควบคุมเดียวกัน</t>
  </si>
  <si>
    <t>ใบสำคัญแสดงสิทธิ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</si>
  <si>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</si>
  <si>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</si>
  <si>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รวมเงินทุนที่ได้รับจากผู้ถือหุ้นและการจัดสรรส่วนทุนให้ผู้ถือหุ้น</t>
  </si>
  <si>
    <t>เงินสดรับจากเงินให้กู้ยืมแก่กิจการที่เกี่ยวข้องกัน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</si>
  <si>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</si>
  <si>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เงินสดจ่ายค่าใบอนุญาตให้ใช้คลื่นความถี่</t>
  </si>
  <si>
    <t>เงินสดจ่ายเงินกู้ยืมระยะยาวจากสถาบันการเงิน</t>
  </si>
  <si>
    <t>รายได้จากค่าบริหารจัดการ</t>
  </si>
  <si>
    <t>รายได้จากการขายสินค้าและบริการอื่น</t>
  </si>
  <si>
    <t>ต้นทุนค่าบริหารจัดการ</t>
  </si>
  <si>
    <t>ต้นทุนขายสินค้าและบริการอื่น</t>
  </si>
  <si>
    <t>ยอดคงเหลือ ณ วันที่ 1 มกราคม 2559</t>
  </si>
  <si>
    <t>ยอดคงเหลือ ณ วันที่ 1 มกราคม 2560</t>
  </si>
  <si>
    <t>หุ้นทุนออกให้ตามใบสำคัญแสดงสิทธิ</t>
  </si>
  <si>
    <t>หุ้นทุนออกให้ตามการจ่ายโดยใช้หุ้นเป็นเกณฑ์</t>
  </si>
  <si>
    <t>ใบสำคัญ</t>
  </si>
  <si>
    <t>แสดงสิทธิ</t>
  </si>
  <si>
    <t>เงินรับล่วงหน้าค่าหุ้น</t>
  </si>
  <si>
    <t>เจ้าหนี้ใบอนุญาตให้ใช้คลื่นความถี่และประกอบกิจการโทรทัศน์</t>
  </si>
  <si>
    <t>ปรับรายการที่กระทบกำไรเป็นเงินสดรับ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</si>
  <si>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</si>
  <si>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</si>
  <si>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(กลับรายการ) ขาดทุนจากมูลค่าสินค้าคงเหลือ</t>
  </si>
  <si>
    <t>ภาษีเงินได้</t>
  </si>
  <si>
    <t>ที่มีข้อจำกัดในการใช้</t>
  </si>
  <si>
    <t>เงินสดจ่ายเพื่อซื้อเงินลงทุนในบริษัทย่อย</t>
  </si>
  <si>
    <t>เงินสดรับจากการลดทุนในบริษัทย่อย</t>
  </si>
  <si>
    <t>เงินสดจ่ายเพื่อซื้อเงินลงทุนในการร่วมค้า</t>
  </si>
  <si>
    <t>เงินสดรับจากการคืนเงินลงทุนในการร่วมค้า</t>
  </si>
  <si>
    <t>องค์ประกอบอื่น</t>
  </si>
  <si>
    <t>ของส่วนของผู้ถือหุ้น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</si>
  <si>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</si>
  <si>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</si>
  <si>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เงินปันผลจ่ายให้ส่วนได้เสียที่ไม่มีอำนาจควบคุม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</si>
  <si>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</si>
  <si>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การเปลี่ยนแปลงในส่วนได้เสียในบริษัทย่อย </t>
  </si>
  <si>
    <t xml:space="preserve">   การได้มาซึ่งส่วนได้เสียที่ไม่มีอำนาจควบคุมโดยอำนาจควบคุม</t>
  </si>
  <si>
    <t xml:space="preserve">  ไม่เปลี่ยนแปลง</t>
  </si>
  <si>
    <t xml:space="preserve">   รวมการเปลี่ยนแปลงในส่วนได้เสียในบริษัทย่อย</t>
  </si>
  <si>
    <t xml:space="preserve">ยอดคงเหลือ ณ วันที่ 1 มกราคม 2560 </t>
  </si>
  <si>
    <t xml:space="preserve">   หุ้นทุนออกให้ตามใบสำคัญแสดงสิทธิ</t>
  </si>
  <si>
    <t xml:space="preserve">   หุ้นทุนออกให้ตามการจ่ายโดยหุ้นเป็นเกณฑ์</t>
  </si>
  <si>
    <t xml:space="preserve">   การจ่ายโดยหุ้นเป็นเกณฑ์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</si>
  <si>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</si>
  <si>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</si>
  <si>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5</t>
  </si>
  <si>
    <t>6</t>
  </si>
  <si>
    <t>เงินปันผลจ่ายให้ผู้ถือหุ้นของบริษัท</t>
  </si>
  <si>
    <t>เงินปันผลจ่ายของบริษัทย่อยให้ส่วนได้เสียที่ไม่มีอำนาจควบคุม</t>
  </si>
  <si>
    <t>เงินสดรับจากการขายทรัพย์สิน</t>
  </si>
  <si>
    <t xml:space="preserve">        - </t>
  </si>
  <si>
    <t xml:space="preserve">การแบ่งปันกำไร </t>
  </si>
  <si>
    <t>ต้นทุนผลิตและตัดต่อภาพ</t>
  </si>
  <si>
    <t xml:space="preserve">   การจัดสรรส่วนทุนให้ผู้ถือหุ้น</t>
  </si>
  <si>
    <t>การจัดสรรส่วนทุนให้ผู้ถือหุ้น</t>
  </si>
  <si>
    <t>รวมการจัดสรรส่วนทุนให้ผู้ถือหุ้น</t>
  </si>
  <si>
    <t>เงินสดรับจากการลงทุนในเงินฝากสถาบันการเงิน</t>
  </si>
  <si>
    <t>เงินสดจ่ายซื้อที่ดิน อาคารและอุปกรณ์ สิทธิการใช้สินทรัพย์</t>
  </si>
  <si>
    <t>และสินทรัพย์ไม่มีตัวตนอื่น</t>
  </si>
  <si>
    <t xml:space="preserve">   รวมการจัดสรรส่วนทุนให้ผู้ถือหุ้น</t>
  </si>
  <si>
    <t>ภาษีเงินได้จ่ายออก</t>
  </si>
  <si>
    <t>กระแสเงินสดสุทธิได้มาจาก (ใช้ไปใน) กิจกรรมจัดหาเงิน</t>
  </si>
  <si>
    <t>31 ธันวาคม</t>
  </si>
  <si>
    <t>(บาท)</t>
  </si>
  <si>
    <t>สำหรับปีสิ้นสุดวันที่ 31 ธันวาคม 2559</t>
  </si>
  <si>
    <t>ยอดคงเหลือ ณ วันที่ 31 ธันวาคม 2559</t>
  </si>
  <si>
    <t>สำหรับปีสิ้นสุดวันที่ 31 ธันวาคม 2560</t>
  </si>
  <si>
    <t>ยอดคงเหลือ ณ วันที่ 31 ธันวาคม 2560</t>
  </si>
  <si>
    <t>โอนไปสำรองตามกฎหมาย</t>
  </si>
  <si>
    <t>การรวมธุรกิจภายใต้การควบคุมเดียวกัน</t>
  </si>
  <si>
    <t>ของบริษัทใหญ่</t>
  </si>
  <si>
    <t>(กำไร) ขาดทุนจากการจ่ายคืนทุนในบริษัทย่อย</t>
  </si>
  <si>
    <t>หนี้สินภาษีเงินได้รอการตัดบัญชี</t>
  </si>
  <si>
    <t>กำไรขาดทุนเบ็ดเสร็จสำหรับปี</t>
  </si>
  <si>
    <t>รวมกำไรขาดทุนเบ็ดเสร็จสำหรับปี</t>
  </si>
  <si>
    <t xml:space="preserve">   หุ้นทุนออกให้ตามการจ่ายโดยใช้หุ้นเป็นเกณฑ์</t>
  </si>
  <si>
    <t>การเปลี่ยนแปลงในส่วนได้ส่วนเสียในบริษัทย่อย</t>
  </si>
  <si>
    <t>กำไรจากการขายเงินลงทุนชั่วคราว</t>
  </si>
  <si>
    <t>ภาษีเงินได้หัก ณ ที่จ่ายตัดบัญชี</t>
  </si>
  <si>
    <t>รับคืนภาษีเงินได้หัก ณ ที่จ่าย</t>
  </si>
  <si>
    <t>การขายสินทรัพย์ภายใต้สัญญาเช่าการเงิน</t>
  </si>
  <si>
    <t>หลักทรัพย์เพื่อค้า</t>
  </si>
  <si>
    <t>กำไรที่ยังไม่เกิดขึ้นจริงจากการปรับมูลค่ายุติธรรมใน</t>
  </si>
  <si>
    <t>เงินสดรับจากการขายเงินลงทุนในบริษัทย่อย</t>
  </si>
  <si>
    <t>กำไรสำหรับปี</t>
  </si>
  <si>
    <t>กำไรขาดทุนเบ็ดเสร็จรวมสำหรับปี</t>
  </si>
  <si>
    <t>4, 7</t>
  </si>
  <si>
    <t>4</t>
  </si>
  <si>
    <t>19</t>
  </si>
  <si>
    <t>21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</si>
  <si>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</si>
  <si>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</si>
  <si>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เจ้าหนี้หมุนเวียนอื่น</t>
  </si>
  <si>
    <t>13</t>
  </si>
  <si>
    <t>15</t>
  </si>
  <si>
    <t>20</t>
  </si>
  <si>
    <t>22</t>
  </si>
  <si>
    <t>งบกำไรขาดทุนเบ็ดเสร็จ</t>
  </si>
  <si>
    <t>สำหรับปีสิ้นสุด วันที่ 31 ธันวาคม</t>
  </si>
  <si>
    <t>งบแสดงการเปลี่ยนแปลงส่วนของผู้ถือหุ้น</t>
  </si>
  <si>
    <t>การควบคุมไม่เปลี่ยนแปลง</t>
  </si>
  <si>
    <t>19, 20</t>
  </si>
  <si>
    <t>งบกระแสเงินสด</t>
  </si>
  <si>
    <t>ประมาณการหนี้สินไม่หมุนเวียนสำหรับ</t>
  </si>
  <si>
    <t>ผลประโยชน์พนักงาน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</si>
  <si>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</si>
  <si>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</si>
  <si>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เจ้าหนี้ค่าใบอนุญาตให้ใช้คลื่นความถี่และ</t>
  </si>
  <si>
    <t>ภายในหนึ่งปี</t>
  </si>
  <si>
    <t>ประกอบกิจการโทรทัศน์ที่ถึงกำหนดชำระ</t>
  </si>
  <si>
    <t>ส่วนของหนี้สินตามสัญญาเช่าการเงิน</t>
  </si>
  <si>
    <t>ส่วนเกินจากการรวมธุรกิจภายใต้การควบคุม</t>
  </si>
  <si>
    <t>เดียวกัน</t>
  </si>
  <si>
    <t>เจ้าหนี้ค่าใบอนุญาตให้ใช้คลื่นความถี่</t>
  </si>
  <si>
    <t>และประกอบกิจการโทรทัศน์</t>
  </si>
  <si>
    <t>เงินฝากสถาบันการเงินที่มีข้อจำกัด</t>
  </si>
  <si>
    <t>ในการใช้</t>
  </si>
  <si>
    <t>เงินให้กู้ยืมระยะยาวและดอกเบี้ยค้างรับ</t>
  </si>
  <si>
    <t>แก่บุคคลหรือกิจการที่เกี่ยวข้องกัน</t>
  </si>
  <si>
    <t>ที่จะรับรู้ภายในหนึ่งปี</t>
  </si>
  <si>
    <t>กำไรต่อหุ้นขั้นพื้นฐาน</t>
  </si>
  <si>
    <t>กำไรต่อหุ้นปรับลด</t>
  </si>
  <si>
    <t>เงินสดรับ (จ่าย) จากการซื้อขายเงินลงทุนระยะสั้น - สุทธิ</t>
  </si>
  <si>
    <t>4, 16</t>
  </si>
  <si>
    <t>4, 17</t>
  </si>
  <si>
    <t>4, 9, 10</t>
  </si>
  <si>
    <t>26</t>
  </si>
  <si>
    <t>ในการร่วมค้า</t>
  </si>
  <si>
    <t>ส่วนแบ่ง (ขาดทุน) กำไรจากเงินลงทุน</t>
  </si>
  <si>
    <t>อำนาจควบคุม</t>
  </si>
  <si>
    <t>ส่วนที่เป็นของส่วนได้เสียที่ไม่มี</t>
  </si>
  <si>
    <t>28</t>
  </si>
  <si>
    <t>ส่วนแบ่ง (กำไร) ขาดทุนจากเงินลงทุนในการร่วมค้า</t>
  </si>
  <si>
    <t>กำไร (ขาดทุน) จากการขายและตัดจำหน่ายสินทรัพย์</t>
  </si>
  <si>
    <t>การได้มาซึ่งส่วนได้เสียที่ไม่มีอำนาจควบคุมโดยอำนาจ</t>
  </si>
  <si>
    <t>หนี้สูญและหนี้สงสัยจะสูญ</t>
  </si>
  <si>
    <t>เงินสดรับจากการออกหุ้นทุนออกให้ตามสิทธิตาม</t>
  </si>
  <si>
    <t>เงินสดรับจากการออกหุ้นทุนออกให้ตามสิทธิตามการจ่ายโดย</t>
  </si>
  <si>
    <t>ใช้หุ้นเป็นเกณฑ์</t>
  </si>
  <si>
    <t>เงินสดรับจากการโอนคืนหุ้นทุนออกให้ตามสิทธิตามการจ่ายโดย</t>
  </si>
  <si>
    <t>ขาดทุนจากการด้อยค่าของเงินลงทุนในการร่วมค้า</t>
  </si>
  <si>
    <t>กลับรายการค่าเผื่อการด้อยค่าของเงินลงทุนในบริษัทย่อย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</si>
</sst>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* #,##0.00_);_(* \(#,##0.00\);_(* &quot;-&quot;??_);_(@_)"/>
    <numFmt numFmtId="190" formatCode="\t&quot;฿&quot;#,##0.00_);[Red]\(\t&quot;฿&quot;#,##0.00\)"/>
    <numFmt numFmtId="191" formatCode="#,##0.00;[Red]\(#,##0.00\)"/>
    <numFmt numFmtId="192" formatCode="_-* #,##0_-;\-* #,##0_-;_-* &quot;-&quot;??_-;_-@_-"/>
    <numFmt numFmtId="193" formatCode="#,##0;\(#,##0\)"/>
    <numFmt numFmtId="194" formatCode="d/mm/yy\ "/>
    <numFmt numFmtId="195" formatCode="#,##0;[Red]\(#,##0\)"/>
    <numFmt numFmtId="196" formatCode="\$#,##0;\(\$#,##0\)"/>
    <numFmt numFmtId="197" formatCode="\$#,##0.00;\(\$#,##0.00\)"/>
    <numFmt numFmtId="198" formatCode="0.0%"/>
    <numFmt numFmtId="199" formatCode="#,##0.0_);[Red]\(#,##0.0\)"/>
    <numFmt numFmtId="200" formatCode="\t&quot;$&quot;#,##0_);\(\t&quot;$&quot;#,##0\)"/>
    <numFmt numFmtId="201" formatCode="#,###.00"/>
    <numFmt numFmtId="202" formatCode="_(* #,##0_);_(* \(#,##0\);_(* &quot;-&quot;???_);_(@_)"/>
    <numFmt numFmtId="203" formatCode="_(* #,##0.0000_);_(* \(#,##0.0000\);_(* &quot;-&quot;_);_(@_)"/>
  </numFmts>
  <fonts count="76"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6"/>
      <name val="Angsana New"/>
      <family val="1"/>
    </font>
    <font>
      <sz val="11"/>
      <color indexed="8"/>
      <name val="Calibri"/>
      <family val="2"/>
      <charset val="222"/>
    </font>
    <font>
      <sz val="8"/>
      <name val="Calibri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i/>
      <u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9" fontId="20" fillId="0" borderId="0"/>
    <xf numFmtId="9" fontId="21" fillId="0" borderId="0"/>
    <xf numFmtId="9" fontId="21" fillId="0" borderId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3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3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18" borderId="0" applyNumberFormat="0" applyBorder="0" applyAlignment="0" applyProtection="0"/>
    <xf numFmtId="0" fontId="23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33" borderId="0" applyNumberFormat="0" applyBorder="0" applyAlignment="0" applyProtection="0"/>
    <xf numFmtId="43" fontId="6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196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89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6" fontId="26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4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3" fontId="27" fillId="0" borderId="0"/>
    <xf numFmtId="0" fontId="21" fillId="0" borderId="0"/>
    <xf numFmtId="0" fontId="21" fillId="0" borderId="0"/>
    <xf numFmtId="0" fontId="20" fillId="0" borderId="0"/>
    <xf numFmtId="197" fontId="27" fillId="0" borderId="0"/>
    <xf numFmtId="0" fontId="21" fillId="0" borderId="0"/>
    <xf numFmtId="0" fontId="21" fillId="0" borderId="0"/>
    <xf numFmtId="0" fontId="20" fillId="0" borderId="0"/>
    <xf numFmtId="196" fontId="27" fillId="0" borderId="0"/>
    <xf numFmtId="198" fontId="21" fillId="0" borderId="0"/>
    <xf numFmtId="198" fontId="21" fillId="0" borderId="0"/>
    <xf numFmtId="198" fontId="20" fillId="0" borderId="0"/>
    <xf numFmtId="0" fontId="28" fillId="0" borderId="0" applyNumberFormat="0" applyFill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38" fontId="30" fillId="39" borderId="0" applyNumberFormat="0" applyBorder="0" applyAlignment="0" applyProtection="0"/>
    <xf numFmtId="0" fontId="31" fillId="40" borderId="3"/>
    <xf numFmtId="0" fontId="32" fillId="0" borderId="4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33" fillId="41" borderId="6">
      <alignment vertical="center" wrapText="1"/>
    </xf>
    <xf numFmtId="0" fontId="34" fillId="0" borderId="0" applyNumberFormat="0" applyFill="0" applyBorder="0" applyAlignment="0" applyProtection="0">
      <alignment vertical="top"/>
      <protection locked="0"/>
    </xf>
    <xf numFmtId="10" fontId="30" fillId="42" borderId="10" applyNumberFormat="0" applyBorder="0" applyAlignment="0" applyProtection="0"/>
    <xf numFmtId="37" fontId="35" fillId="0" borderId="0"/>
    <xf numFmtId="0" fontId="36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7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37" fillId="0" borderId="0">
      <alignment vertical="top"/>
    </xf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7" fillId="0" borderId="0">
      <alignment vertical="top"/>
    </xf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7" fillId="0" borderId="0">
      <alignment vertical="top"/>
    </xf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7" fillId="0" borderId="0">
      <alignment vertical="top"/>
    </xf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4" fillId="0" borderId="0"/>
    <xf numFmtId="0" fontId="26" fillId="0" borderId="0"/>
    <xf numFmtId="0" fontId="24" fillId="0" borderId="0"/>
    <xf numFmtId="0" fontId="2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38" fillId="0" borderId="0"/>
    <xf numFmtId="0" fontId="2" fillId="44" borderId="12" applyNumberFormat="0" applyFont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>
      <alignment horizontal="left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99" fontId="24" fillId="0" borderId="0"/>
    <xf numFmtId="4" fontId="37" fillId="41" borderId="13" applyNumberFormat="0" applyProtection="0">
      <alignment vertical="center"/>
    </xf>
    <xf numFmtId="4" fontId="37" fillId="41" borderId="13" applyNumberFormat="0" applyProtection="0">
      <alignment horizontal="left" vertical="center" indent="1"/>
    </xf>
    <xf numFmtId="4" fontId="37" fillId="41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40" fillId="46" borderId="13" applyNumberFormat="0" applyProtection="0">
      <alignment horizontal="left" vertical="center" indent="1"/>
    </xf>
    <xf numFmtId="4" fontId="37" fillId="47" borderId="15" applyNumberFormat="0" applyProtection="0">
      <alignment horizontal="left" vertical="center" indent="1"/>
    </xf>
    <xf numFmtId="4" fontId="41" fillId="47" borderId="13" applyNumberFormat="0" applyProtection="0">
      <alignment horizontal="left" vertical="center" indent="1"/>
    </xf>
    <xf numFmtId="4" fontId="37" fillId="48" borderId="13" applyNumberFormat="0" applyProtection="0">
      <alignment horizontal="left" vertical="center" indent="1"/>
    </xf>
    <xf numFmtId="0" fontId="24" fillId="48" borderId="13" applyNumberFormat="0" applyProtection="0">
      <alignment horizontal="left" vertical="center" indent="1"/>
    </xf>
    <xf numFmtId="0" fontId="24" fillId="49" borderId="13" applyNumberFormat="0" applyProtection="0">
      <alignment horizontal="left" vertical="center" indent="1"/>
    </xf>
    <xf numFmtId="0" fontId="24" fillId="39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37" fillId="42" borderId="13" applyNumberFormat="0" applyProtection="0">
      <alignment horizontal="left" vertical="center" indent="1"/>
    </xf>
    <xf numFmtId="4" fontId="37" fillId="47" borderId="13" applyNumberFormat="0" applyProtection="0">
      <alignment horizontal="right" vertical="center"/>
    </xf>
    <xf numFmtId="0" fontId="24" fillId="45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0" fontId="42" fillId="0" borderId="0" applyNumberFormat="0" applyProtection="0"/>
    <xf numFmtId="4" fontId="43" fillId="47" borderId="13" applyNumberFormat="0" applyProtection="0">
      <alignment horizontal="right" vertical="center"/>
    </xf>
    <xf numFmtId="0" fontId="44" fillId="0" borderId="0" applyNumberFormat="0" applyFill="0" applyBorder="0" applyAlignment="0" applyProtection="0"/>
    <xf numFmtId="3" fontId="24" fillId="0" borderId="10" applyNumberFormat="0" applyFont="0" applyFill="0" applyAlignment="0" applyProtection="0">
      <alignment vertical="center"/>
    </xf>
    <xf numFmtId="40" fontId="3" fillId="0" borderId="0"/>
    <xf numFmtId="41" fontId="24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24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6" fillId="0" borderId="17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4" fillId="0" borderId="0" applyFont="0" applyFill="0" applyBorder="0" applyAlignment="0" applyProtection="0"/>
    <xf numFmtId="191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8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201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0" fontId="49" fillId="0" borderId="0" applyNumberFormat="0" applyFont="0" applyFill="0" applyBorder="0" applyProtection="0">
      <alignment vertical="center"/>
    </xf>
    <xf numFmtId="189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7" fillId="35" borderId="2" applyNumberFormat="0" applyAlignment="0" applyProtection="0"/>
    <xf numFmtId="0" fontId="14" fillId="0" borderId="11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3" borderId="0" applyNumberFormat="0" applyBorder="0" applyAlignment="0" applyProtection="0"/>
    <xf numFmtId="0" fontId="16" fillId="34" borderId="13" applyNumberFormat="0" applyAlignment="0" applyProtection="0"/>
    <xf numFmtId="0" fontId="6" fillId="34" borderId="1" applyNumberFormat="0" applyAlignment="0" applyProtection="0"/>
    <xf numFmtId="0" fontId="1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5" fillId="0" borderId="0"/>
    <xf numFmtId="0" fontId="25" fillId="0" borderId="0"/>
    <xf numFmtId="0" fontId="74" fillId="0" borderId="0"/>
    <xf numFmtId="0" fontId="2" fillId="0" borderId="0"/>
    <xf numFmtId="0" fontId="75" fillId="0" borderId="0"/>
    <xf numFmtId="0" fontId="37" fillId="0" borderId="0">
      <alignment vertical="top"/>
    </xf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25" fillId="0" borderId="0"/>
    <xf numFmtId="0" fontId="37" fillId="0" borderId="0">
      <alignment vertical="top"/>
    </xf>
    <xf numFmtId="0" fontId="2" fillId="0" borderId="0"/>
    <xf numFmtId="0" fontId="24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74" fillId="0" borderId="0"/>
    <xf numFmtId="0" fontId="1" fillId="0" borderId="0"/>
    <xf numFmtId="0" fontId="21" fillId="0" borderId="0"/>
    <xf numFmtId="0" fontId="74" fillId="0" borderId="0"/>
    <xf numFmtId="0" fontId="2" fillId="0" borderId="0"/>
    <xf numFmtId="0" fontId="2" fillId="0" borderId="0"/>
    <xf numFmtId="0" fontId="47" fillId="0" borderId="0"/>
    <xf numFmtId="0" fontId="74" fillId="0" borderId="0"/>
    <xf numFmtId="0" fontId="74" fillId="0" borderId="0"/>
    <xf numFmtId="0" fontId="2" fillId="0" borderId="0"/>
    <xf numFmtId="0" fontId="74" fillId="0" borderId="0"/>
    <xf numFmtId="0" fontId="74" fillId="0" borderId="0"/>
    <xf numFmtId="0" fontId="4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7" fillId="0" borderId="0"/>
    <xf numFmtId="0" fontId="2" fillId="0" borderId="0"/>
    <xf numFmtId="0" fontId="74" fillId="0" borderId="0"/>
    <xf numFmtId="0" fontId="2" fillId="0" borderId="0"/>
    <xf numFmtId="0" fontId="49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74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" fillId="0" borderId="0"/>
    <xf numFmtId="0" fontId="25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37" fillId="0" borderId="0">
      <alignment vertical="top"/>
    </xf>
    <xf numFmtId="0" fontId="2" fillId="0" borderId="0"/>
    <xf numFmtId="0" fontId="50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7" fillId="0" borderId="0"/>
    <xf numFmtId="0" fontId="74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24" fillId="0" borderId="0"/>
    <xf numFmtId="0" fontId="24" fillId="0" borderId="0"/>
    <xf numFmtId="0" fontId="13" fillId="7" borderId="1" applyNumberFormat="0" applyAlignment="0" applyProtection="0"/>
    <xf numFmtId="0" fontId="15" fillId="43" borderId="0" applyNumberFormat="0" applyBorder="0" applyAlignment="0" applyProtection="0"/>
    <xf numFmtId="0" fontId="18" fillId="0" borderId="16" applyNumberFormat="0" applyFill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2" fillId="44" borderId="12" applyNumberFormat="0" applyFont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59" fillId="0" borderId="0"/>
    <xf numFmtId="0" fontId="60" fillId="0" borderId="0"/>
    <xf numFmtId="9" fontId="47" fillId="0" borderId="0" applyFont="0" applyFill="0" applyBorder="0" applyAlignment="0" applyProtection="0"/>
  </cellStyleXfs>
  <cellXfs count="202">
    <xf numFmtId="0" fontId="0" fillId="0" borderId="0" xfId="0"/>
    <xf numFmtId="49" fontId="65" fillId="0" borderId="0" xfId="60" applyNumberFormat="1" applyFont="1" applyFill="1" applyBorder="1" applyAlignment="1">
      <alignment horizontal="center"/>
    </xf>
    <xf numFmtId="43" fontId="65" fillId="0" borderId="0" xfId="40" applyFont="1" applyFill="1" applyBorder="1"/>
    <xf numFmtId="188" fontId="64" fillId="0" borderId="0" xfId="259" applyNumberFormat="1" applyFont="1" applyFill="1" applyBorder="1"/>
    <xf numFmtId="188" fontId="65" fillId="0" borderId="0" xfId="60" applyNumberFormat="1" applyFont="1" applyFill="1"/>
    <xf numFmtId="188" fontId="65" fillId="0" borderId="0" xfId="60" applyNumberFormat="1" applyFont="1" applyFill="1" applyAlignment="1">
      <alignment horizontal="center"/>
    </xf>
    <xf numFmtId="188" fontId="65" fillId="0" borderId="0" xfId="267" applyNumberFormat="1" applyFont="1" applyFill="1"/>
    <xf numFmtId="188" fontId="65" fillId="0" borderId="0" xfId="259" applyNumberFormat="1" applyFont="1" applyFill="1" applyBorder="1"/>
    <xf numFmtId="188" fontId="65" fillId="0" borderId="19" xfId="259" applyNumberFormat="1" applyFont="1" applyFill="1" applyBorder="1"/>
    <xf numFmtId="188" fontId="64" fillId="0" borderId="5" xfId="259" applyNumberFormat="1" applyFont="1" applyFill="1" applyBorder="1"/>
    <xf numFmtId="188" fontId="65" fillId="0" borderId="0" xfId="259" applyNumberFormat="1" applyFont="1" applyFill="1"/>
    <xf numFmtId="188" fontId="64" fillId="0" borderId="20" xfId="259" applyNumberFormat="1" applyFont="1" applyFill="1" applyBorder="1"/>
    <xf numFmtId="0" fontId="73" fillId="0" borderId="0" xfId="0" applyFont="1" applyFill="1" applyAlignment="1">
      <alignment horizontal="center"/>
    </xf>
    <xf numFmtId="0" fontId="73" fillId="0" borderId="0" xfId="0" applyFont="1" applyFill="1" applyBorder="1" applyAlignment="1">
      <alignment horizontal="center"/>
    </xf>
    <xf numFmtId="49" fontId="61" fillId="0" borderId="0" xfId="60" applyNumberFormat="1" applyFont="1" applyFill="1" applyBorder="1" applyAlignment="1"/>
    <xf numFmtId="192" fontId="61" fillId="0" borderId="0" xfId="60" applyNumberFormat="1" applyFont="1" applyFill="1" applyAlignment="1"/>
    <xf numFmtId="49" fontId="64" fillId="0" borderId="0" xfId="60" applyNumberFormat="1" applyFont="1" applyFill="1" applyBorder="1" applyAlignment="1">
      <alignment horizontal="center"/>
    </xf>
    <xf numFmtId="49" fontId="68" fillId="0" borderId="0" xfId="60" applyNumberFormat="1" applyFont="1" applyFill="1" applyBorder="1" applyAlignment="1">
      <alignment horizontal="center"/>
    </xf>
    <xf numFmtId="43" fontId="64" fillId="0" borderId="0" xfId="60" applyFont="1" applyFill="1" applyBorder="1" applyAlignment="1">
      <alignment horizontal="right"/>
    </xf>
    <xf numFmtId="192" fontId="64" fillId="0" borderId="0" xfId="60" applyNumberFormat="1" applyFont="1" applyFill="1" applyAlignment="1"/>
    <xf numFmtId="49" fontId="64" fillId="0" borderId="0" xfId="60" applyNumberFormat="1" applyFont="1" applyFill="1" applyBorder="1" applyAlignment="1"/>
    <xf numFmtId="49" fontId="68" fillId="0" borderId="0" xfId="60" applyNumberFormat="1" applyFont="1" applyFill="1" applyBorder="1" applyAlignment="1"/>
    <xf numFmtId="192" fontId="64" fillId="0" borderId="0" xfId="60" applyNumberFormat="1" applyFont="1" applyFill="1" applyBorder="1" applyAlignment="1"/>
    <xf numFmtId="192" fontId="65" fillId="0" borderId="0" xfId="60" applyNumberFormat="1" applyFont="1" applyFill="1" applyBorder="1" applyAlignment="1"/>
    <xf numFmtId="192" fontId="65" fillId="0" borderId="0" xfId="60" applyNumberFormat="1" applyFont="1" applyFill="1" applyBorder="1" applyAlignment="1">
      <alignment horizontal="center"/>
    </xf>
    <xf numFmtId="192" fontId="65" fillId="0" borderId="0" xfId="60" applyNumberFormat="1" applyFont="1" applyFill="1" applyBorder="1" applyAlignment="1">
      <alignment vertical="top"/>
    </xf>
    <xf numFmtId="192" fontId="65" fillId="0" borderId="0" xfId="60" applyNumberFormat="1" applyFont="1" applyFill="1" applyBorder="1" applyAlignment="1">
      <alignment horizontal="center" vertical="top"/>
    </xf>
    <xf numFmtId="192" fontId="65" fillId="0" borderId="0" xfId="60" applyNumberFormat="1" applyFont="1" applyFill="1" applyAlignment="1"/>
    <xf numFmtId="49" fontId="64" fillId="0" borderId="0" xfId="60" applyNumberFormat="1" applyFont="1" applyFill="1" applyBorder="1" applyAlignment="1">
      <alignment horizontal="left"/>
    </xf>
    <xf numFmtId="49" fontId="64" fillId="0" borderId="0" xfId="60" applyNumberFormat="1" applyFont="1" applyFill="1" applyAlignment="1">
      <alignment horizontal="left"/>
    </xf>
    <xf numFmtId="49" fontId="68" fillId="0" borderId="0" xfId="60" quotePrefix="1" applyNumberFormat="1" applyFont="1" applyFill="1" applyAlignment="1">
      <alignment horizontal="center"/>
    </xf>
    <xf numFmtId="192" fontId="64" fillId="0" borderId="0" xfId="60" applyNumberFormat="1" applyFont="1" applyFill="1" applyAlignment="1">
      <alignment horizontal="center"/>
    </xf>
    <xf numFmtId="188" fontId="64" fillId="0" borderId="0" xfId="60" applyNumberFormat="1" applyFont="1" applyFill="1" applyBorder="1" applyAlignment="1"/>
    <xf numFmtId="49" fontId="65" fillId="0" borderId="0" xfId="60" applyNumberFormat="1" applyFont="1" applyFill="1" applyAlignment="1">
      <alignment horizontal="left"/>
    </xf>
    <xf numFmtId="188" fontId="65" fillId="0" borderId="0" xfId="60" applyNumberFormat="1" applyFont="1" applyFill="1" applyBorder="1" applyAlignment="1"/>
    <xf numFmtId="188" fontId="64" fillId="0" borderId="5" xfId="60" applyNumberFormat="1" applyFont="1" applyFill="1" applyBorder="1" applyAlignment="1"/>
    <xf numFmtId="188" fontId="64" fillId="0" borderId="0" xfId="60" applyNumberFormat="1" applyFont="1" applyFill="1" applyAlignment="1"/>
    <xf numFmtId="49" fontId="67" fillId="0" borderId="0" xfId="60" applyNumberFormat="1" applyFont="1" applyFill="1" applyAlignment="1">
      <alignment horizontal="left"/>
    </xf>
    <xf numFmtId="0" fontId="68" fillId="0" borderId="0" xfId="60" quotePrefix="1" applyNumberFormat="1" applyFont="1" applyFill="1" applyAlignment="1">
      <alignment horizontal="center"/>
    </xf>
    <xf numFmtId="188" fontId="65" fillId="0" borderId="0" xfId="60" applyNumberFormat="1" applyFont="1" applyFill="1" applyAlignment="1"/>
    <xf numFmtId="188" fontId="64" fillId="0" borderId="19" xfId="60" applyNumberFormat="1" applyFont="1" applyFill="1" applyBorder="1" applyAlignment="1"/>
    <xf numFmtId="49" fontId="65" fillId="0" borderId="0" xfId="60" applyNumberFormat="1" applyFont="1" applyFill="1" applyAlignment="1"/>
    <xf numFmtId="49" fontId="68" fillId="0" borderId="0" xfId="60" applyNumberFormat="1" applyFont="1" applyFill="1" applyAlignment="1">
      <alignment horizontal="center"/>
    </xf>
    <xf numFmtId="192" fontId="65" fillId="0" borderId="0" xfId="60" applyNumberFormat="1" applyFont="1" applyFill="1" applyAlignment="1">
      <alignment horizontal="center"/>
    </xf>
    <xf numFmtId="188" fontId="64" fillId="0" borderId="21" xfId="60" applyNumberFormat="1" applyFont="1" applyFill="1" applyBorder="1" applyAlignment="1">
      <alignment horizontal="center"/>
    </xf>
    <xf numFmtId="188" fontId="64" fillId="0" borderId="0" xfId="60" applyNumberFormat="1" applyFont="1" applyFill="1" applyBorder="1" applyAlignment="1">
      <alignment horizontal="center"/>
    </xf>
    <xf numFmtId="188" fontId="68" fillId="0" borderId="0" xfId="60" applyNumberFormat="1" applyFont="1" applyFill="1" applyBorder="1" applyAlignment="1">
      <alignment horizontal="center"/>
    </xf>
    <xf numFmtId="192" fontId="68" fillId="0" borderId="0" xfId="60" applyNumberFormat="1" applyFont="1" applyFill="1" applyBorder="1" applyAlignment="1">
      <alignment vertical="top"/>
    </xf>
    <xf numFmtId="49" fontId="64" fillId="0" borderId="0" xfId="60" applyNumberFormat="1" applyFont="1" applyFill="1"/>
    <xf numFmtId="49" fontId="65" fillId="0" borderId="0" xfId="60" applyNumberFormat="1" applyFont="1" applyFill="1"/>
    <xf numFmtId="49" fontId="64" fillId="0" borderId="0" xfId="60" applyNumberFormat="1" applyFont="1" applyFill="1" applyBorder="1"/>
    <xf numFmtId="49" fontId="65" fillId="0" borderId="0" xfId="60" applyNumberFormat="1" applyFont="1" applyFill="1" applyBorder="1" applyAlignment="1">
      <alignment horizontal="left"/>
    </xf>
    <xf numFmtId="49" fontId="65" fillId="0" borderId="0" xfId="60" applyNumberFormat="1" applyFont="1" applyFill="1" applyBorder="1"/>
    <xf numFmtId="193" fontId="64" fillId="0" borderId="0" xfId="0" applyNumberFormat="1" applyFont="1" applyFill="1" applyAlignment="1">
      <alignment horizontal="left" vertical="center"/>
    </xf>
    <xf numFmtId="193" fontId="65" fillId="0" borderId="0" xfId="0" applyNumberFormat="1" applyFont="1" applyFill="1" applyAlignment="1">
      <alignment horizontal="left" vertical="center"/>
    </xf>
    <xf numFmtId="49" fontId="67" fillId="0" borderId="0" xfId="60" applyNumberFormat="1" applyFont="1" applyFill="1"/>
    <xf numFmtId="43" fontId="61" fillId="0" borderId="0" xfId="60" applyFont="1" applyFill="1"/>
    <xf numFmtId="49" fontId="67" fillId="0" borderId="0" xfId="60" applyNumberFormat="1" applyFont="1" applyFill="1" applyBorder="1" applyAlignment="1">
      <alignment horizontal="center"/>
    </xf>
    <xf numFmtId="43" fontId="64" fillId="0" borderId="0" xfId="60" applyFont="1" applyFill="1" applyBorder="1" applyAlignment="1">
      <alignment horizontal="center"/>
    </xf>
    <xf numFmtId="43" fontId="64" fillId="0" borderId="0" xfId="60" applyFont="1" applyFill="1" applyBorder="1"/>
    <xf numFmtId="43" fontId="65" fillId="0" borderId="0" xfId="60" applyFont="1" applyFill="1" applyBorder="1" applyAlignment="1">
      <alignment horizontal="centerContinuous"/>
    </xf>
    <xf numFmtId="49" fontId="64" fillId="0" borderId="0" xfId="60" applyNumberFormat="1" applyFont="1" applyFill="1" applyBorder="1" applyAlignment="1" applyProtection="1">
      <alignment horizontal="centerContinuous"/>
    </xf>
    <xf numFmtId="49" fontId="66" fillId="0" borderId="0" xfId="60" applyNumberFormat="1" applyFont="1" applyFill="1" applyBorder="1" applyAlignment="1"/>
    <xf numFmtId="49" fontId="65" fillId="0" borderId="0" xfId="60" applyNumberFormat="1" applyFont="1" applyFill="1" applyAlignment="1" applyProtection="1">
      <alignment horizontal="left"/>
    </xf>
    <xf numFmtId="43" fontId="65" fillId="0" borderId="0" xfId="60" applyFont="1" applyFill="1" applyAlignment="1">
      <alignment horizontal="center"/>
    </xf>
    <xf numFmtId="43" fontId="65" fillId="0" borderId="0" xfId="60" applyFont="1" applyFill="1"/>
    <xf numFmtId="49" fontId="67" fillId="0" borderId="0" xfId="60" applyNumberFormat="1" applyFont="1" applyFill="1" applyAlignment="1">
      <alignment horizontal="center"/>
    </xf>
    <xf numFmtId="43" fontId="64" fillId="0" borderId="0" xfId="60" applyFont="1" applyFill="1" applyAlignment="1">
      <alignment horizontal="center"/>
    </xf>
    <xf numFmtId="188" fontId="64" fillId="0" borderId="0" xfId="60" applyNumberFormat="1" applyFont="1" applyFill="1" applyAlignment="1">
      <alignment horizontal="center"/>
    </xf>
    <xf numFmtId="43" fontId="64" fillId="0" borderId="0" xfId="60" applyFont="1" applyFill="1"/>
    <xf numFmtId="202" fontId="65" fillId="0" borderId="0" xfId="60" quotePrefix="1" applyNumberFormat="1" applyFont="1" applyFill="1" applyBorder="1" applyAlignment="1">
      <alignment horizontal="center"/>
    </xf>
    <xf numFmtId="188" fontId="64" fillId="0" borderId="21" xfId="60" applyNumberFormat="1" applyFont="1" applyFill="1" applyBorder="1" applyAlignment="1"/>
    <xf numFmtId="192" fontId="65" fillId="0" borderId="0" xfId="60" applyNumberFormat="1" applyFont="1" applyFill="1"/>
    <xf numFmtId="188" fontId="65" fillId="0" borderId="0" xfId="60" applyNumberFormat="1" applyFont="1" applyFill="1" applyBorder="1"/>
    <xf numFmtId="188" fontId="65" fillId="0" borderId="21" xfId="60" applyNumberFormat="1" applyFont="1" applyFill="1" applyBorder="1" applyAlignment="1">
      <alignment horizontal="center"/>
    </xf>
    <xf numFmtId="188" fontId="64" fillId="0" borderId="18" xfId="60" applyNumberFormat="1" applyFont="1" applyFill="1" applyBorder="1"/>
    <xf numFmtId="188" fontId="64" fillId="0" borderId="0" xfId="60" applyNumberFormat="1" applyFont="1" applyFill="1"/>
    <xf numFmtId="188" fontId="65" fillId="0" borderId="19" xfId="60" applyNumberFormat="1" applyFont="1" applyFill="1" applyBorder="1" applyAlignment="1"/>
    <xf numFmtId="188" fontId="69" fillId="0" borderId="0" xfId="81" applyNumberFormat="1" applyFont="1" applyFill="1" applyAlignment="1">
      <alignment horizontal="right" vertical="center"/>
    </xf>
    <xf numFmtId="43" fontId="65" fillId="0" borderId="0" xfId="40" quotePrefix="1" applyFont="1" applyFill="1" applyBorder="1" applyAlignment="1">
      <alignment horizontal="center"/>
    </xf>
    <xf numFmtId="192" fontId="64" fillId="0" borderId="0" xfId="60" applyNumberFormat="1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49" fontId="64" fillId="0" borderId="0" xfId="60" applyNumberFormat="1" applyFont="1" applyFill="1" applyBorder="1" applyAlignment="1">
      <alignment horizontal="centerContinuous"/>
    </xf>
    <xf numFmtId="49" fontId="67" fillId="0" borderId="0" xfId="60" applyNumberFormat="1" applyFont="1" applyFill="1" applyBorder="1" applyAlignment="1">
      <alignment horizontal="centerContinuous"/>
    </xf>
    <xf numFmtId="43" fontId="64" fillId="0" borderId="0" xfId="60" applyFont="1" applyFill="1" applyBorder="1" applyAlignment="1">
      <alignment horizontal="centerContinuous"/>
    </xf>
    <xf numFmtId="49" fontId="68" fillId="0" borderId="0" xfId="60" applyNumberFormat="1" applyFont="1" applyFill="1" applyBorder="1" applyAlignment="1">
      <alignment horizontal="centerContinuous"/>
    </xf>
    <xf numFmtId="43" fontId="66" fillId="0" borderId="0" xfId="60" applyFont="1" applyFill="1" applyBorder="1" applyAlignment="1">
      <alignment horizontal="center"/>
    </xf>
    <xf numFmtId="43" fontId="66" fillId="0" borderId="0" xfId="60" applyFont="1" applyFill="1" applyBorder="1"/>
    <xf numFmtId="49" fontId="70" fillId="0" borderId="0" xfId="60" applyNumberFormat="1" applyFont="1" applyFill="1" applyBorder="1" applyAlignment="1">
      <alignment horizontal="centerContinuous"/>
    </xf>
    <xf numFmtId="49" fontId="66" fillId="0" borderId="0" xfId="60" applyNumberFormat="1" applyFont="1" applyFill="1" applyAlignment="1"/>
    <xf numFmtId="43" fontId="66" fillId="0" borderId="0" xfId="60" applyFont="1" applyFill="1"/>
    <xf numFmtId="49" fontId="67" fillId="0" borderId="0" xfId="60" applyNumberFormat="1" applyFont="1" applyFill="1" applyAlignment="1"/>
    <xf numFmtId="43" fontId="67" fillId="0" borderId="0" xfId="60" applyFont="1" applyFill="1" applyBorder="1" applyAlignment="1">
      <alignment horizontal="center"/>
    </xf>
    <xf numFmtId="43" fontId="67" fillId="0" borderId="0" xfId="60" applyFont="1" applyFill="1"/>
    <xf numFmtId="49" fontId="67" fillId="0" borderId="0" xfId="60" applyNumberFormat="1" applyFont="1" applyFill="1" applyAlignment="1">
      <alignment horizontal="centerContinuous"/>
    </xf>
    <xf numFmtId="188" fontId="69" fillId="0" borderId="0" xfId="60" applyNumberFormat="1" applyFont="1" applyFill="1"/>
    <xf numFmtId="188" fontId="71" fillId="0" borderId="5" xfId="60" applyNumberFormat="1" applyFont="1" applyFill="1" applyBorder="1"/>
    <xf numFmtId="188" fontId="71" fillId="0" borderId="18" xfId="60" applyNumberFormat="1" applyFont="1" applyFill="1" applyBorder="1"/>
    <xf numFmtId="43" fontId="67" fillId="0" borderId="0" xfId="60" applyFont="1" applyFill="1" applyAlignment="1">
      <alignment horizontal="center"/>
    </xf>
    <xf numFmtId="188" fontId="72" fillId="0" borderId="0" xfId="60" applyNumberFormat="1" applyFont="1" applyFill="1" applyBorder="1"/>
    <xf numFmtId="188" fontId="67" fillId="0" borderId="0" xfId="60" applyNumberFormat="1" applyFont="1" applyFill="1" applyAlignment="1">
      <alignment horizontal="center"/>
    </xf>
    <xf numFmtId="188" fontId="67" fillId="0" borderId="0" xfId="60" applyNumberFormat="1" applyFont="1" applyFill="1"/>
    <xf numFmtId="43" fontId="68" fillId="0" borderId="0" xfId="60" applyFont="1" applyFill="1"/>
    <xf numFmtId="188" fontId="71" fillId="0" borderId="0" xfId="60" applyNumberFormat="1" applyFont="1" applyFill="1" applyBorder="1"/>
    <xf numFmtId="188" fontId="64" fillId="0" borderId="0" xfId="60" applyNumberFormat="1" applyFont="1" applyFill="1" applyBorder="1"/>
    <xf numFmtId="49" fontId="68" fillId="0" borderId="0" xfId="60" quotePrefix="1" applyNumberFormat="1" applyFont="1" applyFill="1" applyAlignment="1">
      <alignment horizontal="centerContinuous"/>
    </xf>
    <xf numFmtId="0" fontId="68" fillId="0" borderId="0" xfId="60" quotePrefix="1" applyNumberFormat="1" applyFont="1" applyFill="1" applyAlignment="1">
      <alignment horizontal="centerContinuous"/>
    </xf>
    <xf numFmtId="43" fontId="65" fillId="0" borderId="0" xfId="60" applyFont="1" applyFill="1" applyBorder="1"/>
    <xf numFmtId="49" fontId="64" fillId="0" borderId="0" xfId="60" applyNumberFormat="1" applyFont="1" applyFill="1" applyAlignment="1"/>
    <xf numFmtId="188" fontId="64" fillId="0" borderId="0" xfId="60" applyNumberFormat="1" applyFont="1" applyFill="1" applyBorder="1" applyAlignment="1">
      <alignment horizontal="right"/>
    </xf>
    <xf numFmtId="49" fontId="67" fillId="0" borderId="0" xfId="60" applyNumberFormat="1" applyFont="1" applyFill="1" applyBorder="1"/>
    <xf numFmtId="49" fontId="68" fillId="0" borderId="0" xfId="60" applyNumberFormat="1" applyFont="1" applyFill="1" applyBorder="1" applyAlignment="1" applyProtection="1">
      <alignment horizontal="left"/>
    </xf>
    <xf numFmtId="49" fontId="68" fillId="0" borderId="0" xfId="60" applyNumberFormat="1" applyFont="1" applyFill="1" applyBorder="1"/>
    <xf numFmtId="49" fontId="65" fillId="0" borderId="0" xfId="60" quotePrefix="1" applyNumberFormat="1" applyFont="1" applyFill="1" applyBorder="1" applyAlignment="1"/>
    <xf numFmtId="188" fontId="64" fillId="0" borderId="20" xfId="60" applyNumberFormat="1" applyFont="1" applyFill="1" applyBorder="1" applyAlignment="1"/>
    <xf numFmtId="15" fontId="68" fillId="0" borderId="0" xfId="60" applyNumberFormat="1" applyFont="1" applyFill="1" applyBorder="1" applyAlignment="1">
      <alignment horizontal="center"/>
    </xf>
    <xf numFmtId="188" fontId="65" fillId="0" borderId="0" xfId="81" applyNumberFormat="1" applyFont="1" applyFill="1" applyAlignment="1">
      <alignment horizontal="right" vertical="center"/>
    </xf>
    <xf numFmtId="43" fontId="65" fillId="0" borderId="0" xfId="40" applyFont="1" applyFill="1"/>
    <xf numFmtId="43" fontId="65" fillId="0" borderId="0" xfId="40" applyFont="1" applyFill="1" applyBorder="1" applyAlignment="1"/>
    <xf numFmtId="43" fontId="65" fillId="0" borderId="19" xfId="40" applyFont="1" applyFill="1" applyBorder="1"/>
    <xf numFmtId="43" fontId="64" fillId="0" borderId="0" xfId="40" applyFont="1" applyFill="1" applyBorder="1" applyAlignment="1">
      <alignment horizontal="center"/>
    </xf>
    <xf numFmtId="192" fontId="64" fillId="0" borderId="0" xfId="60" applyNumberFormat="1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92" fontId="65" fillId="0" borderId="19" xfId="60" applyNumberFormat="1" applyFont="1" applyFill="1" applyBorder="1" applyAlignment="1">
      <alignment horizontal="center"/>
    </xf>
    <xf numFmtId="43" fontId="65" fillId="0" borderId="0" xfId="40" applyFont="1" applyFill="1" applyAlignment="1"/>
    <xf numFmtId="43" fontId="64" fillId="0" borderId="5" xfId="40" applyFont="1" applyFill="1" applyBorder="1" applyAlignment="1"/>
    <xf numFmtId="43" fontId="64" fillId="0" borderId="19" xfId="40" applyFont="1" applyFill="1" applyBorder="1" applyAlignment="1"/>
    <xf numFmtId="43" fontId="65" fillId="0" borderId="19" xfId="40" applyFont="1" applyFill="1" applyBorder="1" applyAlignment="1"/>
    <xf numFmtId="49" fontId="68" fillId="0" borderId="0" xfId="60" applyNumberFormat="1" applyFont="1" applyFill="1" applyAlignment="1">
      <alignment horizontal="centerContinuous"/>
    </xf>
    <xf numFmtId="43" fontId="65" fillId="0" borderId="0" xfId="40" applyFont="1" applyFill="1" applyAlignment="1">
      <alignment horizontal="center"/>
    </xf>
    <xf numFmtId="43" fontId="65" fillId="0" borderId="0" xfId="60" applyFont="1" applyFill="1" applyBorder="1" applyAlignment="1"/>
    <xf numFmtId="192" fontId="65" fillId="0" borderId="19" xfId="60" applyNumberFormat="1" applyFont="1" applyFill="1" applyBorder="1" applyAlignment="1"/>
    <xf numFmtId="43" fontId="65" fillId="0" borderId="0" xfId="60" applyFont="1" applyFill="1" applyAlignment="1"/>
    <xf numFmtId="202" fontId="65" fillId="0" borderId="19" xfId="60" quotePrefix="1" applyNumberFormat="1" applyFont="1" applyFill="1" applyBorder="1" applyAlignment="1">
      <alignment horizontal="center"/>
    </xf>
    <xf numFmtId="202" fontId="64" fillId="0" borderId="5" xfId="60" quotePrefix="1" applyNumberFormat="1" applyFont="1" applyFill="1" applyBorder="1" applyAlignment="1">
      <alignment horizontal="center"/>
    </xf>
    <xf numFmtId="43" fontId="64" fillId="0" borderId="0" xfId="60" applyFont="1" applyFill="1" applyBorder="1" applyAlignment="1"/>
    <xf numFmtId="202" fontId="64" fillId="0" borderId="19" xfId="60" quotePrefix="1" applyNumberFormat="1" applyFont="1" applyFill="1" applyBorder="1" applyAlignment="1">
      <alignment horizontal="center"/>
    </xf>
    <xf numFmtId="43" fontId="65" fillId="0" borderId="0" xfId="60" quotePrefix="1" applyFont="1" applyFill="1" applyBorder="1" applyAlignment="1">
      <alignment horizontal="center"/>
    </xf>
    <xf numFmtId="43" fontId="64" fillId="0" borderId="5" xfId="60" applyFont="1" applyFill="1" applyBorder="1" applyAlignment="1"/>
    <xf numFmtId="43" fontId="65" fillId="0" borderId="19" xfId="60" quotePrefix="1" applyFont="1" applyFill="1" applyBorder="1" applyAlignment="1">
      <alignment horizontal="center"/>
    </xf>
    <xf numFmtId="43" fontId="64" fillId="0" borderId="19" xfId="60" quotePrefix="1" applyFont="1" applyFill="1" applyBorder="1" applyAlignment="1">
      <alignment horizontal="center"/>
    </xf>
    <xf numFmtId="43" fontId="64" fillId="0" borderId="0" xfId="60" applyFont="1" applyFill="1" applyAlignment="1"/>
    <xf numFmtId="0" fontId="68" fillId="0" borderId="0" xfId="60" applyNumberFormat="1" applyFont="1" applyFill="1" applyBorder="1" applyAlignment="1">
      <alignment horizontal="center"/>
    </xf>
    <xf numFmtId="188" fontId="65" fillId="0" borderId="18" xfId="259" applyNumberFormat="1" applyFont="1" applyFill="1" applyBorder="1"/>
    <xf numFmtId="188" fontId="65" fillId="0" borderId="18" xfId="60" applyNumberFormat="1" applyFont="1" applyFill="1" applyBorder="1" applyAlignment="1">
      <alignment horizontal="center"/>
    </xf>
    <xf numFmtId="192" fontId="65" fillId="0" borderId="0" xfId="40" applyNumberFormat="1" applyFont="1" applyFill="1" applyBorder="1" applyAlignment="1"/>
    <xf numFmtId="188" fontId="65" fillId="0" borderId="0" xfId="40" applyNumberFormat="1" applyFont="1" applyFill="1" applyBorder="1" applyAlignment="1"/>
    <xf numFmtId="188" fontId="65" fillId="0" borderId="0" xfId="40" applyNumberFormat="1" applyFont="1" applyFill="1" applyBorder="1"/>
    <xf numFmtId="188" fontId="65" fillId="0" borderId="19" xfId="60" applyNumberFormat="1" applyFont="1" applyFill="1" applyBorder="1"/>
    <xf numFmtId="192" fontId="65" fillId="0" borderId="0" xfId="60" applyNumberFormat="1" applyFont="1" applyFill="1" applyAlignment="1">
      <alignment horizontal="center" vertical="top"/>
    </xf>
    <xf numFmtId="43" fontId="65" fillId="0" borderId="19" xfId="40" quotePrefix="1" applyFont="1" applyFill="1" applyBorder="1" applyAlignment="1">
      <alignment horizontal="center"/>
    </xf>
    <xf numFmtId="43" fontId="64" fillId="0" borderId="5" xfId="40" quotePrefix="1" applyFont="1" applyFill="1" applyBorder="1" applyAlignment="1">
      <alignment horizontal="center"/>
    </xf>
    <xf numFmtId="43" fontId="64" fillId="0" borderId="0" xfId="40" applyFont="1" applyFill="1" applyBorder="1" applyAlignment="1"/>
    <xf numFmtId="43" fontId="64" fillId="0" borderId="19" xfId="40" quotePrefix="1" applyFont="1" applyFill="1" applyBorder="1" applyAlignment="1">
      <alignment horizontal="center"/>
    </xf>
    <xf numFmtId="49" fontId="65" fillId="0" borderId="0" xfId="60" applyNumberFormat="1" applyFont="1" applyFill="1" applyAlignment="1">
      <alignment horizontal="left" indent="1"/>
    </xf>
    <xf numFmtId="49" fontId="65" fillId="0" borderId="0" xfId="60" applyNumberFormat="1" applyFont="1" applyFill="1" applyAlignment="1">
      <alignment horizontal="left" indent="2"/>
    </xf>
    <xf numFmtId="49" fontId="64" fillId="0" borderId="0" xfId="60" applyNumberFormat="1" applyFont="1" applyFill="1" applyAlignment="1">
      <alignment horizontal="left" indent="1"/>
    </xf>
    <xf numFmtId="49" fontId="64" fillId="0" borderId="0" xfId="60" applyNumberFormat="1" applyFont="1" applyFill="1" applyAlignment="1">
      <alignment horizontal="left" indent="2"/>
    </xf>
    <xf numFmtId="188" fontId="64" fillId="0" borderId="20" xfId="60" applyNumberFormat="1" applyFont="1" applyFill="1" applyBorder="1" applyAlignment="1">
      <alignment horizontal="center"/>
    </xf>
    <xf numFmtId="188" fontId="65" fillId="0" borderId="0" xfId="60" applyNumberFormat="1" applyFont="1" applyFill="1" applyBorder="1" applyAlignment="1">
      <alignment horizontal="centerContinuous"/>
    </xf>
    <xf numFmtId="188" fontId="65" fillId="0" borderId="0" xfId="40" applyNumberFormat="1" applyFont="1" applyFill="1" applyAlignment="1">
      <alignment horizontal="center"/>
    </xf>
    <xf numFmtId="188" fontId="64" fillId="0" borderId="0" xfId="60" applyNumberFormat="1" applyFont="1" applyFill="1" applyBorder="1" applyAlignment="1">
      <alignment horizontal="center"/>
    </xf>
    <xf numFmtId="43" fontId="65" fillId="0" borderId="0" xfId="40" applyFont="1" applyFill="1" applyBorder="1" applyAlignment="1">
      <alignment horizontal="center"/>
    </xf>
    <xf numFmtId="0" fontId="65" fillId="0" borderId="0" xfId="60" applyNumberFormat="1" applyFont="1" applyFill="1" applyBorder="1" applyAlignment="1">
      <alignment horizontal="center"/>
    </xf>
    <xf numFmtId="188" fontId="64" fillId="0" borderId="0" xfId="60" applyNumberFormat="1" applyFont="1" applyFill="1" applyBorder="1" applyAlignment="1">
      <alignment horizontal="centerContinuous"/>
    </xf>
    <xf numFmtId="188" fontId="65" fillId="0" borderId="0" xfId="40" applyNumberFormat="1" applyFont="1" applyFill="1"/>
    <xf numFmtId="203" fontId="65" fillId="0" borderId="21" xfId="259" applyNumberFormat="1" applyFont="1" applyFill="1" applyBorder="1"/>
    <xf numFmtId="203" fontId="65" fillId="0" borderId="0" xfId="60" applyNumberFormat="1" applyFont="1" applyFill="1" applyBorder="1" applyAlignment="1">
      <alignment horizontal="center"/>
    </xf>
    <xf numFmtId="0" fontId="68" fillId="0" borderId="0" xfId="40" applyNumberFormat="1" applyFont="1" applyFill="1" applyBorder="1" applyAlignment="1">
      <alignment horizontal="center"/>
    </xf>
    <xf numFmtId="192" fontId="65" fillId="0" borderId="0" xfId="40" applyNumberFormat="1" applyFont="1" applyFill="1"/>
    <xf numFmtId="188" fontId="69" fillId="0" borderId="0" xfId="40" applyNumberFormat="1" applyFont="1" applyFill="1"/>
    <xf numFmtId="192" fontId="69" fillId="0" borderId="0" xfId="40" applyNumberFormat="1" applyFont="1" applyFill="1"/>
    <xf numFmtId="43" fontId="65" fillId="0" borderId="0" xfId="60" applyFont="1" applyFill="1" applyBorder="1" applyAlignment="1">
      <alignment horizontal="center"/>
    </xf>
    <xf numFmtId="192" fontId="64" fillId="0" borderId="0" xfId="40" applyNumberFormat="1" applyFont="1" applyFill="1" applyBorder="1" applyAlignment="1"/>
    <xf numFmtId="192" fontId="64" fillId="0" borderId="5" xfId="40" applyNumberFormat="1" applyFont="1" applyFill="1" applyBorder="1" applyAlignment="1"/>
    <xf numFmtId="188" fontId="64" fillId="0" borderId="5" xfId="40" applyNumberFormat="1" applyFont="1" applyFill="1" applyBorder="1" applyAlignment="1"/>
    <xf numFmtId="192" fontId="64" fillId="0" borderId="20" xfId="40" applyNumberFormat="1" applyFont="1" applyFill="1" applyBorder="1" applyAlignment="1"/>
    <xf numFmtId="188" fontId="64" fillId="0" borderId="0" xfId="60" applyNumberFormat="1" applyFont="1" applyFill="1" applyBorder="1" applyAlignment="1">
      <alignment horizontal="center"/>
    </xf>
    <xf numFmtId="188" fontId="68" fillId="0" borderId="0" xfId="60" applyNumberFormat="1" applyFont="1" applyFill="1" applyBorder="1" applyAlignment="1">
      <alignment horizontal="center"/>
    </xf>
    <xf numFmtId="188" fontId="65" fillId="0" borderId="0" xfId="60" quotePrefix="1" applyNumberFormat="1" applyFont="1" applyFill="1" applyBorder="1" applyAlignment="1">
      <alignment horizontal="center"/>
    </xf>
    <xf numFmtId="188" fontId="65" fillId="0" borderId="0" xfId="60" applyNumberFormat="1" applyFont="1" applyFill="1" applyBorder="1" applyAlignment="1">
      <alignment horizontal="center"/>
    </xf>
    <xf numFmtId="43" fontId="65" fillId="0" borderId="0" xfId="60" applyFont="1" applyFill="1" applyBorder="1" applyAlignment="1">
      <alignment horizontal="center"/>
    </xf>
    <xf numFmtId="43" fontId="64" fillId="0" borderId="0" xfId="60" applyFont="1" applyFill="1" applyBorder="1" applyAlignment="1">
      <alignment horizontal="center"/>
    </xf>
    <xf numFmtId="0" fontId="68" fillId="0" borderId="0" xfId="60" applyNumberFormat="1" applyFont="1" applyFill="1" applyAlignment="1">
      <alignment horizontal="center"/>
    </xf>
    <xf numFmtId="49" fontId="67" fillId="0" borderId="0" xfId="60" applyNumberFormat="1" applyFont="1" applyFill="1" applyAlignment="1">
      <alignment horizontal="left" indent="1"/>
    </xf>
    <xf numFmtId="188" fontId="65" fillId="0" borderId="19" xfId="40" applyNumberFormat="1" applyFont="1" applyFill="1" applyBorder="1" applyAlignment="1"/>
    <xf numFmtId="188" fontId="65" fillId="0" borderId="0" xfId="60" applyNumberFormat="1" applyFont="1" applyFill="1" applyBorder="1" applyAlignment="1">
      <alignment horizontal="center"/>
    </xf>
    <xf numFmtId="43" fontId="64" fillId="0" borderId="0" xfId="60" applyFont="1" applyFill="1" applyAlignment="1">
      <alignment horizontal="left"/>
    </xf>
    <xf numFmtId="192" fontId="65" fillId="0" borderId="0" xfId="60" applyNumberFormat="1" applyFont="1" applyFill="1" applyBorder="1"/>
    <xf numFmtId="192" fontId="65" fillId="0" borderId="0" xfId="40" applyNumberFormat="1" applyFont="1" applyFill="1" applyAlignment="1">
      <alignment horizontal="center"/>
    </xf>
    <xf numFmtId="9" fontId="65" fillId="0" borderId="0" xfId="1245" applyFont="1" applyFill="1"/>
    <xf numFmtId="198" fontId="65" fillId="0" borderId="0" xfId="1245" applyNumberFormat="1" applyFont="1" applyFill="1"/>
    <xf numFmtId="188" fontId="64" fillId="0" borderId="0" xfId="60" applyNumberFormat="1" applyFont="1" applyFill="1" applyBorder="1" applyAlignment="1">
      <alignment horizontal="center"/>
    </xf>
    <xf numFmtId="188" fontId="68" fillId="0" borderId="0" xfId="60" applyNumberFormat="1" applyFont="1" applyFill="1" applyBorder="1" applyAlignment="1">
      <alignment horizontal="center"/>
    </xf>
    <xf numFmtId="188" fontId="65" fillId="0" borderId="0" xfId="60" quotePrefix="1" applyNumberFormat="1" applyFont="1" applyFill="1" applyBorder="1" applyAlignment="1">
      <alignment horizontal="center"/>
    </xf>
    <xf numFmtId="188" fontId="65" fillId="0" borderId="0" xfId="60" applyNumberFormat="1" applyFont="1" applyFill="1" applyBorder="1" applyAlignment="1">
      <alignment horizontal="center"/>
    </xf>
    <xf numFmtId="192" fontId="68" fillId="0" borderId="0" xfId="60" applyNumberFormat="1" applyFont="1" applyFill="1" applyBorder="1" applyAlignment="1">
      <alignment horizontal="center" vertical="top"/>
    </xf>
    <xf numFmtId="192" fontId="64" fillId="0" borderId="0" xfId="60" applyNumberFormat="1" applyFont="1" applyFill="1" applyBorder="1" applyAlignment="1">
      <alignment horizontal="center"/>
    </xf>
    <xf numFmtId="192" fontId="65" fillId="0" borderId="19" xfId="60" applyNumberFormat="1" applyFont="1" applyFill="1" applyBorder="1" applyAlignment="1">
      <alignment horizontal="center"/>
    </xf>
    <xf numFmtId="43" fontId="64" fillId="0" borderId="0" xfId="60" applyFont="1" applyFill="1" applyBorder="1" applyAlignment="1">
      <alignment horizontal="center"/>
    </xf>
    <xf numFmtId="43" fontId="65" fillId="0" borderId="0" xfId="60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</cellXfs>
  <cellStyles count="1246">
    <cellStyle name="20% - ส่วนที่ถูกเน้น1 2" xfId="1"/>
    <cellStyle name="20% - ส่วนที่ถูกเน้น2 2" xfId="2"/>
    <cellStyle name="20% - ส่วนที่ถูกเน้น3 2" xfId="3"/>
    <cellStyle name="20% - ส่วนที่ถูกเน้น4 2" xfId="4"/>
    <cellStyle name="20% - ส่วนที่ถูกเน้น5 2" xfId="5"/>
    <cellStyle name="20% - ส่วนที่ถูกเน้น6 2" xfId="6"/>
    <cellStyle name="40% - ส่วนที่ถูกเน้น1 2" xfId="7"/>
    <cellStyle name="40% - ส่วนที่ถูกเน้น2 2" xfId="8"/>
    <cellStyle name="40% - ส่วนที่ถูกเน้น3 2" xfId="9"/>
    <cellStyle name="40% - ส่วนที่ถูกเน้น4 2" xfId="10"/>
    <cellStyle name="40% - ส่วนที่ถูกเน้น5 2" xfId="11"/>
    <cellStyle name="40% - ส่วนที่ถูกเน้น6 2" xfId="12"/>
    <cellStyle name="60% - ส่วนที่ถูกเน้น1 2" xfId="13"/>
    <cellStyle name="60% - ส่วนที่ถูกเน้น2 2" xfId="14"/>
    <cellStyle name="60% - ส่วนที่ถูกเน้น3 2" xfId="15"/>
    <cellStyle name="60% - ส่วนที่ถูกเน้น4 2" xfId="16"/>
    <cellStyle name="60% - ส่วนที่ถูกเน้น5 2" xfId="17"/>
    <cellStyle name="60% - ส่วนที่ถูกเน้น6 2" xfId="18"/>
    <cellStyle name="75" xfId="19"/>
    <cellStyle name="75 2" xfId="20"/>
    <cellStyle name="75 3" xfId="21"/>
    <cellStyle name="Accent1 - 20%" xfId="22"/>
    <cellStyle name="Accent1 - 40%" xfId="23"/>
    <cellStyle name="Accent1 - 60%" xfId="24"/>
    <cellStyle name="Accent2 - 20%" xfId="25"/>
    <cellStyle name="Accent2 - 40%" xfId="26"/>
    <cellStyle name="Accent2 - 60%" xfId="27"/>
    <cellStyle name="Accent3 - 20%" xfId="28"/>
    <cellStyle name="Accent3 - 40%" xfId="29"/>
    <cellStyle name="Accent3 - 60%" xfId="30"/>
    <cellStyle name="Accent4 - 20%" xfId="31"/>
    <cellStyle name="Accent4 - 40%" xfId="32"/>
    <cellStyle name="Accent4 - 60%" xfId="33"/>
    <cellStyle name="Accent5 - 20%" xfId="34"/>
    <cellStyle name="Accent5 - 40%" xfId="35"/>
    <cellStyle name="Accent5 - 60%" xfId="36"/>
    <cellStyle name="Accent6 - 20%" xfId="37"/>
    <cellStyle name="Accent6 - 40%" xfId="38"/>
    <cellStyle name="Accent6 - 60%" xfId="39"/>
    <cellStyle name="Comma" xfId="40" builtinId="3"/>
    <cellStyle name="Comma 10" xfId="41"/>
    <cellStyle name="Comma 10 2" xfId="42"/>
    <cellStyle name="Comma 10 3" xfId="43"/>
    <cellStyle name="Comma 11" xfId="44"/>
    <cellStyle name="Comma 11 2" xfId="45"/>
    <cellStyle name="Comma 11 3" xfId="46"/>
    <cellStyle name="Comma 12" xfId="47"/>
    <cellStyle name="Comma 12 2" xfId="48"/>
    <cellStyle name="Comma 12 3" xfId="49"/>
    <cellStyle name="Comma 12 4" xfId="50"/>
    <cellStyle name="Comma 12_Detail_inf (Mar'10)" xfId="51"/>
    <cellStyle name="Comma 13" xfId="52"/>
    <cellStyle name="Comma 13 2" xfId="53"/>
    <cellStyle name="Comma 13 2 2" xfId="54"/>
    <cellStyle name="Comma 13 3" xfId="55"/>
    <cellStyle name="Comma 13_CPI_Y'52_TOP_GG 1" xfId="56"/>
    <cellStyle name="Comma 14" xfId="57"/>
    <cellStyle name="Comma 14 2" xfId="58"/>
    <cellStyle name="Comma 15" xfId="59"/>
    <cellStyle name="Comma 15 3" xfId="60"/>
    <cellStyle name="Comma 16" xfId="61"/>
    <cellStyle name="Comma 16 2" xfId="62"/>
    <cellStyle name="Comma 16_130017-B1  โปรแกรมคอมพิวเตอร์ CPI_Q409" xfId="63"/>
    <cellStyle name="Comma 17" xfId="64"/>
    <cellStyle name="Comma 18" xfId="65"/>
    <cellStyle name="Comma 18 2" xfId="66"/>
    <cellStyle name="Comma 18 3" xfId="67"/>
    <cellStyle name="Comma 18_130017-B1 โปรแกรมคอมพิวเตอร์ CPI_Q1'10" xfId="68"/>
    <cellStyle name="Comma 19" xfId="69"/>
    <cellStyle name="Comma 2" xfId="70"/>
    <cellStyle name="Comma 2 10" xfId="71"/>
    <cellStyle name="Comma 2 11" xfId="72"/>
    <cellStyle name="Comma 2 12" xfId="73"/>
    <cellStyle name="Comma 2 13" xfId="74"/>
    <cellStyle name="Comma 2 14" xfId="75"/>
    <cellStyle name="Comma 2 15" xfId="76"/>
    <cellStyle name="Comma 2 16" xfId="77"/>
    <cellStyle name="Comma 2 17" xfId="78"/>
    <cellStyle name="Comma 2 18" xfId="79"/>
    <cellStyle name="Comma 2 19" xfId="80"/>
    <cellStyle name="Comma 2 2" xfId="81"/>
    <cellStyle name="Comma 2 2 10" xfId="82"/>
    <cellStyle name="Comma 2 2 11" xfId="83"/>
    <cellStyle name="Comma 2 2 12" xfId="84"/>
    <cellStyle name="Comma 2 2 13" xfId="85"/>
    <cellStyle name="Comma 2 2 14" xfId="86"/>
    <cellStyle name="Comma 2 2 15" xfId="87"/>
    <cellStyle name="Comma 2 2 16" xfId="88"/>
    <cellStyle name="Comma 2 2 17" xfId="89"/>
    <cellStyle name="Comma 2 2 18" xfId="90"/>
    <cellStyle name="Comma 2 2 19" xfId="91"/>
    <cellStyle name="Comma 2 2 2" xfId="92"/>
    <cellStyle name="Comma 2 2 2 2" xfId="93"/>
    <cellStyle name="Comma 2 2 2 3" xfId="94"/>
    <cellStyle name="Comma 2 2 20" xfId="95"/>
    <cellStyle name="Comma 2 2 21" xfId="96"/>
    <cellStyle name="Comma 2 2 22" xfId="97"/>
    <cellStyle name="Comma 2 2 23" xfId="98"/>
    <cellStyle name="Comma 2 2 24" xfId="99"/>
    <cellStyle name="Comma 2 2 25" xfId="100"/>
    <cellStyle name="Comma 2 2 26" xfId="101"/>
    <cellStyle name="Comma 2 2 27" xfId="102"/>
    <cellStyle name="Comma 2 2 28" xfId="103"/>
    <cellStyle name="Comma 2 2 29" xfId="104"/>
    <cellStyle name="Comma 2 2 3" xfId="105"/>
    <cellStyle name="Comma 2 2 30" xfId="106"/>
    <cellStyle name="Comma 2 2 31" xfId="107"/>
    <cellStyle name="Comma 2 2 32" xfId="108"/>
    <cellStyle name="Comma 2 2 33" xfId="109"/>
    <cellStyle name="Comma 2 2 34" xfId="110"/>
    <cellStyle name="Comma 2 2 35" xfId="111"/>
    <cellStyle name="Comma 2 2 36" xfId="112"/>
    <cellStyle name="Comma 2 2 37" xfId="113"/>
    <cellStyle name="Comma 2 2 38" xfId="114"/>
    <cellStyle name="Comma 2 2 39" xfId="115"/>
    <cellStyle name="Comma 2 2 4" xfId="116"/>
    <cellStyle name="Comma 2 2 40" xfId="117"/>
    <cellStyle name="Comma 2 2 41" xfId="118"/>
    <cellStyle name="Comma 2 2 42" xfId="119"/>
    <cellStyle name="Comma 2 2 43" xfId="120"/>
    <cellStyle name="Comma 2 2 44" xfId="121"/>
    <cellStyle name="Comma 2 2 45" xfId="122"/>
    <cellStyle name="Comma 2 2 46" xfId="123"/>
    <cellStyle name="Comma 2 2 47" xfId="124"/>
    <cellStyle name="Comma 2 2 48" xfId="125"/>
    <cellStyle name="Comma 2 2 49" xfId="126"/>
    <cellStyle name="Comma 2 2 5" xfId="127"/>
    <cellStyle name="Comma 2 2 50" xfId="128"/>
    <cellStyle name="Comma 2 2 51" xfId="129"/>
    <cellStyle name="Comma 2 2 52" xfId="130"/>
    <cellStyle name="Comma 2 2 53" xfId="131"/>
    <cellStyle name="Comma 2 2 54" xfId="132"/>
    <cellStyle name="Comma 2 2 55" xfId="133"/>
    <cellStyle name="Comma 2 2 56" xfId="134"/>
    <cellStyle name="Comma 2 2 57" xfId="135"/>
    <cellStyle name="Comma 2 2 6" xfId="136"/>
    <cellStyle name="Comma 2 2 7" xfId="137"/>
    <cellStyle name="Comma 2 2 8" xfId="138"/>
    <cellStyle name="Comma 2 2 9" xfId="139"/>
    <cellStyle name="Comma 2 20" xfId="140"/>
    <cellStyle name="Comma 2 21" xfId="141"/>
    <cellStyle name="Comma 2 22" xfId="142"/>
    <cellStyle name="Comma 2 23" xfId="143"/>
    <cellStyle name="Comma 2 24" xfId="144"/>
    <cellStyle name="Comma 2 25" xfId="145"/>
    <cellStyle name="Comma 2 26" xfId="146"/>
    <cellStyle name="Comma 2 27" xfId="147"/>
    <cellStyle name="Comma 2 28" xfId="148"/>
    <cellStyle name="Comma 2 29" xfId="149"/>
    <cellStyle name="Comma 2 3" xfId="150"/>
    <cellStyle name="Comma 2 3 2" xfId="151"/>
    <cellStyle name="Comma 2 30" xfId="152"/>
    <cellStyle name="Comma 2 31" xfId="153"/>
    <cellStyle name="Comma 2 32" xfId="154"/>
    <cellStyle name="Comma 2 33" xfId="155"/>
    <cellStyle name="Comma 2 34" xfId="156"/>
    <cellStyle name="Comma 2 35" xfId="157"/>
    <cellStyle name="Comma 2 36" xfId="158"/>
    <cellStyle name="Comma 2 37" xfId="159"/>
    <cellStyle name="Comma 2 38" xfId="160"/>
    <cellStyle name="Comma 2 39" xfId="161"/>
    <cellStyle name="Comma 2 4" xfId="162"/>
    <cellStyle name="Comma 2 4 2" xfId="163"/>
    <cellStyle name="Comma 2 40" xfId="164"/>
    <cellStyle name="Comma 2 41" xfId="165"/>
    <cellStyle name="Comma 2 42" xfId="166"/>
    <cellStyle name="Comma 2 43" xfId="167"/>
    <cellStyle name="Comma 2 44" xfId="168"/>
    <cellStyle name="Comma 2 45" xfId="169"/>
    <cellStyle name="Comma 2 46" xfId="170"/>
    <cellStyle name="Comma 2 47" xfId="171"/>
    <cellStyle name="Comma 2 48" xfId="172"/>
    <cellStyle name="Comma 2 49" xfId="173"/>
    <cellStyle name="Comma 2 5" xfId="174"/>
    <cellStyle name="Comma 2 5 2" xfId="175"/>
    <cellStyle name="Comma 2 50" xfId="176"/>
    <cellStyle name="Comma 2 51" xfId="177"/>
    <cellStyle name="Comma 2 52" xfId="178"/>
    <cellStyle name="Comma 2 53" xfId="179"/>
    <cellStyle name="Comma 2 54" xfId="180"/>
    <cellStyle name="Comma 2 55" xfId="181"/>
    <cellStyle name="Comma 2 56" xfId="182"/>
    <cellStyle name="Comma 2 57" xfId="183"/>
    <cellStyle name="Comma 2 58" xfId="184"/>
    <cellStyle name="Comma 2 58 2" xfId="185"/>
    <cellStyle name="Comma 2 59" xfId="186"/>
    <cellStyle name="Comma 2 59 2" xfId="187"/>
    <cellStyle name="Comma 2 6" xfId="188"/>
    <cellStyle name="Comma 2 6 2" xfId="189"/>
    <cellStyle name="Comma 2 60" xfId="190"/>
    <cellStyle name="Comma 2 60 2" xfId="191"/>
    <cellStyle name="Comma 2 61" xfId="192"/>
    <cellStyle name="Comma 2 61 2" xfId="193"/>
    <cellStyle name="Comma 2 62" xfId="194"/>
    <cellStyle name="Comma 2 62 2" xfId="195"/>
    <cellStyle name="Comma 2 63" xfId="196"/>
    <cellStyle name="Comma 2 63 2" xfId="197"/>
    <cellStyle name="Comma 2 64" xfId="198"/>
    <cellStyle name="Comma 2 64 2" xfId="199"/>
    <cellStyle name="Comma 2 65" xfId="200"/>
    <cellStyle name="Comma 2 65 2" xfId="201"/>
    <cellStyle name="Comma 2 66" xfId="202"/>
    <cellStyle name="Comma 2 66 2" xfId="203"/>
    <cellStyle name="Comma 2 7" xfId="204"/>
    <cellStyle name="Comma 2 8" xfId="205"/>
    <cellStyle name="Comma 2 9" xfId="206"/>
    <cellStyle name="Comma 2_130017-B1  โปรแกรมคอมพิวเตอร์ CPI_Q409" xfId="207"/>
    <cellStyle name="Comma 20" xfId="208"/>
    <cellStyle name="Comma 21" xfId="209"/>
    <cellStyle name="Comma 22" xfId="210"/>
    <cellStyle name="Comma 23" xfId="211"/>
    <cellStyle name="Comma 23 10" xfId="212"/>
    <cellStyle name="Comma 23 11" xfId="213"/>
    <cellStyle name="Comma 23 12" xfId="214"/>
    <cellStyle name="Comma 23 13" xfId="215"/>
    <cellStyle name="Comma 23 14" xfId="216"/>
    <cellStyle name="Comma 23 15" xfId="217"/>
    <cellStyle name="Comma 23 16" xfId="218"/>
    <cellStyle name="Comma 23 17" xfId="219"/>
    <cellStyle name="Comma 23 18" xfId="220"/>
    <cellStyle name="Comma 23 19" xfId="221"/>
    <cellStyle name="Comma 23 2" xfId="222"/>
    <cellStyle name="Comma 23 20" xfId="223"/>
    <cellStyle name="Comma 23 21" xfId="224"/>
    <cellStyle name="Comma 23 22" xfId="225"/>
    <cellStyle name="Comma 23 23" xfId="226"/>
    <cellStyle name="Comma 23 24" xfId="227"/>
    <cellStyle name="Comma 23 25" xfId="228"/>
    <cellStyle name="Comma 23 26" xfId="229"/>
    <cellStyle name="Comma 23 27" xfId="230"/>
    <cellStyle name="Comma 23 28" xfId="231"/>
    <cellStyle name="Comma 23 29" xfId="232"/>
    <cellStyle name="Comma 23 3" xfId="233"/>
    <cellStyle name="Comma 23 30" xfId="234"/>
    <cellStyle name="Comma 23 4" xfId="235"/>
    <cellStyle name="Comma 23 5" xfId="236"/>
    <cellStyle name="Comma 23 6" xfId="237"/>
    <cellStyle name="Comma 23 7" xfId="238"/>
    <cellStyle name="Comma 23 8" xfId="239"/>
    <cellStyle name="Comma 23 9" xfId="240"/>
    <cellStyle name="Comma 24" xfId="241"/>
    <cellStyle name="Comma 3" xfId="242"/>
    <cellStyle name="Comma 3 2" xfId="243"/>
    <cellStyle name="Comma 3 3" xfId="244"/>
    <cellStyle name="Comma 3 4" xfId="245"/>
    <cellStyle name="Comma 31" xfId="246"/>
    <cellStyle name="Comma 4" xfId="247"/>
    <cellStyle name="Comma 4 2" xfId="248"/>
    <cellStyle name="Comma 4 2 2" xfId="249"/>
    <cellStyle name="Comma 4 2 3" xfId="250"/>
    <cellStyle name="Comma 4 3" xfId="251"/>
    <cellStyle name="Comma 4 3 2" xfId="252"/>
    <cellStyle name="Comma 4 3 3" xfId="253"/>
    <cellStyle name="Comma 4 4" xfId="254"/>
    <cellStyle name="Comma 4 5" xfId="255"/>
    <cellStyle name="Comma 4 6" xfId="256"/>
    <cellStyle name="Comma 4_fucking of" xfId="257"/>
    <cellStyle name="Comma 44" xfId="258"/>
    <cellStyle name="Comma 48" xfId="259"/>
    <cellStyle name="Comma 5" xfId="260"/>
    <cellStyle name="Comma 5 2" xfId="261"/>
    <cellStyle name="Comma 5 2 2" xfId="262"/>
    <cellStyle name="Comma 5 2 3" xfId="263"/>
    <cellStyle name="Comma 5 3" xfId="264"/>
    <cellStyle name="Comma 5 4" xfId="265"/>
    <cellStyle name="Comma 5 5" xfId="266"/>
    <cellStyle name="Comma 50" xfId="267"/>
    <cellStyle name="Comma 51" xfId="268"/>
    <cellStyle name="Comma 53" xfId="269"/>
    <cellStyle name="Comma 6" xfId="270"/>
    <cellStyle name="Comma 6 2" xfId="271"/>
    <cellStyle name="Comma 6 2 2" xfId="272"/>
    <cellStyle name="Comma 6 2 3" xfId="273"/>
    <cellStyle name="Comma 6 3" xfId="274"/>
    <cellStyle name="Comma 6 4" xfId="275"/>
    <cellStyle name="Comma 6 5" xfId="276"/>
    <cellStyle name="Comma 7" xfId="277"/>
    <cellStyle name="Comma 7 2" xfId="278"/>
    <cellStyle name="Comma 7 3" xfId="279"/>
    <cellStyle name="Comma 8" xfId="280"/>
    <cellStyle name="Comma 8 2" xfId="281"/>
    <cellStyle name="Comma 8 3" xfId="282"/>
    <cellStyle name="Comma 9" xfId="283"/>
    <cellStyle name="Comma 9 2" xfId="284"/>
    <cellStyle name="Comma 9 3" xfId="285"/>
    <cellStyle name="Comma 9 3 2" xfId="286"/>
    <cellStyle name="Comma 9 4" xfId="287"/>
    <cellStyle name="comma zerodec" xfId="288"/>
    <cellStyle name="comma zerodec 2" xfId="289"/>
    <cellStyle name="comma zerodec 3" xfId="290"/>
    <cellStyle name="comma zerodec 4" xfId="291"/>
    <cellStyle name="Currency1" xfId="292"/>
    <cellStyle name="Currency1 2" xfId="293"/>
    <cellStyle name="Currency1 3" xfId="294"/>
    <cellStyle name="Currency1 4" xfId="295"/>
    <cellStyle name="Dollar (zero dec)" xfId="296"/>
    <cellStyle name="Dollar (zero dec) 2" xfId="297"/>
    <cellStyle name="Dollar (zero dec) 3" xfId="298"/>
    <cellStyle name="Dollar (zero dec) 4" xfId="299"/>
    <cellStyle name="E&amp;Y House" xfId="300"/>
    <cellStyle name="Emphasis 1" xfId="301"/>
    <cellStyle name="Emphasis 2" xfId="302"/>
    <cellStyle name="Emphasis 3" xfId="303"/>
    <cellStyle name="Grey" xfId="304"/>
    <cellStyle name="Header - Style1" xfId="305"/>
    <cellStyle name="Header1" xfId="306"/>
    <cellStyle name="Header2" xfId="307"/>
    <cellStyle name="Heading" xfId="308"/>
    <cellStyle name="Hyperlink 2" xfId="309"/>
    <cellStyle name="Input [yellow]" xfId="310"/>
    <cellStyle name="no dec" xfId="311"/>
    <cellStyle name="Normal" xfId="0" builtinId="0"/>
    <cellStyle name="Normal - Style1" xfId="312"/>
    <cellStyle name="Normal 10" xfId="313"/>
    <cellStyle name="Normal 10 2" xfId="314"/>
    <cellStyle name="Normal 11" xfId="315"/>
    <cellStyle name="Normal 11 2" xfId="316"/>
    <cellStyle name="Normal 12" xfId="317"/>
    <cellStyle name="Normal 12 2" xfId="318"/>
    <cellStyle name="Normal 13" xfId="319"/>
    <cellStyle name="Normal 13 2" xfId="320"/>
    <cellStyle name="Normal 13 3" xfId="321"/>
    <cellStyle name="Normal 13_130017-B1 โปรแกรมคอมพิวเตอร์ CPI_Q1'10" xfId="322"/>
    <cellStyle name="Normal 14" xfId="323"/>
    <cellStyle name="Normal 14 2" xfId="324"/>
    <cellStyle name="Normal 15" xfId="325"/>
    <cellStyle name="Normal 16" xfId="326"/>
    <cellStyle name="Normal 17" xfId="327"/>
    <cellStyle name="Normal 18" xfId="328"/>
    <cellStyle name="Normal 19" xfId="329"/>
    <cellStyle name="Normal 2" xfId="330"/>
    <cellStyle name="Normal 2 10" xfId="331"/>
    <cellStyle name="Normal 2 10 2" xfId="332"/>
    <cellStyle name="Normal 2 100" xfId="333"/>
    <cellStyle name="Normal 2 11" xfId="334"/>
    <cellStyle name="Normal 2 11 2" xfId="335"/>
    <cellStyle name="Normal 2 12" xfId="336"/>
    <cellStyle name="Normal 2 12 2" xfId="337"/>
    <cellStyle name="Normal 2 13" xfId="338"/>
    <cellStyle name="Normal 2 13 2" xfId="339"/>
    <cellStyle name="Normal 2 14" xfId="340"/>
    <cellStyle name="Normal 2 14 2" xfId="341"/>
    <cellStyle name="Normal 2 15" xfId="342"/>
    <cellStyle name="Normal 2 15 2" xfId="343"/>
    <cellStyle name="Normal 2 16" xfId="344"/>
    <cellStyle name="Normal 2 16 2" xfId="345"/>
    <cellStyle name="Normal 2 17" xfId="346"/>
    <cellStyle name="Normal 2 17 2" xfId="347"/>
    <cellStyle name="Normal 2 18" xfId="348"/>
    <cellStyle name="Normal 2 18 2" xfId="349"/>
    <cellStyle name="Normal 2 19" xfId="350"/>
    <cellStyle name="Normal 2 2" xfId="351"/>
    <cellStyle name="Normal 2 2 10" xfId="352"/>
    <cellStyle name="Normal 2 2 11" xfId="353"/>
    <cellStyle name="Normal 2 2 12" xfId="354"/>
    <cellStyle name="Normal 2 2 13" xfId="355"/>
    <cellStyle name="Normal 2 2 14" xfId="356"/>
    <cellStyle name="Normal 2 2 15" xfId="357"/>
    <cellStyle name="Normal 2 2 16" xfId="358"/>
    <cellStyle name="Normal 2 2 17" xfId="359"/>
    <cellStyle name="Normal 2 2 18" xfId="360"/>
    <cellStyle name="Normal 2 2 19" xfId="361"/>
    <cellStyle name="Normal 2 2 2" xfId="362"/>
    <cellStyle name="Normal 2 2 2 2" xfId="363"/>
    <cellStyle name="Normal 2 2 20" xfId="364"/>
    <cellStyle name="Normal 2 2 21" xfId="365"/>
    <cellStyle name="Normal 2 2 22" xfId="366"/>
    <cellStyle name="Normal 2 2 23" xfId="367"/>
    <cellStyle name="Normal 2 2 24" xfId="368"/>
    <cellStyle name="Normal 2 2 25" xfId="369"/>
    <cellStyle name="Normal 2 2 26" xfId="370"/>
    <cellStyle name="Normal 2 2 27" xfId="371"/>
    <cellStyle name="Normal 2 2 28" xfId="372"/>
    <cellStyle name="Normal 2 2 29" xfId="373"/>
    <cellStyle name="Normal 2 2 3" xfId="374"/>
    <cellStyle name="Normal 2 2 30" xfId="375"/>
    <cellStyle name="Normal 2 2 31" xfId="376"/>
    <cellStyle name="Normal 2 2 32" xfId="377"/>
    <cellStyle name="Normal 2 2 33" xfId="378"/>
    <cellStyle name="Normal 2 2 34" xfId="379"/>
    <cellStyle name="Normal 2 2 35" xfId="380"/>
    <cellStyle name="Normal 2 2 36" xfId="381"/>
    <cellStyle name="Normal 2 2 37" xfId="382"/>
    <cellStyle name="Normal 2 2 38" xfId="383"/>
    <cellStyle name="Normal 2 2 39" xfId="384"/>
    <cellStyle name="Normal 2 2 4" xfId="385"/>
    <cellStyle name="Normal 2 2 40" xfId="386"/>
    <cellStyle name="Normal 2 2 41" xfId="387"/>
    <cellStyle name="Normal 2 2 42" xfId="388"/>
    <cellStyle name="Normal 2 2 43" xfId="389"/>
    <cellStyle name="Normal 2 2 44" xfId="390"/>
    <cellStyle name="Normal 2 2 45" xfId="391"/>
    <cellStyle name="Normal 2 2 46" xfId="392"/>
    <cellStyle name="Normal 2 2 47" xfId="393"/>
    <cellStyle name="Normal 2 2 48" xfId="394"/>
    <cellStyle name="Normal 2 2 49" xfId="395"/>
    <cellStyle name="Normal 2 2 5" xfId="396"/>
    <cellStyle name="Normal 2 2 50" xfId="397"/>
    <cellStyle name="Normal 2 2 51" xfId="398"/>
    <cellStyle name="Normal 2 2 52" xfId="399"/>
    <cellStyle name="Normal 2 2 53" xfId="400"/>
    <cellStyle name="Normal 2 2 54" xfId="401"/>
    <cellStyle name="Normal 2 2 55" xfId="402"/>
    <cellStyle name="Normal 2 2 56" xfId="403"/>
    <cellStyle name="Normal 2 2 57" xfId="404"/>
    <cellStyle name="Normal 2 2 6" xfId="405"/>
    <cellStyle name="Normal 2 2 7" xfId="406"/>
    <cellStyle name="Normal 2 2 8" xfId="407"/>
    <cellStyle name="Normal 2 2 9" xfId="408"/>
    <cellStyle name="Normal 2 2_CPI_Y'52_TOP_GG 1" xfId="409"/>
    <cellStyle name="Normal 2 20" xfId="410"/>
    <cellStyle name="Normal 2 21" xfId="411"/>
    <cellStyle name="Normal 2 22" xfId="412"/>
    <cellStyle name="Normal 2 23" xfId="413"/>
    <cellStyle name="Normal 2 24" xfId="414"/>
    <cellStyle name="Normal 2 25" xfId="415"/>
    <cellStyle name="Normal 2 26" xfId="416"/>
    <cellStyle name="Normal 2 27" xfId="417"/>
    <cellStyle name="Normal 2 28" xfId="418"/>
    <cellStyle name="Normal 2 29" xfId="419"/>
    <cellStyle name="Normal 2 3" xfId="420"/>
    <cellStyle name="Normal 2 3 2" xfId="421"/>
    <cellStyle name="Normal 2 3 3" xfId="422"/>
    <cellStyle name="Normal 2 30" xfId="423"/>
    <cellStyle name="Normal 2 31" xfId="424"/>
    <cellStyle name="Normal 2 32" xfId="425"/>
    <cellStyle name="Normal 2 33" xfId="426"/>
    <cellStyle name="Normal 2 34" xfId="427"/>
    <cellStyle name="Normal 2 35" xfId="428"/>
    <cellStyle name="Normal 2 36" xfId="429"/>
    <cellStyle name="Normal 2 37" xfId="430"/>
    <cellStyle name="Normal 2 38" xfId="431"/>
    <cellStyle name="Normal 2 39" xfId="432"/>
    <cellStyle name="Normal 2 4" xfId="433"/>
    <cellStyle name="Normal 2 4 2" xfId="434"/>
    <cellStyle name="Normal 2 40" xfId="435"/>
    <cellStyle name="Normal 2 41" xfId="436"/>
    <cellStyle name="Normal 2 42" xfId="437"/>
    <cellStyle name="Normal 2 43" xfId="438"/>
    <cellStyle name="Normal 2 44" xfId="439"/>
    <cellStyle name="Normal 2 45" xfId="440"/>
    <cellStyle name="Normal 2 46" xfId="441"/>
    <cellStyle name="Normal 2 47" xfId="442"/>
    <cellStyle name="Normal 2 48" xfId="443"/>
    <cellStyle name="Normal 2 49" xfId="444"/>
    <cellStyle name="Normal 2 5" xfId="445"/>
    <cellStyle name="Normal 2 5 2" xfId="446"/>
    <cellStyle name="Normal 2 50" xfId="447"/>
    <cellStyle name="Normal 2 51" xfId="448"/>
    <cellStyle name="Normal 2 52" xfId="449"/>
    <cellStyle name="Normal 2 53" xfId="450"/>
    <cellStyle name="Normal 2 54" xfId="451"/>
    <cellStyle name="Normal 2 55" xfId="452"/>
    <cellStyle name="Normal 2 56" xfId="453"/>
    <cellStyle name="Normal 2 57" xfId="454"/>
    <cellStyle name="Normal 2 58" xfId="455"/>
    <cellStyle name="Normal 2 59" xfId="456"/>
    <cellStyle name="Normal 2 6" xfId="457"/>
    <cellStyle name="Normal 2 6 2" xfId="458"/>
    <cellStyle name="Normal 2 60" xfId="459"/>
    <cellStyle name="Normal 2 61" xfId="460"/>
    <cellStyle name="Normal 2 62" xfId="461"/>
    <cellStyle name="Normal 2 63" xfId="462"/>
    <cellStyle name="Normal 2 64" xfId="463"/>
    <cellStyle name="Normal 2 65" xfId="464"/>
    <cellStyle name="Normal 2 66" xfId="465"/>
    <cellStyle name="Normal 2 67" xfId="466"/>
    <cellStyle name="Normal 2 68" xfId="467"/>
    <cellStyle name="Normal 2 69" xfId="468"/>
    <cellStyle name="Normal 2 7" xfId="469"/>
    <cellStyle name="Normal 2 7 2" xfId="470"/>
    <cellStyle name="Normal 2 70" xfId="471"/>
    <cellStyle name="Normal 2 71" xfId="472"/>
    <cellStyle name="Normal 2 72" xfId="473"/>
    <cellStyle name="Normal 2 73" xfId="474"/>
    <cellStyle name="Normal 2 74" xfId="475"/>
    <cellStyle name="Normal 2 75" xfId="476"/>
    <cellStyle name="Normal 2 76" xfId="477"/>
    <cellStyle name="Normal 2 77" xfId="478"/>
    <cellStyle name="Normal 2 78" xfId="479"/>
    <cellStyle name="Normal 2 79" xfId="480"/>
    <cellStyle name="Normal 2 8" xfId="481"/>
    <cellStyle name="Normal 2 8 2" xfId="482"/>
    <cellStyle name="Normal 2 80" xfId="483"/>
    <cellStyle name="Normal 2 81" xfId="484"/>
    <cellStyle name="Normal 2 82" xfId="485"/>
    <cellStyle name="Normal 2 83" xfId="486"/>
    <cellStyle name="Normal 2 84" xfId="487"/>
    <cellStyle name="Normal 2 85" xfId="488"/>
    <cellStyle name="Normal 2 86" xfId="489"/>
    <cellStyle name="Normal 2 87" xfId="490"/>
    <cellStyle name="Normal 2 88" xfId="491"/>
    <cellStyle name="Normal 2 89" xfId="492"/>
    <cellStyle name="Normal 2 9" xfId="493"/>
    <cellStyle name="Normal 2 9 2" xfId="494"/>
    <cellStyle name="Normal 2 90" xfId="495"/>
    <cellStyle name="Normal 2 91" xfId="496"/>
    <cellStyle name="Normal 2 92" xfId="497"/>
    <cellStyle name="Normal 2 93" xfId="498"/>
    <cellStyle name="Normal 2 94" xfId="499"/>
    <cellStyle name="Normal 2 95" xfId="500"/>
    <cellStyle name="Normal 2 96" xfId="501"/>
    <cellStyle name="Normal 2 97" xfId="502"/>
    <cellStyle name="Normal 2 98" xfId="503"/>
    <cellStyle name="Normal 2 99" xfId="504"/>
    <cellStyle name="Normal 2_130017-B1  โปรแกรมคอมพิวเตอร์ CPI_Q409" xfId="505"/>
    <cellStyle name="Normal 20" xfId="506"/>
    <cellStyle name="Normal 21" xfId="507"/>
    <cellStyle name="Normal 22" xfId="508"/>
    <cellStyle name="Normal 23" xfId="509"/>
    <cellStyle name="Normal 24" xfId="510"/>
    <cellStyle name="Normal 25" xfId="511"/>
    <cellStyle name="Normal 25 2" xfId="512"/>
    <cellStyle name="Normal 26" xfId="513"/>
    <cellStyle name="Normal 27" xfId="514"/>
    <cellStyle name="Normal 28" xfId="515"/>
    <cellStyle name="Normal 29" xfId="516"/>
    <cellStyle name="Normal 3" xfId="517"/>
    <cellStyle name="Normal 3 10" xfId="518"/>
    <cellStyle name="Normal 3 11" xfId="519"/>
    <cellStyle name="Normal 3 12" xfId="520"/>
    <cellStyle name="Normal 3 13" xfId="521"/>
    <cellStyle name="Normal 3 14" xfId="522"/>
    <cellStyle name="Normal 3 15" xfId="523"/>
    <cellStyle name="Normal 3 16" xfId="524"/>
    <cellStyle name="Normal 3 17" xfId="525"/>
    <cellStyle name="Normal 3 18" xfId="526"/>
    <cellStyle name="Normal 3 2" xfId="527"/>
    <cellStyle name="Normal 3 2 2" xfId="528"/>
    <cellStyle name="Normal 3 2 3" xfId="529"/>
    <cellStyle name="Normal 3 2_CPI_Y'52_TOP_GG 1" xfId="530"/>
    <cellStyle name="Normal 3 3" xfId="531"/>
    <cellStyle name="Normal 3 3 2" xfId="532"/>
    <cellStyle name="Normal 3 4" xfId="533"/>
    <cellStyle name="Normal 3 5" xfId="534"/>
    <cellStyle name="Normal 3 6" xfId="535"/>
    <cellStyle name="Normal 3 7" xfId="536"/>
    <cellStyle name="Normal 3 8" xfId="537"/>
    <cellStyle name="Normal 3 9" xfId="538"/>
    <cellStyle name="Normal 3_130018-B1  โปรแกรมเกมส์ระหว่างพัฒนา-BOI_CPI_Q1'10" xfId="539"/>
    <cellStyle name="Normal 30" xfId="540"/>
    <cellStyle name="Normal 31" xfId="541"/>
    <cellStyle name="Normal 32" xfId="542"/>
    <cellStyle name="Normal 33" xfId="543"/>
    <cellStyle name="Normal 34" xfId="544"/>
    <cellStyle name="Normal 35" xfId="545"/>
    <cellStyle name="Normal 36" xfId="546"/>
    <cellStyle name="Normal 39" xfId="547"/>
    <cellStyle name="Normal 4" xfId="548"/>
    <cellStyle name="Normal 4 10" xfId="549"/>
    <cellStyle name="Normal 4 11" xfId="550"/>
    <cellStyle name="Normal 4 12" xfId="551"/>
    <cellStyle name="Normal 4 13" xfId="552"/>
    <cellStyle name="Normal 4 14" xfId="553"/>
    <cellStyle name="Normal 4 15" xfId="554"/>
    <cellStyle name="Normal 4 16" xfId="555"/>
    <cellStyle name="Normal 4 17" xfId="556"/>
    <cellStyle name="Normal 4 18" xfId="557"/>
    <cellStyle name="Normal 4 2" xfId="558"/>
    <cellStyle name="Normal 4 2 2" xfId="559"/>
    <cellStyle name="Normal 4 3" xfId="560"/>
    <cellStyle name="Normal 4 4" xfId="561"/>
    <cellStyle name="Normal 4 5" xfId="562"/>
    <cellStyle name="Normal 4 6" xfId="563"/>
    <cellStyle name="Normal 4 7" xfId="564"/>
    <cellStyle name="Normal 4 8" xfId="565"/>
    <cellStyle name="Normal 4 9" xfId="566"/>
    <cellStyle name="Normal 40" xfId="567"/>
    <cellStyle name="Normal 41" xfId="568"/>
    <cellStyle name="Normal 42" xfId="569"/>
    <cellStyle name="Normal 43" xfId="570"/>
    <cellStyle name="Normal 44" xfId="571"/>
    <cellStyle name="Normal 45" xfId="572"/>
    <cellStyle name="Normal 46" xfId="573"/>
    <cellStyle name="Normal 47" xfId="574"/>
    <cellStyle name="Normal 48" xfId="575"/>
    <cellStyle name="Normal 49" xfId="576"/>
    <cellStyle name="Normal 5" xfId="577"/>
    <cellStyle name="Normal 5 2" xfId="578"/>
    <cellStyle name="Normal 5 3" xfId="579"/>
    <cellStyle name="Normal 5 4" xfId="580"/>
    <cellStyle name="Normal 50" xfId="581"/>
    <cellStyle name="Normal 51" xfId="582"/>
    <cellStyle name="Normal 52" xfId="583"/>
    <cellStyle name="Normal 53" xfId="584"/>
    <cellStyle name="Normal 54" xfId="585"/>
    <cellStyle name="Normal 55" xfId="586"/>
    <cellStyle name="Normal 56" xfId="587"/>
    <cellStyle name="Normal 57" xfId="588"/>
    <cellStyle name="Normal 58" xfId="589"/>
    <cellStyle name="Normal 59" xfId="590"/>
    <cellStyle name="Normal 6" xfId="591"/>
    <cellStyle name="Normal 6 2" xfId="592"/>
    <cellStyle name="Normal 6 3" xfId="593"/>
    <cellStyle name="Normal 6 4" xfId="594"/>
    <cellStyle name="Normal 60" xfId="595"/>
    <cellStyle name="Normal 61" xfId="596"/>
    <cellStyle name="Normal 62" xfId="597"/>
    <cellStyle name="Normal 63" xfId="598"/>
    <cellStyle name="Normal 69" xfId="599"/>
    <cellStyle name="Normal 7" xfId="600"/>
    <cellStyle name="Normal 7 2" xfId="601"/>
    <cellStyle name="Normal 7 3" xfId="602"/>
    <cellStyle name="Normal 7 4" xfId="603"/>
    <cellStyle name="Normal 7 5" xfId="604"/>
    <cellStyle name="Normal 7 6" xfId="605"/>
    <cellStyle name="Normal 7 7" xfId="606"/>
    <cellStyle name="Normal 7 8" xfId="607"/>
    <cellStyle name="Normal 7 9" xfId="608"/>
    <cellStyle name="Normal 70" xfId="609"/>
    <cellStyle name="Normal 73" xfId="610"/>
    <cellStyle name="Normal 8" xfId="611"/>
    <cellStyle name="Normal 8 2" xfId="612"/>
    <cellStyle name="Normal 8 3" xfId="613"/>
    <cellStyle name="Normal 9" xfId="614"/>
    <cellStyle name="Normal 9 10" xfId="615"/>
    <cellStyle name="Normal 9 11" xfId="616"/>
    <cellStyle name="Normal 9 12" xfId="617"/>
    <cellStyle name="Normal 9 13" xfId="618"/>
    <cellStyle name="Normal 9 2" xfId="619"/>
    <cellStyle name="Normal 9 2 2" xfId="620"/>
    <cellStyle name="Normal 9 3" xfId="621"/>
    <cellStyle name="Normal 9 4" xfId="622"/>
    <cellStyle name="Normal 9 5" xfId="623"/>
    <cellStyle name="Normal 9 6" xfId="624"/>
    <cellStyle name="Normal 9 7" xfId="625"/>
    <cellStyle name="Normal 9 8" xfId="626"/>
    <cellStyle name="Normal 9 9" xfId="627"/>
    <cellStyle name="Normal 9_Detail_inf (Mar'10)" xfId="628"/>
    <cellStyle name="Normale_9639A02C" xfId="629"/>
    <cellStyle name="Note 2" xfId="630"/>
    <cellStyle name="Percent" xfId="1245" builtinId="5"/>
    <cellStyle name="Percent [2]" xfId="631"/>
    <cellStyle name="Percent [2] 2" xfId="632"/>
    <cellStyle name="Percent [2] 3" xfId="633"/>
    <cellStyle name="Percent 2" xfId="634"/>
    <cellStyle name="Percent 2 10" xfId="635"/>
    <cellStyle name="Percent 2 11" xfId="636"/>
    <cellStyle name="Percent 2 12" xfId="637"/>
    <cellStyle name="Percent 2 13" xfId="638"/>
    <cellStyle name="Percent 2 14" xfId="639"/>
    <cellStyle name="Percent 2 15" xfId="640"/>
    <cellStyle name="Percent 2 16" xfId="641"/>
    <cellStyle name="Percent 2 17" xfId="642"/>
    <cellStyle name="Percent 2 18" xfId="643"/>
    <cellStyle name="Percent 2 19" xfId="644"/>
    <cellStyle name="Percent 2 2" xfId="645"/>
    <cellStyle name="Percent 2 2 2" xfId="646"/>
    <cellStyle name="Percent 2 20" xfId="647"/>
    <cellStyle name="Percent 2 21" xfId="648"/>
    <cellStyle name="Percent 2 22" xfId="649"/>
    <cellStyle name="Percent 2 23" xfId="650"/>
    <cellStyle name="Percent 2 24" xfId="651"/>
    <cellStyle name="Percent 2 25" xfId="652"/>
    <cellStyle name="Percent 2 26" xfId="653"/>
    <cellStyle name="Percent 2 27" xfId="654"/>
    <cellStyle name="Percent 2 28" xfId="655"/>
    <cellStyle name="Percent 2 29" xfId="656"/>
    <cellStyle name="Percent 2 3" xfId="657"/>
    <cellStyle name="Percent 2 30" xfId="658"/>
    <cellStyle name="Percent 2 31" xfId="659"/>
    <cellStyle name="Percent 2 32" xfId="660"/>
    <cellStyle name="Percent 2 33" xfId="661"/>
    <cellStyle name="Percent 2 34" xfId="662"/>
    <cellStyle name="Percent 2 35" xfId="663"/>
    <cellStyle name="Percent 2 36" xfId="664"/>
    <cellStyle name="Percent 2 37" xfId="665"/>
    <cellStyle name="Percent 2 38" xfId="666"/>
    <cellStyle name="Percent 2 39" xfId="667"/>
    <cellStyle name="Percent 2 4" xfId="668"/>
    <cellStyle name="Percent 2 40" xfId="669"/>
    <cellStyle name="Percent 2 41" xfId="670"/>
    <cellStyle name="Percent 2 42" xfId="671"/>
    <cellStyle name="Percent 2 43" xfId="672"/>
    <cellStyle name="Percent 2 44" xfId="673"/>
    <cellStyle name="Percent 2 45" xfId="674"/>
    <cellStyle name="Percent 2 46" xfId="675"/>
    <cellStyle name="Percent 2 47" xfId="676"/>
    <cellStyle name="Percent 2 48" xfId="677"/>
    <cellStyle name="Percent 2 49" xfId="678"/>
    <cellStyle name="Percent 2 5" xfId="679"/>
    <cellStyle name="Percent 2 50" xfId="680"/>
    <cellStyle name="Percent 2 51" xfId="681"/>
    <cellStyle name="Percent 2 52" xfId="682"/>
    <cellStyle name="Percent 2 53" xfId="683"/>
    <cellStyle name="Percent 2 54" xfId="684"/>
    <cellStyle name="Percent 2 55" xfId="685"/>
    <cellStyle name="Percent 2 56" xfId="686"/>
    <cellStyle name="Percent 2 57" xfId="687"/>
    <cellStyle name="Percent 2 58" xfId="688"/>
    <cellStyle name="Percent 2 6" xfId="689"/>
    <cellStyle name="Percent 2 7" xfId="690"/>
    <cellStyle name="Percent 2 8" xfId="691"/>
    <cellStyle name="Percent 2 9" xfId="692"/>
    <cellStyle name="Percent 3" xfId="693"/>
    <cellStyle name="Percent 3 2" xfId="694"/>
    <cellStyle name="Percent 3 2 2" xfId="695"/>
    <cellStyle name="Percent 3 3" xfId="696"/>
    <cellStyle name="Percent 4" xfId="697"/>
    <cellStyle name="Percent 5" xfId="698"/>
    <cellStyle name="PSChar" xfId="699"/>
    <cellStyle name="Quantity" xfId="700"/>
    <cellStyle name="Quantity 2" xfId="701"/>
    <cellStyle name="Quantity 3" xfId="702"/>
    <cellStyle name="Rittichai" xfId="703"/>
    <cellStyle name="SAPBEXaggData" xfId="704"/>
    <cellStyle name="SAPBEXaggItem" xfId="705"/>
    <cellStyle name="SAPBEXaggItemX" xfId="706"/>
    <cellStyle name="SAPBEXchaText" xfId="707"/>
    <cellStyle name="SAPBEXfilterDrill" xfId="708"/>
    <cellStyle name="SAPBEXfilterItem" xfId="709"/>
    <cellStyle name="SAPBEXheaderItem" xfId="710"/>
    <cellStyle name="SAPBEXheaderText" xfId="711"/>
    <cellStyle name="SAPBEXHLevel0" xfId="712"/>
    <cellStyle name="SAPBEXHLevel1" xfId="713"/>
    <cellStyle name="SAPBEXHLevel2" xfId="714"/>
    <cellStyle name="SAPBEXHLevel3" xfId="715"/>
    <cellStyle name="SAPBEXresItem" xfId="716"/>
    <cellStyle name="SAPBEXstdData" xfId="717"/>
    <cellStyle name="SAPBEXstdItem" xfId="718"/>
    <cellStyle name="SAPBEXstdItemX" xfId="719"/>
    <cellStyle name="SAPBEXtitle" xfId="720"/>
    <cellStyle name="SAPBEXundefined" xfId="721"/>
    <cellStyle name="Sheet Title" xfId="722"/>
    <cellStyle name="Table" xfId="723"/>
    <cellStyle name="Times New Roman" xfId="724"/>
    <cellStyle name="Tusental (0)_pldt" xfId="725"/>
    <cellStyle name="Tusental_A-listan (fixad)" xfId="726"/>
    <cellStyle name="Valuta (0)_pldt" xfId="727"/>
    <cellStyle name="Valuta_NPV" xfId="728"/>
    <cellStyle name="WHead - Style2" xfId="729"/>
    <cellStyle name="การคำนวณ 2" xfId="980"/>
    <cellStyle name="ข้อความเตือน 2" xfId="981"/>
    <cellStyle name="ข้อความอธิบาย 2" xfId="982"/>
    <cellStyle name="เครื่องหมายจุลภาค 10" xfId="731"/>
    <cellStyle name="เครื่องหมายจุลภาค 10 2" xfId="732"/>
    <cellStyle name="เครื่องหมายจุลภาค 10_CPI_Y'52_TOP_GG 1" xfId="733"/>
    <cellStyle name="เครื่องหมายจุลภาค 11" xfId="734"/>
    <cellStyle name="เครื่องหมายจุลภาค 11 2" xfId="735"/>
    <cellStyle name="เครื่องหมายจุลภาค 11 2 2" xfId="736"/>
    <cellStyle name="เครื่องหมายจุลภาค 11 3" xfId="737"/>
    <cellStyle name="เครื่องหมายจุลภาค 11 4" xfId="738"/>
    <cellStyle name="เครื่องหมายจุลภาค 11 5" xfId="739"/>
    <cellStyle name="เครื่องหมายจุลภาค 11 6" xfId="740"/>
    <cellStyle name="เครื่องหมายจุลภาค 11 7" xfId="741"/>
    <cellStyle name="เครื่องหมายจุลภาค 11_CPI_Y'52_TOP_GG 1" xfId="742"/>
    <cellStyle name="เครื่องหมายจุลภาค 12" xfId="743"/>
    <cellStyle name="เครื่องหมายจุลภาค 12 2" xfId="744"/>
    <cellStyle name="เครื่องหมายจุลภาค 12 2 2" xfId="745"/>
    <cellStyle name="เครื่องหมายจุลภาค 12 2 3" xfId="746"/>
    <cellStyle name="เครื่องหมายจุลภาค 12 3" xfId="747"/>
    <cellStyle name="เครื่องหมายจุลภาค 12 4" xfId="748"/>
    <cellStyle name="เครื่องหมายจุลภาค 12 5" xfId="749"/>
    <cellStyle name="เครื่องหมายจุลภาค 12 6" xfId="750"/>
    <cellStyle name="เครื่องหมายจุลภาค 12_CPI_Y'52_TOP_GG 1" xfId="751"/>
    <cellStyle name="เครื่องหมายจุลภาค 13" xfId="752"/>
    <cellStyle name="เครื่องหมายจุลภาค 13 2" xfId="753"/>
    <cellStyle name="เครื่องหมายจุลภาค 13 3" xfId="754"/>
    <cellStyle name="เครื่องหมายจุลภาค 13 4" xfId="755"/>
    <cellStyle name="เครื่องหมายจุลภาค 14" xfId="756"/>
    <cellStyle name="เครื่องหมายจุลภาค 14 2" xfId="757"/>
    <cellStyle name="เครื่องหมายจุลภาค 15" xfId="758"/>
    <cellStyle name="เครื่องหมายจุลภาค 15 2" xfId="759"/>
    <cellStyle name="เครื่องหมายจุลภาค 16" xfId="760"/>
    <cellStyle name="เครื่องหมายจุลภาค 17" xfId="761"/>
    <cellStyle name="เครื่องหมายจุลภาค 18" xfId="762"/>
    <cellStyle name="เครื่องหมายจุลภาค 18 2" xfId="763"/>
    <cellStyle name="เครื่องหมายจุลภาค 19" xfId="764"/>
    <cellStyle name="เครื่องหมายจุลภาค 2" xfId="765"/>
    <cellStyle name="เครื่องหมายจุลภาค 2 10" xfId="766"/>
    <cellStyle name="เครื่องหมายจุลภาค 2 10 2" xfId="767"/>
    <cellStyle name="เครื่องหมายจุลภาค 2 11" xfId="768"/>
    <cellStyle name="เครื่องหมายจุลภาค 2 11 2" xfId="769"/>
    <cellStyle name="เครื่องหมายจุลภาค 2 2" xfId="770"/>
    <cellStyle name="เครื่องหมายจุลภาค 2 2 2" xfId="771"/>
    <cellStyle name="เครื่องหมายจุลภาค 2 2 2 2" xfId="772"/>
    <cellStyle name="เครื่องหมายจุลภาค 2 2 2 2 2" xfId="773"/>
    <cellStyle name="เครื่องหมายจุลภาค 2 2 2 3" xfId="774"/>
    <cellStyle name="เครื่องหมายจุลภาค 2 2 3" xfId="775"/>
    <cellStyle name="เครื่องหมายจุลภาค 2 2_Conso worksheet (Dec'09)" xfId="776"/>
    <cellStyle name="เครื่องหมายจุลภาค 2 3" xfId="777"/>
    <cellStyle name="เครื่องหมายจุลภาค 2 3 2" xfId="778"/>
    <cellStyle name="เครื่องหมายจุลภาค 2 3 3" xfId="779"/>
    <cellStyle name="เครื่องหมายจุลภาค 2 4" xfId="780"/>
    <cellStyle name="เครื่องหมายจุลภาค 2 4 2" xfId="781"/>
    <cellStyle name="เครื่องหมายจุลภาค 2 4 3" xfId="782"/>
    <cellStyle name="เครื่องหมายจุลภาค 2 5" xfId="783"/>
    <cellStyle name="เครื่องหมายจุลภาค 2 5 2" xfId="784"/>
    <cellStyle name="เครื่องหมายจุลภาค 2 5 2 2" xfId="785"/>
    <cellStyle name="เครื่องหมายจุลภาค 2 5 3" xfId="786"/>
    <cellStyle name="เครื่องหมายจุลภาค 2 6" xfId="787"/>
    <cellStyle name="เครื่องหมายจุลภาค 2 6 2" xfId="788"/>
    <cellStyle name="เครื่องหมายจุลภาค 2 7" xfId="789"/>
    <cellStyle name="เครื่องหมายจุลภาค 2 8" xfId="790"/>
    <cellStyle name="เครื่องหมายจุลภาค 2 9" xfId="791"/>
    <cellStyle name="เครื่องหมายจุลภาค 2_130017-B1 โปรแกรมคอมพิวเตอร์ CPI_Q1'10" xfId="792"/>
    <cellStyle name="เครื่องหมายจุลภาค 20" xfId="793"/>
    <cellStyle name="เครื่องหมายจุลภาค 21" xfId="794"/>
    <cellStyle name="เครื่องหมายจุลภาค 22" xfId="795"/>
    <cellStyle name="เครื่องหมายจุลภาค 23" xfId="796"/>
    <cellStyle name="เครื่องหมายจุลภาค 24" xfId="797"/>
    <cellStyle name="เครื่องหมายจุลภาค 25" xfId="798"/>
    <cellStyle name="เครื่องหมายจุลภาค 26" xfId="799"/>
    <cellStyle name="เครื่องหมายจุลภาค 27" xfId="800"/>
    <cellStyle name="เครื่องหมายจุลภาค 28" xfId="801"/>
    <cellStyle name="เครื่องหมายจุลภาค 29" xfId="802"/>
    <cellStyle name="เครื่องหมายจุลภาค 3" xfId="803"/>
    <cellStyle name="เครื่องหมายจุลภาค 3 10" xfId="804"/>
    <cellStyle name="เครื่องหมายจุลภาค 3 2" xfId="805"/>
    <cellStyle name="เครื่องหมายจุลภาค 3 2 2" xfId="806"/>
    <cellStyle name="เครื่องหมายจุลภาค 3 2 2 2" xfId="807"/>
    <cellStyle name="เครื่องหมายจุลภาค 3 2 3" xfId="808"/>
    <cellStyle name="เครื่องหมายจุลภาค 3 2_CPI_Y'52_TOP_GG 1" xfId="809"/>
    <cellStyle name="เครื่องหมายจุลภาค 3 3" xfId="810"/>
    <cellStyle name="เครื่องหมายจุลภาค 3 4" xfId="811"/>
    <cellStyle name="เครื่องหมายจุลภาค 3 5" xfId="812"/>
    <cellStyle name="เครื่องหมายจุลภาค 3 6" xfId="813"/>
    <cellStyle name="เครื่องหมายจุลภาค 3 7" xfId="814"/>
    <cellStyle name="เครื่องหมายจุลภาค 3 8" xfId="815"/>
    <cellStyle name="เครื่องหมายจุลภาค 3 9" xfId="816"/>
    <cellStyle name="เครื่องหมายจุลภาค 3_130017-B1 โปรแกรมคอมพิวเตอร์ CPI_Q1'10" xfId="817"/>
    <cellStyle name="เครื่องหมายจุลภาค 30" xfId="818"/>
    <cellStyle name="เครื่องหมายจุลภาค 31" xfId="819"/>
    <cellStyle name="เครื่องหมายจุลภาค 32" xfId="820"/>
    <cellStyle name="เครื่องหมายจุลภาค 33" xfId="821"/>
    <cellStyle name="เครื่องหมายจุลภาค 34" xfId="822"/>
    <cellStyle name="เครื่องหมายจุลภาค 35" xfId="823"/>
    <cellStyle name="เครื่องหมายจุลภาค 36" xfId="824"/>
    <cellStyle name="เครื่องหมายจุลภาค 37" xfId="825"/>
    <cellStyle name="เครื่องหมายจุลภาค 38" xfId="826"/>
    <cellStyle name="เครื่องหมายจุลภาค 39" xfId="827"/>
    <cellStyle name="เครื่องหมายจุลภาค 4" xfId="828"/>
    <cellStyle name="เครื่องหมายจุลภาค 4 2" xfId="829"/>
    <cellStyle name="เครื่องหมายจุลภาค 4 3" xfId="830"/>
    <cellStyle name="เครื่องหมายจุลภาค 4 4" xfId="831"/>
    <cellStyle name="เครื่องหมายจุลภาค 4 4 2" xfId="832"/>
    <cellStyle name="เครื่องหมายจุลภาค 4 5" xfId="833"/>
    <cellStyle name="เครื่องหมายจุลภาค 4 5 2" xfId="834"/>
    <cellStyle name="เครื่องหมายจุลภาค 4 6" xfId="835"/>
    <cellStyle name="เครื่องหมายจุลภาค 4 6 2" xfId="836"/>
    <cellStyle name="เครื่องหมายจุลภาค 4_130017-B1 โปรแกรมคอมพิวเตอร์ CPI_Q1'10" xfId="837"/>
    <cellStyle name="เครื่องหมายจุลภาค 40" xfId="838"/>
    <cellStyle name="เครื่องหมายจุลภาค 41" xfId="839"/>
    <cellStyle name="เครื่องหมายจุลภาค 42" xfId="840"/>
    <cellStyle name="เครื่องหมายจุลภาค 43" xfId="841"/>
    <cellStyle name="เครื่องหมายจุลภาค 44" xfId="842"/>
    <cellStyle name="เครื่องหมายจุลภาค 45" xfId="843"/>
    <cellStyle name="เครื่องหมายจุลภาค 46" xfId="844"/>
    <cellStyle name="เครื่องหมายจุลภาค 47" xfId="845"/>
    <cellStyle name="เครื่องหมายจุลภาค 48" xfId="846"/>
    <cellStyle name="เครื่องหมายจุลภาค 49" xfId="847"/>
    <cellStyle name="เครื่องหมายจุลภาค 5" xfId="848"/>
    <cellStyle name="เครื่องหมายจุลภาค 5 2" xfId="849"/>
    <cellStyle name="เครื่องหมายจุลภาค 50" xfId="850"/>
    <cellStyle name="เครื่องหมายจุลภาค 51" xfId="851"/>
    <cellStyle name="เครื่องหมายจุลภาค 52" xfId="852"/>
    <cellStyle name="เครื่องหมายจุลภาค 53" xfId="853"/>
    <cellStyle name="เครื่องหมายจุลภาค 54" xfId="854"/>
    <cellStyle name="เครื่องหมายจุลภาค 55" xfId="855"/>
    <cellStyle name="เครื่องหมายจุลภาค 56" xfId="856"/>
    <cellStyle name="เครื่องหมายจุลภาค 57" xfId="857"/>
    <cellStyle name="เครื่องหมายจุลภาค 58" xfId="858"/>
    <cellStyle name="เครื่องหมายจุลภาค 59" xfId="859"/>
    <cellStyle name="เครื่องหมายจุลภาค 6" xfId="860"/>
    <cellStyle name="เครื่องหมายจุลภาค 6 2" xfId="861"/>
    <cellStyle name="เครื่องหมายจุลภาค 60" xfId="862"/>
    <cellStyle name="เครื่องหมายจุลภาค 61" xfId="863"/>
    <cellStyle name="เครื่องหมายจุลภาค 62" xfId="864"/>
    <cellStyle name="เครื่องหมายจุลภาค 63" xfId="865"/>
    <cellStyle name="เครื่องหมายจุลภาค 64" xfId="866"/>
    <cellStyle name="เครื่องหมายจุลภาค 65" xfId="867"/>
    <cellStyle name="เครื่องหมายจุลภาค 66" xfId="868"/>
    <cellStyle name="เครื่องหมายจุลภาค 67" xfId="869"/>
    <cellStyle name="เครื่องหมายจุลภาค 68" xfId="870"/>
    <cellStyle name="เครื่องหมายจุลภาค 69" xfId="871"/>
    <cellStyle name="เครื่องหมายจุลภาค 7" xfId="872"/>
    <cellStyle name="เครื่องหมายจุลภาค 7 2" xfId="873"/>
    <cellStyle name="เครื่องหมายจุลภาค 7 3" xfId="874"/>
    <cellStyle name="เครื่องหมายจุลภาค 7 4" xfId="875"/>
    <cellStyle name="เครื่องหมายจุลภาค 7 4 2" xfId="876"/>
    <cellStyle name="เครื่องหมายจุลภาค 70" xfId="877"/>
    <cellStyle name="เครื่องหมายจุลภาค 71" xfId="878"/>
    <cellStyle name="เครื่องหมายจุลภาค 72" xfId="879"/>
    <cellStyle name="เครื่องหมายจุลภาค 73" xfId="880"/>
    <cellStyle name="เครื่องหมายจุลภาค 74" xfId="881"/>
    <cellStyle name="เครื่องหมายจุลภาค 75" xfId="882"/>
    <cellStyle name="เครื่องหมายจุลภาค 76" xfId="883"/>
    <cellStyle name="เครื่องหมายจุลภาค 77" xfId="884"/>
    <cellStyle name="เครื่องหมายจุลภาค 77 10" xfId="885"/>
    <cellStyle name="เครื่องหมายจุลภาค 77 11" xfId="886"/>
    <cellStyle name="เครื่องหมายจุลภาค 77 12" xfId="887"/>
    <cellStyle name="เครื่องหมายจุลภาค 77 13" xfId="888"/>
    <cellStyle name="เครื่องหมายจุลภาค 77 14" xfId="889"/>
    <cellStyle name="เครื่องหมายจุลภาค 77 15" xfId="890"/>
    <cellStyle name="เครื่องหมายจุลภาค 77 16" xfId="891"/>
    <cellStyle name="เครื่องหมายจุลภาค 77 17" xfId="892"/>
    <cellStyle name="เครื่องหมายจุลภาค 77 18" xfId="893"/>
    <cellStyle name="เครื่องหมายจุลภาค 77 19" xfId="894"/>
    <cellStyle name="เครื่องหมายจุลภาค 77 2" xfId="895"/>
    <cellStyle name="เครื่องหมายจุลภาค 77 20" xfId="896"/>
    <cellStyle name="เครื่องหมายจุลภาค 77 21" xfId="897"/>
    <cellStyle name="เครื่องหมายจุลภาค 77 22" xfId="898"/>
    <cellStyle name="เครื่องหมายจุลภาค 77 23" xfId="899"/>
    <cellStyle name="เครื่องหมายจุลภาค 77 24" xfId="900"/>
    <cellStyle name="เครื่องหมายจุลภาค 77 25" xfId="901"/>
    <cellStyle name="เครื่องหมายจุลภาค 77 26" xfId="902"/>
    <cellStyle name="เครื่องหมายจุลภาค 77 27" xfId="903"/>
    <cellStyle name="เครื่องหมายจุลภาค 77 28" xfId="904"/>
    <cellStyle name="เครื่องหมายจุลภาค 77 29" xfId="905"/>
    <cellStyle name="เครื่องหมายจุลภาค 77 3" xfId="906"/>
    <cellStyle name="เครื่องหมายจุลภาค 77 30" xfId="907"/>
    <cellStyle name="เครื่องหมายจุลภาค 77 4" xfId="908"/>
    <cellStyle name="เครื่องหมายจุลภาค 77 5" xfId="909"/>
    <cellStyle name="เครื่องหมายจุลภาค 77 6" xfId="910"/>
    <cellStyle name="เครื่องหมายจุลภาค 77 7" xfId="911"/>
    <cellStyle name="เครื่องหมายจุลภาค 77 8" xfId="912"/>
    <cellStyle name="เครื่องหมายจุลภาค 77 9" xfId="913"/>
    <cellStyle name="เครื่องหมายจุลภาค 8" xfId="914"/>
    <cellStyle name="เครื่องหมายจุลภาค 8 2" xfId="915"/>
    <cellStyle name="เครื่องหมายจุลภาค 9" xfId="916"/>
    <cellStyle name="เครื่องหมายจุลภาค 9 2" xfId="917"/>
    <cellStyle name="เครื่องหมายเปอร์เซ็นต์_Sheet1" xfId="730"/>
    <cellStyle name="ชื่อเรื่อง 2" xfId="983"/>
    <cellStyle name="เชื่อมโยงหลายมิติ" xfId="918"/>
    <cellStyle name="เชื่อมโยงหลายมิติ 2" xfId="919"/>
    <cellStyle name="เชื่อมโยงหลายมิติ 3" xfId="920"/>
    <cellStyle name="เซลล์ตรวจสอบ 2" xfId="921"/>
    <cellStyle name="เซลล์ที่มีการเชื่อมโยง 2" xfId="922"/>
    <cellStyle name="ดี 2" xfId="984"/>
    <cellStyle name="ตามการเชื่อมโยงหลายมิติ" xfId="985"/>
    <cellStyle name="ตามการเชื่อมโยงหลายมิติ 2" xfId="986"/>
    <cellStyle name="ตามการเชื่อมโยงหลายมิติ 3" xfId="987"/>
    <cellStyle name="ตามการเชื่อมโยงหลายมิติ 4" xfId="988"/>
    <cellStyle name="น้บะภฒ_95" xfId="989"/>
    <cellStyle name="ปกติ 10" xfId="990"/>
    <cellStyle name="ปกติ 10 2" xfId="991"/>
    <cellStyle name="ปกติ 10 3" xfId="992"/>
    <cellStyle name="ปกติ 10 4" xfId="993"/>
    <cellStyle name="ปกติ 10 5" xfId="994"/>
    <cellStyle name="ปกติ 10 5 2" xfId="995"/>
    <cellStyle name="ปกติ 10_CPI_Y'52_TOP_GG 1" xfId="996"/>
    <cellStyle name="ปกติ 11" xfId="997"/>
    <cellStyle name="ปกติ 11 2" xfId="998"/>
    <cellStyle name="ปกติ 11 3" xfId="999"/>
    <cellStyle name="ปกติ 11_CPI_Y'52_TOP_GG 1" xfId="1000"/>
    <cellStyle name="ปกติ 12" xfId="1001"/>
    <cellStyle name="ปกติ 12 2" xfId="1002"/>
    <cellStyle name="ปกติ 12 2 2" xfId="1003"/>
    <cellStyle name="ปกติ 12 3" xfId="1004"/>
    <cellStyle name="ปกติ 12 4" xfId="1005"/>
    <cellStyle name="ปกติ 12_CPI_Y'52_TOP_GG 1" xfId="1006"/>
    <cellStyle name="ปกติ 13" xfId="1007"/>
    <cellStyle name="ปกติ 13 2" xfId="1008"/>
    <cellStyle name="ปกติ 13 2 2" xfId="1009"/>
    <cellStyle name="ปกติ 13 3" xfId="1010"/>
    <cellStyle name="ปกติ 13 3 2" xfId="1011"/>
    <cellStyle name="ปกติ 13 4" xfId="1012"/>
    <cellStyle name="ปกติ 14" xfId="1013"/>
    <cellStyle name="ปกติ 15" xfId="1014"/>
    <cellStyle name="ปกติ 15 2" xfId="1015"/>
    <cellStyle name="ปกติ 15_IA_Increase 2009 (update Dec'09) " xfId="1016"/>
    <cellStyle name="ปกติ 16" xfId="1017"/>
    <cellStyle name="ปกติ 17" xfId="1018"/>
    <cellStyle name="ปกติ 18" xfId="1019"/>
    <cellStyle name="ปกติ 19" xfId="1020"/>
    <cellStyle name="ปกติ 19 2" xfId="1021"/>
    <cellStyle name="ปกติ 2" xfId="1022"/>
    <cellStyle name="ปกติ 2 10" xfId="1023"/>
    <cellStyle name="ปกติ 2 2" xfId="1024"/>
    <cellStyle name="ปกติ 2 2 2" xfId="1025"/>
    <cellStyle name="ปกติ 2 2 2 2" xfId="1026"/>
    <cellStyle name="ปกติ 2 2 2 2 2" xfId="1027"/>
    <cellStyle name="ปกติ 2 2 2 3" xfId="1028"/>
    <cellStyle name="ปกติ 2 2 2_CPI_Y'52_TOP_GG 1" xfId="1029"/>
    <cellStyle name="ปกติ 2 2 3" xfId="1030"/>
    <cellStyle name="ปกติ 2 2 3 2" xfId="1031"/>
    <cellStyle name="ปกติ 2 2 4" xfId="1032"/>
    <cellStyle name="ปกติ 2 2_Allowance%20IA(1)" xfId="1033"/>
    <cellStyle name="ปกติ 2 3" xfId="1034"/>
    <cellStyle name="ปกติ 2 3 2" xfId="1035"/>
    <cellStyle name="ปกติ 2 3 3" xfId="1036"/>
    <cellStyle name="ปกติ 2 3 4" xfId="1037"/>
    <cellStyle name="ปกติ 2 3 5" xfId="1038"/>
    <cellStyle name="ปกติ 2 3 6" xfId="1039"/>
    <cellStyle name="ปกติ 2 3 7" xfId="1040"/>
    <cellStyle name="ปกติ 2 3 8" xfId="1041"/>
    <cellStyle name="ปกติ 2 4" xfId="1042"/>
    <cellStyle name="ปกติ 2 4 2" xfId="1043"/>
    <cellStyle name="ปกติ 2 4 3" xfId="1044"/>
    <cellStyle name="ปกติ 2 4 4" xfId="1045"/>
    <cellStyle name="ปกติ 2 4 5" xfId="1046"/>
    <cellStyle name="ปกติ 2 4 6" xfId="1047"/>
    <cellStyle name="ปกติ 2 4 7" xfId="1048"/>
    <cellStyle name="ปกติ 2 5" xfId="1049"/>
    <cellStyle name="ปกติ 2 5 2" xfId="1050"/>
    <cellStyle name="ปกติ 2 5 3" xfId="1051"/>
    <cellStyle name="ปกติ 2 5 4" xfId="1052"/>
    <cellStyle name="ปกติ 2 5 5" xfId="1053"/>
    <cellStyle name="ปกติ 2 5 6" xfId="1054"/>
    <cellStyle name="ปกติ 2 5 7" xfId="1055"/>
    <cellStyle name="ปกติ 2 6" xfId="1056"/>
    <cellStyle name="ปกติ 2 6 2" xfId="1057"/>
    <cellStyle name="ปกติ 2 6 3" xfId="1058"/>
    <cellStyle name="ปกติ 2 6 4" xfId="1059"/>
    <cellStyle name="ปกติ 2 6 5" xfId="1060"/>
    <cellStyle name="ปกติ 2 6 6" xfId="1061"/>
    <cellStyle name="ปกติ 2 6 7" xfId="1062"/>
    <cellStyle name="ปกติ 2 7" xfId="1063"/>
    <cellStyle name="ปกติ 2 7 2" xfId="1064"/>
    <cellStyle name="ปกติ 2 7 3" xfId="1065"/>
    <cellStyle name="ปกติ 2 8" xfId="1066"/>
    <cellStyle name="ปกติ 2 9" xfId="1067"/>
    <cellStyle name="ปกติ 2_130013_B1 WIP_Console_CPI_Q1'10" xfId="1068"/>
    <cellStyle name="ปกติ 20" xfId="1069"/>
    <cellStyle name="ปกติ 20 2" xfId="1070"/>
    <cellStyle name="ปกติ 21" xfId="1071"/>
    <cellStyle name="ปกติ 21 2" xfId="1072"/>
    <cellStyle name="ปกติ 22" xfId="1073"/>
    <cellStyle name="ปกติ 22 2" xfId="1074"/>
    <cellStyle name="ปกติ 23" xfId="1075"/>
    <cellStyle name="ปกติ 23 2" xfId="1076"/>
    <cellStyle name="ปกติ 24" xfId="1077"/>
    <cellStyle name="ปกติ 24 2" xfId="1078"/>
    <cellStyle name="ปกติ 25" xfId="1079"/>
    <cellStyle name="ปกติ 25 2" xfId="1080"/>
    <cellStyle name="ปกติ 26" xfId="1081"/>
    <cellStyle name="ปกติ 26 2" xfId="1082"/>
    <cellStyle name="ปกติ 27" xfId="1083"/>
    <cellStyle name="ปกติ 27 2" xfId="1084"/>
    <cellStyle name="ปกติ 28" xfId="1085"/>
    <cellStyle name="ปกติ 28 2" xfId="1086"/>
    <cellStyle name="ปกติ 29" xfId="1087"/>
    <cellStyle name="ปกติ 29 2" xfId="1088"/>
    <cellStyle name="ปกติ 3" xfId="1089"/>
    <cellStyle name="ปกติ 3 10" xfId="1090"/>
    <cellStyle name="ปกติ 3 11" xfId="1091"/>
    <cellStyle name="ปกติ 3 12" xfId="1092"/>
    <cellStyle name="ปกติ 3 13" xfId="1093"/>
    <cellStyle name="ปกติ 3 14" xfId="1094"/>
    <cellStyle name="ปกติ 3 15" xfId="1095"/>
    <cellStyle name="ปกติ 3 16" xfId="1096"/>
    <cellStyle name="ปกติ 3 2" xfId="1097"/>
    <cellStyle name="ปกติ 3 2 2" xfId="1098"/>
    <cellStyle name="ปกติ 3 2 3" xfId="1099"/>
    <cellStyle name="ปกติ 3 2_Detail_inf (Mar'10)" xfId="1100"/>
    <cellStyle name="ปกติ 3 3" xfId="1101"/>
    <cellStyle name="ปกติ 3 4" xfId="1102"/>
    <cellStyle name="ปกติ 3 4 2" xfId="1103"/>
    <cellStyle name="ปกติ 3 5" xfId="1104"/>
    <cellStyle name="ปกติ 3 5 2" xfId="1105"/>
    <cellStyle name="ปกติ 3 6" xfId="1106"/>
    <cellStyle name="ปกติ 3 7" xfId="1107"/>
    <cellStyle name="ปกติ 3 8" xfId="1108"/>
    <cellStyle name="ปกติ 3 9" xfId="1109"/>
    <cellStyle name="ปกติ 3_CPI_Y'52_TOP_GG 1" xfId="1110"/>
    <cellStyle name="ปกติ 30" xfId="1111"/>
    <cellStyle name="ปกติ 30 2" xfId="1112"/>
    <cellStyle name="ปกติ 31" xfId="1113"/>
    <cellStyle name="ปกติ 31 2" xfId="1114"/>
    <cellStyle name="ปกติ 32" xfId="1115"/>
    <cellStyle name="ปกติ 32 2" xfId="1116"/>
    <cellStyle name="ปกติ 33" xfId="1117"/>
    <cellStyle name="ปกติ 33 2" xfId="1118"/>
    <cellStyle name="ปกติ 34" xfId="1119"/>
    <cellStyle name="ปกติ 34 2" xfId="1120"/>
    <cellStyle name="ปกติ 35" xfId="1121"/>
    <cellStyle name="ปกติ 35 2" xfId="1122"/>
    <cellStyle name="ปกติ 36" xfId="1123"/>
    <cellStyle name="ปกติ 36 2" xfId="1124"/>
    <cellStyle name="ปกติ 37" xfId="1125"/>
    <cellStyle name="ปกติ 37 2" xfId="1126"/>
    <cellStyle name="ปกติ 38" xfId="1127"/>
    <cellStyle name="ปกติ 38 2" xfId="1128"/>
    <cellStyle name="ปกติ 39" xfId="1129"/>
    <cellStyle name="ปกติ 39 2" xfId="1130"/>
    <cellStyle name="ปกติ 4" xfId="1131"/>
    <cellStyle name="ปกติ 4 2" xfId="1132"/>
    <cellStyle name="ปกติ 4 2 2" xfId="1133"/>
    <cellStyle name="ปกติ 4 3" xfId="1134"/>
    <cellStyle name="ปกติ 4 4" xfId="1135"/>
    <cellStyle name="ปกติ 4_CPI_Y'52_TOP_GG 1" xfId="1136"/>
    <cellStyle name="ปกติ 40" xfId="1137"/>
    <cellStyle name="ปกติ 40 2" xfId="1138"/>
    <cellStyle name="ปกติ 41" xfId="1139"/>
    <cellStyle name="ปกติ 41 2" xfId="1140"/>
    <cellStyle name="ปกติ 42" xfId="1141"/>
    <cellStyle name="ปกติ 42 2" xfId="1142"/>
    <cellStyle name="ปกติ 43" xfId="1143"/>
    <cellStyle name="ปกติ 43 2" xfId="1144"/>
    <cellStyle name="ปกติ 44" xfId="1145"/>
    <cellStyle name="ปกติ 44 2" xfId="1146"/>
    <cellStyle name="ปกติ 45" xfId="1147"/>
    <cellStyle name="ปกติ 45 2" xfId="1148"/>
    <cellStyle name="ปกติ 46" xfId="1149"/>
    <cellStyle name="ปกติ 46 2" xfId="1150"/>
    <cellStyle name="ปกติ 47" xfId="1151"/>
    <cellStyle name="ปกติ 47 2" xfId="1152"/>
    <cellStyle name="ปกติ 48" xfId="1153"/>
    <cellStyle name="ปกติ 48 2" xfId="1154"/>
    <cellStyle name="ปกติ 49" xfId="1155"/>
    <cellStyle name="ปกติ 49 2" xfId="1156"/>
    <cellStyle name="ปกติ 5" xfId="1157"/>
    <cellStyle name="ปกติ 5 2" xfId="1158"/>
    <cellStyle name="ปกติ 5 3" xfId="1159"/>
    <cellStyle name="ปกติ 5 4" xfId="1160"/>
    <cellStyle name="ปกติ 5_Conso worksheet (Dec'09)" xfId="1161"/>
    <cellStyle name="ปกติ 50" xfId="1162"/>
    <cellStyle name="ปกติ 50 2" xfId="1163"/>
    <cellStyle name="ปกติ 51" xfId="1164"/>
    <cellStyle name="ปกติ 51 2" xfId="1165"/>
    <cellStyle name="ปกติ 52" xfId="1166"/>
    <cellStyle name="ปกติ 52 2" xfId="1167"/>
    <cellStyle name="ปกติ 53" xfId="1168"/>
    <cellStyle name="ปกติ 53 2" xfId="1169"/>
    <cellStyle name="ปกติ 54" xfId="1170"/>
    <cellStyle name="ปกติ 54 2" xfId="1171"/>
    <cellStyle name="ปกติ 55" xfId="1172"/>
    <cellStyle name="ปกติ 55 2" xfId="1173"/>
    <cellStyle name="ปกติ 56" xfId="1174"/>
    <cellStyle name="ปกติ 56 2" xfId="1175"/>
    <cellStyle name="ปกติ 57" xfId="1176"/>
    <cellStyle name="ปกติ 57 2" xfId="1177"/>
    <cellStyle name="ปกติ 58" xfId="1178"/>
    <cellStyle name="ปกติ 58 2" xfId="1179"/>
    <cellStyle name="ปกติ 59" xfId="1180"/>
    <cellStyle name="ปกติ 59 2" xfId="1181"/>
    <cellStyle name="ปกติ 6" xfId="1182"/>
    <cellStyle name="ปกติ 6 2" xfId="1183"/>
    <cellStyle name="ปกติ 6_CPI_Y'52_TOP_GG 1" xfId="1184"/>
    <cellStyle name="ปกติ 60" xfId="1185"/>
    <cellStyle name="ปกติ 60 2" xfId="1186"/>
    <cellStyle name="ปกติ 61" xfId="1187"/>
    <cellStyle name="ปกติ 61 2" xfId="1188"/>
    <cellStyle name="ปกติ 62" xfId="1189"/>
    <cellStyle name="ปกติ 62 2" xfId="1190"/>
    <cellStyle name="ปกติ 63" xfId="1191"/>
    <cellStyle name="ปกติ 63 2" xfId="1192"/>
    <cellStyle name="ปกติ 64" xfId="1193"/>
    <cellStyle name="ปกติ 64 2" xfId="1194"/>
    <cellStyle name="ปกติ 65" xfId="1195"/>
    <cellStyle name="ปกติ 65 2" xfId="1196"/>
    <cellStyle name="ปกติ 66" xfId="1197"/>
    <cellStyle name="ปกติ 66 2" xfId="1198"/>
    <cellStyle name="ปกติ 67" xfId="1199"/>
    <cellStyle name="ปกติ 67 2" xfId="1200"/>
    <cellStyle name="ปกติ 68" xfId="1201"/>
    <cellStyle name="ปกติ 68 2" xfId="1202"/>
    <cellStyle name="ปกติ 69" xfId="1203"/>
    <cellStyle name="ปกติ 7" xfId="1204"/>
    <cellStyle name="ปกติ 7 2" xfId="1205"/>
    <cellStyle name="ปกติ 7 3" xfId="1206"/>
    <cellStyle name="ปกติ 7 4" xfId="1207"/>
    <cellStyle name="ปกติ 7 5" xfId="1208"/>
    <cellStyle name="ปกติ 7 6" xfId="1209"/>
    <cellStyle name="ปกติ 7 7" xfId="1210"/>
    <cellStyle name="ปกติ 7 8" xfId="1211"/>
    <cellStyle name="ปกติ 70" xfId="1212"/>
    <cellStyle name="ปกติ 71" xfId="1213"/>
    <cellStyle name="ปกติ 8" xfId="1214"/>
    <cellStyle name="ปกติ 8 2" xfId="1215"/>
    <cellStyle name="ปกติ 8 2 2" xfId="1216"/>
    <cellStyle name="ปกติ 8 3" xfId="1217"/>
    <cellStyle name="ปกติ 8_CPI_Y'52_TOP_GG 1" xfId="1218"/>
    <cellStyle name="ปกติ 9" xfId="1219"/>
    <cellStyle name="ปกติ 9 2" xfId="1220"/>
    <cellStyle name="ปกติ 9 3" xfId="1221"/>
    <cellStyle name="ปกติ 9 4" xfId="1222"/>
    <cellStyle name="ปกติ 9_CPI_Y'52_TOP_GG 1" xfId="1223"/>
    <cellStyle name="ป้อนค่า 2" xfId="1224"/>
    <cellStyle name="ปานกลาง 2" xfId="1225"/>
    <cellStyle name="เปอร์เซ็นต์ 10" xfId="923"/>
    <cellStyle name="เปอร์เซ็นต์ 10 2" xfId="924"/>
    <cellStyle name="เปอร์เซ็นต์ 11" xfId="925"/>
    <cellStyle name="เปอร์เซ็นต์ 11 2" xfId="926"/>
    <cellStyle name="เปอร์เซ็นต์ 12" xfId="927"/>
    <cellStyle name="เปอร์เซ็นต์ 13" xfId="928"/>
    <cellStyle name="เปอร์เซ็นต์ 13 10" xfId="929"/>
    <cellStyle name="เปอร์เซ็นต์ 13 11" xfId="930"/>
    <cellStyle name="เปอร์เซ็นต์ 13 12" xfId="931"/>
    <cellStyle name="เปอร์เซ็นต์ 13 13" xfId="932"/>
    <cellStyle name="เปอร์เซ็นต์ 13 14" xfId="933"/>
    <cellStyle name="เปอร์เซ็นต์ 13 15" xfId="934"/>
    <cellStyle name="เปอร์เซ็นต์ 13 16" xfId="935"/>
    <cellStyle name="เปอร์เซ็นต์ 13 17" xfId="936"/>
    <cellStyle name="เปอร์เซ็นต์ 13 18" xfId="937"/>
    <cellStyle name="เปอร์เซ็นต์ 13 19" xfId="938"/>
    <cellStyle name="เปอร์เซ็นต์ 13 2" xfId="939"/>
    <cellStyle name="เปอร์เซ็นต์ 13 20" xfId="940"/>
    <cellStyle name="เปอร์เซ็นต์ 13 21" xfId="941"/>
    <cellStyle name="เปอร์เซ็นต์ 13 22" xfId="942"/>
    <cellStyle name="เปอร์เซ็นต์ 13 23" xfId="943"/>
    <cellStyle name="เปอร์เซ็นต์ 13 24" xfId="944"/>
    <cellStyle name="เปอร์เซ็นต์ 13 25" xfId="945"/>
    <cellStyle name="เปอร์เซ็นต์ 13 26" xfId="946"/>
    <cellStyle name="เปอร์เซ็นต์ 13 27" xfId="947"/>
    <cellStyle name="เปอร์เซ็นต์ 13 28" xfId="948"/>
    <cellStyle name="เปอร์เซ็นต์ 13 29" xfId="949"/>
    <cellStyle name="เปอร์เซ็นต์ 13 3" xfId="950"/>
    <cellStyle name="เปอร์เซ็นต์ 13 30" xfId="951"/>
    <cellStyle name="เปอร์เซ็นต์ 13 4" xfId="952"/>
    <cellStyle name="เปอร์เซ็นต์ 13 5" xfId="953"/>
    <cellStyle name="เปอร์เซ็นต์ 13 6" xfId="954"/>
    <cellStyle name="เปอร์เซ็นต์ 13 7" xfId="955"/>
    <cellStyle name="เปอร์เซ็นต์ 13 8" xfId="956"/>
    <cellStyle name="เปอร์เซ็นต์ 13 9" xfId="957"/>
    <cellStyle name="เปอร์เซ็นต์ 2" xfId="958"/>
    <cellStyle name="เปอร์เซ็นต์ 2 2" xfId="959"/>
    <cellStyle name="เปอร์เซ็นต์ 2 2 2" xfId="960"/>
    <cellStyle name="เปอร์เซ็นต์ 2 2 2 2" xfId="961"/>
    <cellStyle name="เปอร์เซ็นต์ 2 3" xfId="962"/>
    <cellStyle name="เปอร์เซ็นต์ 2 3 2" xfId="963"/>
    <cellStyle name="เปอร์เซ็นต์ 2 4" xfId="964"/>
    <cellStyle name="เปอร์เซ็นต์ 3" xfId="965"/>
    <cellStyle name="เปอร์เซ็นต์ 4" xfId="966"/>
    <cellStyle name="เปอร์เซ็นต์ 4 2" xfId="967"/>
    <cellStyle name="เปอร์เซ็นต์ 4 2 2" xfId="968"/>
    <cellStyle name="เปอร์เซ็นต์ 4 3" xfId="969"/>
    <cellStyle name="เปอร์เซ็นต์ 4 3 2" xfId="970"/>
    <cellStyle name="เปอร์เซ็นต์ 4 4" xfId="971"/>
    <cellStyle name="เปอร์เซ็นต์ 4 4 2" xfId="972"/>
    <cellStyle name="เปอร์เซ็นต์ 5" xfId="973"/>
    <cellStyle name="เปอร์เซ็นต์ 6" xfId="974"/>
    <cellStyle name="เปอร์เซ็นต์ 7" xfId="975"/>
    <cellStyle name="เปอร์เซ็นต์ 8" xfId="976"/>
    <cellStyle name="เปอร์เซ็นต์ 9" xfId="977"/>
    <cellStyle name="ผลรวม 2" xfId="1226"/>
    <cellStyle name="แย่ 2" xfId="978"/>
    <cellStyle name="ฤธถ [0]_95" xfId="1227"/>
    <cellStyle name="ฤธถ_95" xfId="1228"/>
    <cellStyle name="ล๋ศญ [0]_95" xfId="1229"/>
    <cellStyle name="ล๋ศญ_95" xfId="1230"/>
    <cellStyle name="วฅมุ_4ฟ๙ฝวภ๛" xfId="1231"/>
    <cellStyle name="ส่วนที่ถูกเน้น1 2" xfId="1232"/>
    <cellStyle name="ส่วนที่ถูกเน้น2 2" xfId="1233"/>
    <cellStyle name="ส่วนที่ถูกเน้น3 2" xfId="1234"/>
    <cellStyle name="ส่วนที่ถูกเน้น4 2" xfId="1235"/>
    <cellStyle name="ส่วนที่ถูกเน้น5 2" xfId="1236"/>
    <cellStyle name="ส่วนที่ถูกเน้น6 2" xfId="1237"/>
    <cellStyle name="แสดงผล 2" xfId="979"/>
    <cellStyle name="หมายเหตุ 2" xfId="1238"/>
    <cellStyle name="หัวเรื่อง 1 2" xfId="1239"/>
    <cellStyle name="หัวเรื่อง 2 2" xfId="1240"/>
    <cellStyle name="หัวเรื่อง 3 2" xfId="1241"/>
    <cellStyle name="หัวเรื่อง 4 2" xfId="1242"/>
    <cellStyle name="표준_학술대회참가자일정-최종" xfId="1243"/>
    <cellStyle name="標準_FIXED ASSET" xfId="12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woraviwat/AppData/Local/Microsoft/Windows/INetCache/Content.Outlook/1RR3E3UZ/word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-3-5 (2)"/>
      <sheetName val="PL-6-9"/>
      <sheetName val="SCE (Conso) 10-11"/>
      <sheetName val="SCE (Separate) 12-13"/>
      <sheetName val="SCF-14-16"/>
    </sheetNames>
    <sheetDataSet>
      <sheetData sheetId="0"/>
      <sheetData sheetId="1">
        <row r="123">
          <cell r="H123">
            <v>546166</v>
          </cell>
        </row>
        <row r="124">
          <cell r="H124">
            <v>2398</v>
          </cell>
        </row>
        <row r="128">
          <cell r="H128">
            <v>546166</v>
          </cell>
        </row>
        <row r="129">
          <cell r="H129">
            <v>2398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showGridLines="0" tabSelected="1" view="pageBreakPreview" topLeftCell="A79" zoomScaleNormal="90" zoomScaleSheetLayoutView="100" workbookViewId="0">
      <selection activeCell="O89" sqref="O89"/>
    </sheetView>
  </sheetViews>
  <sheetFormatPr defaultColWidth="9" defaultRowHeight="22.5" customHeight="1"/>
  <cols>
    <col min="1" max="4" width="1.5546875" style="49" customWidth="1"/>
    <col min="5" max="5" width="25.5546875" style="49" customWidth="1"/>
    <col min="6" max="6" width="7.33203125" style="42" customWidth="1"/>
    <col min="7" max="7" width="1" style="64" customWidth="1"/>
    <col min="8" max="8" width="13.44140625" style="5" customWidth="1"/>
    <col min="9" max="9" width="1.109375" style="5" customWidth="1"/>
    <col min="10" max="10" width="13.44140625" style="5" customWidth="1"/>
    <col min="11" max="11" width="1.109375" style="5" customWidth="1"/>
    <col min="12" max="12" width="13.109375" style="4" customWidth="1"/>
    <col min="13" max="13" width="1.109375" style="4" customWidth="1"/>
    <col min="14" max="14" width="13.109375" style="4" customWidth="1"/>
    <col min="15" max="15" width="14" style="65" customWidth="1"/>
    <col min="16" max="17" width="11" style="65" bestFit="1" customWidth="1"/>
    <col min="18" max="16384" width="9" style="65"/>
  </cols>
  <sheetData>
    <row r="1" spans="1:14" s="69" customFormat="1" ht="22.5" customHeight="1">
      <c r="A1" s="20" t="s">
        <v>41</v>
      </c>
      <c r="B1" s="135"/>
      <c r="C1" s="135"/>
      <c r="D1" s="135"/>
      <c r="E1" s="135"/>
      <c r="F1" s="135"/>
      <c r="G1" s="135"/>
      <c r="H1" s="32"/>
      <c r="I1" s="32"/>
      <c r="J1" s="32"/>
      <c r="K1" s="32"/>
      <c r="L1" s="32"/>
      <c r="M1" s="32"/>
      <c r="N1" s="32"/>
    </row>
    <row r="2" spans="1:14" s="59" customFormat="1" ht="22.5" customHeight="1">
      <c r="A2" s="20" t="s">
        <v>52</v>
      </c>
      <c r="B2" s="135"/>
      <c r="C2" s="135"/>
      <c r="D2" s="135"/>
      <c r="E2" s="135"/>
      <c r="F2" s="135"/>
      <c r="G2" s="135"/>
      <c r="H2" s="32"/>
      <c r="I2" s="32"/>
      <c r="J2" s="32"/>
      <c r="K2" s="32"/>
      <c r="L2" s="32"/>
      <c r="M2" s="32"/>
      <c r="N2" s="32"/>
    </row>
    <row r="3" spans="1:14" s="59" customFormat="1" ht="18" customHeight="1">
      <c r="A3" s="16"/>
      <c r="B3" s="16"/>
      <c r="C3" s="16"/>
      <c r="D3" s="16"/>
      <c r="E3" s="16"/>
      <c r="F3" s="57"/>
      <c r="G3" s="182"/>
      <c r="H3" s="177"/>
      <c r="I3" s="177"/>
      <c r="J3" s="177"/>
      <c r="K3" s="177"/>
      <c r="L3" s="177"/>
      <c r="M3" s="177"/>
      <c r="N3" s="177"/>
    </row>
    <row r="4" spans="1:14" s="59" customFormat="1" ht="22.5" customHeight="1">
      <c r="A4" s="16"/>
      <c r="B4" s="16"/>
      <c r="C4" s="16"/>
      <c r="D4" s="16"/>
      <c r="E4" s="16"/>
      <c r="F4" s="57"/>
      <c r="G4" s="182"/>
      <c r="H4" s="192" t="s">
        <v>14</v>
      </c>
      <c r="I4" s="192"/>
      <c r="J4" s="192"/>
      <c r="K4" s="177"/>
      <c r="L4" s="192" t="s">
        <v>15</v>
      </c>
      <c r="M4" s="192"/>
      <c r="N4" s="192"/>
    </row>
    <row r="5" spans="1:14" s="59" customFormat="1" ht="22.5" customHeight="1">
      <c r="G5" s="60"/>
      <c r="H5" s="194" t="s">
        <v>188</v>
      </c>
      <c r="I5" s="194"/>
      <c r="J5" s="194"/>
      <c r="K5" s="159"/>
      <c r="L5" s="194" t="s">
        <v>188</v>
      </c>
      <c r="M5" s="194"/>
      <c r="N5" s="194"/>
    </row>
    <row r="6" spans="1:14" s="59" customFormat="1" ht="22.5" customHeight="1">
      <c r="A6" s="48" t="s">
        <v>0</v>
      </c>
      <c r="B6" s="61"/>
      <c r="C6" s="61"/>
      <c r="D6" s="61"/>
      <c r="E6" s="61"/>
      <c r="F6" s="17" t="s">
        <v>1</v>
      </c>
      <c r="G6" s="60"/>
      <c r="H6" s="180" t="s">
        <v>106</v>
      </c>
      <c r="I6" s="159"/>
      <c r="J6" s="163">
        <v>2559</v>
      </c>
      <c r="K6" s="159"/>
      <c r="L6" s="180" t="s">
        <v>106</v>
      </c>
      <c r="M6" s="179"/>
      <c r="N6" s="163">
        <v>2559</v>
      </c>
    </row>
    <row r="7" spans="1:14" s="59" customFormat="1" ht="22.5" customHeight="1">
      <c r="A7" s="62"/>
      <c r="B7" s="61"/>
      <c r="C7" s="61"/>
      <c r="D7" s="61"/>
      <c r="E7" s="61"/>
      <c r="F7" s="17"/>
      <c r="G7" s="60"/>
      <c r="H7" s="193" t="s">
        <v>189</v>
      </c>
      <c r="I7" s="193"/>
      <c r="J7" s="193"/>
      <c r="K7" s="193"/>
      <c r="L7" s="193"/>
      <c r="M7" s="193"/>
      <c r="N7" s="193"/>
    </row>
    <row r="8" spans="1:14" ht="22.5" customHeight="1">
      <c r="A8" s="55" t="s">
        <v>2</v>
      </c>
      <c r="B8" s="63"/>
      <c r="L8" s="39"/>
      <c r="M8" s="34"/>
      <c r="N8" s="39"/>
    </row>
    <row r="9" spans="1:14" ht="22.5" customHeight="1">
      <c r="A9" s="49" t="s">
        <v>3</v>
      </c>
      <c r="F9" s="30" t="s">
        <v>171</v>
      </c>
      <c r="H9" s="5">
        <v>1334609723</v>
      </c>
      <c r="J9" s="116">
        <v>834947923</v>
      </c>
      <c r="L9" s="4">
        <v>977766185</v>
      </c>
      <c r="M9" s="39"/>
      <c r="N9" s="116">
        <v>556155620</v>
      </c>
    </row>
    <row r="10" spans="1:14" ht="22.5" customHeight="1">
      <c r="A10" s="49" t="s">
        <v>107</v>
      </c>
      <c r="F10" s="42" t="s">
        <v>172</v>
      </c>
      <c r="H10" s="5">
        <v>559280425</v>
      </c>
      <c r="J10" s="116">
        <v>405905036</v>
      </c>
      <c r="L10" s="4">
        <v>559280425</v>
      </c>
      <c r="M10" s="39"/>
      <c r="N10" s="116">
        <v>405905037</v>
      </c>
    </row>
    <row r="11" spans="1:14" ht="22.5" customHeight="1">
      <c r="A11" s="49" t="s">
        <v>108</v>
      </c>
      <c r="F11" s="30" t="s">
        <v>212</v>
      </c>
      <c r="H11" s="5">
        <v>519597882</v>
      </c>
      <c r="J11" s="116">
        <v>256405326</v>
      </c>
      <c r="L11" s="5">
        <v>170499917</v>
      </c>
      <c r="M11" s="39"/>
      <c r="N11" s="116">
        <v>68377470</v>
      </c>
    </row>
    <row r="12" spans="1:14" ht="22.5" customHeight="1">
      <c r="A12" s="49" t="s">
        <v>109</v>
      </c>
      <c r="F12" s="30" t="s">
        <v>213</v>
      </c>
      <c r="H12" s="5">
        <v>58684058</v>
      </c>
      <c r="J12" s="116">
        <v>25334868</v>
      </c>
      <c r="L12" s="5">
        <v>12561859</v>
      </c>
      <c r="M12" s="39"/>
      <c r="N12" s="116">
        <v>160470957</v>
      </c>
    </row>
    <row r="13" spans="1:14" ht="22.5" customHeight="1">
      <c r="A13" s="49" t="s">
        <v>44</v>
      </c>
      <c r="F13" s="30" t="s">
        <v>120</v>
      </c>
      <c r="H13" s="5">
        <v>169519952</v>
      </c>
      <c r="J13" s="78">
        <v>84767192</v>
      </c>
      <c r="L13" s="4">
        <v>18323529</v>
      </c>
      <c r="M13" s="39"/>
      <c r="N13" s="78">
        <v>9563913</v>
      </c>
    </row>
    <row r="14" spans="1:14" ht="22.5" customHeight="1">
      <c r="A14" s="49" t="s">
        <v>110</v>
      </c>
      <c r="F14" s="30"/>
      <c r="H14" s="5">
        <v>34893494</v>
      </c>
      <c r="J14" s="116">
        <v>118261087</v>
      </c>
      <c r="L14" s="5">
        <v>8048925</v>
      </c>
      <c r="M14" s="39"/>
      <c r="N14" s="179">
        <v>22652265</v>
      </c>
    </row>
    <row r="15" spans="1:14" s="69" customFormat="1" ht="22.5" customHeight="1">
      <c r="A15" s="48" t="s">
        <v>4</v>
      </c>
      <c r="B15" s="48"/>
      <c r="C15" s="48"/>
      <c r="D15" s="48"/>
      <c r="E15" s="48"/>
      <c r="F15" s="66"/>
      <c r="G15" s="67"/>
      <c r="H15" s="35">
        <f>SUM(H9:H14)</f>
        <v>2676585534</v>
      </c>
      <c r="I15" s="68"/>
      <c r="J15" s="35">
        <f>SUM(J9:J14)</f>
        <v>1725621432</v>
      </c>
      <c r="K15" s="68"/>
      <c r="L15" s="35">
        <f>SUM(L9:L14)</f>
        <v>1746480840</v>
      </c>
      <c r="M15" s="36"/>
      <c r="N15" s="35">
        <f>SUM(N9:N14)</f>
        <v>1223125262</v>
      </c>
    </row>
    <row r="16" spans="1:14" s="69" customFormat="1" ht="22.5" customHeight="1">
      <c r="A16" s="48"/>
      <c r="B16" s="48"/>
      <c r="C16" s="48"/>
      <c r="D16" s="48"/>
      <c r="E16" s="48"/>
      <c r="F16" s="66"/>
      <c r="G16" s="67"/>
      <c r="H16" s="32"/>
      <c r="I16" s="68"/>
      <c r="J16" s="32"/>
      <c r="K16" s="68"/>
      <c r="L16" s="32"/>
      <c r="M16" s="36"/>
      <c r="N16" s="32"/>
    </row>
    <row r="17" spans="1:14" ht="22.5" customHeight="1">
      <c r="A17" s="55" t="s">
        <v>5</v>
      </c>
      <c r="L17" s="34"/>
      <c r="M17" s="39"/>
      <c r="N17" s="34"/>
    </row>
    <row r="18" spans="1:14" ht="22.5" customHeight="1">
      <c r="A18" s="49" t="s">
        <v>241</v>
      </c>
      <c r="H18" s="65"/>
      <c r="I18" s="65"/>
      <c r="J18" s="65"/>
      <c r="K18" s="65"/>
      <c r="L18" s="65"/>
      <c r="M18" s="65"/>
      <c r="N18" s="65"/>
    </row>
    <row r="19" spans="1:14" ht="22.5" customHeight="1">
      <c r="B19" s="49" t="s">
        <v>242</v>
      </c>
      <c r="H19" s="79">
        <v>0</v>
      </c>
      <c r="J19" s="5">
        <v>1843075</v>
      </c>
      <c r="L19" s="79">
        <v>0</v>
      </c>
      <c r="M19" s="79"/>
      <c r="N19" s="79">
        <v>0</v>
      </c>
    </row>
    <row r="20" spans="1:14" ht="22.5" customHeight="1">
      <c r="A20" s="49" t="s">
        <v>60</v>
      </c>
      <c r="F20" s="38">
        <v>10</v>
      </c>
      <c r="H20" s="79">
        <v>0</v>
      </c>
      <c r="J20" s="79">
        <v>0</v>
      </c>
      <c r="L20" s="180">
        <v>1369508154</v>
      </c>
      <c r="M20" s="39"/>
      <c r="N20" s="78">
        <v>757465818</v>
      </c>
    </row>
    <row r="21" spans="1:14" ht="22.5" customHeight="1">
      <c r="A21" s="49" t="s">
        <v>61</v>
      </c>
      <c r="F21" s="38">
        <v>9</v>
      </c>
      <c r="H21" s="5">
        <v>23314918</v>
      </c>
      <c r="J21" s="5">
        <v>36097019</v>
      </c>
      <c r="L21" s="180">
        <v>900000</v>
      </c>
      <c r="M21" s="180"/>
      <c r="N21" s="78">
        <v>1050000</v>
      </c>
    </row>
    <row r="22" spans="1:14" ht="22.5" customHeight="1">
      <c r="A22" s="49" t="s">
        <v>243</v>
      </c>
      <c r="F22" s="38"/>
      <c r="H22" s="179"/>
      <c r="L22" s="180"/>
      <c r="M22" s="180"/>
      <c r="N22" s="78"/>
    </row>
    <row r="23" spans="1:14" ht="22.5" customHeight="1">
      <c r="B23" s="49" t="s">
        <v>244</v>
      </c>
      <c r="C23" s="65"/>
      <c r="F23" s="38">
        <v>4</v>
      </c>
      <c r="H23" s="79">
        <v>0</v>
      </c>
      <c r="J23" s="5">
        <v>1500000</v>
      </c>
      <c r="L23" s="180">
        <v>1089417825</v>
      </c>
      <c r="M23" s="180"/>
      <c r="N23" s="78">
        <v>992845789</v>
      </c>
    </row>
    <row r="24" spans="1:14" ht="22.5" customHeight="1">
      <c r="A24" s="49" t="s">
        <v>62</v>
      </c>
      <c r="F24" s="38">
        <v>11</v>
      </c>
      <c r="H24" s="5">
        <v>1099840934</v>
      </c>
      <c r="J24" s="5">
        <v>1009107141</v>
      </c>
      <c r="L24" s="4">
        <v>737608687</v>
      </c>
      <c r="M24" s="39"/>
      <c r="N24" s="78">
        <v>809801974</v>
      </c>
    </row>
    <row r="25" spans="1:14" ht="22.5" customHeight="1">
      <c r="A25" s="49" t="s">
        <v>69</v>
      </c>
      <c r="F25" s="38">
        <v>12</v>
      </c>
      <c r="H25" s="5">
        <v>288663909</v>
      </c>
      <c r="J25" s="5">
        <v>311630281</v>
      </c>
      <c r="L25" s="79">
        <v>0</v>
      </c>
      <c r="M25" s="79"/>
      <c r="N25" s="79">
        <v>0</v>
      </c>
    </row>
    <row r="26" spans="1:14" ht="22.5" customHeight="1">
      <c r="A26" s="49" t="s">
        <v>111</v>
      </c>
      <c r="F26" s="38"/>
      <c r="L26" s="117"/>
      <c r="M26" s="79"/>
      <c r="N26" s="79"/>
    </row>
    <row r="27" spans="1:14" ht="22.5" customHeight="1">
      <c r="A27" s="65"/>
      <c r="B27" s="49" t="s">
        <v>112</v>
      </c>
      <c r="C27" s="65"/>
      <c r="F27" s="38">
        <v>13</v>
      </c>
      <c r="H27" s="5">
        <v>1564271492</v>
      </c>
      <c r="J27" s="5">
        <v>1702501511</v>
      </c>
      <c r="L27" s="79">
        <v>0</v>
      </c>
      <c r="M27" s="79"/>
      <c r="N27" s="79">
        <v>0</v>
      </c>
    </row>
    <row r="28" spans="1:14" ht="22.5" customHeight="1">
      <c r="A28" s="49" t="s">
        <v>63</v>
      </c>
      <c r="F28" s="38">
        <v>14</v>
      </c>
      <c r="H28" s="5">
        <v>605831575</v>
      </c>
      <c r="J28" s="5">
        <v>496899168</v>
      </c>
      <c r="L28" s="179">
        <v>43398001</v>
      </c>
      <c r="M28" s="39"/>
      <c r="N28" s="4">
        <v>42884974</v>
      </c>
    </row>
    <row r="29" spans="1:14" ht="22.5" customHeight="1">
      <c r="A29" s="49" t="s">
        <v>40</v>
      </c>
      <c r="F29" s="30"/>
      <c r="H29" s="5">
        <v>52795739</v>
      </c>
      <c r="J29" s="5">
        <v>61198573</v>
      </c>
      <c r="L29" s="79">
        <v>0</v>
      </c>
      <c r="M29" s="39"/>
      <c r="N29" s="4">
        <v>4500415</v>
      </c>
    </row>
    <row r="30" spans="1:14" ht="22.5" customHeight="1">
      <c r="A30" s="49" t="s">
        <v>45</v>
      </c>
      <c r="H30" s="5">
        <v>136467785</v>
      </c>
      <c r="J30" s="5">
        <v>76006961</v>
      </c>
      <c r="L30" s="4">
        <v>32300238</v>
      </c>
      <c r="M30" s="39"/>
      <c r="N30" s="4">
        <v>16810039</v>
      </c>
    </row>
    <row r="31" spans="1:14" s="69" customFormat="1" ht="22.5" customHeight="1">
      <c r="A31" s="48" t="s">
        <v>6</v>
      </c>
      <c r="B31" s="48"/>
      <c r="C31" s="48"/>
      <c r="D31" s="48"/>
      <c r="E31" s="48"/>
      <c r="F31" s="66"/>
      <c r="G31" s="67"/>
      <c r="H31" s="35">
        <f>SUM(H19:H30)</f>
        <v>3771186352</v>
      </c>
      <c r="I31" s="68"/>
      <c r="J31" s="35">
        <f>SUM(J19:J30)</f>
        <v>3696783729</v>
      </c>
      <c r="K31" s="68"/>
      <c r="L31" s="35">
        <f>SUM(L19:L30)</f>
        <v>3273132905</v>
      </c>
      <c r="M31" s="36"/>
      <c r="N31" s="35">
        <f>SUM(N19:N30)</f>
        <v>2625359009</v>
      </c>
    </row>
    <row r="32" spans="1:14" s="69" customFormat="1" ht="22.5" customHeight="1">
      <c r="A32" s="48"/>
      <c r="B32" s="48"/>
      <c r="C32" s="48"/>
      <c r="D32" s="48"/>
      <c r="E32" s="48"/>
      <c r="F32" s="66"/>
      <c r="G32" s="67"/>
      <c r="H32" s="32"/>
      <c r="I32" s="177"/>
      <c r="J32" s="32"/>
      <c r="K32" s="177"/>
      <c r="L32" s="32"/>
      <c r="M32" s="32"/>
      <c r="N32" s="32"/>
    </row>
    <row r="33" spans="1:14" s="69" customFormat="1" ht="22.5" customHeight="1" thickBot="1">
      <c r="A33" s="48" t="s">
        <v>7</v>
      </c>
      <c r="B33" s="48"/>
      <c r="C33" s="48"/>
      <c r="D33" s="48"/>
      <c r="E33" s="48"/>
      <c r="F33" s="66"/>
      <c r="G33" s="67"/>
      <c r="H33" s="71">
        <f>SUM(H15+H31)</f>
        <v>6447771886</v>
      </c>
      <c r="I33" s="68"/>
      <c r="J33" s="71">
        <f>SUM(J15+J31)</f>
        <v>5422405161</v>
      </c>
      <c r="K33" s="68"/>
      <c r="L33" s="71">
        <f>SUM(L15+L31)</f>
        <v>5019613745</v>
      </c>
      <c r="M33" s="36"/>
      <c r="N33" s="71">
        <f>SUM(N15+N31)</f>
        <v>3848484271</v>
      </c>
    </row>
    <row r="34" spans="1:14" s="69" customFormat="1" ht="22.5" customHeight="1" thickTop="1">
      <c r="A34" s="20" t="s">
        <v>41</v>
      </c>
      <c r="B34" s="20"/>
      <c r="C34" s="20"/>
      <c r="D34" s="20"/>
      <c r="E34" s="20"/>
      <c r="F34" s="20"/>
      <c r="G34" s="20"/>
      <c r="H34" s="32"/>
      <c r="I34" s="32"/>
      <c r="J34" s="32"/>
      <c r="K34" s="32"/>
      <c r="L34" s="32"/>
      <c r="M34" s="32"/>
      <c r="N34" s="32"/>
    </row>
    <row r="35" spans="1:14" s="59" customFormat="1" ht="22.5" customHeight="1">
      <c r="A35" s="20" t="s">
        <v>52</v>
      </c>
      <c r="B35" s="20"/>
      <c r="C35" s="20"/>
      <c r="D35" s="20"/>
      <c r="E35" s="20"/>
      <c r="F35" s="20"/>
      <c r="G35" s="20"/>
      <c r="H35" s="32"/>
      <c r="I35" s="32"/>
      <c r="J35" s="32"/>
      <c r="K35" s="32"/>
      <c r="L35" s="32"/>
      <c r="M35" s="32"/>
      <c r="N35" s="32"/>
    </row>
    <row r="36" spans="1:14" s="59" customFormat="1" ht="17.25" customHeight="1">
      <c r="A36" s="16"/>
      <c r="B36" s="16"/>
      <c r="C36" s="16"/>
      <c r="D36" s="16"/>
      <c r="E36" s="16"/>
      <c r="F36" s="57"/>
      <c r="G36" s="182"/>
      <c r="H36" s="177"/>
      <c r="I36" s="177"/>
      <c r="J36" s="177"/>
      <c r="K36" s="177"/>
      <c r="L36" s="177"/>
      <c r="M36" s="177"/>
      <c r="N36" s="177"/>
    </row>
    <row r="37" spans="1:14" s="59" customFormat="1" ht="22.5" customHeight="1">
      <c r="A37" s="16"/>
      <c r="B37" s="16"/>
      <c r="C37" s="16"/>
      <c r="D37" s="16"/>
      <c r="E37" s="16"/>
      <c r="F37" s="57"/>
      <c r="G37" s="182"/>
      <c r="H37" s="192" t="s">
        <v>14</v>
      </c>
      <c r="I37" s="192"/>
      <c r="J37" s="192"/>
      <c r="K37" s="177"/>
      <c r="L37" s="192" t="s">
        <v>15</v>
      </c>
      <c r="M37" s="192"/>
      <c r="N37" s="192"/>
    </row>
    <row r="38" spans="1:14" s="59" customFormat="1" ht="22.5" customHeight="1">
      <c r="G38" s="60"/>
      <c r="H38" s="194" t="s">
        <v>188</v>
      </c>
      <c r="I38" s="194"/>
      <c r="J38" s="194"/>
      <c r="K38" s="159"/>
      <c r="L38" s="194" t="s">
        <v>188</v>
      </c>
      <c r="M38" s="194"/>
      <c r="N38" s="194"/>
    </row>
    <row r="39" spans="1:14" s="59" customFormat="1" ht="25.5" customHeight="1">
      <c r="A39" s="108" t="s">
        <v>8</v>
      </c>
      <c r="B39" s="61"/>
      <c r="C39" s="61"/>
      <c r="D39" s="61"/>
      <c r="E39" s="61"/>
      <c r="F39" s="17" t="s">
        <v>1</v>
      </c>
      <c r="G39" s="60"/>
      <c r="H39" s="180" t="s">
        <v>106</v>
      </c>
      <c r="I39" s="159"/>
      <c r="J39" s="163">
        <v>2559</v>
      </c>
      <c r="K39" s="159"/>
      <c r="L39" s="180" t="s">
        <v>106</v>
      </c>
      <c r="M39" s="179"/>
      <c r="N39" s="163">
        <v>2559</v>
      </c>
    </row>
    <row r="40" spans="1:14" s="59" customFormat="1" ht="22.5" customHeight="1">
      <c r="A40" s="62"/>
      <c r="B40" s="61"/>
      <c r="C40" s="61"/>
      <c r="D40" s="61"/>
      <c r="E40" s="61"/>
      <c r="F40" s="17"/>
      <c r="G40" s="60"/>
      <c r="H40" s="193" t="s">
        <v>189</v>
      </c>
      <c r="I40" s="193"/>
      <c r="J40" s="193"/>
      <c r="K40" s="193"/>
      <c r="L40" s="193"/>
      <c r="M40" s="193"/>
      <c r="N40" s="193"/>
    </row>
    <row r="41" spans="1:14" ht="22.5" customHeight="1">
      <c r="A41" s="55" t="s">
        <v>9</v>
      </c>
      <c r="L41" s="39"/>
      <c r="M41" s="34"/>
      <c r="N41" s="39"/>
    </row>
    <row r="42" spans="1:14" ht="22.5" customHeight="1">
      <c r="A42" s="49" t="s">
        <v>113</v>
      </c>
      <c r="F42" s="30" t="s">
        <v>249</v>
      </c>
      <c r="H42" s="5">
        <v>137959587</v>
      </c>
      <c r="J42" s="5">
        <v>129609744</v>
      </c>
      <c r="L42" s="4">
        <v>2690204</v>
      </c>
      <c r="M42" s="39"/>
      <c r="N42" s="4">
        <v>16524269</v>
      </c>
    </row>
    <row r="43" spans="1:14" ht="22.5" customHeight="1">
      <c r="A43" s="49" t="s">
        <v>218</v>
      </c>
      <c r="F43" s="30" t="s">
        <v>250</v>
      </c>
      <c r="H43" s="5">
        <v>337713713</v>
      </c>
      <c r="J43" s="5">
        <v>157614221</v>
      </c>
      <c r="L43" s="4">
        <v>32188654</v>
      </c>
      <c r="M43" s="39"/>
      <c r="N43" s="4">
        <v>22647983</v>
      </c>
    </row>
    <row r="44" spans="1:14" ht="22.5" customHeight="1">
      <c r="A44" s="49" t="s">
        <v>70</v>
      </c>
      <c r="F44" s="30"/>
      <c r="H44" s="65"/>
      <c r="I44" s="65"/>
      <c r="J44" s="65"/>
      <c r="K44" s="65"/>
      <c r="L44" s="65"/>
      <c r="M44" s="65"/>
      <c r="N44" s="65"/>
    </row>
    <row r="45" spans="1:14" ht="22.5" customHeight="1">
      <c r="B45" s="49" t="s">
        <v>245</v>
      </c>
      <c r="F45" s="30"/>
      <c r="H45" s="5">
        <v>22380025</v>
      </c>
      <c r="J45" s="160">
        <v>22380025</v>
      </c>
      <c r="L45" s="117">
        <v>0</v>
      </c>
      <c r="M45" s="124"/>
      <c r="N45" s="117">
        <v>0</v>
      </c>
    </row>
    <row r="46" spans="1:14" ht="22.5" customHeight="1">
      <c r="A46" s="49" t="s">
        <v>233</v>
      </c>
      <c r="F46" s="30"/>
      <c r="L46" s="117"/>
      <c r="M46" s="124"/>
      <c r="N46" s="117"/>
    </row>
    <row r="47" spans="1:14" ht="22.5" customHeight="1">
      <c r="B47" s="49" t="s">
        <v>235</v>
      </c>
      <c r="H47" s="65"/>
      <c r="I47" s="65"/>
      <c r="J47" s="65"/>
      <c r="K47" s="65"/>
      <c r="L47" s="65"/>
      <c r="M47" s="65"/>
      <c r="N47" s="65"/>
    </row>
    <row r="48" spans="1:14" ht="22.5" customHeight="1">
      <c r="B48" s="49" t="s">
        <v>234</v>
      </c>
      <c r="F48" s="30" t="s">
        <v>219</v>
      </c>
      <c r="H48" s="179">
        <v>369398744</v>
      </c>
      <c r="J48" s="5">
        <v>388375470</v>
      </c>
      <c r="L48" s="79">
        <v>0</v>
      </c>
      <c r="M48" s="79" t="s">
        <v>114</v>
      </c>
      <c r="N48" s="79">
        <v>0</v>
      </c>
    </row>
    <row r="49" spans="1:14" ht="22.5" customHeight="1">
      <c r="A49" s="49" t="s">
        <v>231</v>
      </c>
      <c r="F49" s="30"/>
      <c r="M49" s="39"/>
    </row>
    <row r="50" spans="1:14" ht="22.5" customHeight="1">
      <c r="A50" s="65"/>
      <c r="B50" s="49" t="s">
        <v>232</v>
      </c>
      <c r="F50" s="38">
        <v>15</v>
      </c>
      <c r="H50" s="179">
        <v>204000000</v>
      </c>
      <c r="J50" s="5">
        <v>210112468</v>
      </c>
      <c r="L50" s="4">
        <v>204000000</v>
      </c>
      <c r="M50" s="39"/>
      <c r="N50" s="4">
        <v>190550000</v>
      </c>
    </row>
    <row r="51" spans="1:14" ht="22.5" customHeight="1">
      <c r="A51" s="49" t="s">
        <v>236</v>
      </c>
      <c r="M51" s="39"/>
      <c r="N51" s="6"/>
    </row>
    <row r="52" spans="1:14" ht="22.5" customHeight="1">
      <c r="B52" s="49" t="s">
        <v>232</v>
      </c>
      <c r="F52" s="30" t="s">
        <v>220</v>
      </c>
      <c r="H52" s="179">
        <v>17491381</v>
      </c>
      <c r="J52" s="5">
        <v>26530272</v>
      </c>
      <c r="L52" s="117">
        <v>0</v>
      </c>
      <c r="M52" s="39"/>
      <c r="N52" s="4">
        <v>21182905</v>
      </c>
    </row>
    <row r="53" spans="1:14" ht="22.5" customHeight="1">
      <c r="A53" s="49" t="s">
        <v>18</v>
      </c>
      <c r="H53" s="5">
        <v>93331611</v>
      </c>
      <c r="J53" s="5">
        <v>860894</v>
      </c>
      <c r="L53" s="117">
        <v>0</v>
      </c>
      <c r="M53" s="179"/>
      <c r="N53" s="79">
        <v>0</v>
      </c>
    </row>
    <row r="54" spans="1:14" ht="22.5" customHeight="1">
      <c r="A54" s="49" t="s">
        <v>115</v>
      </c>
      <c r="F54" s="30"/>
      <c r="H54" s="5">
        <v>53642437</v>
      </c>
      <c r="J54" s="5">
        <v>21110968</v>
      </c>
      <c r="L54" s="179">
        <v>19057172</v>
      </c>
      <c r="M54" s="39"/>
      <c r="N54" s="4">
        <v>11473775</v>
      </c>
    </row>
    <row r="55" spans="1:14" s="69" customFormat="1" ht="22.5" customHeight="1">
      <c r="A55" s="48" t="s">
        <v>10</v>
      </c>
      <c r="B55" s="48"/>
      <c r="C55" s="48"/>
      <c r="D55" s="48"/>
      <c r="E55" s="48"/>
      <c r="F55" s="42"/>
      <c r="G55" s="67"/>
      <c r="H55" s="35">
        <f>SUM(H42:H54)</f>
        <v>1235917498</v>
      </c>
      <c r="I55" s="68"/>
      <c r="J55" s="35">
        <f>SUM(J42:J54)</f>
        <v>956594062</v>
      </c>
      <c r="K55" s="68"/>
      <c r="L55" s="35">
        <f>SUM(L42:L54)</f>
        <v>257936030</v>
      </c>
      <c r="M55" s="36"/>
      <c r="N55" s="35">
        <f>SUM(N42:N54)</f>
        <v>262378932</v>
      </c>
    </row>
    <row r="56" spans="1:14" s="69" customFormat="1" ht="15" customHeight="1">
      <c r="A56" s="48"/>
      <c r="B56" s="48"/>
      <c r="C56" s="48"/>
      <c r="D56" s="48"/>
      <c r="E56" s="48"/>
      <c r="F56" s="42"/>
      <c r="G56" s="67"/>
      <c r="H56" s="32"/>
      <c r="I56" s="68"/>
      <c r="J56" s="32"/>
      <c r="K56" s="68"/>
      <c r="L56" s="32"/>
      <c r="M56" s="36"/>
      <c r="N56" s="32"/>
    </row>
    <row r="57" spans="1:14" ht="22.5" customHeight="1">
      <c r="A57" s="55" t="s">
        <v>28</v>
      </c>
      <c r="L57" s="34"/>
      <c r="M57" s="39"/>
      <c r="N57" s="34"/>
    </row>
    <row r="58" spans="1:14" ht="22.5" customHeight="1">
      <c r="A58" s="49" t="s">
        <v>70</v>
      </c>
      <c r="H58" s="179">
        <v>17588575</v>
      </c>
      <c r="J58" s="5">
        <v>32670807</v>
      </c>
      <c r="L58" s="79">
        <v>0</v>
      </c>
      <c r="M58" s="79" t="s">
        <v>114</v>
      </c>
      <c r="N58" s="79">
        <v>0</v>
      </c>
    </row>
    <row r="59" spans="1:14" ht="22.5" customHeight="1">
      <c r="A59" s="49" t="s">
        <v>239</v>
      </c>
      <c r="F59" s="30"/>
      <c r="L59" s="117"/>
      <c r="M59" s="79"/>
      <c r="N59" s="79"/>
    </row>
    <row r="60" spans="1:14" ht="22.5" customHeight="1">
      <c r="B60" s="49" t="s">
        <v>240</v>
      </c>
      <c r="F60" s="30" t="s">
        <v>219</v>
      </c>
      <c r="H60" s="5">
        <v>388792178</v>
      </c>
      <c r="J60" s="5">
        <v>758190922</v>
      </c>
      <c r="L60" s="79">
        <v>0</v>
      </c>
      <c r="M60" s="79" t="s">
        <v>114</v>
      </c>
      <c r="N60" s="79">
        <v>0</v>
      </c>
    </row>
    <row r="61" spans="1:14" ht="22.5" customHeight="1">
      <c r="A61" s="49" t="s">
        <v>51</v>
      </c>
      <c r="F61" s="30" t="s">
        <v>220</v>
      </c>
      <c r="H61" s="5">
        <v>236290000</v>
      </c>
      <c r="J61" s="5">
        <v>540173853</v>
      </c>
      <c r="L61" s="179">
        <v>236290000</v>
      </c>
      <c r="M61" s="39"/>
      <c r="N61" s="5">
        <v>364980000</v>
      </c>
    </row>
    <row r="62" spans="1:14" ht="22.5" customHeight="1">
      <c r="A62" s="49" t="s">
        <v>116</v>
      </c>
      <c r="F62" s="30" t="s">
        <v>220</v>
      </c>
      <c r="H62" s="5">
        <v>8610383</v>
      </c>
      <c r="J62" s="5">
        <v>39242757</v>
      </c>
      <c r="L62" s="79">
        <v>0</v>
      </c>
      <c r="M62" s="39"/>
      <c r="N62" s="5">
        <v>37916463</v>
      </c>
    </row>
    <row r="63" spans="1:14" ht="22.5" customHeight="1">
      <c r="A63" s="49" t="s">
        <v>198</v>
      </c>
      <c r="F63" s="30"/>
      <c r="H63" s="5">
        <v>1477024</v>
      </c>
      <c r="J63" s="129">
        <v>0</v>
      </c>
      <c r="L63" s="179">
        <v>1477024</v>
      </c>
      <c r="M63" s="39"/>
      <c r="N63" s="129">
        <v>0</v>
      </c>
    </row>
    <row r="64" spans="1:14" ht="22.5" customHeight="1">
      <c r="A64" s="49" t="s">
        <v>229</v>
      </c>
      <c r="F64" s="38"/>
      <c r="H64" s="65"/>
      <c r="I64" s="65"/>
      <c r="J64" s="65"/>
      <c r="K64" s="65"/>
      <c r="L64" s="65"/>
      <c r="M64" s="65"/>
      <c r="N64" s="65"/>
    </row>
    <row r="65" spans="1:14" ht="22.5" customHeight="1">
      <c r="B65" s="49" t="s">
        <v>230</v>
      </c>
      <c r="F65" s="38">
        <v>18</v>
      </c>
      <c r="H65" s="5">
        <v>115672253</v>
      </c>
      <c r="J65" s="5">
        <v>109026416</v>
      </c>
      <c r="L65" s="179">
        <v>72061956</v>
      </c>
      <c r="M65" s="39"/>
      <c r="N65" s="5">
        <v>68992837</v>
      </c>
    </row>
    <row r="66" spans="1:14" s="69" customFormat="1" ht="22.5" customHeight="1">
      <c r="A66" s="48" t="s">
        <v>30</v>
      </c>
      <c r="B66" s="48"/>
      <c r="C66" s="48"/>
      <c r="D66" s="48"/>
      <c r="E66" s="48"/>
      <c r="F66" s="42"/>
      <c r="G66" s="67"/>
      <c r="H66" s="35">
        <f>SUM(H58:H65)</f>
        <v>768430413</v>
      </c>
      <c r="I66" s="68"/>
      <c r="J66" s="35">
        <f>SUM(J58:J65)</f>
        <v>1479304755</v>
      </c>
      <c r="K66" s="68"/>
      <c r="L66" s="35">
        <f>SUM(L58:L65)</f>
        <v>309828980</v>
      </c>
      <c r="M66" s="36"/>
      <c r="N66" s="35">
        <f>SUM(N58:N65)</f>
        <v>471889300</v>
      </c>
    </row>
    <row r="67" spans="1:14" s="69" customFormat="1" ht="15" customHeight="1">
      <c r="A67" s="48"/>
      <c r="B67" s="48"/>
      <c r="C67" s="48"/>
      <c r="D67" s="48"/>
      <c r="E67" s="48"/>
      <c r="F67" s="42"/>
      <c r="G67" s="67"/>
      <c r="H67" s="32"/>
      <c r="I67" s="177"/>
      <c r="J67" s="32"/>
      <c r="K67" s="177"/>
      <c r="L67" s="32"/>
      <c r="M67" s="32"/>
      <c r="N67" s="32"/>
    </row>
    <row r="68" spans="1:14" s="69" customFormat="1" ht="22.5" customHeight="1">
      <c r="A68" s="48" t="s">
        <v>29</v>
      </c>
      <c r="B68" s="48"/>
      <c r="C68" s="48"/>
      <c r="D68" s="48"/>
      <c r="E68" s="48"/>
      <c r="F68" s="42"/>
      <c r="G68" s="67"/>
      <c r="H68" s="40">
        <f>SUM(H55+H66)</f>
        <v>2004347911</v>
      </c>
      <c r="I68" s="68"/>
      <c r="J68" s="40">
        <f>SUM(J55+J66)</f>
        <v>2435898817</v>
      </c>
      <c r="K68" s="68"/>
      <c r="L68" s="40">
        <f>SUM(L55+L66)</f>
        <v>567765010</v>
      </c>
      <c r="M68" s="36"/>
      <c r="N68" s="40">
        <f>SUM(N55+N66)</f>
        <v>734268232</v>
      </c>
    </row>
    <row r="69" spans="1:14" s="69" customFormat="1" ht="22.5" customHeight="1">
      <c r="A69" s="20" t="s">
        <v>41</v>
      </c>
      <c r="B69" s="20"/>
      <c r="C69" s="20"/>
      <c r="D69" s="20"/>
      <c r="E69" s="20"/>
      <c r="F69" s="20"/>
      <c r="G69" s="20"/>
      <c r="H69" s="32"/>
      <c r="I69" s="32"/>
      <c r="J69" s="32"/>
      <c r="K69" s="32"/>
      <c r="L69" s="32"/>
      <c r="M69" s="32"/>
      <c r="N69" s="32"/>
    </row>
    <row r="70" spans="1:14" s="59" customFormat="1" ht="22.5" customHeight="1">
      <c r="A70" s="20" t="s">
        <v>52</v>
      </c>
      <c r="B70" s="20"/>
      <c r="C70" s="20"/>
      <c r="D70" s="20"/>
      <c r="E70" s="20"/>
      <c r="F70" s="20"/>
      <c r="G70" s="20"/>
      <c r="H70" s="32"/>
      <c r="I70" s="32"/>
      <c r="J70" s="32"/>
      <c r="K70" s="32"/>
      <c r="L70" s="32"/>
      <c r="M70" s="32"/>
      <c r="N70" s="32"/>
    </row>
    <row r="71" spans="1:14" s="59" customFormat="1" ht="18" customHeight="1">
      <c r="A71" s="16"/>
      <c r="B71" s="16"/>
      <c r="C71" s="16"/>
      <c r="D71" s="16"/>
      <c r="E71" s="16"/>
      <c r="F71" s="57"/>
      <c r="G71" s="182"/>
      <c r="H71" s="177"/>
      <c r="I71" s="177"/>
      <c r="J71" s="177"/>
      <c r="K71" s="177"/>
      <c r="L71" s="177"/>
      <c r="M71" s="177"/>
      <c r="N71" s="177"/>
    </row>
    <row r="72" spans="1:14" s="59" customFormat="1" ht="22.5" customHeight="1">
      <c r="A72" s="16"/>
      <c r="B72" s="16"/>
      <c r="C72" s="16"/>
      <c r="D72" s="16"/>
      <c r="E72" s="16"/>
      <c r="F72" s="57"/>
      <c r="G72" s="182"/>
      <c r="H72" s="192" t="s">
        <v>14</v>
      </c>
      <c r="I72" s="192"/>
      <c r="J72" s="192"/>
      <c r="K72" s="177"/>
      <c r="L72" s="192" t="s">
        <v>15</v>
      </c>
      <c r="M72" s="192"/>
      <c r="N72" s="192"/>
    </row>
    <row r="73" spans="1:14" s="59" customFormat="1" ht="22.5" customHeight="1">
      <c r="G73" s="60"/>
      <c r="H73" s="194" t="s">
        <v>188</v>
      </c>
      <c r="I73" s="194"/>
      <c r="J73" s="194"/>
      <c r="K73" s="159"/>
      <c r="L73" s="194" t="s">
        <v>188</v>
      </c>
      <c r="M73" s="194"/>
      <c r="N73" s="194"/>
    </row>
    <row r="74" spans="1:14" s="59" customFormat="1" ht="25.5" customHeight="1">
      <c r="A74" s="108" t="s">
        <v>8</v>
      </c>
      <c r="B74" s="61"/>
      <c r="C74" s="61"/>
      <c r="D74" s="61"/>
      <c r="E74" s="61"/>
      <c r="F74" s="17" t="s">
        <v>1</v>
      </c>
      <c r="G74" s="60"/>
      <c r="H74" s="180" t="s">
        <v>106</v>
      </c>
      <c r="I74" s="159"/>
      <c r="J74" s="163">
        <v>2559</v>
      </c>
      <c r="K74" s="159"/>
      <c r="L74" s="180" t="s">
        <v>106</v>
      </c>
      <c r="M74" s="179"/>
      <c r="N74" s="163">
        <v>2559</v>
      </c>
    </row>
    <row r="75" spans="1:14" s="59" customFormat="1" ht="22.5" customHeight="1">
      <c r="A75" s="62"/>
      <c r="B75" s="61"/>
      <c r="C75" s="61"/>
      <c r="D75" s="61"/>
      <c r="E75" s="61"/>
      <c r="F75" s="17"/>
      <c r="G75" s="60"/>
      <c r="H75" s="193" t="s">
        <v>189</v>
      </c>
      <c r="I75" s="193"/>
      <c r="J75" s="193"/>
      <c r="K75" s="193"/>
      <c r="L75" s="193"/>
      <c r="M75" s="193"/>
      <c r="N75" s="193"/>
    </row>
    <row r="76" spans="1:14" ht="22.5" customHeight="1">
      <c r="A76" s="55" t="s">
        <v>11</v>
      </c>
      <c r="L76" s="39"/>
      <c r="M76" s="34"/>
      <c r="N76" s="39"/>
    </row>
    <row r="77" spans="1:14" ht="22.5" customHeight="1">
      <c r="A77" s="49" t="s">
        <v>12</v>
      </c>
      <c r="F77" s="38">
        <v>20</v>
      </c>
      <c r="L77" s="39"/>
      <c r="M77" s="34"/>
      <c r="N77" s="39"/>
    </row>
    <row r="78" spans="1:14" ht="22.5" customHeight="1" thickBot="1">
      <c r="B78" s="49" t="s">
        <v>33</v>
      </c>
      <c r="H78" s="74">
        <v>452094290</v>
      </c>
      <c r="J78" s="74">
        <v>452094290</v>
      </c>
      <c r="L78" s="74">
        <v>452094290</v>
      </c>
      <c r="M78" s="5"/>
      <c r="N78" s="74">
        <v>452094290</v>
      </c>
    </row>
    <row r="79" spans="1:14" ht="22.5" customHeight="1" thickTop="1">
      <c r="B79" s="49" t="s">
        <v>34</v>
      </c>
      <c r="C79" s="65"/>
      <c r="H79" s="180">
        <v>438857442</v>
      </c>
      <c r="I79" s="180"/>
      <c r="J79" s="180">
        <v>417255236</v>
      </c>
      <c r="K79" s="180"/>
      <c r="L79" s="34">
        <v>438857442</v>
      </c>
      <c r="M79" s="39"/>
      <c r="N79" s="180">
        <v>417255236</v>
      </c>
    </row>
    <row r="80" spans="1:14" ht="22.5" customHeight="1">
      <c r="A80" s="49" t="s">
        <v>67</v>
      </c>
      <c r="B80" s="65"/>
      <c r="F80" s="42" t="s">
        <v>221</v>
      </c>
      <c r="H80" s="5">
        <v>2717666946</v>
      </c>
      <c r="J80" s="5">
        <v>1840524772</v>
      </c>
      <c r="L80" s="4">
        <v>2717666946</v>
      </c>
      <c r="N80" s="5">
        <v>1840524772</v>
      </c>
    </row>
    <row r="81" spans="1:14" ht="22.5" customHeight="1">
      <c r="A81" s="49" t="s">
        <v>125</v>
      </c>
      <c r="B81" s="65"/>
      <c r="F81" s="42" t="s">
        <v>214</v>
      </c>
      <c r="H81" s="5">
        <v>63796062</v>
      </c>
      <c r="J81" s="5">
        <v>93381781</v>
      </c>
      <c r="L81" s="4">
        <v>63796062</v>
      </c>
      <c r="N81" s="5">
        <v>93381781</v>
      </c>
    </row>
    <row r="82" spans="1:14" ht="22.5" customHeight="1">
      <c r="A82" s="49" t="s">
        <v>237</v>
      </c>
      <c r="B82" s="65"/>
      <c r="H82" s="65"/>
      <c r="I82" s="65"/>
      <c r="J82" s="65"/>
      <c r="K82" s="65"/>
      <c r="L82" s="65"/>
      <c r="M82" s="65"/>
      <c r="N82" s="65"/>
    </row>
    <row r="83" spans="1:14" ht="22.5" customHeight="1">
      <c r="B83" s="65" t="s">
        <v>238</v>
      </c>
      <c r="H83" s="79">
        <v>0</v>
      </c>
      <c r="I83" s="162"/>
      <c r="J83" s="79">
        <v>0</v>
      </c>
      <c r="K83" s="180"/>
      <c r="L83" s="147">
        <v>3804778</v>
      </c>
      <c r="M83" s="34"/>
      <c r="N83" s="73">
        <v>3804778</v>
      </c>
    </row>
    <row r="84" spans="1:14" ht="22.5" customHeight="1">
      <c r="A84" s="49" t="s">
        <v>16</v>
      </c>
      <c r="B84" s="65"/>
      <c r="H84" s="180"/>
      <c r="L84" s="39"/>
      <c r="M84" s="39"/>
      <c r="N84" s="39"/>
    </row>
    <row r="85" spans="1:14" ht="22.5" customHeight="1">
      <c r="B85" s="49" t="s">
        <v>35</v>
      </c>
      <c r="D85" s="65"/>
      <c r="H85" s="180"/>
      <c r="L85" s="39"/>
      <c r="M85" s="39"/>
      <c r="N85" s="39"/>
    </row>
    <row r="86" spans="1:14" ht="22.5" customHeight="1">
      <c r="C86" s="49" t="s">
        <v>36</v>
      </c>
      <c r="D86" s="65"/>
      <c r="F86" s="17" t="s">
        <v>215</v>
      </c>
      <c r="G86" s="181"/>
      <c r="H86" s="5">
        <v>45209430</v>
      </c>
      <c r="I86" s="180"/>
      <c r="J86" s="180">
        <v>45209430</v>
      </c>
      <c r="K86" s="180"/>
      <c r="L86" s="73">
        <v>45209430</v>
      </c>
      <c r="M86" s="73"/>
      <c r="N86" s="73">
        <v>45209430</v>
      </c>
    </row>
    <row r="87" spans="1:14" ht="22.5" customHeight="1">
      <c r="B87" s="49" t="s">
        <v>19</v>
      </c>
      <c r="D87" s="65"/>
      <c r="F87" s="17"/>
      <c r="G87" s="181"/>
      <c r="H87" s="180">
        <v>1171111045</v>
      </c>
      <c r="I87" s="180"/>
      <c r="J87" s="180">
        <v>585592768</v>
      </c>
      <c r="K87" s="180"/>
      <c r="L87" s="73">
        <v>1182514077</v>
      </c>
      <c r="M87" s="34"/>
      <c r="N87" s="73">
        <v>714040042</v>
      </c>
    </row>
    <row r="88" spans="1:14" ht="22.5" customHeight="1">
      <c r="A88" s="49" t="s">
        <v>64</v>
      </c>
      <c r="D88" s="65"/>
      <c r="H88" s="5">
        <v>-1734818</v>
      </c>
      <c r="J88" s="5">
        <v>-1734818</v>
      </c>
      <c r="L88" s="2">
        <v>0</v>
      </c>
      <c r="M88" s="124"/>
      <c r="N88" s="2">
        <v>0</v>
      </c>
    </row>
    <row r="89" spans="1:14" s="69" customFormat="1" ht="22.5" customHeight="1">
      <c r="A89" s="48" t="s">
        <v>49</v>
      </c>
      <c r="B89" s="48"/>
      <c r="C89" s="48"/>
      <c r="D89" s="48"/>
      <c r="E89" s="48"/>
      <c r="F89" s="66"/>
      <c r="G89" s="67"/>
      <c r="H89" s="75">
        <f>SUM(H79:H88)</f>
        <v>4434906107</v>
      </c>
      <c r="I89" s="68"/>
      <c r="J89" s="75">
        <f>SUM(J79:J88)</f>
        <v>2980229169</v>
      </c>
      <c r="K89" s="68"/>
      <c r="L89" s="75">
        <f>SUM(L79:L88)</f>
        <v>4451848735</v>
      </c>
      <c r="M89" s="76">
        <v>0</v>
      </c>
      <c r="N89" s="75">
        <f>SUM(N79:N88)</f>
        <v>3114216039</v>
      </c>
    </row>
    <row r="90" spans="1:14" ht="22.5" customHeight="1">
      <c r="A90" s="49" t="s">
        <v>117</v>
      </c>
      <c r="D90" s="48"/>
      <c r="F90" s="42" t="s">
        <v>222</v>
      </c>
      <c r="H90" s="180">
        <v>8517868</v>
      </c>
      <c r="J90" s="180">
        <v>6277175</v>
      </c>
      <c r="L90" s="79">
        <v>0</v>
      </c>
      <c r="M90" s="79" t="s">
        <v>176</v>
      </c>
      <c r="N90" s="79">
        <v>0</v>
      </c>
    </row>
    <row r="91" spans="1:14" s="69" customFormat="1" ht="22.5" customHeight="1">
      <c r="A91" s="48" t="s">
        <v>17</v>
      </c>
      <c r="B91" s="48"/>
      <c r="C91" s="48"/>
      <c r="D91" s="48"/>
      <c r="E91" s="48"/>
      <c r="F91" s="66"/>
      <c r="G91" s="67"/>
      <c r="H91" s="35">
        <f>SUM(H89:H90)</f>
        <v>4443423975</v>
      </c>
      <c r="I91" s="68"/>
      <c r="J91" s="35">
        <f>SUM(J89:J90)</f>
        <v>2986506344</v>
      </c>
      <c r="K91" s="68"/>
      <c r="L91" s="35">
        <f>SUM(L89:L90)</f>
        <v>4451848735</v>
      </c>
      <c r="M91" s="36"/>
      <c r="N91" s="35">
        <f>SUM(N89:N90)</f>
        <v>3114216039</v>
      </c>
    </row>
    <row r="92" spans="1:14" s="69" customFormat="1" ht="22.5" customHeight="1">
      <c r="A92" s="48"/>
      <c r="B92" s="48"/>
      <c r="C92" s="48"/>
      <c r="D92" s="48"/>
      <c r="E92" s="48"/>
      <c r="F92" s="66"/>
      <c r="G92" s="67"/>
      <c r="H92" s="32"/>
      <c r="I92" s="177"/>
      <c r="J92" s="32"/>
      <c r="K92" s="177"/>
      <c r="L92" s="32"/>
      <c r="M92" s="32"/>
      <c r="N92" s="32"/>
    </row>
    <row r="93" spans="1:14" s="69" customFormat="1" ht="22.5" customHeight="1" thickBot="1">
      <c r="A93" s="48" t="s">
        <v>13</v>
      </c>
      <c r="B93" s="48"/>
      <c r="C93" s="48"/>
      <c r="D93" s="48"/>
      <c r="E93" s="48"/>
      <c r="F93" s="66"/>
      <c r="G93" s="67"/>
      <c r="H93" s="71">
        <f>SUM(H68+H91)</f>
        <v>6447771886</v>
      </c>
      <c r="I93" s="68"/>
      <c r="J93" s="71">
        <f>SUM(J68+J91)</f>
        <v>5422405161</v>
      </c>
      <c r="K93" s="68"/>
      <c r="L93" s="71">
        <f>SUM(L68+L91)</f>
        <v>5019613745</v>
      </c>
      <c r="M93" s="36"/>
      <c r="N93" s="71">
        <f>SUM(N68+N91)</f>
        <v>3848484271</v>
      </c>
    </row>
    <row r="94" spans="1:14" ht="22.5" customHeight="1" thickTop="1">
      <c r="H94" s="5">
        <f>H33-H93</f>
        <v>0</v>
      </c>
      <c r="J94" s="5">
        <f>J33-J93</f>
        <v>0</v>
      </c>
      <c r="L94" s="5">
        <f>L33-L93</f>
        <v>0</v>
      </c>
      <c r="N94" s="5">
        <f>N33-N93</f>
        <v>0</v>
      </c>
    </row>
    <row r="95" spans="1:14" ht="22.5" customHeight="1">
      <c r="A95" s="49" t="s">
        <v>118</v>
      </c>
    </row>
  </sheetData>
  <mergeCells count="15">
    <mergeCell ref="H72:J72"/>
    <mergeCell ref="L72:N72"/>
    <mergeCell ref="H75:N75"/>
    <mergeCell ref="H4:J4"/>
    <mergeCell ref="L4:N4"/>
    <mergeCell ref="H7:N7"/>
    <mergeCell ref="H37:J37"/>
    <mergeCell ref="L37:N37"/>
    <mergeCell ref="H40:N40"/>
    <mergeCell ref="H5:J5"/>
    <mergeCell ref="L5:N5"/>
    <mergeCell ref="H38:J38"/>
    <mergeCell ref="L38:N38"/>
    <mergeCell ref="H73:J73"/>
    <mergeCell ref="L73:N73"/>
  </mergeCells>
  <printOptions horizontalCentered="1"/>
  <pageMargins left="0.5905500874890639" right="0.39370078740157483" top="0.39370078740157483" bottom="0.39370078740157483" header="0.31496062992125984" footer="0.31496062992125984"/>
  <pageSetup paperSize="9" scale="95" firstPageNumber="6" orientation="portrait" useFirstPageNumber="1" r:id="rId1"/>
  <headerFooter alignWithMargins="0">
    <oddHeader xml:space="preserve">&amp;C&amp;"Angsana New,Bold"&amp;14 </oddHeader>
    <oddFooter>&amp;L&amp;"Angsana New,Regular"&amp;15หมายเหตุประกอบงบการเงินเป็นส่วนหนึ่งของงบการเงินนี้&amp;"Browallia New,Regular"
&amp;C&amp;"Angsana New,Regular"&amp;15&amp;P</oddFooter>
  </headerFooter>
  <rowBreaks count="2" manualBreakCount="2">
    <brk id="33" max="13" man="1"/>
    <brk id="68" max="16383" man="1"/>
  </rowBreaks>
  <ignoredErrors>
    <ignoredError sqref="H6 L6" numberStoredAsText="1"/>
    <ignoredError sqref="H89 J89 L89:N8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66"/>
  <sheetViews>
    <sheetView showGridLines="0" view="pageBreakPreview" topLeftCell="A58" zoomScaleNormal="90" zoomScaleSheetLayoutView="100" workbookViewId="0">
      <selection activeCell="P8" sqref="P8:V13"/>
    </sheetView>
  </sheetViews>
  <sheetFormatPr defaultColWidth="9" defaultRowHeight="22.5" customHeight="1"/>
  <cols>
    <col min="1" max="4" width="1.5546875" style="49" customWidth="1"/>
    <col min="5" max="5" width="22.6640625" style="49" customWidth="1"/>
    <col min="6" max="6" width="7.33203125" style="42" customWidth="1"/>
    <col min="7" max="7" width="1.44140625" style="64" customWidth="1"/>
    <col min="8" max="8" width="14.109375" style="5" bestFit="1" customWidth="1"/>
    <col min="9" max="9" width="1.44140625" style="5" customWidth="1"/>
    <col min="10" max="10" width="14.109375" style="5" bestFit="1" customWidth="1"/>
    <col min="11" max="11" width="1.44140625" style="5" customWidth="1"/>
    <col min="12" max="12" width="12.33203125" style="4" customWidth="1"/>
    <col min="13" max="13" width="1.44140625" style="4" customWidth="1"/>
    <col min="14" max="14" width="13.5546875" style="4" bestFit="1" customWidth="1"/>
    <col min="15" max="18" width="12.5546875" style="65" bestFit="1" customWidth="1"/>
    <col min="19" max="256" width="9" style="65"/>
    <col min="257" max="260" width="1.5546875" style="65" customWidth="1"/>
    <col min="261" max="261" width="31.5546875" style="65" customWidth="1"/>
    <col min="262" max="262" width="8.44140625" style="65" customWidth="1"/>
    <col min="263" max="263" width="1.44140625" style="65" customWidth="1"/>
    <col min="264" max="264" width="11.109375" style="65" customWidth="1"/>
    <col min="265" max="265" width="1.44140625" style="65" customWidth="1"/>
    <col min="266" max="266" width="11.109375" style="65" customWidth="1"/>
    <col min="267" max="267" width="1.44140625" style="65" customWidth="1"/>
    <col min="268" max="268" width="11.109375" style="65" customWidth="1"/>
    <col min="269" max="269" width="1.44140625" style="65" customWidth="1"/>
    <col min="270" max="270" width="12.44140625" style="65" customWidth="1"/>
    <col min="271" max="271" width="11" style="65" bestFit="1" customWidth="1"/>
    <col min="272" max="512" width="9" style="65"/>
    <col min="513" max="516" width="1.5546875" style="65" customWidth="1"/>
    <col min="517" max="517" width="31.5546875" style="65" customWidth="1"/>
    <col min="518" max="518" width="8.44140625" style="65" customWidth="1"/>
    <col min="519" max="519" width="1.44140625" style="65" customWidth="1"/>
    <col min="520" max="520" width="11.109375" style="65" customWidth="1"/>
    <col min="521" max="521" width="1.44140625" style="65" customWidth="1"/>
    <col min="522" max="522" width="11.109375" style="65" customWidth="1"/>
    <col min="523" max="523" width="1.44140625" style="65" customWidth="1"/>
    <col min="524" max="524" width="11.109375" style="65" customWidth="1"/>
    <col min="525" max="525" width="1.44140625" style="65" customWidth="1"/>
    <col min="526" max="526" width="12.44140625" style="65" customWidth="1"/>
    <col min="527" max="527" width="11" style="65" bestFit="1" customWidth="1"/>
    <col min="528" max="768" width="9" style="65"/>
    <col min="769" max="772" width="1.5546875" style="65" customWidth="1"/>
    <col min="773" max="773" width="31.5546875" style="65" customWidth="1"/>
    <col min="774" max="774" width="8.44140625" style="65" customWidth="1"/>
    <col min="775" max="775" width="1.44140625" style="65" customWidth="1"/>
    <col min="776" max="776" width="11.109375" style="65" customWidth="1"/>
    <col min="777" max="777" width="1.44140625" style="65" customWidth="1"/>
    <col min="778" max="778" width="11.109375" style="65" customWidth="1"/>
    <col min="779" max="779" width="1.44140625" style="65" customWidth="1"/>
    <col min="780" max="780" width="11.109375" style="65" customWidth="1"/>
    <col min="781" max="781" width="1.44140625" style="65" customWidth="1"/>
    <col min="782" max="782" width="12.44140625" style="65" customWidth="1"/>
    <col min="783" max="783" width="11" style="65" bestFit="1" customWidth="1"/>
    <col min="784" max="1024" width="9" style="65"/>
    <col min="1025" max="1028" width="1.5546875" style="65" customWidth="1"/>
    <col min="1029" max="1029" width="31.5546875" style="65" customWidth="1"/>
    <col min="1030" max="1030" width="8.44140625" style="65" customWidth="1"/>
    <col min="1031" max="1031" width="1.44140625" style="65" customWidth="1"/>
    <col min="1032" max="1032" width="11.109375" style="65" customWidth="1"/>
    <col min="1033" max="1033" width="1.44140625" style="65" customWidth="1"/>
    <col min="1034" max="1034" width="11.109375" style="65" customWidth="1"/>
    <col min="1035" max="1035" width="1.44140625" style="65" customWidth="1"/>
    <col min="1036" max="1036" width="11.109375" style="65" customWidth="1"/>
    <col min="1037" max="1037" width="1.44140625" style="65" customWidth="1"/>
    <col min="1038" max="1038" width="12.44140625" style="65" customWidth="1"/>
    <col min="1039" max="1039" width="11" style="65" bestFit="1" customWidth="1"/>
    <col min="1040" max="1280" width="9" style="65"/>
    <col min="1281" max="1284" width="1.5546875" style="65" customWidth="1"/>
    <col min="1285" max="1285" width="31.5546875" style="65" customWidth="1"/>
    <col min="1286" max="1286" width="8.44140625" style="65" customWidth="1"/>
    <col min="1287" max="1287" width="1.44140625" style="65" customWidth="1"/>
    <col min="1288" max="1288" width="11.109375" style="65" customWidth="1"/>
    <col min="1289" max="1289" width="1.44140625" style="65" customWidth="1"/>
    <col min="1290" max="1290" width="11.109375" style="65" customWidth="1"/>
    <col min="1291" max="1291" width="1.44140625" style="65" customWidth="1"/>
    <col min="1292" max="1292" width="11.109375" style="65" customWidth="1"/>
    <col min="1293" max="1293" width="1.44140625" style="65" customWidth="1"/>
    <col min="1294" max="1294" width="12.44140625" style="65" customWidth="1"/>
    <col min="1295" max="1295" width="11" style="65" bestFit="1" customWidth="1"/>
    <col min="1296" max="1536" width="9" style="65"/>
    <col min="1537" max="1540" width="1.5546875" style="65" customWidth="1"/>
    <col min="1541" max="1541" width="31.5546875" style="65" customWidth="1"/>
    <col min="1542" max="1542" width="8.44140625" style="65" customWidth="1"/>
    <col min="1543" max="1543" width="1.44140625" style="65" customWidth="1"/>
    <col min="1544" max="1544" width="11.109375" style="65" customWidth="1"/>
    <col min="1545" max="1545" width="1.44140625" style="65" customWidth="1"/>
    <col min="1546" max="1546" width="11.109375" style="65" customWidth="1"/>
    <col min="1547" max="1547" width="1.44140625" style="65" customWidth="1"/>
    <col min="1548" max="1548" width="11.109375" style="65" customWidth="1"/>
    <col min="1549" max="1549" width="1.44140625" style="65" customWidth="1"/>
    <col min="1550" max="1550" width="12.44140625" style="65" customWidth="1"/>
    <col min="1551" max="1551" width="11" style="65" bestFit="1" customWidth="1"/>
    <col min="1552" max="1792" width="9" style="65"/>
    <col min="1793" max="1796" width="1.5546875" style="65" customWidth="1"/>
    <col min="1797" max="1797" width="31.5546875" style="65" customWidth="1"/>
    <col min="1798" max="1798" width="8.44140625" style="65" customWidth="1"/>
    <col min="1799" max="1799" width="1.44140625" style="65" customWidth="1"/>
    <col min="1800" max="1800" width="11.109375" style="65" customWidth="1"/>
    <col min="1801" max="1801" width="1.44140625" style="65" customWidth="1"/>
    <col min="1802" max="1802" width="11.109375" style="65" customWidth="1"/>
    <col min="1803" max="1803" width="1.44140625" style="65" customWidth="1"/>
    <col min="1804" max="1804" width="11.109375" style="65" customWidth="1"/>
    <col min="1805" max="1805" width="1.44140625" style="65" customWidth="1"/>
    <col min="1806" max="1806" width="12.44140625" style="65" customWidth="1"/>
    <col min="1807" max="1807" width="11" style="65" bestFit="1" customWidth="1"/>
    <col min="1808" max="2048" width="9" style="65"/>
    <col min="2049" max="2052" width="1.5546875" style="65" customWidth="1"/>
    <col min="2053" max="2053" width="31.5546875" style="65" customWidth="1"/>
    <col min="2054" max="2054" width="8.44140625" style="65" customWidth="1"/>
    <col min="2055" max="2055" width="1.44140625" style="65" customWidth="1"/>
    <col min="2056" max="2056" width="11.109375" style="65" customWidth="1"/>
    <col min="2057" max="2057" width="1.44140625" style="65" customWidth="1"/>
    <col min="2058" max="2058" width="11.109375" style="65" customWidth="1"/>
    <col min="2059" max="2059" width="1.44140625" style="65" customWidth="1"/>
    <col min="2060" max="2060" width="11.109375" style="65" customWidth="1"/>
    <col min="2061" max="2061" width="1.44140625" style="65" customWidth="1"/>
    <col min="2062" max="2062" width="12.44140625" style="65" customWidth="1"/>
    <col min="2063" max="2063" width="11" style="65" bestFit="1" customWidth="1"/>
    <col min="2064" max="2304" width="9" style="65"/>
    <col min="2305" max="2308" width="1.5546875" style="65" customWidth="1"/>
    <col min="2309" max="2309" width="31.5546875" style="65" customWidth="1"/>
    <col min="2310" max="2310" width="8.44140625" style="65" customWidth="1"/>
    <col min="2311" max="2311" width="1.44140625" style="65" customWidth="1"/>
    <col min="2312" max="2312" width="11.109375" style="65" customWidth="1"/>
    <col min="2313" max="2313" width="1.44140625" style="65" customWidth="1"/>
    <col min="2314" max="2314" width="11.109375" style="65" customWidth="1"/>
    <col min="2315" max="2315" width="1.44140625" style="65" customWidth="1"/>
    <col min="2316" max="2316" width="11.109375" style="65" customWidth="1"/>
    <col min="2317" max="2317" width="1.44140625" style="65" customWidth="1"/>
    <col min="2318" max="2318" width="12.44140625" style="65" customWidth="1"/>
    <col min="2319" max="2319" width="11" style="65" bestFit="1" customWidth="1"/>
    <col min="2320" max="2560" width="9" style="65"/>
    <col min="2561" max="2564" width="1.5546875" style="65" customWidth="1"/>
    <col min="2565" max="2565" width="31.5546875" style="65" customWidth="1"/>
    <col min="2566" max="2566" width="8.44140625" style="65" customWidth="1"/>
    <col min="2567" max="2567" width="1.44140625" style="65" customWidth="1"/>
    <col min="2568" max="2568" width="11.109375" style="65" customWidth="1"/>
    <col min="2569" max="2569" width="1.44140625" style="65" customWidth="1"/>
    <col min="2570" max="2570" width="11.109375" style="65" customWidth="1"/>
    <col min="2571" max="2571" width="1.44140625" style="65" customWidth="1"/>
    <col min="2572" max="2572" width="11.109375" style="65" customWidth="1"/>
    <col min="2573" max="2573" width="1.44140625" style="65" customWidth="1"/>
    <col min="2574" max="2574" width="12.44140625" style="65" customWidth="1"/>
    <col min="2575" max="2575" width="11" style="65" bestFit="1" customWidth="1"/>
    <col min="2576" max="2816" width="9" style="65"/>
    <col min="2817" max="2820" width="1.5546875" style="65" customWidth="1"/>
    <col min="2821" max="2821" width="31.5546875" style="65" customWidth="1"/>
    <col min="2822" max="2822" width="8.44140625" style="65" customWidth="1"/>
    <col min="2823" max="2823" width="1.44140625" style="65" customWidth="1"/>
    <col min="2824" max="2824" width="11.109375" style="65" customWidth="1"/>
    <col min="2825" max="2825" width="1.44140625" style="65" customWidth="1"/>
    <col min="2826" max="2826" width="11.109375" style="65" customWidth="1"/>
    <col min="2827" max="2827" width="1.44140625" style="65" customWidth="1"/>
    <col min="2828" max="2828" width="11.109375" style="65" customWidth="1"/>
    <col min="2829" max="2829" width="1.44140625" style="65" customWidth="1"/>
    <col min="2830" max="2830" width="12.44140625" style="65" customWidth="1"/>
    <col min="2831" max="2831" width="11" style="65" bestFit="1" customWidth="1"/>
    <col min="2832" max="3072" width="9" style="65"/>
    <col min="3073" max="3076" width="1.5546875" style="65" customWidth="1"/>
    <col min="3077" max="3077" width="31.5546875" style="65" customWidth="1"/>
    <col min="3078" max="3078" width="8.44140625" style="65" customWidth="1"/>
    <col min="3079" max="3079" width="1.44140625" style="65" customWidth="1"/>
    <col min="3080" max="3080" width="11.109375" style="65" customWidth="1"/>
    <col min="3081" max="3081" width="1.44140625" style="65" customWidth="1"/>
    <col min="3082" max="3082" width="11.109375" style="65" customWidth="1"/>
    <col min="3083" max="3083" width="1.44140625" style="65" customWidth="1"/>
    <col min="3084" max="3084" width="11.109375" style="65" customWidth="1"/>
    <col min="3085" max="3085" width="1.44140625" style="65" customWidth="1"/>
    <col min="3086" max="3086" width="12.44140625" style="65" customWidth="1"/>
    <col min="3087" max="3087" width="11" style="65" bestFit="1" customWidth="1"/>
    <col min="3088" max="3328" width="9" style="65"/>
    <col min="3329" max="3332" width="1.5546875" style="65" customWidth="1"/>
    <col min="3333" max="3333" width="31.5546875" style="65" customWidth="1"/>
    <col min="3334" max="3334" width="8.44140625" style="65" customWidth="1"/>
    <col min="3335" max="3335" width="1.44140625" style="65" customWidth="1"/>
    <col min="3336" max="3336" width="11.109375" style="65" customWidth="1"/>
    <col min="3337" max="3337" width="1.44140625" style="65" customWidth="1"/>
    <col min="3338" max="3338" width="11.109375" style="65" customWidth="1"/>
    <col min="3339" max="3339" width="1.44140625" style="65" customWidth="1"/>
    <col min="3340" max="3340" width="11.109375" style="65" customWidth="1"/>
    <col min="3341" max="3341" width="1.44140625" style="65" customWidth="1"/>
    <col min="3342" max="3342" width="12.44140625" style="65" customWidth="1"/>
    <col min="3343" max="3343" width="11" style="65" bestFit="1" customWidth="1"/>
    <col min="3344" max="3584" width="9" style="65"/>
    <col min="3585" max="3588" width="1.5546875" style="65" customWidth="1"/>
    <col min="3589" max="3589" width="31.5546875" style="65" customWidth="1"/>
    <col min="3590" max="3590" width="8.44140625" style="65" customWidth="1"/>
    <col min="3591" max="3591" width="1.44140625" style="65" customWidth="1"/>
    <col min="3592" max="3592" width="11.109375" style="65" customWidth="1"/>
    <col min="3593" max="3593" width="1.44140625" style="65" customWidth="1"/>
    <col min="3594" max="3594" width="11.109375" style="65" customWidth="1"/>
    <col min="3595" max="3595" width="1.44140625" style="65" customWidth="1"/>
    <col min="3596" max="3596" width="11.109375" style="65" customWidth="1"/>
    <col min="3597" max="3597" width="1.44140625" style="65" customWidth="1"/>
    <col min="3598" max="3598" width="12.44140625" style="65" customWidth="1"/>
    <col min="3599" max="3599" width="11" style="65" bestFit="1" customWidth="1"/>
    <col min="3600" max="3840" width="9" style="65"/>
    <col min="3841" max="3844" width="1.5546875" style="65" customWidth="1"/>
    <col min="3845" max="3845" width="31.5546875" style="65" customWidth="1"/>
    <col min="3846" max="3846" width="8.44140625" style="65" customWidth="1"/>
    <col min="3847" max="3847" width="1.44140625" style="65" customWidth="1"/>
    <col min="3848" max="3848" width="11.109375" style="65" customWidth="1"/>
    <col min="3849" max="3849" width="1.44140625" style="65" customWidth="1"/>
    <col min="3850" max="3850" width="11.109375" style="65" customWidth="1"/>
    <col min="3851" max="3851" width="1.44140625" style="65" customWidth="1"/>
    <col min="3852" max="3852" width="11.109375" style="65" customWidth="1"/>
    <col min="3853" max="3853" width="1.44140625" style="65" customWidth="1"/>
    <col min="3854" max="3854" width="12.44140625" style="65" customWidth="1"/>
    <col min="3855" max="3855" width="11" style="65" bestFit="1" customWidth="1"/>
    <col min="3856" max="4096" width="9" style="65"/>
    <col min="4097" max="4100" width="1.5546875" style="65" customWidth="1"/>
    <col min="4101" max="4101" width="31.5546875" style="65" customWidth="1"/>
    <col min="4102" max="4102" width="8.44140625" style="65" customWidth="1"/>
    <col min="4103" max="4103" width="1.44140625" style="65" customWidth="1"/>
    <col min="4104" max="4104" width="11.109375" style="65" customWidth="1"/>
    <col min="4105" max="4105" width="1.44140625" style="65" customWidth="1"/>
    <col min="4106" max="4106" width="11.109375" style="65" customWidth="1"/>
    <col min="4107" max="4107" width="1.44140625" style="65" customWidth="1"/>
    <col min="4108" max="4108" width="11.109375" style="65" customWidth="1"/>
    <col min="4109" max="4109" width="1.44140625" style="65" customWidth="1"/>
    <col min="4110" max="4110" width="12.44140625" style="65" customWidth="1"/>
    <col min="4111" max="4111" width="11" style="65" bestFit="1" customWidth="1"/>
    <col min="4112" max="4352" width="9" style="65"/>
    <col min="4353" max="4356" width="1.5546875" style="65" customWidth="1"/>
    <col min="4357" max="4357" width="31.5546875" style="65" customWidth="1"/>
    <col min="4358" max="4358" width="8.44140625" style="65" customWidth="1"/>
    <col min="4359" max="4359" width="1.44140625" style="65" customWidth="1"/>
    <col min="4360" max="4360" width="11.109375" style="65" customWidth="1"/>
    <col min="4361" max="4361" width="1.44140625" style="65" customWidth="1"/>
    <col min="4362" max="4362" width="11.109375" style="65" customWidth="1"/>
    <col min="4363" max="4363" width="1.44140625" style="65" customWidth="1"/>
    <col min="4364" max="4364" width="11.109375" style="65" customWidth="1"/>
    <col min="4365" max="4365" width="1.44140625" style="65" customWidth="1"/>
    <col min="4366" max="4366" width="12.44140625" style="65" customWidth="1"/>
    <col min="4367" max="4367" width="11" style="65" bestFit="1" customWidth="1"/>
    <col min="4368" max="4608" width="9" style="65"/>
    <col min="4609" max="4612" width="1.5546875" style="65" customWidth="1"/>
    <col min="4613" max="4613" width="31.5546875" style="65" customWidth="1"/>
    <col min="4614" max="4614" width="8.44140625" style="65" customWidth="1"/>
    <col min="4615" max="4615" width="1.44140625" style="65" customWidth="1"/>
    <col min="4616" max="4616" width="11.109375" style="65" customWidth="1"/>
    <col min="4617" max="4617" width="1.44140625" style="65" customWidth="1"/>
    <col min="4618" max="4618" width="11.109375" style="65" customWidth="1"/>
    <col min="4619" max="4619" width="1.44140625" style="65" customWidth="1"/>
    <col min="4620" max="4620" width="11.109375" style="65" customWidth="1"/>
    <col min="4621" max="4621" width="1.44140625" style="65" customWidth="1"/>
    <col min="4622" max="4622" width="12.44140625" style="65" customWidth="1"/>
    <col min="4623" max="4623" width="11" style="65" bestFit="1" customWidth="1"/>
    <col min="4624" max="4864" width="9" style="65"/>
    <col min="4865" max="4868" width="1.5546875" style="65" customWidth="1"/>
    <col min="4869" max="4869" width="31.5546875" style="65" customWidth="1"/>
    <col min="4870" max="4870" width="8.44140625" style="65" customWidth="1"/>
    <col min="4871" max="4871" width="1.44140625" style="65" customWidth="1"/>
    <col min="4872" max="4872" width="11.109375" style="65" customWidth="1"/>
    <col min="4873" max="4873" width="1.44140625" style="65" customWidth="1"/>
    <col min="4874" max="4874" width="11.109375" style="65" customWidth="1"/>
    <col min="4875" max="4875" width="1.44140625" style="65" customWidth="1"/>
    <col min="4876" max="4876" width="11.109375" style="65" customWidth="1"/>
    <col min="4877" max="4877" width="1.44140625" style="65" customWidth="1"/>
    <col min="4878" max="4878" width="12.44140625" style="65" customWidth="1"/>
    <col min="4879" max="4879" width="11" style="65" bestFit="1" customWidth="1"/>
    <col min="4880" max="5120" width="9" style="65"/>
    <col min="5121" max="5124" width="1.5546875" style="65" customWidth="1"/>
    <col min="5125" max="5125" width="31.5546875" style="65" customWidth="1"/>
    <col min="5126" max="5126" width="8.44140625" style="65" customWidth="1"/>
    <col min="5127" max="5127" width="1.44140625" style="65" customWidth="1"/>
    <col min="5128" max="5128" width="11.109375" style="65" customWidth="1"/>
    <col min="5129" max="5129" width="1.44140625" style="65" customWidth="1"/>
    <col min="5130" max="5130" width="11.109375" style="65" customWidth="1"/>
    <col min="5131" max="5131" width="1.44140625" style="65" customWidth="1"/>
    <col min="5132" max="5132" width="11.109375" style="65" customWidth="1"/>
    <col min="5133" max="5133" width="1.44140625" style="65" customWidth="1"/>
    <col min="5134" max="5134" width="12.44140625" style="65" customWidth="1"/>
    <col min="5135" max="5135" width="11" style="65" bestFit="1" customWidth="1"/>
    <col min="5136" max="5376" width="9" style="65"/>
    <col min="5377" max="5380" width="1.5546875" style="65" customWidth="1"/>
    <col min="5381" max="5381" width="31.5546875" style="65" customWidth="1"/>
    <col min="5382" max="5382" width="8.44140625" style="65" customWidth="1"/>
    <col min="5383" max="5383" width="1.44140625" style="65" customWidth="1"/>
    <col min="5384" max="5384" width="11.109375" style="65" customWidth="1"/>
    <col min="5385" max="5385" width="1.44140625" style="65" customWidth="1"/>
    <col min="5386" max="5386" width="11.109375" style="65" customWidth="1"/>
    <col min="5387" max="5387" width="1.44140625" style="65" customWidth="1"/>
    <col min="5388" max="5388" width="11.109375" style="65" customWidth="1"/>
    <col min="5389" max="5389" width="1.44140625" style="65" customWidth="1"/>
    <col min="5390" max="5390" width="12.44140625" style="65" customWidth="1"/>
    <col min="5391" max="5391" width="11" style="65" bestFit="1" customWidth="1"/>
    <col min="5392" max="5632" width="9" style="65"/>
    <col min="5633" max="5636" width="1.5546875" style="65" customWidth="1"/>
    <col min="5637" max="5637" width="31.5546875" style="65" customWidth="1"/>
    <col min="5638" max="5638" width="8.44140625" style="65" customWidth="1"/>
    <col min="5639" max="5639" width="1.44140625" style="65" customWidth="1"/>
    <col min="5640" max="5640" width="11.109375" style="65" customWidth="1"/>
    <col min="5641" max="5641" width="1.44140625" style="65" customWidth="1"/>
    <col min="5642" max="5642" width="11.109375" style="65" customWidth="1"/>
    <col min="5643" max="5643" width="1.44140625" style="65" customWidth="1"/>
    <col min="5644" max="5644" width="11.109375" style="65" customWidth="1"/>
    <col min="5645" max="5645" width="1.44140625" style="65" customWidth="1"/>
    <col min="5646" max="5646" width="12.44140625" style="65" customWidth="1"/>
    <col min="5647" max="5647" width="11" style="65" bestFit="1" customWidth="1"/>
    <col min="5648" max="5888" width="9" style="65"/>
    <col min="5889" max="5892" width="1.5546875" style="65" customWidth="1"/>
    <col min="5893" max="5893" width="31.5546875" style="65" customWidth="1"/>
    <col min="5894" max="5894" width="8.44140625" style="65" customWidth="1"/>
    <col min="5895" max="5895" width="1.44140625" style="65" customWidth="1"/>
    <col min="5896" max="5896" width="11.109375" style="65" customWidth="1"/>
    <col min="5897" max="5897" width="1.44140625" style="65" customWidth="1"/>
    <col min="5898" max="5898" width="11.109375" style="65" customWidth="1"/>
    <col min="5899" max="5899" width="1.44140625" style="65" customWidth="1"/>
    <col min="5900" max="5900" width="11.109375" style="65" customWidth="1"/>
    <col min="5901" max="5901" width="1.44140625" style="65" customWidth="1"/>
    <col min="5902" max="5902" width="12.44140625" style="65" customWidth="1"/>
    <col min="5903" max="5903" width="11" style="65" bestFit="1" customWidth="1"/>
    <col min="5904" max="6144" width="9" style="65"/>
    <col min="6145" max="6148" width="1.5546875" style="65" customWidth="1"/>
    <col min="6149" max="6149" width="31.5546875" style="65" customWidth="1"/>
    <col min="6150" max="6150" width="8.44140625" style="65" customWidth="1"/>
    <col min="6151" max="6151" width="1.44140625" style="65" customWidth="1"/>
    <col min="6152" max="6152" width="11.109375" style="65" customWidth="1"/>
    <col min="6153" max="6153" width="1.44140625" style="65" customWidth="1"/>
    <col min="6154" max="6154" width="11.109375" style="65" customWidth="1"/>
    <col min="6155" max="6155" width="1.44140625" style="65" customWidth="1"/>
    <col min="6156" max="6156" width="11.109375" style="65" customWidth="1"/>
    <col min="6157" max="6157" width="1.44140625" style="65" customWidth="1"/>
    <col min="6158" max="6158" width="12.44140625" style="65" customWidth="1"/>
    <col min="6159" max="6159" width="11" style="65" bestFit="1" customWidth="1"/>
    <col min="6160" max="6400" width="9" style="65"/>
    <col min="6401" max="6404" width="1.5546875" style="65" customWidth="1"/>
    <col min="6405" max="6405" width="31.5546875" style="65" customWidth="1"/>
    <col min="6406" max="6406" width="8.44140625" style="65" customWidth="1"/>
    <col min="6407" max="6407" width="1.44140625" style="65" customWidth="1"/>
    <col min="6408" max="6408" width="11.109375" style="65" customWidth="1"/>
    <col min="6409" max="6409" width="1.44140625" style="65" customWidth="1"/>
    <col min="6410" max="6410" width="11.109375" style="65" customWidth="1"/>
    <col min="6411" max="6411" width="1.44140625" style="65" customWidth="1"/>
    <col min="6412" max="6412" width="11.109375" style="65" customWidth="1"/>
    <col min="6413" max="6413" width="1.44140625" style="65" customWidth="1"/>
    <col min="6414" max="6414" width="12.44140625" style="65" customWidth="1"/>
    <col min="6415" max="6415" width="11" style="65" bestFit="1" customWidth="1"/>
    <col min="6416" max="6656" width="9" style="65"/>
    <col min="6657" max="6660" width="1.5546875" style="65" customWidth="1"/>
    <col min="6661" max="6661" width="31.5546875" style="65" customWidth="1"/>
    <col min="6662" max="6662" width="8.44140625" style="65" customWidth="1"/>
    <col min="6663" max="6663" width="1.44140625" style="65" customWidth="1"/>
    <col min="6664" max="6664" width="11.109375" style="65" customWidth="1"/>
    <col min="6665" max="6665" width="1.44140625" style="65" customWidth="1"/>
    <col min="6666" max="6666" width="11.109375" style="65" customWidth="1"/>
    <col min="6667" max="6667" width="1.44140625" style="65" customWidth="1"/>
    <col min="6668" max="6668" width="11.109375" style="65" customWidth="1"/>
    <col min="6669" max="6669" width="1.44140625" style="65" customWidth="1"/>
    <col min="6670" max="6670" width="12.44140625" style="65" customWidth="1"/>
    <col min="6671" max="6671" width="11" style="65" bestFit="1" customWidth="1"/>
    <col min="6672" max="6912" width="9" style="65"/>
    <col min="6913" max="6916" width="1.5546875" style="65" customWidth="1"/>
    <col min="6917" max="6917" width="31.5546875" style="65" customWidth="1"/>
    <col min="6918" max="6918" width="8.44140625" style="65" customWidth="1"/>
    <col min="6919" max="6919" width="1.44140625" style="65" customWidth="1"/>
    <col min="6920" max="6920" width="11.109375" style="65" customWidth="1"/>
    <col min="6921" max="6921" width="1.44140625" style="65" customWidth="1"/>
    <col min="6922" max="6922" width="11.109375" style="65" customWidth="1"/>
    <col min="6923" max="6923" width="1.44140625" style="65" customWidth="1"/>
    <col min="6924" max="6924" width="11.109375" style="65" customWidth="1"/>
    <col min="6925" max="6925" width="1.44140625" style="65" customWidth="1"/>
    <col min="6926" max="6926" width="12.44140625" style="65" customWidth="1"/>
    <col min="6927" max="6927" width="11" style="65" bestFit="1" customWidth="1"/>
    <col min="6928" max="7168" width="9" style="65"/>
    <col min="7169" max="7172" width="1.5546875" style="65" customWidth="1"/>
    <col min="7173" max="7173" width="31.5546875" style="65" customWidth="1"/>
    <col min="7174" max="7174" width="8.44140625" style="65" customWidth="1"/>
    <col min="7175" max="7175" width="1.44140625" style="65" customWidth="1"/>
    <col min="7176" max="7176" width="11.109375" style="65" customWidth="1"/>
    <col min="7177" max="7177" width="1.44140625" style="65" customWidth="1"/>
    <col min="7178" max="7178" width="11.109375" style="65" customWidth="1"/>
    <col min="7179" max="7179" width="1.44140625" style="65" customWidth="1"/>
    <col min="7180" max="7180" width="11.109375" style="65" customWidth="1"/>
    <col min="7181" max="7181" width="1.44140625" style="65" customWidth="1"/>
    <col min="7182" max="7182" width="12.44140625" style="65" customWidth="1"/>
    <col min="7183" max="7183" width="11" style="65" bestFit="1" customWidth="1"/>
    <col min="7184" max="7424" width="9" style="65"/>
    <col min="7425" max="7428" width="1.5546875" style="65" customWidth="1"/>
    <col min="7429" max="7429" width="31.5546875" style="65" customWidth="1"/>
    <col min="7430" max="7430" width="8.44140625" style="65" customWidth="1"/>
    <col min="7431" max="7431" width="1.44140625" style="65" customWidth="1"/>
    <col min="7432" max="7432" width="11.109375" style="65" customWidth="1"/>
    <col min="7433" max="7433" width="1.44140625" style="65" customWidth="1"/>
    <col min="7434" max="7434" width="11.109375" style="65" customWidth="1"/>
    <col min="7435" max="7435" width="1.44140625" style="65" customWidth="1"/>
    <col min="7436" max="7436" width="11.109375" style="65" customWidth="1"/>
    <col min="7437" max="7437" width="1.44140625" style="65" customWidth="1"/>
    <col min="7438" max="7438" width="12.44140625" style="65" customWidth="1"/>
    <col min="7439" max="7439" width="11" style="65" bestFit="1" customWidth="1"/>
    <col min="7440" max="7680" width="9" style="65"/>
    <col min="7681" max="7684" width="1.5546875" style="65" customWidth="1"/>
    <col min="7685" max="7685" width="31.5546875" style="65" customWidth="1"/>
    <col min="7686" max="7686" width="8.44140625" style="65" customWidth="1"/>
    <col min="7687" max="7687" width="1.44140625" style="65" customWidth="1"/>
    <col min="7688" max="7688" width="11.109375" style="65" customWidth="1"/>
    <col min="7689" max="7689" width="1.44140625" style="65" customWidth="1"/>
    <col min="7690" max="7690" width="11.109375" style="65" customWidth="1"/>
    <col min="7691" max="7691" width="1.44140625" style="65" customWidth="1"/>
    <col min="7692" max="7692" width="11.109375" style="65" customWidth="1"/>
    <col min="7693" max="7693" width="1.44140625" style="65" customWidth="1"/>
    <col min="7694" max="7694" width="12.44140625" style="65" customWidth="1"/>
    <col min="7695" max="7695" width="11" style="65" bestFit="1" customWidth="1"/>
    <col min="7696" max="7936" width="9" style="65"/>
    <col min="7937" max="7940" width="1.5546875" style="65" customWidth="1"/>
    <col min="7941" max="7941" width="31.5546875" style="65" customWidth="1"/>
    <col min="7942" max="7942" width="8.44140625" style="65" customWidth="1"/>
    <col min="7943" max="7943" width="1.44140625" style="65" customWidth="1"/>
    <col min="7944" max="7944" width="11.109375" style="65" customWidth="1"/>
    <col min="7945" max="7945" width="1.44140625" style="65" customWidth="1"/>
    <col min="7946" max="7946" width="11.109375" style="65" customWidth="1"/>
    <col min="7947" max="7947" width="1.44140625" style="65" customWidth="1"/>
    <col min="7948" max="7948" width="11.109375" style="65" customWidth="1"/>
    <col min="7949" max="7949" width="1.44140625" style="65" customWidth="1"/>
    <col min="7950" max="7950" width="12.44140625" style="65" customWidth="1"/>
    <col min="7951" max="7951" width="11" style="65" bestFit="1" customWidth="1"/>
    <col min="7952" max="8192" width="9" style="65"/>
    <col min="8193" max="8196" width="1.5546875" style="65" customWidth="1"/>
    <col min="8197" max="8197" width="31.5546875" style="65" customWidth="1"/>
    <col min="8198" max="8198" width="8.44140625" style="65" customWidth="1"/>
    <col min="8199" max="8199" width="1.44140625" style="65" customWidth="1"/>
    <col min="8200" max="8200" width="11.109375" style="65" customWidth="1"/>
    <col min="8201" max="8201" width="1.44140625" style="65" customWidth="1"/>
    <col min="8202" max="8202" width="11.109375" style="65" customWidth="1"/>
    <col min="8203" max="8203" width="1.44140625" style="65" customWidth="1"/>
    <col min="8204" max="8204" width="11.109375" style="65" customWidth="1"/>
    <col min="8205" max="8205" width="1.44140625" style="65" customWidth="1"/>
    <col min="8206" max="8206" width="12.44140625" style="65" customWidth="1"/>
    <col min="8207" max="8207" width="11" style="65" bestFit="1" customWidth="1"/>
    <col min="8208" max="8448" width="9" style="65"/>
    <col min="8449" max="8452" width="1.5546875" style="65" customWidth="1"/>
    <col min="8453" max="8453" width="31.5546875" style="65" customWidth="1"/>
    <col min="8454" max="8454" width="8.44140625" style="65" customWidth="1"/>
    <col min="8455" max="8455" width="1.44140625" style="65" customWidth="1"/>
    <col min="8456" max="8456" width="11.109375" style="65" customWidth="1"/>
    <col min="8457" max="8457" width="1.44140625" style="65" customWidth="1"/>
    <col min="8458" max="8458" width="11.109375" style="65" customWidth="1"/>
    <col min="8459" max="8459" width="1.44140625" style="65" customWidth="1"/>
    <col min="8460" max="8460" width="11.109375" style="65" customWidth="1"/>
    <col min="8461" max="8461" width="1.44140625" style="65" customWidth="1"/>
    <col min="8462" max="8462" width="12.44140625" style="65" customWidth="1"/>
    <col min="8463" max="8463" width="11" style="65" bestFit="1" customWidth="1"/>
    <col min="8464" max="8704" width="9" style="65"/>
    <col min="8705" max="8708" width="1.5546875" style="65" customWidth="1"/>
    <col min="8709" max="8709" width="31.5546875" style="65" customWidth="1"/>
    <col min="8710" max="8710" width="8.44140625" style="65" customWidth="1"/>
    <col min="8711" max="8711" width="1.44140625" style="65" customWidth="1"/>
    <col min="8712" max="8712" width="11.109375" style="65" customWidth="1"/>
    <col min="8713" max="8713" width="1.44140625" style="65" customWidth="1"/>
    <col min="8714" max="8714" width="11.109375" style="65" customWidth="1"/>
    <col min="8715" max="8715" width="1.44140625" style="65" customWidth="1"/>
    <col min="8716" max="8716" width="11.109375" style="65" customWidth="1"/>
    <col min="8717" max="8717" width="1.44140625" style="65" customWidth="1"/>
    <col min="8718" max="8718" width="12.44140625" style="65" customWidth="1"/>
    <col min="8719" max="8719" width="11" style="65" bestFit="1" customWidth="1"/>
    <col min="8720" max="8960" width="9" style="65"/>
    <col min="8961" max="8964" width="1.5546875" style="65" customWidth="1"/>
    <col min="8965" max="8965" width="31.5546875" style="65" customWidth="1"/>
    <col min="8966" max="8966" width="8.44140625" style="65" customWidth="1"/>
    <col min="8967" max="8967" width="1.44140625" style="65" customWidth="1"/>
    <col min="8968" max="8968" width="11.109375" style="65" customWidth="1"/>
    <col min="8969" max="8969" width="1.44140625" style="65" customWidth="1"/>
    <col min="8970" max="8970" width="11.109375" style="65" customWidth="1"/>
    <col min="8971" max="8971" width="1.44140625" style="65" customWidth="1"/>
    <col min="8972" max="8972" width="11.109375" style="65" customWidth="1"/>
    <col min="8973" max="8973" width="1.44140625" style="65" customWidth="1"/>
    <col min="8974" max="8974" width="12.44140625" style="65" customWidth="1"/>
    <col min="8975" max="8975" width="11" style="65" bestFit="1" customWidth="1"/>
    <col min="8976" max="9216" width="9" style="65"/>
    <col min="9217" max="9220" width="1.5546875" style="65" customWidth="1"/>
    <col min="9221" max="9221" width="31.5546875" style="65" customWidth="1"/>
    <col min="9222" max="9222" width="8.44140625" style="65" customWidth="1"/>
    <col min="9223" max="9223" width="1.44140625" style="65" customWidth="1"/>
    <col min="9224" max="9224" width="11.109375" style="65" customWidth="1"/>
    <col min="9225" max="9225" width="1.44140625" style="65" customWidth="1"/>
    <col min="9226" max="9226" width="11.109375" style="65" customWidth="1"/>
    <col min="9227" max="9227" width="1.44140625" style="65" customWidth="1"/>
    <col min="9228" max="9228" width="11.109375" style="65" customWidth="1"/>
    <col min="9229" max="9229" width="1.44140625" style="65" customWidth="1"/>
    <col min="9230" max="9230" width="12.44140625" style="65" customWidth="1"/>
    <col min="9231" max="9231" width="11" style="65" bestFit="1" customWidth="1"/>
    <col min="9232" max="9472" width="9" style="65"/>
    <col min="9473" max="9476" width="1.5546875" style="65" customWidth="1"/>
    <col min="9477" max="9477" width="31.5546875" style="65" customWidth="1"/>
    <col min="9478" max="9478" width="8.44140625" style="65" customWidth="1"/>
    <col min="9479" max="9479" width="1.44140625" style="65" customWidth="1"/>
    <col min="9480" max="9480" width="11.109375" style="65" customWidth="1"/>
    <col min="9481" max="9481" width="1.44140625" style="65" customWidth="1"/>
    <col min="9482" max="9482" width="11.109375" style="65" customWidth="1"/>
    <col min="9483" max="9483" width="1.44140625" style="65" customWidth="1"/>
    <col min="9484" max="9484" width="11.109375" style="65" customWidth="1"/>
    <col min="9485" max="9485" width="1.44140625" style="65" customWidth="1"/>
    <col min="9486" max="9486" width="12.44140625" style="65" customWidth="1"/>
    <col min="9487" max="9487" width="11" style="65" bestFit="1" customWidth="1"/>
    <col min="9488" max="9728" width="9" style="65"/>
    <col min="9729" max="9732" width="1.5546875" style="65" customWidth="1"/>
    <col min="9733" max="9733" width="31.5546875" style="65" customWidth="1"/>
    <col min="9734" max="9734" width="8.44140625" style="65" customWidth="1"/>
    <col min="9735" max="9735" width="1.44140625" style="65" customWidth="1"/>
    <col min="9736" max="9736" width="11.109375" style="65" customWidth="1"/>
    <col min="9737" max="9737" width="1.44140625" style="65" customWidth="1"/>
    <col min="9738" max="9738" width="11.109375" style="65" customWidth="1"/>
    <col min="9739" max="9739" width="1.44140625" style="65" customWidth="1"/>
    <col min="9740" max="9740" width="11.109375" style="65" customWidth="1"/>
    <col min="9741" max="9741" width="1.44140625" style="65" customWidth="1"/>
    <col min="9742" max="9742" width="12.44140625" style="65" customWidth="1"/>
    <col min="9743" max="9743" width="11" style="65" bestFit="1" customWidth="1"/>
    <col min="9744" max="9984" width="9" style="65"/>
    <col min="9985" max="9988" width="1.5546875" style="65" customWidth="1"/>
    <col min="9989" max="9989" width="31.5546875" style="65" customWidth="1"/>
    <col min="9990" max="9990" width="8.44140625" style="65" customWidth="1"/>
    <col min="9991" max="9991" width="1.44140625" style="65" customWidth="1"/>
    <col min="9992" max="9992" width="11.109375" style="65" customWidth="1"/>
    <col min="9993" max="9993" width="1.44140625" style="65" customWidth="1"/>
    <col min="9994" max="9994" width="11.109375" style="65" customWidth="1"/>
    <col min="9995" max="9995" width="1.44140625" style="65" customWidth="1"/>
    <col min="9996" max="9996" width="11.109375" style="65" customWidth="1"/>
    <col min="9997" max="9997" width="1.44140625" style="65" customWidth="1"/>
    <col min="9998" max="9998" width="12.44140625" style="65" customWidth="1"/>
    <col min="9999" max="9999" width="11" style="65" bestFit="1" customWidth="1"/>
    <col min="10000" max="10240" width="9" style="65"/>
    <col min="10241" max="10244" width="1.5546875" style="65" customWidth="1"/>
    <col min="10245" max="10245" width="31.5546875" style="65" customWidth="1"/>
    <col min="10246" max="10246" width="8.44140625" style="65" customWidth="1"/>
    <col min="10247" max="10247" width="1.44140625" style="65" customWidth="1"/>
    <col min="10248" max="10248" width="11.109375" style="65" customWidth="1"/>
    <col min="10249" max="10249" width="1.44140625" style="65" customWidth="1"/>
    <col min="10250" max="10250" width="11.109375" style="65" customWidth="1"/>
    <col min="10251" max="10251" width="1.44140625" style="65" customWidth="1"/>
    <col min="10252" max="10252" width="11.109375" style="65" customWidth="1"/>
    <col min="10253" max="10253" width="1.44140625" style="65" customWidth="1"/>
    <col min="10254" max="10254" width="12.44140625" style="65" customWidth="1"/>
    <col min="10255" max="10255" width="11" style="65" bestFit="1" customWidth="1"/>
    <col min="10256" max="10496" width="9" style="65"/>
    <col min="10497" max="10500" width="1.5546875" style="65" customWidth="1"/>
    <col min="10501" max="10501" width="31.5546875" style="65" customWidth="1"/>
    <col min="10502" max="10502" width="8.44140625" style="65" customWidth="1"/>
    <col min="10503" max="10503" width="1.44140625" style="65" customWidth="1"/>
    <col min="10504" max="10504" width="11.109375" style="65" customWidth="1"/>
    <col min="10505" max="10505" width="1.44140625" style="65" customWidth="1"/>
    <col min="10506" max="10506" width="11.109375" style="65" customWidth="1"/>
    <col min="10507" max="10507" width="1.44140625" style="65" customWidth="1"/>
    <col min="10508" max="10508" width="11.109375" style="65" customWidth="1"/>
    <col min="10509" max="10509" width="1.44140625" style="65" customWidth="1"/>
    <col min="10510" max="10510" width="12.44140625" style="65" customWidth="1"/>
    <col min="10511" max="10511" width="11" style="65" bestFit="1" customWidth="1"/>
    <col min="10512" max="10752" width="9" style="65"/>
    <col min="10753" max="10756" width="1.5546875" style="65" customWidth="1"/>
    <col min="10757" max="10757" width="31.5546875" style="65" customWidth="1"/>
    <col min="10758" max="10758" width="8.44140625" style="65" customWidth="1"/>
    <col min="10759" max="10759" width="1.44140625" style="65" customWidth="1"/>
    <col min="10760" max="10760" width="11.109375" style="65" customWidth="1"/>
    <col min="10761" max="10761" width="1.44140625" style="65" customWidth="1"/>
    <col min="10762" max="10762" width="11.109375" style="65" customWidth="1"/>
    <col min="10763" max="10763" width="1.44140625" style="65" customWidth="1"/>
    <col min="10764" max="10764" width="11.109375" style="65" customWidth="1"/>
    <col min="10765" max="10765" width="1.44140625" style="65" customWidth="1"/>
    <col min="10766" max="10766" width="12.44140625" style="65" customWidth="1"/>
    <col min="10767" max="10767" width="11" style="65" bestFit="1" customWidth="1"/>
    <col min="10768" max="11008" width="9" style="65"/>
    <col min="11009" max="11012" width="1.5546875" style="65" customWidth="1"/>
    <col min="11013" max="11013" width="31.5546875" style="65" customWidth="1"/>
    <col min="11014" max="11014" width="8.44140625" style="65" customWidth="1"/>
    <col min="11015" max="11015" width="1.44140625" style="65" customWidth="1"/>
    <col min="11016" max="11016" width="11.109375" style="65" customWidth="1"/>
    <col min="11017" max="11017" width="1.44140625" style="65" customWidth="1"/>
    <col min="11018" max="11018" width="11.109375" style="65" customWidth="1"/>
    <col min="11019" max="11019" width="1.44140625" style="65" customWidth="1"/>
    <col min="11020" max="11020" width="11.109375" style="65" customWidth="1"/>
    <col min="11021" max="11021" width="1.44140625" style="65" customWidth="1"/>
    <col min="11022" max="11022" width="12.44140625" style="65" customWidth="1"/>
    <col min="11023" max="11023" width="11" style="65" bestFit="1" customWidth="1"/>
    <col min="11024" max="11264" width="9" style="65"/>
    <col min="11265" max="11268" width="1.5546875" style="65" customWidth="1"/>
    <col min="11269" max="11269" width="31.5546875" style="65" customWidth="1"/>
    <col min="11270" max="11270" width="8.44140625" style="65" customWidth="1"/>
    <col min="11271" max="11271" width="1.44140625" style="65" customWidth="1"/>
    <col min="11272" max="11272" width="11.109375" style="65" customWidth="1"/>
    <col min="11273" max="11273" width="1.44140625" style="65" customWidth="1"/>
    <col min="11274" max="11274" width="11.109375" style="65" customWidth="1"/>
    <col min="11275" max="11275" width="1.44140625" style="65" customWidth="1"/>
    <col min="11276" max="11276" width="11.109375" style="65" customWidth="1"/>
    <col min="11277" max="11277" width="1.44140625" style="65" customWidth="1"/>
    <col min="11278" max="11278" width="12.44140625" style="65" customWidth="1"/>
    <col min="11279" max="11279" width="11" style="65" bestFit="1" customWidth="1"/>
    <col min="11280" max="11520" width="9" style="65"/>
    <col min="11521" max="11524" width="1.5546875" style="65" customWidth="1"/>
    <col min="11525" max="11525" width="31.5546875" style="65" customWidth="1"/>
    <col min="11526" max="11526" width="8.44140625" style="65" customWidth="1"/>
    <col min="11527" max="11527" width="1.44140625" style="65" customWidth="1"/>
    <col min="11528" max="11528" width="11.109375" style="65" customWidth="1"/>
    <col min="11529" max="11529" width="1.44140625" style="65" customWidth="1"/>
    <col min="11530" max="11530" width="11.109375" style="65" customWidth="1"/>
    <col min="11531" max="11531" width="1.44140625" style="65" customWidth="1"/>
    <col min="11532" max="11532" width="11.109375" style="65" customWidth="1"/>
    <col min="11533" max="11533" width="1.44140625" style="65" customWidth="1"/>
    <col min="11534" max="11534" width="12.44140625" style="65" customWidth="1"/>
    <col min="11535" max="11535" width="11" style="65" bestFit="1" customWidth="1"/>
    <col min="11536" max="11776" width="9" style="65"/>
    <col min="11777" max="11780" width="1.5546875" style="65" customWidth="1"/>
    <col min="11781" max="11781" width="31.5546875" style="65" customWidth="1"/>
    <col min="11782" max="11782" width="8.44140625" style="65" customWidth="1"/>
    <col min="11783" max="11783" width="1.44140625" style="65" customWidth="1"/>
    <col min="11784" max="11784" width="11.109375" style="65" customWidth="1"/>
    <col min="11785" max="11785" width="1.44140625" style="65" customWidth="1"/>
    <col min="11786" max="11786" width="11.109375" style="65" customWidth="1"/>
    <col min="11787" max="11787" width="1.44140625" style="65" customWidth="1"/>
    <col min="11788" max="11788" width="11.109375" style="65" customWidth="1"/>
    <col min="11789" max="11789" width="1.44140625" style="65" customWidth="1"/>
    <col min="11790" max="11790" width="12.44140625" style="65" customWidth="1"/>
    <col min="11791" max="11791" width="11" style="65" bestFit="1" customWidth="1"/>
    <col min="11792" max="12032" width="9" style="65"/>
    <col min="12033" max="12036" width="1.5546875" style="65" customWidth="1"/>
    <col min="12037" max="12037" width="31.5546875" style="65" customWidth="1"/>
    <col min="12038" max="12038" width="8.44140625" style="65" customWidth="1"/>
    <col min="12039" max="12039" width="1.44140625" style="65" customWidth="1"/>
    <col min="12040" max="12040" width="11.109375" style="65" customWidth="1"/>
    <col min="12041" max="12041" width="1.44140625" style="65" customWidth="1"/>
    <col min="12042" max="12042" width="11.109375" style="65" customWidth="1"/>
    <col min="12043" max="12043" width="1.44140625" style="65" customWidth="1"/>
    <col min="12044" max="12044" width="11.109375" style="65" customWidth="1"/>
    <col min="12045" max="12045" width="1.44140625" style="65" customWidth="1"/>
    <col min="12046" max="12046" width="12.44140625" style="65" customWidth="1"/>
    <col min="12047" max="12047" width="11" style="65" bestFit="1" customWidth="1"/>
    <col min="12048" max="12288" width="9" style="65"/>
    <col min="12289" max="12292" width="1.5546875" style="65" customWidth="1"/>
    <col min="12293" max="12293" width="31.5546875" style="65" customWidth="1"/>
    <col min="12294" max="12294" width="8.44140625" style="65" customWidth="1"/>
    <col min="12295" max="12295" width="1.44140625" style="65" customWidth="1"/>
    <col min="12296" max="12296" width="11.109375" style="65" customWidth="1"/>
    <col min="12297" max="12297" width="1.44140625" style="65" customWidth="1"/>
    <col min="12298" max="12298" width="11.109375" style="65" customWidth="1"/>
    <col min="12299" max="12299" width="1.44140625" style="65" customWidth="1"/>
    <col min="12300" max="12300" width="11.109375" style="65" customWidth="1"/>
    <col min="12301" max="12301" width="1.44140625" style="65" customWidth="1"/>
    <col min="12302" max="12302" width="12.44140625" style="65" customWidth="1"/>
    <col min="12303" max="12303" width="11" style="65" bestFit="1" customWidth="1"/>
    <col min="12304" max="12544" width="9" style="65"/>
    <col min="12545" max="12548" width="1.5546875" style="65" customWidth="1"/>
    <col min="12549" max="12549" width="31.5546875" style="65" customWidth="1"/>
    <col min="12550" max="12550" width="8.44140625" style="65" customWidth="1"/>
    <col min="12551" max="12551" width="1.44140625" style="65" customWidth="1"/>
    <col min="12552" max="12552" width="11.109375" style="65" customWidth="1"/>
    <col min="12553" max="12553" width="1.44140625" style="65" customWidth="1"/>
    <col min="12554" max="12554" width="11.109375" style="65" customWidth="1"/>
    <col min="12555" max="12555" width="1.44140625" style="65" customWidth="1"/>
    <col min="12556" max="12556" width="11.109375" style="65" customWidth="1"/>
    <col min="12557" max="12557" width="1.44140625" style="65" customWidth="1"/>
    <col min="12558" max="12558" width="12.44140625" style="65" customWidth="1"/>
    <col min="12559" max="12559" width="11" style="65" bestFit="1" customWidth="1"/>
    <col min="12560" max="12800" width="9" style="65"/>
    <col min="12801" max="12804" width="1.5546875" style="65" customWidth="1"/>
    <col min="12805" max="12805" width="31.5546875" style="65" customWidth="1"/>
    <col min="12806" max="12806" width="8.44140625" style="65" customWidth="1"/>
    <col min="12807" max="12807" width="1.44140625" style="65" customWidth="1"/>
    <col min="12808" max="12808" width="11.109375" style="65" customWidth="1"/>
    <col min="12809" max="12809" width="1.44140625" style="65" customWidth="1"/>
    <col min="12810" max="12810" width="11.109375" style="65" customWidth="1"/>
    <col min="12811" max="12811" width="1.44140625" style="65" customWidth="1"/>
    <col min="12812" max="12812" width="11.109375" style="65" customWidth="1"/>
    <col min="12813" max="12813" width="1.44140625" style="65" customWidth="1"/>
    <col min="12814" max="12814" width="12.44140625" style="65" customWidth="1"/>
    <col min="12815" max="12815" width="11" style="65" bestFit="1" customWidth="1"/>
    <col min="12816" max="13056" width="9" style="65"/>
    <col min="13057" max="13060" width="1.5546875" style="65" customWidth="1"/>
    <col min="13061" max="13061" width="31.5546875" style="65" customWidth="1"/>
    <col min="13062" max="13062" width="8.44140625" style="65" customWidth="1"/>
    <col min="13063" max="13063" width="1.44140625" style="65" customWidth="1"/>
    <col min="13064" max="13064" width="11.109375" style="65" customWidth="1"/>
    <col min="13065" max="13065" width="1.44140625" style="65" customWidth="1"/>
    <col min="13066" max="13066" width="11.109375" style="65" customWidth="1"/>
    <col min="13067" max="13067" width="1.44140625" style="65" customWidth="1"/>
    <col min="13068" max="13068" width="11.109375" style="65" customWidth="1"/>
    <col min="13069" max="13069" width="1.44140625" style="65" customWidth="1"/>
    <col min="13070" max="13070" width="12.44140625" style="65" customWidth="1"/>
    <col min="13071" max="13071" width="11" style="65" bestFit="1" customWidth="1"/>
    <col min="13072" max="13312" width="9" style="65"/>
    <col min="13313" max="13316" width="1.5546875" style="65" customWidth="1"/>
    <col min="13317" max="13317" width="31.5546875" style="65" customWidth="1"/>
    <col min="13318" max="13318" width="8.44140625" style="65" customWidth="1"/>
    <col min="13319" max="13319" width="1.44140625" style="65" customWidth="1"/>
    <col min="13320" max="13320" width="11.109375" style="65" customWidth="1"/>
    <col min="13321" max="13321" width="1.44140625" style="65" customWidth="1"/>
    <col min="13322" max="13322" width="11.109375" style="65" customWidth="1"/>
    <col min="13323" max="13323" width="1.44140625" style="65" customWidth="1"/>
    <col min="13324" max="13324" width="11.109375" style="65" customWidth="1"/>
    <col min="13325" max="13325" width="1.44140625" style="65" customWidth="1"/>
    <col min="13326" max="13326" width="12.44140625" style="65" customWidth="1"/>
    <col min="13327" max="13327" width="11" style="65" bestFit="1" customWidth="1"/>
    <col min="13328" max="13568" width="9" style="65"/>
    <col min="13569" max="13572" width="1.5546875" style="65" customWidth="1"/>
    <col min="13573" max="13573" width="31.5546875" style="65" customWidth="1"/>
    <col min="13574" max="13574" width="8.44140625" style="65" customWidth="1"/>
    <col min="13575" max="13575" width="1.44140625" style="65" customWidth="1"/>
    <col min="13576" max="13576" width="11.109375" style="65" customWidth="1"/>
    <col min="13577" max="13577" width="1.44140625" style="65" customWidth="1"/>
    <col min="13578" max="13578" width="11.109375" style="65" customWidth="1"/>
    <col min="13579" max="13579" width="1.44140625" style="65" customWidth="1"/>
    <col min="13580" max="13580" width="11.109375" style="65" customWidth="1"/>
    <col min="13581" max="13581" width="1.44140625" style="65" customWidth="1"/>
    <col min="13582" max="13582" width="12.44140625" style="65" customWidth="1"/>
    <col min="13583" max="13583" width="11" style="65" bestFit="1" customWidth="1"/>
    <col min="13584" max="13824" width="9" style="65"/>
    <col min="13825" max="13828" width="1.5546875" style="65" customWidth="1"/>
    <col min="13829" max="13829" width="31.5546875" style="65" customWidth="1"/>
    <col min="13830" max="13830" width="8.44140625" style="65" customWidth="1"/>
    <col min="13831" max="13831" width="1.44140625" style="65" customWidth="1"/>
    <col min="13832" max="13832" width="11.109375" style="65" customWidth="1"/>
    <col min="13833" max="13833" width="1.44140625" style="65" customWidth="1"/>
    <col min="13834" max="13834" width="11.109375" style="65" customWidth="1"/>
    <col min="13835" max="13835" width="1.44140625" style="65" customWidth="1"/>
    <col min="13836" max="13836" width="11.109375" style="65" customWidth="1"/>
    <col min="13837" max="13837" width="1.44140625" style="65" customWidth="1"/>
    <col min="13838" max="13838" width="12.44140625" style="65" customWidth="1"/>
    <col min="13839" max="13839" width="11" style="65" bestFit="1" customWidth="1"/>
    <col min="13840" max="14080" width="9" style="65"/>
    <col min="14081" max="14084" width="1.5546875" style="65" customWidth="1"/>
    <col min="14085" max="14085" width="31.5546875" style="65" customWidth="1"/>
    <col min="14086" max="14086" width="8.44140625" style="65" customWidth="1"/>
    <col min="14087" max="14087" width="1.44140625" style="65" customWidth="1"/>
    <col min="14088" max="14088" width="11.109375" style="65" customWidth="1"/>
    <col min="14089" max="14089" width="1.44140625" style="65" customWidth="1"/>
    <col min="14090" max="14090" width="11.109375" style="65" customWidth="1"/>
    <col min="14091" max="14091" width="1.44140625" style="65" customWidth="1"/>
    <col min="14092" max="14092" width="11.109375" style="65" customWidth="1"/>
    <col min="14093" max="14093" width="1.44140625" style="65" customWidth="1"/>
    <col min="14094" max="14094" width="12.44140625" style="65" customWidth="1"/>
    <col min="14095" max="14095" width="11" style="65" bestFit="1" customWidth="1"/>
    <col min="14096" max="14336" width="9" style="65"/>
    <col min="14337" max="14340" width="1.5546875" style="65" customWidth="1"/>
    <col min="14341" max="14341" width="31.5546875" style="65" customWidth="1"/>
    <col min="14342" max="14342" width="8.44140625" style="65" customWidth="1"/>
    <col min="14343" max="14343" width="1.44140625" style="65" customWidth="1"/>
    <col min="14344" max="14344" width="11.109375" style="65" customWidth="1"/>
    <col min="14345" max="14345" width="1.44140625" style="65" customWidth="1"/>
    <col min="14346" max="14346" width="11.109375" style="65" customWidth="1"/>
    <col min="14347" max="14347" width="1.44140625" style="65" customWidth="1"/>
    <col min="14348" max="14348" width="11.109375" style="65" customWidth="1"/>
    <col min="14349" max="14349" width="1.44140625" style="65" customWidth="1"/>
    <col min="14350" max="14350" width="12.44140625" style="65" customWidth="1"/>
    <col min="14351" max="14351" width="11" style="65" bestFit="1" customWidth="1"/>
    <col min="14352" max="14592" width="9" style="65"/>
    <col min="14593" max="14596" width="1.5546875" style="65" customWidth="1"/>
    <col min="14597" max="14597" width="31.5546875" style="65" customWidth="1"/>
    <col min="14598" max="14598" width="8.44140625" style="65" customWidth="1"/>
    <col min="14599" max="14599" width="1.44140625" style="65" customWidth="1"/>
    <col min="14600" max="14600" width="11.109375" style="65" customWidth="1"/>
    <col min="14601" max="14601" width="1.44140625" style="65" customWidth="1"/>
    <col min="14602" max="14602" width="11.109375" style="65" customWidth="1"/>
    <col min="14603" max="14603" width="1.44140625" style="65" customWidth="1"/>
    <col min="14604" max="14604" width="11.109375" style="65" customWidth="1"/>
    <col min="14605" max="14605" width="1.44140625" style="65" customWidth="1"/>
    <col min="14606" max="14606" width="12.44140625" style="65" customWidth="1"/>
    <col min="14607" max="14607" width="11" style="65" bestFit="1" customWidth="1"/>
    <col min="14608" max="14848" width="9" style="65"/>
    <col min="14849" max="14852" width="1.5546875" style="65" customWidth="1"/>
    <col min="14853" max="14853" width="31.5546875" style="65" customWidth="1"/>
    <col min="14854" max="14854" width="8.44140625" style="65" customWidth="1"/>
    <col min="14855" max="14855" width="1.44140625" style="65" customWidth="1"/>
    <col min="14856" max="14856" width="11.109375" style="65" customWidth="1"/>
    <col min="14857" max="14857" width="1.44140625" style="65" customWidth="1"/>
    <col min="14858" max="14858" width="11.109375" style="65" customWidth="1"/>
    <col min="14859" max="14859" width="1.44140625" style="65" customWidth="1"/>
    <col min="14860" max="14860" width="11.109375" style="65" customWidth="1"/>
    <col min="14861" max="14861" width="1.44140625" style="65" customWidth="1"/>
    <col min="14862" max="14862" width="12.44140625" style="65" customWidth="1"/>
    <col min="14863" max="14863" width="11" style="65" bestFit="1" customWidth="1"/>
    <col min="14864" max="15104" width="9" style="65"/>
    <col min="15105" max="15108" width="1.5546875" style="65" customWidth="1"/>
    <col min="15109" max="15109" width="31.5546875" style="65" customWidth="1"/>
    <col min="15110" max="15110" width="8.44140625" style="65" customWidth="1"/>
    <col min="15111" max="15111" width="1.44140625" style="65" customWidth="1"/>
    <col min="15112" max="15112" width="11.109375" style="65" customWidth="1"/>
    <col min="15113" max="15113" width="1.44140625" style="65" customWidth="1"/>
    <col min="15114" max="15114" width="11.109375" style="65" customWidth="1"/>
    <col min="15115" max="15115" width="1.44140625" style="65" customWidth="1"/>
    <col min="15116" max="15116" width="11.109375" style="65" customWidth="1"/>
    <col min="15117" max="15117" width="1.44140625" style="65" customWidth="1"/>
    <col min="15118" max="15118" width="12.44140625" style="65" customWidth="1"/>
    <col min="15119" max="15119" width="11" style="65" bestFit="1" customWidth="1"/>
    <col min="15120" max="15360" width="9" style="65"/>
    <col min="15361" max="15364" width="1.5546875" style="65" customWidth="1"/>
    <col min="15365" max="15365" width="31.5546875" style="65" customWidth="1"/>
    <col min="15366" max="15366" width="8.44140625" style="65" customWidth="1"/>
    <col min="15367" max="15367" width="1.44140625" style="65" customWidth="1"/>
    <col min="15368" max="15368" width="11.109375" style="65" customWidth="1"/>
    <col min="15369" max="15369" width="1.44140625" style="65" customWidth="1"/>
    <col min="15370" max="15370" width="11.109375" style="65" customWidth="1"/>
    <col min="15371" max="15371" width="1.44140625" style="65" customWidth="1"/>
    <col min="15372" max="15372" width="11.109375" style="65" customWidth="1"/>
    <col min="15373" max="15373" width="1.44140625" style="65" customWidth="1"/>
    <col min="15374" max="15374" width="12.44140625" style="65" customWidth="1"/>
    <col min="15375" max="15375" width="11" style="65" bestFit="1" customWidth="1"/>
    <col min="15376" max="15616" width="9" style="65"/>
    <col min="15617" max="15620" width="1.5546875" style="65" customWidth="1"/>
    <col min="15621" max="15621" width="31.5546875" style="65" customWidth="1"/>
    <col min="15622" max="15622" width="8.44140625" style="65" customWidth="1"/>
    <col min="15623" max="15623" width="1.44140625" style="65" customWidth="1"/>
    <col min="15624" max="15624" width="11.109375" style="65" customWidth="1"/>
    <col min="15625" max="15625" width="1.44140625" style="65" customWidth="1"/>
    <col min="15626" max="15626" width="11.109375" style="65" customWidth="1"/>
    <col min="15627" max="15627" width="1.44140625" style="65" customWidth="1"/>
    <col min="15628" max="15628" width="11.109375" style="65" customWidth="1"/>
    <col min="15629" max="15629" width="1.44140625" style="65" customWidth="1"/>
    <col min="15630" max="15630" width="12.44140625" style="65" customWidth="1"/>
    <col min="15631" max="15631" width="11" style="65" bestFit="1" customWidth="1"/>
    <col min="15632" max="15872" width="9" style="65"/>
    <col min="15873" max="15876" width="1.5546875" style="65" customWidth="1"/>
    <col min="15877" max="15877" width="31.5546875" style="65" customWidth="1"/>
    <col min="15878" max="15878" width="8.44140625" style="65" customWidth="1"/>
    <col min="15879" max="15879" width="1.44140625" style="65" customWidth="1"/>
    <col min="15880" max="15880" width="11.109375" style="65" customWidth="1"/>
    <col min="15881" max="15881" width="1.44140625" style="65" customWidth="1"/>
    <col min="15882" max="15882" width="11.109375" style="65" customWidth="1"/>
    <col min="15883" max="15883" width="1.44140625" style="65" customWidth="1"/>
    <col min="15884" max="15884" width="11.109375" style="65" customWidth="1"/>
    <col min="15885" max="15885" width="1.44140625" style="65" customWidth="1"/>
    <col min="15886" max="15886" width="12.44140625" style="65" customWidth="1"/>
    <col min="15887" max="15887" width="11" style="65" bestFit="1" customWidth="1"/>
    <col min="15888" max="16128" width="9" style="65"/>
    <col min="16129" max="16132" width="1.5546875" style="65" customWidth="1"/>
    <col min="16133" max="16133" width="31.5546875" style="65" customWidth="1"/>
    <col min="16134" max="16134" width="8.44140625" style="65" customWidth="1"/>
    <col min="16135" max="16135" width="1.44140625" style="65" customWidth="1"/>
    <col min="16136" max="16136" width="11.109375" style="65" customWidth="1"/>
    <col min="16137" max="16137" width="1.44140625" style="65" customWidth="1"/>
    <col min="16138" max="16138" width="11.109375" style="65" customWidth="1"/>
    <col min="16139" max="16139" width="1.44140625" style="65" customWidth="1"/>
    <col min="16140" max="16140" width="11.109375" style="65" customWidth="1"/>
    <col min="16141" max="16141" width="1.44140625" style="65" customWidth="1"/>
    <col min="16142" max="16142" width="12.44140625" style="65" customWidth="1"/>
    <col min="16143" max="16143" width="11" style="65" bestFit="1" customWidth="1"/>
    <col min="16144" max="16384" width="9" style="65"/>
  </cols>
  <sheetData>
    <row r="1" spans="1:22" s="29" customFormat="1" ht="22.5" customHeight="1">
      <c r="A1" s="20" t="s">
        <v>41</v>
      </c>
      <c r="B1" s="20"/>
      <c r="C1" s="20"/>
      <c r="D1" s="20"/>
      <c r="E1" s="20"/>
      <c r="F1" s="20"/>
      <c r="G1" s="20"/>
      <c r="H1" s="32"/>
      <c r="I1" s="32"/>
      <c r="J1" s="32"/>
      <c r="K1" s="32"/>
      <c r="L1" s="32"/>
      <c r="M1" s="32"/>
      <c r="N1" s="32"/>
    </row>
    <row r="2" spans="1:22" s="29" customFormat="1" ht="22.5" customHeight="1">
      <c r="A2" s="20" t="s">
        <v>223</v>
      </c>
      <c r="B2" s="20"/>
      <c r="C2" s="20"/>
      <c r="D2" s="20"/>
      <c r="E2" s="20"/>
      <c r="F2" s="20"/>
      <c r="G2" s="20"/>
      <c r="H2" s="32"/>
      <c r="I2" s="32"/>
      <c r="J2" s="32"/>
      <c r="K2" s="32"/>
      <c r="L2" s="32"/>
      <c r="M2" s="32"/>
      <c r="N2" s="32"/>
    </row>
    <row r="3" spans="1:22" s="59" customFormat="1" ht="21" customHeight="1">
      <c r="A3" s="82"/>
      <c r="B3" s="61"/>
      <c r="C3" s="61"/>
      <c r="D3" s="61"/>
      <c r="E3" s="61"/>
      <c r="F3" s="83"/>
      <c r="G3" s="84"/>
      <c r="H3" s="192" t="s">
        <v>14</v>
      </c>
      <c r="I3" s="192"/>
      <c r="J3" s="192"/>
      <c r="K3" s="164"/>
      <c r="L3" s="192" t="s">
        <v>15</v>
      </c>
      <c r="M3" s="192"/>
      <c r="N3" s="192"/>
    </row>
    <row r="4" spans="1:22" s="59" customFormat="1" ht="21" customHeight="1">
      <c r="A4" s="82"/>
      <c r="B4" s="61"/>
      <c r="C4" s="61"/>
      <c r="D4" s="61"/>
      <c r="E4" s="61"/>
      <c r="F4" s="83"/>
      <c r="G4" s="84"/>
      <c r="H4" s="195" t="s">
        <v>224</v>
      </c>
      <c r="I4" s="195"/>
      <c r="J4" s="195"/>
      <c r="K4" s="159"/>
      <c r="L4" s="195" t="s">
        <v>224</v>
      </c>
      <c r="M4" s="195"/>
      <c r="N4" s="195"/>
    </row>
    <row r="5" spans="1:22" s="87" customFormat="1" ht="21" customHeight="1">
      <c r="A5" s="62"/>
      <c r="B5" s="62"/>
      <c r="C5" s="62"/>
      <c r="D5" s="62"/>
      <c r="E5" s="62"/>
      <c r="F5" s="85" t="s">
        <v>1</v>
      </c>
      <c r="G5" s="86"/>
      <c r="H5" s="180" t="s">
        <v>106</v>
      </c>
      <c r="I5" s="180"/>
      <c r="J5" s="180" t="s">
        <v>119</v>
      </c>
      <c r="K5" s="180"/>
      <c r="L5" s="180" t="s">
        <v>106</v>
      </c>
      <c r="M5" s="180"/>
      <c r="N5" s="180" t="s">
        <v>119</v>
      </c>
    </row>
    <row r="6" spans="1:22" s="90" customFormat="1" ht="21" customHeight="1">
      <c r="A6" s="89"/>
      <c r="B6" s="89"/>
      <c r="C6" s="89"/>
      <c r="D6" s="89"/>
      <c r="E6" s="89"/>
      <c r="F6" s="88"/>
      <c r="G6" s="86"/>
      <c r="H6" s="193" t="s">
        <v>189</v>
      </c>
      <c r="I6" s="193"/>
      <c r="J6" s="193"/>
      <c r="K6" s="193"/>
      <c r="L6" s="193"/>
      <c r="M6" s="193"/>
      <c r="N6" s="193"/>
    </row>
    <row r="7" spans="1:22" s="93" customFormat="1" ht="21" customHeight="1">
      <c r="A7" s="91" t="s">
        <v>54</v>
      </c>
      <c r="B7" s="91"/>
      <c r="C7" s="91"/>
      <c r="D7" s="91"/>
      <c r="E7" s="91"/>
      <c r="F7" s="85" t="s">
        <v>213</v>
      </c>
      <c r="G7" s="92"/>
      <c r="H7" s="178"/>
      <c r="I7" s="178"/>
      <c r="J7" s="178"/>
      <c r="K7" s="178"/>
      <c r="L7" s="178"/>
      <c r="M7" s="178"/>
      <c r="N7" s="178"/>
    </row>
    <row r="8" spans="1:22" ht="21" customHeight="1">
      <c r="A8" s="49" t="s">
        <v>20</v>
      </c>
      <c r="F8" s="94"/>
      <c r="H8" s="95">
        <v>3478354140</v>
      </c>
      <c r="J8" s="95">
        <v>2416209874</v>
      </c>
      <c r="L8" s="4">
        <v>8607231</v>
      </c>
      <c r="M8" s="95"/>
      <c r="N8" s="4">
        <v>935763441</v>
      </c>
      <c r="O8" s="4"/>
      <c r="P8" s="190"/>
      <c r="Q8" s="190"/>
      <c r="R8" s="190"/>
      <c r="S8" s="190"/>
      <c r="T8" s="190"/>
      <c r="U8" s="190"/>
      <c r="V8" s="190"/>
    </row>
    <row r="9" spans="1:22" ht="21" customHeight="1">
      <c r="A9" s="49" t="s">
        <v>27</v>
      </c>
      <c r="F9" s="94"/>
      <c r="H9" s="95">
        <v>535444</v>
      </c>
      <c r="J9" s="95">
        <v>267888</v>
      </c>
      <c r="L9" s="117">
        <v>0</v>
      </c>
      <c r="M9" s="95"/>
      <c r="N9" s="117">
        <v>0</v>
      </c>
      <c r="O9" s="4"/>
      <c r="P9" s="190"/>
      <c r="Q9" s="190"/>
      <c r="R9" s="190"/>
      <c r="S9" s="190"/>
      <c r="T9" s="190"/>
      <c r="U9" s="190"/>
      <c r="V9" s="190"/>
    </row>
    <row r="10" spans="1:22" ht="21" customHeight="1">
      <c r="A10" s="49" t="s">
        <v>98</v>
      </c>
      <c r="F10" s="94"/>
      <c r="H10" s="95">
        <v>184329944</v>
      </c>
      <c r="J10" s="95">
        <v>118144692</v>
      </c>
      <c r="L10" s="117">
        <v>0</v>
      </c>
      <c r="M10" s="95"/>
      <c r="N10" s="4">
        <v>19792056</v>
      </c>
      <c r="O10" s="4"/>
      <c r="P10" s="190"/>
      <c r="Q10" s="190"/>
      <c r="R10" s="190"/>
      <c r="S10" s="190"/>
      <c r="T10" s="190"/>
      <c r="U10" s="190"/>
      <c r="V10" s="190"/>
    </row>
    <row r="11" spans="1:22" ht="21" customHeight="1">
      <c r="A11" s="49" t="s">
        <v>21</v>
      </c>
      <c r="F11" s="94"/>
      <c r="H11" s="95">
        <v>138009602</v>
      </c>
      <c r="J11" s="95">
        <v>116357324</v>
      </c>
      <c r="L11" s="117">
        <v>0</v>
      </c>
      <c r="N11" s="4">
        <v>50598717</v>
      </c>
      <c r="O11" s="4"/>
      <c r="P11" s="190"/>
      <c r="Q11" s="190"/>
      <c r="R11" s="190"/>
      <c r="S11" s="190"/>
      <c r="T11" s="190"/>
      <c r="U11" s="190"/>
      <c r="V11" s="190"/>
    </row>
    <row r="12" spans="1:22" ht="21" customHeight="1">
      <c r="A12" s="49" t="s">
        <v>133</v>
      </c>
      <c r="F12" s="94"/>
      <c r="H12" s="95">
        <v>60000</v>
      </c>
      <c r="J12" s="170">
        <v>150000</v>
      </c>
      <c r="L12" s="4">
        <v>145980400</v>
      </c>
      <c r="M12" s="95"/>
      <c r="N12" s="165">
        <v>43329400</v>
      </c>
      <c r="O12" s="4"/>
      <c r="P12" s="191"/>
      <c r="Q12" s="190"/>
      <c r="R12" s="190"/>
      <c r="S12" s="190"/>
      <c r="T12" s="190"/>
      <c r="U12" s="190"/>
      <c r="V12" s="190"/>
    </row>
    <row r="13" spans="1:22" ht="21" customHeight="1">
      <c r="A13" s="49" t="s">
        <v>134</v>
      </c>
      <c r="F13" s="94"/>
      <c r="H13" s="95">
        <v>51213009</v>
      </c>
      <c r="J13" s="171">
        <v>15924874</v>
      </c>
      <c r="L13" s="4">
        <v>243176467</v>
      </c>
      <c r="M13" s="95"/>
      <c r="N13" s="169">
        <v>116522254</v>
      </c>
      <c r="O13" s="4"/>
      <c r="P13" s="190"/>
      <c r="Q13" s="190"/>
      <c r="R13" s="190"/>
      <c r="S13" s="190"/>
      <c r="T13" s="190"/>
      <c r="U13" s="190"/>
      <c r="V13" s="190"/>
    </row>
    <row r="14" spans="1:22" s="69" customFormat="1" ht="21" customHeight="1">
      <c r="A14" s="48" t="s">
        <v>38</v>
      </c>
      <c r="B14" s="48"/>
      <c r="C14" s="48"/>
      <c r="D14" s="48"/>
      <c r="E14" s="48"/>
      <c r="F14" s="94"/>
      <c r="G14" s="67"/>
      <c r="H14" s="96">
        <f>SUM(H8:H13)</f>
        <v>3852502139</v>
      </c>
      <c r="I14" s="68"/>
      <c r="J14" s="96">
        <f>SUM(J8:J13)</f>
        <v>2667054652</v>
      </c>
      <c r="K14" s="68"/>
      <c r="L14" s="96">
        <f>SUM(L8:L13)</f>
        <v>397764098</v>
      </c>
      <c r="M14" s="76"/>
      <c r="N14" s="96">
        <f>SUM(N8:N13)</f>
        <v>1166005868</v>
      </c>
      <c r="P14" s="65"/>
    </row>
    <row r="15" spans="1:22" s="69" customFormat="1" ht="6.75" customHeight="1">
      <c r="A15" s="48"/>
      <c r="B15" s="48"/>
      <c r="C15" s="48"/>
      <c r="D15" s="48"/>
      <c r="E15" s="48"/>
      <c r="F15" s="94"/>
      <c r="G15" s="67"/>
      <c r="H15" s="97"/>
      <c r="I15" s="68"/>
      <c r="J15" s="97"/>
      <c r="K15" s="68"/>
      <c r="L15" s="97"/>
      <c r="M15" s="76"/>
      <c r="N15" s="97"/>
      <c r="P15" s="65"/>
    </row>
    <row r="16" spans="1:22" s="93" customFormat="1" ht="21" customHeight="1">
      <c r="A16" s="55" t="s">
        <v>65</v>
      </c>
      <c r="B16" s="55"/>
      <c r="C16" s="55"/>
      <c r="D16" s="55"/>
      <c r="E16" s="55"/>
      <c r="F16" s="128" t="s">
        <v>213</v>
      </c>
      <c r="G16" s="98"/>
      <c r="H16" s="99"/>
      <c r="I16" s="100"/>
      <c r="J16" s="99"/>
      <c r="K16" s="100"/>
      <c r="L16" s="99"/>
      <c r="M16" s="101"/>
      <c r="N16" s="99"/>
      <c r="P16" s="102"/>
    </row>
    <row r="17" spans="1:16" ht="21" customHeight="1">
      <c r="A17" s="49" t="s">
        <v>23</v>
      </c>
      <c r="H17" s="7">
        <v>-1478241124</v>
      </c>
      <c r="I17" s="180"/>
      <c r="J17" s="7">
        <v>-1324806114</v>
      </c>
      <c r="K17" s="180"/>
      <c r="L17" s="7">
        <v>-4218114</v>
      </c>
      <c r="M17" s="73"/>
      <c r="N17" s="7">
        <v>-544878049</v>
      </c>
      <c r="O17" s="4"/>
      <c r="P17" s="4"/>
    </row>
    <row r="18" spans="1:16" ht="21" customHeight="1">
      <c r="A18" s="49" t="s">
        <v>178</v>
      </c>
      <c r="H18" s="7">
        <v>-36988</v>
      </c>
      <c r="I18" s="180"/>
      <c r="J18" s="7">
        <v>-3128</v>
      </c>
      <c r="K18" s="180"/>
      <c r="L18" s="2">
        <v>0</v>
      </c>
      <c r="M18" s="73"/>
      <c r="N18" s="2">
        <v>0</v>
      </c>
      <c r="O18" s="4"/>
      <c r="P18" s="4"/>
    </row>
    <row r="19" spans="1:16" ht="21" customHeight="1">
      <c r="A19" s="49" t="s">
        <v>72</v>
      </c>
      <c r="H19" s="7">
        <v>-123578490</v>
      </c>
      <c r="J19" s="7">
        <v>-81419382</v>
      </c>
      <c r="L19" s="2">
        <v>0</v>
      </c>
      <c r="N19" s="73">
        <v>-17827991</v>
      </c>
      <c r="O19" s="4"/>
      <c r="P19" s="4"/>
    </row>
    <row r="20" spans="1:16" ht="21" customHeight="1">
      <c r="A20" s="49" t="s">
        <v>24</v>
      </c>
      <c r="H20" s="7">
        <v>-116182492</v>
      </c>
      <c r="I20" s="180"/>
      <c r="J20" s="7">
        <v>-94372116</v>
      </c>
      <c r="K20" s="73"/>
      <c r="L20" s="2">
        <v>0</v>
      </c>
      <c r="M20" s="73"/>
      <c r="N20" s="7">
        <v>-45073262</v>
      </c>
      <c r="O20" s="4"/>
      <c r="P20" s="4"/>
    </row>
    <row r="21" spans="1:16" ht="21" customHeight="1">
      <c r="A21" s="49" t="s">
        <v>135</v>
      </c>
      <c r="H21" s="2">
        <v>0</v>
      </c>
      <c r="I21" s="160"/>
      <c r="J21" s="2">
        <v>0</v>
      </c>
      <c r="L21" s="7">
        <v>-59291501</v>
      </c>
      <c r="N21" s="147">
        <v>-36524285</v>
      </c>
      <c r="O21" s="4"/>
      <c r="P21" s="4"/>
    </row>
    <row r="22" spans="1:16" ht="21" customHeight="1">
      <c r="A22" s="49" t="s">
        <v>136</v>
      </c>
      <c r="H22" s="7">
        <v>-23239180</v>
      </c>
      <c r="J22" s="147">
        <v>-4148820</v>
      </c>
      <c r="L22" s="73">
        <v>-63444429</v>
      </c>
      <c r="N22" s="147">
        <v>-32939411</v>
      </c>
      <c r="O22" s="4"/>
      <c r="P22" s="4"/>
    </row>
    <row r="23" spans="1:16" s="69" customFormat="1" ht="21" customHeight="1">
      <c r="A23" s="48" t="s">
        <v>39</v>
      </c>
      <c r="B23" s="48"/>
      <c r="C23" s="48"/>
      <c r="D23" s="48"/>
      <c r="E23" s="48"/>
      <c r="F23" s="66"/>
      <c r="G23" s="67"/>
      <c r="H23" s="9">
        <f>SUM(H17:H22)</f>
        <v>-1741278274</v>
      </c>
      <c r="I23" s="10"/>
      <c r="J23" s="9">
        <f>SUM(J17:J22)</f>
        <v>-1504749560</v>
      </c>
      <c r="K23" s="10"/>
      <c r="L23" s="9">
        <f>SUM(L17:L22)</f>
        <v>-126954044</v>
      </c>
      <c r="M23" s="10"/>
      <c r="N23" s="9">
        <f>SUM(N17:N22)</f>
        <v>-677242998</v>
      </c>
      <c r="P23" s="65"/>
    </row>
    <row r="24" spans="1:16" s="69" customFormat="1" ht="7.2" customHeight="1">
      <c r="A24" s="48"/>
      <c r="B24" s="48"/>
      <c r="C24" s="48"/>
      <c r="D24" s="48"/>
      <c r="E24" s="48"/>
      <c r="F24" s="94"/>
      <c r="G24" s="67"/>
      <c r="H24" s="97"/>
      <c r="I24" s="68"/>
      <c r="J24" s="97"/>
      <c r="K24" s="68"/>
      <c r="L24" s="97"/>
      <c r="M24" s="76"/>
      <c r="N24" s="97"/>
      <c r="P24" s="65"/>
    </row>
    <row r="25" spans="1:16" s="69" customFormat="1" ht="25.2" customHeight="1">
      <c r="A25" s="48" t="s">
        <v>32</v>
      </c>
      <c r="B25" s="48"/>
      <c r="C25" s="48"/>
      <c r="D25" s="48"/>
      <c r="E25" s="48"/>
      <c r="F25" s="94"/>
      <c r="G25" s="67"/>
      <c r="H25" s="103">
        <f>SUM(H14+H23)</f>
        <v>2111223865</v>
      </c>
      <c r="I25" s="177"/>
      <c r="J25" s="103">
        <f>SUM(J14+J23)</f>
        <v>1162305092</v>
      </c>
      <c r="K25" s="177"/>
      <c r="L25" s="103">
        <f>SUM(L14+L23)</f>
        <v>270810054</v>
      </c>
      <c r="M25" s="104"/>
      <c r="N25" s="103">
        <f>SUM(N14+N23)</f>
        <v>488762870</v>
      </c>
      <c r="P25" s="65"/>
    </row>
    <row r="26" spans="1:16" s="69" customFormat="1" ht="7.5" customHeight="1">
      <c r="A26" s="48"/>
      <c r="B26" s="48"/>
      <c r="C26" s="48"/>
      <c r="D26" s="48"/>
      <c r="E26" s="48"/>
      <c r="F26" s="94"/>
      <c r="G26" s="67"/>
      <c r="H26" s="103"/>
      <c r="I26" s="177"/>
      <c r="J26" s="103"/>
      <c r="K26" s="177"/>
      <c r="L26" s="103"/>
      <c r="M26" s="104"/>
      <c r="N26" s="103"/>
      <c r="P26" s="65"/>
    </row>
    <row r="27" spans="1:16" ht="21" customHeight="1">
      <c r="A27" s="49" t="s">
        <v>71</v>
      </c>
      <c r="F27" s="30" t="s">
        <v>251</v>
      </c>
      <c r="H27" s="2">
        <v>0</v>
      </c>
      <c r="I27" s="129"/>
      <c r="J27" s="2">
        <v>0</v>
      </c>
      <c r="L27" s="7">
        <v>751184447</v>
      </c>
      <c r="N27" s="147">
        <v>67876075</v>
      </c>
    </row>
    <row r="28" spans="1:16" s="69" customFormat="1" ht="21" customHeight="1">
      <c r="A28" s="49" t="s">
        <v>22</v>
      </c>
      <c r="B28" s="49"/>
      <c r="C28" s="49"/>
      <c r="D28" s="49"/>
      <c r="E28" s="49"/>
      <c r="F28" s="105" t="s">
        <v>213</v>
      </c>
      <c r="G28" s="64"/>
      <c r="H28" s="7">
        <v>24998425</v>
      </c>
      <c r="I28" s="5"/>
      <c r="J28" s="7">
        <v>26420226</v>
      </c>
      <c r="K28" s="5"/>
      <c r="L28" s="5">
        <v>71013858</v>
      </c>
      <c r="M28" s="4"/>
      <c r="N28" s="5">
        <v>60222756</v>
      </c>
      <c r="P28" s="65"/>
    </row>
    <row r="29" spans="1:16" ht="21" customHeight="1">
      <c r="A29" s="49" t="s">
        <v>25</v>
      </c>
      <c r="F29" s="42" t="s">
        <v>213</v>
      </c>
      <c r="H29" s="7">
        <v>-254759148</v>
      </c>
      <c r="J29" s="7">
        <v>-237477295</v>
      </c>
      <c r="L29" s="7">
        <v>-1210000</v>
      </c>
      <c r="N29" s="7">
        <v>-55571390</v>
      </c>
    </row>
    <row r="30" spans="1:16" ht="21" customHeight="1">
      <c r="A30" s="49" t="s">
        <v>26</v>
      </c>
      <c r="F30" s="42" t="s">
        <v>213</v>
      </c>
      <c r="H30" s="7">
        <v>-604858841</v>
      </c>
      <c r="J30" s="7">
        <v>-585561658</v>
      </c>
      <c r="L30" s="7">
        <v>-259167388</v>
      </c>
      <c r="N30" s="7">
        <v>-358419012</v>
      </c>
    </row>
    <row r="31" spans="1:16" ht="21" customHeight="1">
      <c r="A31" s="49" t="s">
        <v>31</v>
      </c>
      <c r="F31" s="42" t="s">
        <v>252</v>
      </c>
      <c r="H31" s="7">
        <v>-97594495</v>
      </c>
      <c r="J31" s="7">
        <v>-112669528</v>
      </c>
      <c r="L31" s="7">
        <v>-37364428</v>
      </c>
      <c r="N31" s="7">
        <v>-31782384</v>
      </c>
    </row>
    <row r="32" spans="1:16" ht="21" customHeight="1">
      <c r="A32" s="49" t="s">
        <v>254</v>
      </c>
      <c r="H32" s="7"/>
      <c r="J32" s="7"/>
      <c r="L32" s="7"/>
      <c r="N32" s="7"/>
    </row>
    <row r="33" spans="1:16" ht="21" customHeight="1">
      <c r="A33" s="65"/>
      <c r="B33" s="49" t="s">
        <v>253</v>
      </c>
      <c r="F33" s="106">
        <v>9</v>
      </c>
      <c r="H33" s="7">
        <v>-12839557</v>
      </c>
      <c r="I33" s="4"/>
      <c r="J33" s="7">
        <v>2139065</v>
      </c>
      <c r="L33" s="129">
        <v>0</v>
      </c>
      <c r="M33" s="165"/>
      <c r="N33" s="129">
        <v>0</v>
      </c>
    </row>
    <row r="34" spans="1:16" ht="21" customHeight="1">
      <c r="F34" s="106"/>
      <c r="H34" s="143"/>
      <c r="I34" s="4"/>
      <c r="J34" s="143"/>
      <c r="L34" s="144"/>
      <c r="N34" s="144"/>
    </row>
    <row r="35" spans="1:16" s="69" customFormat="1" ht="21" customHeight="1">
      <c r="A35" s="48" t="s">
        <v>100</v>
      </c>
      <c r="B35" s="48"/>
      <c r="C35" s="48"/>
      <c r="D35" s="48"/>
      <c r="E35" s="48"/>
      <c r="F35" s="66"/>
      <c r="G35" s="67"/>
      <c r="H35" s="3">
        <f>SUM(H25:H33)</f>
        <v>1166170249</v>
      </c>
      <c r="I35" s="68"/>
      <c r="J35" s="3">
        <f>SUM(J25:J33)</f>
        <v>255155902</v>
      </c>
      <c r="K35" s="68"/>
      <c r="L35" s="3">
        <f>SUM(L25:L33)</f>
        <v>795266543</v>
      </c>
      <c r="M35" s="76"/>
      <c r="N35" s="3">
        <f>SUM(N25:N33)</f>
        <v>171088915</v>
      </c>
      <c r="P35" s="65"/>
    </row>
    <row r="36" spans="1:16" ht="21" customHeight="1">
      <c r="A36" s="49" t="s">
        <v>99</v>
      </c>
      <c r="F36" s="38">
        <v>27</v>
      </c>
      <c r="H36" s="10">
        <v>-257676127</v>
      </c>
      <c r="I36" s="10"/>
      <c r="J36" s="10">
        <v>-52118000</v>
      </c>
      <c r="K36" s="10"/>
      <c r="L36" s="8">
        <v>-8221592</v>
      </c>
      <c r="M36" s="10"/>
      <c r="N36" s="8">
        <v>-30614641</v>
      </c>
    </row>
    <row r="37" spans="1:16" s="69" customFormat="1" ht="21" customHeight="1" thickBot="1">
      <c r="A37" s="48" t="s">
        <v>210</v>
      </c>
      <c r="B37" s="48"/>
      <c r="C37" s="48"/>
      <c r="D37" s="48"/>
      <c r="E37" s="48"/>
      <c r="F37" s="66"/>
      <c r="G37" s="67"/>
      <c r="H37" s="11">
        <f>SUM(H35:H36)</f>
        <v>908494122</v>
      </c>
      <c r="I37" s="177"/>
      <c r="J37" s="11">
        <f>SUM(J35:J36)</f>
        <v>203037902</v>
      </c>
      <c r="K37" s="177"/>
      <c r="L37" s="11">
        <f>SUM(L35:L36)</f>
        <v>787044951</v>
      </c>
      <c r="M37" s="177"/>
      <c r="N37" s="11">
        <f>SUM(N35:N36)</f>
        <v>140474274</v>
      </c>
      <c r="P37" s="65"/>
    </row>
    <row r="38" spans="1:16" s="59" customFormat="1" ht="22.5" customHeight="1" thickTop="1">
      <c r="A38" s="50"/>
      <c r="B38" s="50"/>
      <c r="C38" s="50"/>
      <c r="D38" s="50"/>
      <c r="E38" s="50"/>
      <c r="F38" s="57"/>
      <c r="G38" s="182"/>
      <c r="H38" s="3"/>
      <c r="I38" s="177"/>
      <c r="J38" s="3"/>
      <c r="K38" s="177"/>
      <c r="L38" s="3"/>
      <c r="M38" s="177"/>
      <c r="N38" s="3"/>
      <c r="P38" s="107"/>
    </row>
    <row r="39" spans="1:16" s="187" customFormat="1" ht="22.5" customHeight="1">
      <c r="A39" s="20" t="s">
        <v>41</v>
      </c>
      <c r="B39" s="20"/>
      <c r="C39" s="20"/>
      <c r="D39" s="20"/>
      <c r="E39" s="20"/>
      <c r="F39" s="20"/>
      <c r="G39" s="20"/>
      <c r="H39" s="32"/>
      <c r="I39" s="32"/>
      <c r="J39" s="32"/>
      <c r="K39" s="32"/>
      <c r="L39" s="32"/>
      <c r="M39" s="32"/>
      <c r="N39" s="32"/>
    </row>
    <row r="40" spans="1:16" s="187" customFormat="1" ht="22.5" customHeight="1">
      <c r="A40" s="20" t="s">
        <v>223</v>
      </c>
      <c r="B40" s="20"/>
      <c r="C40" s="20"/>
      <c r="D40" s="20"/>
      <c r="E40" s="20"/>
      <c r="F40" s="20"/>
      <c r="G40" s="20"/>
      <c r="H40" s="32"/>
      <c r="I40" s="32"/>
      <c r="J40" s="32"/>
      <c r="K40" s="32"/>
      <c r="L40" s="32"/>
      <c r="M40" s="32"/>
      <c r="N40" s="32"/>
    </row>
    <row r="41" spans="1:16" s="187" customFormat="1" ht="22.5" customHeight="1">
      <c r="A41" s="20"/>
      <c r="B41" s="20"/>
      <c r="C41" s="20"/>
      <c r="D41" s="20"/>
      <c r="E41" s="20"/>
      <c r="F41" s="20"/>
      <c r="G41" s="20"/>
      <c r="H41" s="32"/>
      <c r="I41" s="32"/>
      <c r="J41" s="32"/>
      <c r="K41" s="32"/>
      <c r="L41" s="32"/>
      <c r="M41" s="32"/>
      <c r="N41" s="32"/>
    </row>
    <row r="42" spans="1:16" s="59" customFormat="1" ht="22.5" customHeight="1">
      <c r="A42" s="82"/>
      <c r="B42" s="61"/>
      <c r="C42" s="61"/>
      <c r="D42" s="61"/>
      <c r="E42" s="61"/>
      <c r="F42" s="83"/>
      <c r="G42" s="84"/>
      <c r="H42" s="192" t="s">
        <v>14</v>
      </c>
      <c r="I42" s="192"/>
      <c r="J42" s="192"/>
      <c r="K42" s="164"/>
      <c r="L42" s="192" t="s">
        <v>15</v>
      </c>
      <c r="M42" s="192"/>
      <c r="N42" s="192"/>
    </row>
    <row r="43" spans="1:16" s="59" customFormat="1" ht="22.5" customHeight="1">
      <c r="A43" s="82"/>
      <c r="B43" s="61"/>
      <c r="C43" s="61"/>
      <c r="D43" s="61"/>
      <c r="E43" s="61"/>
      <c r="F43" s="83"/>
      <c r="G43" s="84"/>
      <c r="H43" s="195" t="s">
        <v>224</v>
      </c>
      <c r="I43" s="195"/>
      <c r="J43" s="195"/>
      <c r="K43" s="159"/>
      <c r="L43" s="195" t="s">
        <v>224</v>
      </c>
      <c r="M43" s="195"/>
      <c r="N43" s="195"/>
    </row>
    <row r="44" spans="1:16" s="87" customFormat="1" ht="22.5" customHeight="1">
      <c r="A44" s="62"/>
      <c r="B44" s="62"/>
      <c r="C44" s="62"/>
      <c r="D44" s="62"/>
      <c r="E44" s="62"/>
      <c r="F44" s="85" t="s">
        <v>1</v>
      </c>
      <c r="G44" s="86"/>
      <c r="H44" s="180" t="s">
        <v>106</v>
      </c>
      <c r="I44" s="180"/>
      <c r="J44" s="180" t="s">
        <v>119</v>
      </c>
      <c r="K44" s="180"/>
      <c r="L44" s="180" t="s">
        <v>106</v>
      </c>
      <c r="M44" s="180"/>
      <c r="N44" s="180" t="s">
        <v>119</v>
      </c>
    </row>
    <row r="45" spans="1:16" s="90" customFormat="1" ht="22.5" customHeight="1">
      <c r="A45" s="89"/>
      <c r="B45" s="89"/>
      <c r="C45" s="89"/>
      <c r="D45" s="89"/>
      <c r="E45" s="89"/>
      <c r="F45" s="88"/>
      <c r="G45" s="86"/>
      <c r="H45" s="193" t="s">
        <v>189</v>
      </c>
      <c r="I45" s="193"/>
      <c r="J45" s="193"/>
      <c r="K45" s="193"/>
      <c r="L45" s="193"/>
      <c r="M45" s="193"/>
      <c r="N45" s="193"/>
    </row>
    <row r="46" spans="1:16" s="90" customFormat="1" ht="22.5" customHeight="1" thickBot="1">
      <c r="A46" s="48" t="s">
        <v>210</v>
      </c>
      <c r="B46" s="89"/>
      <c r="C46" s="89"/>
      <c r="D46" s="89"/>
      <c r="E46" s="89"/>
      <c r="F46" s="88"/>
      <c r="G46" s="86"/>
      <c r="H46" s="44">
        <f>H37</f>
        <v>908494122</v>
      </c>
      <c r="I46" s="178"/>
      <c r="J46" s="44">
        <v>203037092</v>
      </c>
      <c r="K46" s="178"/>
      <c r="L46" s="44">
        <f>L37</f>
        <v>787044951</v>
      </c>
      <c r="M46" s="178"/>
      <c r="N46" s="44">
        <v>140474274</v>
      </c>
    </row>
    <row r="47" spans="1:16" s="90" customFormat="1" ht="22.5" customHeight="1" thickTop="1">
      <c r="A47" s="48"/>
      <c r="B47" s="89"/>
      <c r="C47" s="89"/>
      <c r="D47" s="89"/>
      <c r="E47" s="89"/>
      <c r="F47" s="85"/>
      <c r="G47" s="86"/>
      <c r="H47" s="7"/>
      <c r="I47" s="178"/>
      <c r="J47" s="7"/>
      <c r="K47" s="178"/>
      <c r="L47" s="7"/>
      <c r="M47" s="178"/>
      <c r="N47" s="7"/>
    </row>
    <row r="48" spans="1:16" s="90" customFormat="1" ht="22.5" customHeight="1" thickBot="1">
      <c r="A48" s="48" t="s">
        <v>211</v>
      </c>
      <c r="B48" s="89"/>
      <c r="C48" s="89"/>
      <c r="D48" s="89"/>
      <c r="E48" s="89"/>
      <c r="F48" s="88"/>
      <c r="G48" s="86"/>
      <c r="H48" s="44">
        <f>H46</f>
        <v>908494122</v>
      </c>
      <c r="I48" s="178"/>
      <c r="J48" s="44">
        <f>J46</f>
        <v>203037092</v>
      </c>
      <c r="K48" s="178"/>
      <c r="L48" s="44">
        <f>L46</f>
        <v>787044951</v>
      </c>
      <c r="M48" s="178"/>
      <c r="N48" s="44">
        <f>N46</f>
        <v>140474274</v>
      </c>
    </row>
    <row r="49" spans="1:16" s="90" customFormat="1" ht="22.5" customHeight="1" thickTop="1">
      <c r="A49" s="89"/>
      <c r="B49" s="89"/>
      <c r="C49" s="89"/>
      <c r="D49" s="89"/>
      <c r="E49" s="89"/>
      <c r="F49" s="88"/>
      <c r="G49" s="86"/>
      <c r="H49" s="178"/>
      <c r="I49" s="178"/>
      <c r="J49" s="178"/>
      <c r="K49" s="178"/>
      <c r="L49" s="178"/>
      <c r="M49" s="178"/>
      <c r="N49" s="178"/>
    </row>
    <row r="50" spans="1:16" s="90" customFormat="1" ht="22.5" customHeight="1">
      <c r="A50" s="108" t="s">
        <v>177</v>
      </c>
      <c r="B50" s="89"/>
      <c r="C50" s="89"/>
      <c r="D50" s="89"/>
      <c r="E50" s="89"/>
      <c r="F50" s="88"/>
      <c r="G50" s="86"/>
      <c r="H50" s="178"/>
      <c r="I50" s="178"/>
      <c r="J50" s="178"/>
      <c r="K50" s="178"/>
      <c r="L50" s="178"/>
      <c r="M50" s="178"/>
      <c r="N50" s="178"/>
    </row>
    <row r="51" spans="1:16" s="90" customFormat="1" ht="22.5" customHeight="1">
      <c r="A51" s="41"/>
      <c r="B51" s="41" t="s">
        <v>37</v>
      </c>
      <c r="C51" s="89"/>
      <c r="D51" s="89"/>
      <c r="E51" s="89"/>
      <c r="F51" s="88"/>
      <c r="G51" s="86"/>
      <c r="H51" s="7">
        <f>H54-H53</f>
        <v>904089193</v>
      </c>
      <c r="I51" s="178"/>
      <c r="J51" s="7">
        <v>198630796</v>
      </c>
      <c r="K51" s="178"/>
      <c r="L51" s="180">
        <v>787044951</v>
      </c>
      <c r="M51" s="178"/>
      <c r="N51" s="180">
        <v>140474274</v>
      </c>
    </row>
    <row r="52" spans="1:16" s="69" customFormat="1" ht="22.5" customHeight="1">
      <c r="A52" s="49"/>
      <c r="B52" s="49" t="s">
        <v>256</v>
      </c>
      <c r="C52" s="48"/>
      <c r="D52" s="48"/>
      <c r="E52" s="48"/>
      <c r="F52" s="66"/>
      <c r="G52" s="67"/>
      <c r="P52" s="65"/>
    </row>
    <row r="53" spans="1:16" s="69" customFormat="1" ht="22.5" customHeight="1">
      <c r="A53" s="49"/>
      <c r="B53" s="49"/>
      <c r="C53" s="49" t="s">
        <v>255</v>
      </c>
      <c r="D53" s="48"/>
      <c r="E53" s="48"/>
      <c r="F53" s="66"/>
      <c r="G53" s="67"/>
      <c r="H53" s="7">
        <v>4404929</v>
      </c>
      <c r="I53" s="177"/>
      <c r="J53" s="7">
        <v>4407106</v>
      </c>
      <c r="K53" s="177"/>
      <c r="L53" s="119">
        <v>0</v>
      </c>
      <c r="M53" s="120"/>
      <c r="N53" s="119">
        <v>0</v>
      </c>
      <c r="P53" s="65"/>
    </row>
    <row r="54" spans="1:16" s="69" customFormat="1" ht="22.5" customHeight="1" thickBot="1">
      <c r="A54" s="48" t="s">
        <v>210</v>
      </c>
      <c r="B54" s="48"/>
      <c r="C54" s="48"/>
      <c r="D54" s="48"/>
      <c r="E54" s="48"/>
      <c r="F54" s="66"/>
      <c r="G54" s="67"/>
      <c r="H54" s="11">
        <f>H48</f>
        <v>908494122</v>
      </c>
      <c r="I54" s="177"/>
      <c r="J54" s="11">
        <f>SUM(J51:J53)</f>
        <v>203037902</v>
      </c>
      <c r="K54" s="177"/>
      <c r="L54" s="11">
        <f>SUM(L51:L53)</f>
        <v>787044951</v>
      </c>
      <c r="M54" s="177"/>
      <c r="N54" s="11">
        <f>SUM(N51:N53)</f>
        <v>140474274</v>
      </c>
      <c r="P54" s="65"/>
    </row>
    <row r="55" spans="1:16" s="69" customFormat="1" ht="13.5" customHeight="1" thickTop="1">
      <c r="A55" s="49"/>
      <c r="B55" s="48"/>
      <c r="C55" s="48"/>
      <c r="D55" s="48"/>
      <c r="E55" s="48"/>
      <c r="F55" s="66"/>
      <c r="G55" s="67"/>
      <c r="H55" s="3"/>
      <c r="I55" s="177"/>
      <c r="J55" s="3"/>
      <c r="K55" s="177"/>
      <c r="L55" s="3"/>
      <c r="M55" s="177"/>
      <c r="N55" s="3"/>
      <c r="P55" s="65"/>
    </row>
    <row r="56" spans="1:16" s="69" customFormat="1" ht="22.5" customHeight="1">
      <c r="A56" s="108" t="s">
        <v>101</v>
      </c>
      <c r="B56" s="89"/>
      <c r="C56" s="89"/>
      <c r="D56" s="89"/>
      <c r="E56" s="89"/>
      <c r="F56" s="88"/>
      <c r="G56" s="86"/>
      <c r="H56" s="178"/>
      <c r="I56" s="178"/>
      <c r="J56" s="178"/>
      <c r="K56" s="178"/>
      <c r="L56" s="178"/>
      <c r="M56" s="178"/>
      <c r="N56" s="178"/>
      <c r="P56" s="65"/>
    </row>
    <row r="57" spans="1:16" s="69" customFormat="1" ht="22.5" customHeight="1">
      <c r="B57" s="41" t="s">
        <v>37</v>
      </c>
      <c r="C57" s="89"/>
      <c r="D57" s="89"/>
      <c r="E57" s="89"/>
      <c r="F57" s="88"/>
      <c r="G57" s="86"/>
      <c r="H57" s="7">
        <f>H51</f>
        <v>904089193</v>
      </c>
      <c r="I57" s="178"/>
      <c r="J57" s="7">
        <v>198630796</v>
      </c>
      <c r="K57" s="178"/>
      <c r="L57" s="186">
        <v>787044951</v>
      </c>
      <c r="M57" s="178"/>
      <c r="N57" s="180">
        <v>140474274</v>
      </c>
      <c r="P57" s="65"/>
    </row>
    <row r="58" spans="1:16" s="69" customFormat="1" ht="22.5" customHeight="1">
      <c r="B58" s="49" t="s">
        <v>256</v>
      </c>
      <c r="C58" s="48"/>
      <c r="D58" s="48"/>
      <c r="E58" s="48"/>
      <c r="F58" s="66"/>
      <c r="G58" s="67"/>
      <c r="P58" s="65"/>
    </row>
    <row r="59" spans="1:16" s="69" customFormat="1" ht="22.5" customHeight="1">
      <c r="B59" s="49"/>
      <c r="C59" s="49" t="s">
        <v>255</v>
      </c>
      <c r="D59" s="48"/>
      <c r="E59" s="48"/>
      <c r="F59" s="66"/>
      <c r="G59" s="67"/>
      <c r="H59" s="7">
        <v>4404929</v>
      </c>
      <c r="I59" s="177"/>
      <c r="J59" s="7">
        <v>4407106</v>
      </c>
      <c r="K59" s="177"/>
      <c r="L59" s="119">
        <v>0</v>
      </c>
      <c r="M59" s="120"/>
      <c r="N59" s="119">
        <v>0</v>
      </c>
      <c r="P59" s="65"/>
    </row>
    <row r="60" spans="1:16" s="90" customFormat="1" ht="22.5" customHeight="1" thickBot="1">
      <c r="A60" s="48" t="s">
        <v>211</v>
      </c>
      <c r="B60" s="48"/>
      <c r="C60" s="48"/>
      <c r="D60" s="48"/>
      <c r="E60" s="48"/>
      <c r="F60" s="66"/>
      <c r="G60" s="67"/>
      <c r="H60" s="11">
        <f>SUM(H57:H59)</f>
        <v>908494122</v>
      </c>
      <c r="I60" s="177"/>
      <c r="J60" s="11">
        <f>SUM(J57:J59)</f>
        <v>203037902</v>
      </c>
      <c r="K60" s="177"/>
      <c r="L60" s="11">
        <f>SUM(L57:L59)</f>
        <v>787044951</v>
      </c>
      <c r="M60" s="177"/>
      <c r="N60" s="11">
        <f>SUM(N57:N59)</f>
        <v>140474274</v>
      </c>
    </row>
    <row r="61" spans="1:16" s="59" customFormat="1" ht="13.5" customHeight="1" thickTop="1">
      <c r="A61" s="50"/>
      <c r="B61" s="50"/>
      <c r="C61" s="50"/>
      <c r="D61" s="50"/>
      <c r="E61" s="50"/>
      <c r="F61" s="57"/>
      <c r="G61" s="182"/>
      <c r="H61" s="109"/>
      <c r="I61" s="177"/>
      <c r="J61" s="109"/>
      <c r="K61" s="177"/>
      <c r="L61" s="109"/>
      <c r="M61" s="109"/>
      <c r="N61" s="109"/>
    </row>
    <row r="62" spans="1:16" ht="22.5" customHeight="1">
      <c r="A62" s="48" t="s">
        <v>102</v>
      </c>
      <c r="F62" s="42" t="s">
        <v>257</v>
      </c>
      <c r="K62" s="180"/>
    </row>
    <row r="63" spans="1:16" ht="25.5" customHeight="1" thickBot="1">
      <c r="A63" s="49" t="s">
        <v>246</v>
      </c>
      <c r="H63" s="166">
        <v>2.1377999999999999</v>
      </c>
      <c r="I63" s="167"/>
      <c r="J63" s="166">
        <v>0.47599999999999998</v>
      </c>
      <c r="K63" s="167"/>
      <c r="L63" s="166">
        <v>1.861</v>
      </c>
      <c r="M63" s="167"/>
      <c r="N63" s="166">
        <v>0.3367</v>
      </c>
    </row>
    <row r="64" spans="1:16" ht="22.5" customHeight="1" thickTop="1" thickBot="1">
      <c r="A64" s="49" t="s">
        <v>247</v>
      </c>
      <c r="H64" s="166">
        <v>2.1120000000000001</v>
      </c>
      <c r="I64" s="167"/>
      <c r="J64" s="166">
        <v>0.4758</v>
      </c>
      <c r="K64" s="167"/>
      <c r="L64" s="166">
        <v>1.8386</v>
      </c>
      <c r="M64" s="167"/>
      <c r="N64" s="166">
        <v>0.33650000000000002</v>
      </c>
    </row>
    <row r="65" spans="8:14" s="65" customFormat="1" ht="23.1" customHeight="1" thickTop="1">
      <c r="H65" s="5"/>
      <c r="I65" s="5"/>
      <c r="J65" s="5"/>
      <c r="K65" s="5"/>
      <c r="L65" s="4"/>
      <c r="M65" s="4"/>
      <c r="N65" s="4"/>
    </row>
    <row r="66" spans="8:14" s="65" customFormat="1" ht="22.5" customHeight="1">
      <c r="H66" s="7"/>
      <c r="I66" s="180"/>
      <c r="J66" s="7"/>
      <c r="K66" s="177"/>
      <c r="L66" s="7"/>
      <c r="M66" s="180"/>
      <c r="N66" s="7"/>
    </row>
  </sheetData>
  <mergeCells count="10">
    <mergeCell ref="H3:J3"/>
    <mergeCell ref="L3:N3"/>
    <mergeCell ref="H4:J4"/>
    <mergeCell ref="L4:N4"/>
    <mergeCell ref="H6:N6"/>
    <mergeCell ref="H45:N45"/>
    <mergeCell ref="H42:J42"/>
    <mergeCell ref="L42:N42"/>
    <mergeCell ref="H43:J43"/>
    <mergeCell ref="L43:N43"/>
  </mergeCells>
  <printOptions horizontalCentered="1"/>
  <pageMargins left="0.7" right="0.7" top="0.48" bottom="0.5" header="0.5" footer="0.5"/>
  <pageSetup paperSize="9" scale="91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  <rowBreaks count="1" manualBreakCount="1">
    <brk id="38" max="16383" man="1"/>
  </rowBreaks>
  <ignoredErrors>
    <ignoredError sqref="H5:N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7"/>
  <sheetViews>
    <sheetView showGridLines="0" view="pageBreakPreview" topLeftCell="A33" zoomScale="80" zoomScaleNormal="100" zoomScaleSheetLayoutView="80" workbookViewId="0">
      <selection activeCell="O27" sqref="O27"/>
    </sheetView>
  </sheetViews>
  <sheetFormatPr defaultColWidth="3.44140625" defaultRowHeight="22.5" customHeight="1"/>
  <cols>
    <col min="1" max="4" width="1.6640625" style="41" customWidth="1"/>
    <col min="5" max="5" width="42.6640625" style="41" customWidth="1"/>
    <col min="6" max="6" width="10.33203125" style="42" customWidth="1"/>
    <col min="7" max="7" width="1.109375" style="43" customWidth="1"/>
    <col min="8" max="8" width="11.6640625" style="43" customWidth="1"/>
    <col min="9" max="9" width="1.109375" style="43" customWidth="1"/>
    <col min="10" max="10" width="13.5546875" style="43" bestFit="1" customWidth="1"/>
    <col min="11" max="11" width="1.109375" style="43" customWidth="1"/>
    <col min="12" max="12" width="11.5546875" style="43" bestFit="1" customWidth="1"/>
    <col min="13" max="13" width="1.109375" style="43" customWidth="1"/>
    <col min="14" max="14" width="11.6640625" style="43" customWidth="1"/>
    <col min="15" max="15" width="1.109375" style="43" customWidth="1"/>
    <col min="16" max="16" width="14.5546875" style="43" bestFit="1" customWidth="1"/>
    <col min="17" max="17" width="1.109375" style="43" customWidth="1"/>
    <col min="18" max="18" width="16.44140625" style="43" customWidth="1"/>
    <col min="19" max="20" width="1.109375" style="43" customWidth="1"/>
    <col min="21" max="21" width="13.5546875" style="43" bestFit="1" customWidth="1"/>
    <col min="22" max="22" width="1.109375" style="43" customWidth="1"/>
    <col min="23" max="23" width="11.6640625" style="27" customWidth="1"/>
    <col min="24" max="24" width="1.109375" style="27" customWidth="1"/>
    <col min="25" max="25" width="13.5546875" style="27" bestFit="1" customWidth="1"/>
    <col min="26" max="26" width="14.88671875" style="27" bestFit="1" customWidth="1"/>
    <col min="27" max="27" width="3.44140625" style="27"/>
    <col min="28" max="29" width="10.5546875" style="27" bestFit="1" customWidth="1"/>
    <col min="30" max="256" width="3.44140625" style="27"/>
    <col min="257" max="260" width="1.6640625" style="27" customWidth="1"/>
    <col min="261" max="261" width="42.6640625" style="27" customWidth="1"/>
    <col min="262" max="262" width="10.33203125" style="27" customWidth="1"/>
    <col min="263" max="263" width="1.109375" style="27" customWidth="1"/>
    <col min="264" max="264" width="11.6640625" style="27" customWidth="1"/>
    <col min="265" max="265" width="1.109375" style="27" customWidth="1"/>
    <col min="266" max="266" width="11.109375" style="27" customWidth="1"/>
    <col min="267" max="267" width="1.109375" style="27" customWidth="1"/>
    <col min="268" max="268" width="10.88671875" style="27" customWidth="1"/>
    <col min="269" max="269" width="1.109375" style="27" customWidth="1"/>
    <col min="270" max="270" width="11.6640625" style="27" customWidth="1"/>
    <col min="271" max="271" width="1.109375" style="27" customWidth="1"/>
    <col min="272" max="272" width="11.6640625" style="27" customWidth="1"/>
    <col min="273" max="273" width="1.109375" style="27" customWidth="1"/>
    <col min="274" max="274" width="16.44140625" style="27" customWidth="1"/>
    <col min="275" max="276" width="1.109375" style="27" customWidth="1"/>
    <col min="277" max="277" width="11.6640625" style="27" customWidth="1"/>
    <col min="278" max="278" width="1.109375" style="27" customWidth="1"/>
    <col min="279" max="279" width="11.6640625" style="27" customWidth="1"/>
    <col min="280" max="280" width="1.109375" style="27" customWidth="1"/>
    <col min="281" max="281" width="11.6640625" style="27" customWidth="1"/>
    <col min="282" max="282" width="14.88671875" style="27" bestFit="1" customWidth="1"/>
    <col min="283" max="283" width="3.44140625" style="27"/>
    <col min="284" max="285" width="10.5546875" style="27" bestFit="1" customWidth="1"/>
    <col min="286" max="512" width="3.44140625" style="27"/>
    <col min="513" max="516" width="1.6640625" style="27" customWidth="1"/>
    <col min="517" max="517" width="42.6640625" style="27" customWidth="1"/>
    <col min="518" max="518" width="10.33203125" style="27" customWidth="1"/>
    <col min="519" max="519" width="1.109375" style="27" customWidth="1"/>
    <col min="520" max="520" width="11.6640625" style="27" customWidth="1"/>
    <col min="521" max="521" width="1.109375" style="27" customWidth="1"/>
    <col min="522" max="522" width="11.109375" style="27" customWidth="1"/>
    <col min="523" max="523" width="1.109375" style="27" customWidth="1"/>
    <col min="524" max="524" width="10.88671875" style="27" customWidth="1"/>
    <col min="525" max="525" width="1.109375" style="27" customWidth="1"/>
    <col min="526" max="526" width="11.6640625" style="27" customWidth="1"/>
    <col min="527" max="527" width="1.109375" style="27" customWidth="1"/>
    <col min="528" max="528" width="11.6640625" style="27" customWidth="1"/>
    <col min="529" max="529" width="1.109375" style="27" customWidth="1"/>
    <col min="530" max="530" width="16.44140625" style="27" customWidth="1"/>
    <col min="531" max="532" width="1.109375" style="27" customWidth="1"/>
    <col min="533" max="533" width="11.6640625" style="27" customWidth="1"/>
    <col min="534" max="534" width="1.109375" style="27" customWidth="1"/>
    <col min="535" max="535" width="11.6640625" style="27" customWidth="1"/>
    <col min="536" max="536" width="1.109375" style="27" customWidth="1"/>
    <col min="537" max="537" width="11.6640625" style="27" customWidth="1"/>
    <col min="538" max="538" width="14.88671875" style="27" bestFit="1" customWidth="1"/>
    <col min="539" max="539" width="3.44140625" style="27"/>
    <col min="540" max="541" width="10.5546875" style="27" bestFit="1" customWidth="1"/>
    <col min="542" max="768" width="3.44140625" style="27"/>
    <col min="769" max="772" width="1.6640625" style="27" customWidth="1"/>
    <col min="773" max="773" width="42.6640625" style="27" customWidth="1"/>
    <col min="774" max="774" width="10.33203125" style="27" customWidth="1"/>
    <col min="775" max="775" width="1.109375" style="27" customWidth="1"/>
    <col min="776" max="776" width="11.6640625" style="27" customWidth="1"/>
    <col min="777" max="777" width="1.109375" style="27" customWidth="1"/>
    <col min="778" max="778" width="11.109375" style="27" customWidth="1"/>
    <col min="779" max="779" width="1.109375" style="27" customWidth="1"/>
    <col min="780" max="780" width="10.88671875" style="27" customWidth="1"/>
    <col min="781" max="781" width="1.109375" style="27" customWidth="1"/>
    <col min="782" max="782" width="11.6640625" style="27" customWidth="1"/>
    <col min="783" max="783" width="1.109375" style="27" customWidth="1"/>
    <col min="784" max="784" width="11.6640625" style="27" customWidth="1"/>
    <col min="785" max="785" width="1.109375" style="27" customWidth="1"/>
    <col min="786" max="786" width="16.44140625" style="27" customWidth="1"/>
    <col min="787" max="788" width="1.109375" style="27" customWidth="1"/>
    <col min="789" max="789" width="11.6640625" style="27" customWidth="1"/>
    <col min="790" max="790" width="1.109375" style="27" customWidth="1"/>
    <col min="791" max="791" width="11.6640625" style="27" customWidth="1"/>
    <col min="792" max="792" width="1.109375" style="27" customWidth="1"/>
    <col min="793" max="793" width="11.6640625" style="27" customWidth="1"/>
    <col min="794" max="794" width="14.88671875" style="27" bestFit="1" customWidth="1"/>
    <col min="795" max="795" width="3.44140625" style="27"/>
    <col min="796" max="797" width="10.5546875" style="27" bestFit="1" customWidth="1"/>
    <col min="798" max="1024" width="3.44140625" style="27"/>
    <col min="1025" max="1028" width="1.6640625" style="27" customWidth="1"/>
    <col min="1029" max="1029" width="42.6640625" style="27" customWidth="1"/>
    <col min="1030" max="1030" width="10.33203125" style="27" customWidth="1"/>
    <col min="1031" max="1031" width="1.109375" style="27" customWidth="1"/>
    <col min="1032" max="1032" width="11.6640625" style="27" customWidth="1"/>
    <col min="1033" max="1033" width="1.109375" style="27" customWidth="1"/>
    <col min="1034" max="1034" width="11.109375" style="27" customWidth="1"/>
    <col min="1035" max="1035" width="1.109375" style="27" customWidth="1"/>
    <col min="1036" max="1036" width="10.88671875" style="27" customWidth="1"/>
    <col min="1037" max="1037" width="1.109375" style="27" customWidth="1"/>
    <col min="1038" max="1038" width="11.6640625" style="27" customWidth="1"/>
    <col min="1039" max="1039" width="1.109375" style="27" customWidth="1"/>
    <col min="1040" max="1040" width="11.6640625" style="27" customWidth="1"/>
    <col min="1041" max="1041" width="1.109375" style="27" customWidth="1"/>
    <col min="1042" max="1042" width="16.44140625" style="27" customWidth="1"/>
    <col min="1043" max="1044" width="1.109375" style="27" customWidth="1"/>
    <col min="1045" max="1045" width="11.6640625" style="27" customWidth="1"/>
    <col min="1046" max="1046" width="1.109375" style="27" customWidth="1"/>
    <col min="1047" max="1047" width="11.6640625" style="27" customWidth="1"/>
    <col min="1048" max="1048" width="1.109375" style="27" customWidth="1"/>
    <col min="1049" max="1049" width="11.6640625" style="27" customWidth="1"/>
    <col min="1050" max="1050" width="14.88671875" style="27" bestFit="1" customWidth="1"/>
    <col min="1051" max="1051" width="3.44140625" style="27"/>
    <col min="1052" max="1053" width="10.5546875" style="27" bestFit="1" customWidth="1"/>
    <col min="1054" max="1280" width="3.44140625" style="27"/>
    <col min="1281" max="1284" width="1.6640625" style="27" customWidth="1"/>
    <col min="1285" max="1285" width="42.6640625" style="27" customWidth="1"/>
    <col min="1286" max="1286" width="10.33203125" style="27" customWidth="1"/>
    <col min="1287" max="1287" width="1.109375" style="27" customWidth="1"/>
    <col min="1288" max="1288" width="11.6640625" style="27" customWidth="1"/>
    <col min="1289" max="1289" width="1.109375" style="27" customWidth="1"/>
    <col min="1290" max="1290" width="11.109375" style="27" customWidth="1"/>
    <col min="1291" max="1291" width="1.109375" style="27" customWidth="1"/>
    <col min="1292" max="1292" width="10.88671875" style="27" customWidth="1"/>
    <col min="1293" max="1293" width="1.109375" style="27" customWidth="1"/>
    <col min="1294" max="1294" width="11.6640625" style="27" customWidth="1"/>
    <col min="1295" max="1295" width="1.109375" style="27" customWidth="1"/>
    <col min="1296" max="1296" width="11.6640625" style="27" customWidth="1"/>
    <col min="1297" max="1297" width="1.109375" style="27" customWidth="1"/>
    <col min="1298" max="1298" width="16.44140625" style="27" customWidth="1"/>
    <col min="1299" max="1300" width="1.109375" style="27" customWidth="1"/>
    <col min="1301" max="1301" width="11.6640625" style="27" customWidth="1"/>
    <col min="1302" max="1302" width="1.109375" style="27" customWidth="1"/>
    <col min="1303" max="1303" width="11.6640625" style="27" customWidth="1"/>
    <col min="1304" max="1304" width="1.109375" style="27" customWidth="1"/>
    <col min="1305" max="1305" width="11.6640625" style="27" customWidth="1"/>
    <col min="1306" max="1306" width="14.88671875" style="27" bestFit="1" customWidth="1"/>
    <col min="1307" max="1307" width="3.44140625" style="27"/>
    <col min="1308" max="1309" width="10.5546875" style="27" bestFit="1" customWidth="1"/>
    <col min="1310" max="1536" width="3.44140625" style="27"/>
    <col min="1537" max="1540" width="1.6640625" style="27" customWidth="1"/>
    <col min="1541" max="1541" width="42.6640625" style="27" customWidth="1"/>
    <col min="1542" max="1542" width="10.33203125" style="27" customWidth="1"/>
    <col min="1543" max="1543" width="1.109375" style="27" customWidth="1"/>
    <col min="1544" max="1544" width="11.6640625" style="27" customWidth="1"/>
    <col min="1545" max="1545" width="1.109375" style="27" customWidth="1"/>
    <col min="1546" max="1546" width="11.109375" style="27" customWidth="1"/>
    <col min="1547" max="1547" width="1.109375" style="27" customWidth="1"/>
    <col min="1548" max="1548" width="10.88671875" style="27" customWidth="1"/>
    <col min="1549" max="1549" width="1.109375" style="27" customWidth="1"/>
    <col min="1550" max="1550" width="11.6640625" style="27" customWidth="1"/>
    <col min="1551" max="1551" width="1.109375" style="27" customWidth="1"/>
    <col min="1552" max="1552" width="11.6640625" style="27" customWidth="1"/>
    <col min="1553" max="1553" width="1.109375" style="27" customWidth="1"/>
    <col min="1554" max="1554" width="16.44140625" style="27" customWidth="1"/>
    <col min="1555" max="1556" width="1.109375" style="27" customWidth="1"/>
    <col min="1557" max="1557" width="11.6640625" style="27" customWidth="1"/>
    <col min="1558" max="1558" width="1.109375" style="27" customWidth="1"/>
    <col min="1559" max="1559" width="11.6640625" style="27" customWidth="1"/>
    <col min="1560" max="1560" width="1.109375" style="27" customWidth="1"/>
    <col min="1561" max="1561" width="11.6640625" style="27" customWidth="1"/>
    <col min="1562" max="1562" width="14.88671875" style="27" bestFit="1" customWidth="1"/>
    <col min="1563" max="1563" width="3.44140625" style="27"/>
    <col min="1564" max="1565" width="10.5546875" style="27" bestFit="1" customWidth="1"/>
    <col min="1566" max="1792" width="3.44140625" style="27"/>
    <col min="1793" max="1796" width="1.6640625" style="27" customWidth="1"/>
    <col min="1797" max="1797" width="42.6640625" style="27" customWidth="1"/>
    <col min="1798" max="1798" width="10.33203125" style="27" customWidth="1"/>
    <col min="1799" max="1799" width="1.109375" style="27" customWidth="1"/>
    <col min="1800" max="1800" width="11.6640625" style="27" customWidth="1"/>
    <col min="1801" max="1801" width="1.109375" style="27" customWidth="1"/>
    <col min="1802" max="1802" width="11.109375" style="27" customWidth="1"/>
    <col min="1803" max="1803" width="1.109375" style="27" customWidth="1"/>
    <col min="1804" max="1804" width="10.88671875" style="27" customWidth="1"/>
    <col min="1805" max="1805" width="1.109375" style="27" customWidth="1"/>
    <col min="1806" max="1806" width="11.6640625" style="27" customWidth="1"/>
    <col min="1807" max="1807" width="1.109375" style="27" customWidth="1"/>
    <col min="1808" max="1808" width="11.6640625" style="27" customWidth="1"/>
    <col min="1809" max="1809" width="1.109375" style="27" customWidth="1"/>
    <col min="1810" max="1810" width="16.44140625" style="27" customWidth="1"/>
    <col min="1811" max="1812" width="1.109375" style="27" customWidth="1"/>
    <col min="1813" max="1813" width="11.6640625" style="27" customWidth="1"/>
    <col min="1814" max="1814" width="1.109375" style="27" customWidth="1"/>
    <col min="1815" max="1815" width="11.6640625" style="27" customWidth="1"/>
    <col min="1816" max="1816" width="1.109375" style="27" customWidth="1"/>
    <col min="1817" max="1817" width="11.6640625" style="27" customWidth="1"/>
    <col min="1818" max="1818" width="14.88671875" style="27" bestFit="1" customWidth="1"/>
    <col min="1819" max="1819" width="3.44140625" style="27"/>
    <col min="1820" max="1821" width="10.5546875" style="27" bestFit="1" customWidth="1"/>
    <col min="1822" max="2048" width="3.44140625" style="27"/>
    <col min="2049" max="2052" width="1.6640625" style="27" customWidth="1"/>
    <col min="2053" max="2053" width="42.6640625" style="27" customWidth="1"/>
    <col min="2054" max="2054" width="10.33203125" style="27" customWidth="1"/>
    <col min="2055" max="2055" width="1.109375" style="27" customWidth="1"/>
    <col min="2056" max="2056" width="11.6640625" style="27" customWidth="1"/>
    <col min="2057" max="2057" width="1.109375" style="27" customWidth="1"/>
    <col min="2058" max="2058" width="11.109375" style="27" customWidth="1"/>
    <col min="2059" max="2059" width="1.109375" style="27" customWidth="1"/>
    <col min="2060" max="2060" width="10.88671875" style="27" customWidth="1"/>
    <col min="2061" max="2061" width="1.109375" style="27" customWidth="1"/>
    <col min="2062" max="2062" width="11.6640625" style="27" customWidth="1"/>
    <col min="2063" max="2063" width="1.109375" style="27" customWidth="1"/>
    <col min="2064" max="2064" width="11.6640625" style="27" customWidth="1"/>
    <col min="2065" max="2065" width="1.109375" style="27" customWidth="1"/>
    <col min="2066" max="2066" width="16.44140625" style="27" customWidth="1"/>
    <col min="2067" max="2068" width="1.109375" style="27" customWidth="1"/>
    <col min="2069" max="2069" width="11.6640625" style="27" customWidth="1"/>
    <col min="2070" max="2070" width="1.109375" style="27" customWidth="1"/>
    <col min="2071" max="2071" width="11.6640625" style="27" customWidth="1"/>
    <col min="2072" max="2072" width="1.109375" style="27" customWidth="1"/>
    <col min="2073" max="2073" width="11.6640625" style="27" customWidth="1"/>
    <col min="2074" max="2074" width="14.88671875" style="27" bestFit="1" customWidth="1"/>
    <col min="2075" max="2075" width="3.44140625" style="27"/>
    <col min="2076" max="2077" width="10.5546875" style="27" bestFit="1" customWidth="1"/>
    <col min="2078" max="2304" width="3.44140625" style="27"/>
    <col min="2305" max="2308" width="1.6640625" style="27" customWidth="1"/>
    <col min="2309" max="2309" width="42.6640625" style="27" customWidth="1"/>
    <col min="2310" max="2310" width="10.33203125" style="27" customWidth="1"/>
    <col min="2311" max="2311" width="1.109375" style="27" customWidth="1"/>
    <col min="2312" max="2312" width="11.6640625" style="27" customWidth="1"/>
    <col min="2313" max="2313" width="1.109375" style="27" customWidth="1"/>
    <col min="2314" max="2314" width="11.109375" style="27" customWidth="1"/>
    <col min="2315" max="2315" width="1.109375" style="27" customWidth="1"/>
    <col min="2316" max="2316" width="10.88671875" style="27" customWidth="1"/>
    <col min="2317" max="2317" width="1.109375" style="27" customWidth="1"/>
    <col min="2318" max="2318" width="11.6640625" style="27" customWidth="1"/>
    <col min="2319" max="2319" width="1.109375" style="27" customWidth="1"/>
    <col min="2320" max="2320" width="11.6640625" style="27" customWidth="1"/>
    <col min="2321" max="2321" width="1.109375" style="27" customWidth="1"/>
    <col min="2322" max="2322" width="16.44140625" style="27" customWidth="1"/>
    <col min="2323" max="2324" width="1.109375" style="27" customWidth="1"/>
    <col min="2325" max="2325" width="11.6640625" style="27" customWidth="1"/>
    <col min="2326" max="2326" width="1.109375" style="27" customWidth="1"/>
    <col min="2327" max="2327" width="11.6640625" style="27" customWidth="1"/>
    <col min="2328" max="2328" width="1.109375" style="27" customWidth="1"/>
    <col min="2329" max="2329" width="11.6640625" style="27" customWidth="1"/>
    <col min="2330" max="2330" width="14.88671875" style="27" bestFit="1" customWidth="1"/>
    <col min="2331" max="2331" width="3.44140625" style="27"/>
    <col min="2332" max="2333" width="10.5546875" style="27" bestFit="1" customWidth="1"/>
    <col min="2334" max="2560" width="3.44140625" style="27"/>
    <col min="2561" max="2564" width="1.6640625" style="27" customWidth="1"/>
    <col min="2565" max="2565" width="42.6640625" style="27" customWidth="1"/>
    <col min="2566" max="2566" width="10.33203125" style="27" customWidth="1"/>
    <col min="2567" max="2567" width="1.109375" style="27" customWidth="1"/>
    <col min="2568" max="2568" width="11.6640625" style="27" customWidth="1"/>
    <col min="2569" max="2569" width="1.109375" style="27" customWidth="1"/>
    <col min="2570" max="2570" width="11.109375" style="27" customWidth="1"/>
    <col min="2571" max="2571" width="1.109375" style="27" customWidth="1"/>
    <col min="2572" max="2572" width="10.88671875" style="27" customWidth="1"/>
    <col min="2573" max="2573" width="1.109375" style="27" customWidth="1"/>
    <col min="2574" max="2574" width="11.6640625" style="27" customWidth="1"/>
    <col min="2575" max="2575" width="1.109375" style="27" customWidth="1"/>
    <col min="2576" max="2576" width="11.6640625" style="27" customWidth="1"/>
    <col min="2577" max="2577" width="1.109375" style="27" customWidth="1"/>
    <col min="2578" max="2578" width="16.44140625" style="27" customWidth="1"/>
    <col min="2579" max="2580" width="1.109375" style="27" customWidth="1"/>
    <col min="2581" max="2581" width="11.6640625" style="27" customWidth="1"/>
    <col min="2582" max="2582" width="1.109375" style="27" customWidth="1"/>
    <col min="2583" max="2583" width="11.6640625" style="27" customWidth="1"/>
    <col min="2584" max="2584" width="1.109375" style="27" customWidth="1"/>
    <col min="2585" max="2585" width="11.6640625" style="27" customWidth="1"/>
    <col min="2586" max="2586" width="14.88671875" style="27" bestFit="1" customWidth="1"/>
    <col min="2587" max="2587" width="3.44140625" style="27"/>
    <col min="2588" max="2589" width="10.5546875" style="27" bestFit="1" customWidth="1"/>
    <col min="2590" max="2816" width="3.44140625" style="27"/>
    <col min="2817" max="2820" width="1.6640625" style="27" customWidth="1"/>
    <col min="2821" max="2821" width="42.6640625" style="27" customWidth="1"/>
    <col min="2822" max="2822" width="10.33203125" style="27" customWidth="1"/>
    <col min="2823" max="2823" width="1.109375" style="27" customWidth="1"/>
    <col min="2824" max="2824" width="11.6640625" style="27" customWidth="1"/>
    <col min="2825" max="2825" width="1.109375" style="27" customWidth="1"/>
    <col min="2826" max="2826" width="11.109375" style="27" customWidth="1"/>
    <col min="2827" max="2827" width="1.109375" style="27" customWidth="1"/>
    <col min="2828" max="2828" width="10.88671875" style="27" customWidth="1"/>
    <col min="2829" max="2829" width="1.109375" style="27" customWidth="1"/>
    <col min="2830" max="2830" width="11.6640625" style="27" customWidth="1"/>
    <col min="2831" max="2831" width="1.109375" style="27" customWidth="1"/>
    <col min="2832" max="2832" width="11.6640625" style="27" customWidth="1"/>
    <col min="2833" max="2833" width="1.109375" style="27" customWidth="1"/>
    <col min="2834" max="2834" width="16.44140625" style="27" customWidth="1"/>
    <col min="2835" max="2836" width="1.109375" style="27" customWidth="1"/>
    <col min="2837" max="2837" width="11.6640625" style="27" customWidth="1"/>
    <col min="2838" max="2838" width="1.109375" style="27" customWidth="1"/>
    <col min="2839" max="2839" width="11.6640625" style="27" customWidth="1"/>
    <col min="2840" max="2840" width="1.109375" style="27" customWidth="1"/>
    <col min="2841" max="2841" width="11.6640625" style="27" customWidth="1"/>
    <col min="2842" max="2842" width="14.88671875" style="27" bestFit="1" customWidth="1"/>
    <col min="2843" max="2843" width="3.44140625" style="27"/>
    <col min="2844" max="2845" width="10.5546875" style="27" bestFit="1" customWidth="1"/>
    <col min="2846" max="3072" width="3.44140625" style="27"/>
    <col min="3073" max="3076" width="1.6640625" style="27" customWidth="1"/>
    <col min="3077" max="3077" width="42.6640625" style="27" customWidth="1"/>
    <col min="3078" max="3078" width="10.33203125" style="27" customWidth="1"/>
    <col min="3079" max="3079" width="1.109375" style="27" customWidth="1"/>
    <col min="3080" max="3080" width="11.6640625" style="27" customWidth="1"/>
    <col min="3081" max="3081" width="1.109375" style="27" customWidth="1"/>
    <col min="3082" max="3082" width="11.109375" style="27" customWidth="1"/>
    <col min="3083" max="3083" width="1.109375" style="27" customWidth="1"/>
    <col min="3084" max="3084" width="10.88671875" style="27" customWidth="1"/>
    <col min="3085" max="3085" width="1.109375" style="27" customWidth="1"/>
    <col min="3086" max="3086" width="11.6640625" style="27" customWidth="1"/>
    <col min="3087" max="3087" width="1.109375" style="27" customWidth="1"/>
    <col min="3088" max="3088" width="11.6640625" style="27" customWidth="1"/>
    <col min="3089" max="3089" width="1.109375" style="27" customWidth="1"/>
    <col min="3090" max="3090" width="16.44140625" style="27" customWidth="1"/>
    <col min="3091" max="3092" width="1.109375" style="27" customWidth="1"/>
    <col min="3093" max="3093" width="11.6640625" style="27" customWidth="1"/>
    <col min="3094" max="3094" width="1.109375" style="27" customWidth="1"/>
    <col min="3095" max="3095" width="11.6640625" style="27" customWidth="1"/>
    <col min="3096" max="3096" width="1.109375" style="27" customWidth="1"/>
    <col min="3097" max="3097" width="11.6640625" style="27" customWidth="1"/>
    <col min="3098" max="3098" width="14.88671875" style="27" bestFit="1" customWidth="1"/>
    <col min="3099" max="3099" width="3.44140625" style="27"/>
    <col min="3100" max="3101" width="10.5546875" style="27" bestFit="1" customWidth="1"/>
    <col min="3102" max="3328" width="3.44140625" style="27"/>
    <col min="3329" max="3332" width="1.6640625" style="27" customWidth="1"/>
    <col min="3333" max="3333" width="42.6640625" style="27" customWidth="1"/>
    <col min="3334" max="3334" width="10.33203125" style="27" customWidth="1"/>
    <col min="3335" max="3335" width="1.109375" style="27" customWidth="1"/>
    <col min="3336" max="3336" width="11.6640625" style="27" customWidth="1"/>
    <col min="3337" max="3337" width="1.109375" style="27" customWidth="1"/>
    <col min="3338" max="3338" width="11.109375" style="27" customWidth="1"/>
    <col min="3339" max="3339" width="1.109375" style="27" customWidth="1"/>
    <col min="3340" max="3340" width="10.88671875" style="27" customWidth="1"/>
    <col min="3341" max="3341" width="1.109375" style="27" customWidth="1"/>
    <col min="3342" max="3342" width="11.6640625" style="27" customWidth="1"/>
    <col min="3343" max="3343" width="1.109375" style="27" customWidth="1"/>
    <col min="3344" max="3344" width="11.6640625" style="27" customWidth="1"/>
    <col min="3345" max="3345" width="1.109375" style="27" customWidth="1"/>
    <col min="3346" max="3346" width="16.44140625" style="27" customWidth="1"/>
    <col min="3347" max="3348" width="1.109375" style="27" customWidth="1"/>
    <col min="3349" max="3349" width="11.6640625" style="27" customWidth="1"/>
    <col min="3350" max="3350" width="1.109375" style="27" customWidth="1"/>
    <col min="3351" max="3351" width="11.6640625" style="27" customWidth="1"/>
    <col min="3352" max="3352" width="1.109375" style="27" customWidth="1"/>
    <col min="3353" max="3353" width="11.6640625" style="27" customWidth="1"/>
    <col min="3354" max="3354" width="14.88671875" style="27" bestFit="1" customWidth="1"/>
    <col min="3355" max="3355" width="3.44140625" style="27"/>
    <col min="3356" max="3357" width="10.5546875" style="27" bestFit="1" customWidth="1"/>
    <col min="3358" max="3584" width="3.44140625" style="27"/>
    <col min="3585" max="3588" width="1.6640625" style="27" customWidth="1"/>
    <col min="3589" max="3589" width="42.6640625" style="27" customWidth="1"/>
    <col min="3590" max="3590" width="10.33203125" style="27" customWidth="1"/>
    <col min="3591" max="3591" width="1.109375" style="27" customWidth="1"/>
    <col min="3592" max="3592" width="11.6640625" style="27" customWidth="1"/>
    <col min="3593" max="3593" width="1.109375" style="27" customWidth="1"/>
    <col min="3594" max="3594" width="11.109375" style="27" customWidth="1"/>
    <col min="3595" max="3595" width="1.109375" style="27" customWidth="1"/>
    <col min="3596" max="3596" width="10.88671875" style="27" customWidth="1"/>
    <col min="3597" max="3597" width="1.109375" style="27" customWidth="1"/>
    <col min="3598" max="3598" width="11.6640625" style="27" customWidth="1"/>
    <col min="3599" max="3599" width="1.109375" style="27" customWidth="1"/>
    <col min="3600" max="3600" width="11.6640625" style="27" customWidth="1"/>
    <col min="3601" max="3601" width="1.109375" style="27" customWidth="1"/>
    <col min="3602" max="3602" width="16.44140625" style="27" customWidth="1"/>
    <col min="3603" max="3604" width="1.109375" style="27" customWidth="1"/>
    <col min="3605" max="3605" width="11.6640625" style="27" customWidth="1"/>
    <col min="3606" max="3606" width="1.109375" style="27" customWidth="1"/>
    <col min="3607" max="3607" width="11.6640625" style="27" customWidth="1"/>
    <col min="3608" max="3608" width="1.109375" style="27" customWidth="1"/>
    <col min="3609" max="3609" width="11.6640625" style="27" customWidth="1"/>
    <col min="3610" max="3610" width="14.88671875" style="27" bestFit="1" customWidth="1"/>
    <col min="3611" max="3611" width="3.44140625" style="27"/>
    <col min="3612" max="3613" width="10.5546875" style="27" bestFit="1" customWidth="1"/>
    <col min="3614" max="3840" width="3.44140625" style="27"/>
    <col min="3841" max="3844" width="1.6640625" style="27" customWidth="1"/>
    <col min="3845" max="3845" width="42.6640625" style="27" customWidth="1"/>
    <col min="3846" max="3846" width="10.33203125" style="27" customWidth="1"/>
    <col min="3847" max="3847" width="1.109375" style="27" customWidth="1"/>
    <col min="3848" max="3848" width="11.6640625" style="27" customWidth="1"/>
    <col min="3849" max="3849" width="1.109375" style="27" customWidth="1"/>
    <col min="3850" max="3850" width="11.109375" style="27" customWidth="1"/>
    <col min="3851" max="3851" width="1.109375" style="27" customWidth="1"/>
    <col min="3852" max="3852" width="10.88671875" style="27" customWidth="1"/>
    <col min="3853" max="3853" width="1.109375" style="27" customWidth="1"/>
    <col min="3854" max="3854" width="11.6640625" style="27" customWidth="1"/>
    <col min="3855" max="3855" width="1.109375" style="27" customWidth="1"/>
    <col min="3856" max="3856" width="11.6640625" style="27" customWidth="1"/>
    <col min="3857" max="3857" width="1.109375" style="27" customWidth="1"/>
    <col min="3858" max="3858" width="16.44140625" style="27" customWidth="1"/>
    <col min="3859" max="3860" width="1.109375" style="27" customWidth="1"/>
    <col min="3861" max="3861" width="11.6640625" style="27" customWidth="1"/>
    <col min="3862" max="3862" width="1.109375" style="27" customWidth="1"/>
    <col min="3863" max="3863" width="11.6640625" style="27" customWidth="1"/>
    <col min="3864" max="3864" width="1.109375" style="27" customWidth="1"/>
    <col min="3865" max="3865" width="11.6640625" style="27" customWidth="1"/>
    <col min="3866" max="3866" width="14.88671875" style="27" bestFit="1" customWidth="1"/>
    <col min="3867" max="3867" width="3.44140625" style="27"/>
    <col min="3868" max="3869" width="10.5546875" style="27" bestFit="1" customWidth="1"/>
    <col min="3870" max="4096" width="3.44140625" style="27"/>
    <col min="4097" max="4100" width="1.6640625" style="27" customWidth="1"/>
    <col min="4101" max="4101" width="42.6640625" style="27" customWidth="1"/>
    <col min="4102" max="4102" width="10.33203125" style="27" customWidth="1"/>
    <col min="4103" max="4103" width="1.109375" style="27" customWidth="1"/>
    <col min="4104" max="4104" width="11.6640625" style="27" customWidth="1"/>
    <col min="4105" max="4105" width="1.109375" style="27" customWidth="1"/>
    <col min="4106" max="4106" width="11.109375" style="27" customWidth="1"/>
    <col min="4107" max="4107" width="1.109375" style="27" customWidth="1"/>
    <col min="4108" max="4108" width="10.88671875" style="27" customWidth="1"/>
    <col min="4109" max="4109" width="1.109375" style="27" customWidth="1"/>
    <col min="4110" max="4110" width="11.6640625" style="27" customWidth="1"/>
    <col min="4111" max="4111" width="1.109375" style="27" customWidth="1"/>
    <col min="4112" max="4112" width="11.6640625" style="27" customWidth="1"/>
    <col min="4113" max="4113" width="1.109375" style="27" customWidth="1"/>
    <col min="4114" max="4114" width="16.44140625" style="27" customWidth="1"/>
    <col min="4115" max="4116" width="1.109375" style="27" customWidth="1"/>
    <col min="4117" max="4117" width="11.6640625" style="27" customWidth="1"/>
    <col min="4118" max="4118" width="1.109375" style="27" customWidth="1"/>
    <col min="4119" max="4119" width="11.6640625" style="27" customWidth="1"/>
    <col min="4120" max="4120" width="1.109375" style="27" customWidth="1"/>
    <col min="4121" max="4121" width="11.6640625" style="27" customWidth="1"/>
    <col min="4122" max="4122" width="14.88671875" style="27" bestFit="1" customWidth="1"/>
    <col min="4123" max="4123" width="3.44140625" style="27"/>
    <col min="4124" max="4125" width="10.5546875" style="27" bestFit="1" customWidth="1"/>
    <col min="4126" max="4352" width="3.44140625" style="27"/>
    <col min="4353" max="4356" width="1.6640625" style="27" customWidth="1"/>
    <col min="4357" max="4357" width="42.6640625" style="27" customWidth="1"/>
    <col min="4358" max="4358" width="10.33203125" style="27" customWidth="1"/>
    <col min="4359" max="4359" width="1.109375" style="27" customWidth="1"/>
    <col min="4360" max="4360" width="11.6640625" style="27" customWidth="1"/>
    <col min="4361" max="4361" width="1.109375" style="27" customWidth="1"/>
    <col min="4362" max="4362" width="11.109375" style="27" customWidth="1"/>
    <col min="4363" max="4363" width="1.109375" style="27" customWidth="1"/>
    <col min="4364" max="4364" width="10.88671875" style="27" customWidth="1"/>
    <col min="4365" max="4365" width="1.109375" style="27" customWidth="1"/>
    <col min="4366" max="4366" width="11.6640625" style="27" customWidth="1"/>
    <col min="4367" max="4367" width="1.109375" style="27" customWidth="1"/>
    <col min="4368" max="4368" width="11.6640625" style="27" customWidth="1"/>
    <col min="4369" max="4369" width="1.109375" style="27" customWidth="1"/>
    <col min="4370" max="4370" width="16.44140625" style="27" customWidth="1"/>
    <col min="4371" max="4372" width="1.109375" style="27" customWidth="1"/>
    <col min="4373" max="4373" width="11.6640625" style="27" customWidth="1"/>
    <col min="4374" max="4374" width="1.109375" style="27" customWidth="1"/>
    <col min="4375" max="4375" width="11.6640625" style="27" customWidth="1"/>
    <col min="4376" max="4376" width="1.109375" style="27" customWidth="1"/>
    <col min="4377" max="4377" width="11.6640625" style="27" customWidth="1"/>
    <col min="4378" max="4378" width="14.88671875" style="27" bestFit="1" customWidth="1"/>
    <col min="4379" max="4379" width="3.44140625" style="27"/>
    <col min="4380" max="4381" width="10.5546875" style="27" bestFit="1" customWidth="1"/>
    <col min="4382" max="4608" width="3.44140625" style="27"/>
    <col min="4609" max="4612" width="1.6640625" style="27" customWidth="1"/>
    <col min="4613" max="4613" width="42.6640625" style="27" customWidth="1"/>
    <col min="4614" max="4614" width="10.33203125" style="27" customWidth="1"/>
    <col min="4615" max="4615" width="1.109375" style="27" customWidth="1"/>
    <col min="4616" max="4616" width="11.6640625" style="27" customWidth="1"/>
    <col min="4617" max="4617" width="1.109375" style="27" customWidth="1"/>
    <col min="4618" max="4618" width="11.109375" style="27" customWidth="1"/>
    <col min="4619" max="4619" width="1.109375" style="27" customWidth="1"/>
    <col min="4620" max="4620" width="10.88671875" style="27" customWidth="1"/>
    <col min="4621" max="4621" width="1.109375" style="27" customWidth="1"/>
    <col min="4622" max="4622" width="11.6640625" style="27" customWidth="1"/>
    <col min="4623" max="4623" width="1.109375" style="27" customWidth="1"/>
    <col min="4624" max="4624" width="11.6640625" style="27" customWidth="1"/>
    <col min="4625" max="4625" width="1.109375" style="27" customWidth="1"/>
    <col min="4626" max="4626" width="16.44140625" style="27" customWidth="1"/>
    <col min="4627" max="4628" width="1.109375" style="27" customWidth="1"/>
    <col min="4629" max="4629" width="11.6640625" style="27" customWidth="1"/>
    <col min="4630" max="4630" width="1.109375" style="27" customWidth="1"/>
    <col min="4631" max="4631" width="11.6640625" style="27" customWidth="1"/>
    <col min="4632" max="4632" width="1.109375" style="27" customWidth="1"/>
    <col min="4633" max="4633" width="11.6640625" style="27" customWidth="1"/>
    <col min="4634" max="4634" width="14.88671875" style="27" bestFit="1" customWidth="1"/>
    <col min="4635" max="4635" width="3.44140625" style="27"/>
    <col min="4636" max="4637" width="10.5546875" style="27" bestFit="1" customWidth="1"/>
    <col min="4638" max="4864" width="3.44140625" style="27"/>
    <col min="4865" max="4868" width="1.6640625" style="27" customWidth="1"/>
    <col min="4869" max="4869" width="42.6640625" style="27" customWidth="1"/>
    <col min="4870" max="4870" width="10.33203125" style="27" customWidth="1"/>
    <col min="4871" max="4871" width="1.109375" style="27" customWidth="1"/>
    <col min="4872" max="4872" width="11.6640625" style="27" customWidth="1"/>
    <col min="4873" max="4873" width="1.109375" style="27" customWidth="1"/>
    <col min="4874" max="4874" width="11.109375" style="27" customWidth="1"/>
    <col min="4875" max="4875" width="1.109375" style="27" customWidth="1"/>
    <col min="4876" max="4876" width="10.88671875" style="27" customWidth="1"/>
    <col min="4877" max="4877" width="1.109375" style="27" customWidth="1"/>
    <col min="4878" max="4878" width="11.6640625" style="27" customWidth="1"/>
    <col min="4879" max="4879" width="1.109375" style="27" customWidth="1"/>
    <col min="4880" max="4880" width="11.6640625" style="27" customWidth="1"/>
    <col min="4881" max="4881" width="1.109375" style="27" customWidth="1"/>
    <col min="4882" max="4882" width="16.44140625" style="27" customWidth="1"/>
    <col min="4883" max="4884" width="1.109375" style="27" customWidth="1"/>
    <col min="4885" max="4885" width="11.6640625" style="27" customWidth="1"/>
    <col min="4886" max="4886" width="1.109375" style="27" customWidth="1"/>
    <col min="4887" max="4887" width="11.6640625" style="27" customWidth="1"/>
    <col min="4888" max="4888" width="1.109375" style="27" customWidth="1"/>
    <col min="4889" max="4889" width="11.6640625" style="27" customWidth="1"/>
    <col min="4890" max="4890" width="14.88671875" style="27" bestFit="1" customWidth="1"/>
    <col min="4891" max="4891" width="3.44140625" style="27"/>
    <col min="4892" max="4893" width="10.5546875" style="27" bestFit="1" customWidth="1"/>
    <col min="4894" max="5120" width="3.44140625" style="27"/>
    <col min="5121" max="5124" width="1.6640625" style="27" customWidth="1"/>
    <col min="5125" max="5125" width="42.6640625" style="27" customWidth="1"/>
    <col min="5126" max="5126" width="10.33203125" style="27" customWidth="1"/>
    <col min="5127" max="5127" width="1.109375" style="27" customWidth="1"/>
    <col min="5128" max="5128" width="11.6640625" style="27" customWidth="1"/>
    <col min="5129" max="5129" width="1.109375" style="27" customWidth="1"/>
    <col min="5130" max="5130" width="11.109375" style="27" customWidth="1"/>
    <col min="5131" max="5131" width="1.109375" style="27" customWidth="1"/>
    <col min="5132" max="5132" width="10.88671875" style="27" customWidth="1"/>
    <col min="5133" max="5133" width="1.109375" style="27" customWidth="1"/>
    <col min="5134" max="5134" width="11.6640625" style="27" customWidth="1"/>
    <col min="5135" max="5135" width="1.109375" style="27" customWidth="1"/>
    <col min="5136" max="5136" width="11.6640625" style="27" customWidth="1"/>
    <col min="5137" max="5137" width="1.109375" style="27" customWidth="1"/>
    <col min="5138" max="5138" width="16.44140625" style="27" customWidth="1"/>
    <col min="5139" max="5140" width="1.109375" style="27" customWidth="1"/>
    <col min="5141" max="5141" width="11.6640625" style="27" customWidth="1"/>
    <col min="5142" max="5142" width="1.109375" style="27" customWidth="1"/>
    <col min="5143" max="5143" width="11.6640625" style="27" customWidth="1"/>
    <col min="5144" max="5144" width="1.109375" style="27" customWidth="1"/>
    <col min="5145" max="5145" width="11.6640625" style="27" customWidth="1"/>
    <col min="5146" max="5146" width="14.88671875" style="27" bestFit="1" customWidth="1"/>
    <col min="5147" max="5147" width="3.44140625" style="27"/>
    <col min="5148" max="5149" width="10.5546875" style="27" bestFit="1" customWidth="1"/>
    <col min="5150" max="5376" width="3.44140625" style="27"/>
    <col min="5377" max="5380" width="1.6640625" style="27" customWidth="1"/>
    <col min="5381" max="5381" width="42.6640625" style="27" customWidth="1"/>
    <col min="5382" max="5382" width="10.33203125" style="27" customWidth="1"/>
    <col min="5383" max="5383" width="1.109375" style="27" customWidth="1"/>
    <col min="5384" max="5384" width="11.6640625" style="27" customWidth="1"/>
    <col min="5385" max="5385" width="1.109375" style="27" customWidth="1"/>
    <col min="5386" max="5386" width="11.109375" style="27" customWidth="1"/>
    <col min="5387" max="5387" width="1.109375" style="27" customWidth="1"/>
    <col min="5388" max="5388" width="10.88671875" style="27" customWidth="1"/>
    <col min="5389" max="5389" width="1.109375" style="27" customWidth="1"/>
    <col min="5390" max="5390" width="11.6640625" style="27" customWidth="1"/>
    <col min="5391" max="5391" width="1.109375" style="27" customWidth="1"/>
    <col min="5392" max="5392" width="11.6640625" style="27" customWidth="1"/>
    <col min="5393" max="5393" width="1.109375" style="27" customWidth="1"/>
    <col min="5394" max="5394" width="16.44140625" style="27" customWidth="1"/>
    <col min="5395" max="5396" width="1.109375" style="27" customWidth="1"/>
    <col min="5397" max="5397" width="11.6640625" style="27" customWidth="1"/>
    <col min="5398" max="5398" width="1.109375" style="27" customWidth="1"/>
    <col min="5399" max="5399" width="11.6640625" style="27" customWidth="1"/>
    <col min="5400" max="5400" width="1.109375" style="27" customWidth="1"/>
    <col min="5401" max="5401" width="11.6640625" style="27" customWidth="1"/>
    <col min="5402" max="5402" width="14.88671875" style="27" bestFit="1" customWidth="1"/>
    <col min="5403" max="5403" width="3.44140625" style="27"/>
    <col min="5404" max="5405" width="10.5546875" style="27" bestFit="1" customWidth="1"/>
    <col min="5406" max="5632" width="3.44140625" style="27"/>
    <col min="5633" max="5636" width="1.6640625" style="27" customWidth="1"/>
    <col min="5637" max="5637" width="42.6640625" style="27" customWidth="1"/>
    <col min="5638" max="5638" width="10.33203125" style="27" customWidth="1"/>
    <col min="5639" max="5639" width="1.109375" style="27" customWidth="1"/>
    <col min="5640" max="5640" width="11.6640625" style="27" customWidth="1"/>
    <col min="5641" max="5641" width="1.109375" style="27" customWidth="1"/>
    <col min="5642" max="5642" width="11.109375" style="27" customWidth="1"/>
    <col min="5643" max="5643" width="1.109375" style="27" customWidth="1"/>
    <col min="5644" max="5644" width="10.88671875" style="27" customWidth="1"/>
    <col min="5645" max="5645" width="1.109375" style="27" customWidth="1"/>
    <col min="5646" max="5646" width="11.6640625" style="27" customWidth="1"/>
    <col min="5647" max="5647" width="1.109375" style="27" customWidth="1"/>
    <col min="5648" max="5648" width="11.6640625" style="27" customWidth="1"/>
    <col min="5649" max="5649" width="1.109375" style="27" customWidth="1"/>
    <col min="5650" max="5650" width="16.44140625" style="27" customWidth="1"/>
    <col min="5651" max="5652" width="1.109375" style="27" customWidth="1"/>
    <col min="5653" max="5653" width="11.6640625" style="27" customWidth="1"/>
    <col min="5654" max="5654" width="1.109375" style="27" customWidth="1"/>
    <col min="5655" max="5655" width="11.6640625" style="27" customWidth="1"/>
    <col min="5656" max="5656" width="1.109375" style="27" customWidth="1"/>
    <col min="5657" max="5657" width="11.6640625" style="27" customWidth="1"/>
    <col min="5658" max="5658" width="14.88671875" style="27" bestFit="1" customWidth="1"/>
    <col min="5659" max="5659" width="3.44140625" style="27"/>
    <col min="5660" max="5661" width="10.5546875" style="27" bestFit="1" customWidth="1"/>
    <col min="5662" max="5888" width="3.44140625" style="27"/>
    <col min="5889" max="5892" width="1.6640625" style="27" customWidth="1"/>
    <col min="5893" max="5893" width="42.6640625" style="27" customWidth="1"/>
    <col min="5894" max="5894" width="10.33203125" style="27" customWidth="1"/>
    <col min="5895" max="5895" width="1.109375" style="27" customWidth="1"/>
    <col min="5896" max="5896" width="11.6640625" style="27" customWidth="1"/>
    <col min="5897" max="5897" width="1.109375" style="27" customWidth="1"/>
    <col min="5898" max="5898" width="11.109375" style="27" customWidth="1"/>
    <col min="5899" max="5899" width="1.109375" style="27" customWidth="1"/>
    <col min="5900" max="5900" width="10.88671875" style="27" customWidth="1"/>
    <col min="5901" max="5901" width="1.109375" style="27" customWidth="1"/>
    <col min="5902" max="5902" width="11.6640625" style="27" customWidth="1"/>
    <col min="5903" max="5903" width="1.109375" style="27" customWidth="1"/>
    <col min="5904" max="5904" width="11.6640625" style="27" customWidth="1"/>
    <col min="5905" max="5905" width="1.109375" style="27" customWidth="1"/>
    <col min="5906" max="5906" width="16.44140625" style="27" customWidth="1"/>
    <col min="5907" max="5908" width="1.109375" style="27" customWidth="1"/>
    <col min="5909" max="5909" width="11.6640625" style="27" customWidth="1"/>
    <col min="5910" max="5910" width="1.109375" style="27" customWidth="1"/>
    <col min="5911" max="5911" width="11.6640625" style="27" customWidth="1"/>
    <col min="5912" max="5912" width="1.109375" style="27" customWidth="1"/>
    <col min="5913" max="5913" width="11.6640625" style="27" customWidth="1"/>
    <col min="5914" max="5914" width="14.88671875" style="27" bestFit="1" customWidth="1"/>
    <col min="5915" max="5915" width="3.44140625" style="27"/>
    <col min="5916" max="5917" width="10.5546875" style="27" bestFit="1" customWidth="1"/>
    <col min="5918" max="6144" width="3.44140625" style="27"/>
    <col min="6145" max="6148" width="1.6640625" style="27" customWidth="1"/>
    <col min="6149" max="6149" width="42.6640625" style="27" customWidth="1"/>
    <col min="6150" max="6150" width="10.33203125" style="27" customWidth="1"/>
    <col min="6151" max="6151" width="1.109375" style="27" customWidth="1"/>
    <col min="6152" max="6152" width="11.6640625" style="27" customWidth="1"/>
    <col min="6153" max="6153" width="1.109375" style="27" customWidth="1"/>
    <col min="6154" max="6154" width="11.109375" style="27" customWidth="1"/>
    <col min="6155" max="6155" width="1.109375" style="27" customWidth="1"/>
    <col min="6156" max="6156" width="10.88671875" style="27" customWidth="1"/>
    <col min="6157" max="6157" width="1.109375" style="27" customWidth="1"/>
    <col min="6158" max="6158" width="11.6640625" style="27" customWidth="1"/>
    <col min="6159" max="6159" width="1.109375" style="27" customWidth="1"/>
    <col min="6160" max="6160" width="11.6640625" style="27" customWidth="1"/>
    <col min="6161" max="6161" width="1.109375" style="27" customWidth="1"/>
    <col min="6162" max="6162" width="16.44140625" style="27" customWidth="1"/>
    <col min="6163" max="6164" width="1.109375" style="27" customWidth="1"/>
    <col min="6165" max="6165" width="11.6640625" style="27" customWidth="1"/>
    <col min="6166" max="6166" width="1.109375" style="27" customWidth="1"/>
    <col min="6167" max="6167" width="11.6640625" style="27" customWidth="1"/>
    <col min="6168" max="6168" width="1.109375" style="27" customWidth="1"/>
    <col min="6169" max="6169" width="11.6640625" style="27" customWidth="1"/>
    <col min="6170" max="6170" width="14.88671875" style="27" bestFit="1" customWidth="1"/>
    <col min="6171" max="6171" width="3.44140625" style="27"/>
    <col min="6172" max="6173" width="10.5546875" style="27" bestFit="1" customWidth="1"/>
    <col min="6174" max="6400" width="3.44140625" style="27"/>
    <col min="6401" max="6404" width="1.6640625" style="27" customWidth="1"/>
    <col min="6405" max="6405" width="42.6640625" style="27" customWidth="1"/>
    <col min="6406" max="6406" width="10.33203125" style="27" customWidth="1"/>
    <col min="6407" max="6407" width="1.109375" style="27" customWidth="1"/>
    <col min="6408" max="6408" width="11.6640625" style="27" customWidth="1"/>
    <col min="6409" max="6409" width="1.109375" style="27" customWidth="1"/>
    <col min="6410" max="6410" width="11.109375" style="27" customWidth="1"/>
    <col min="6411" max="6411" width="1.109375" style="27" customWidth="1"/>
    <col min="6412" max="6412" width="10.88671875" style="27" customWidth="1"/>
    <col min="6413" max="6413" width="1.109375" style="27" customWidth="1"/>
    <col min="6414" max="6414" width="11.6640625" style="27" customWidth="1"/>
    <col min="6415" max="6415" width="1.109375" style="27" customWidth="1"/>
    <col min="6416" max="6416" width="11.6640625" style="27" customWidth="1"/>
    <col min="6417" max="6417" width="1.109375" style="27" customWidth="1"/>
    <col min="6418" max="6418" width="16.44140625" style="27" customWidth="1"/>
    <col min="6419" max="6420" width="1.109375" style="27" customWidth="1"/>
    <col min="6421" max="6421" width="11.6640625" style="27" customWidth="1"/>
    <col min="6422" max="6422" width="1.109375" style="27" customWidth="1"/>
    <col min="6423" max="6423" width="11.6640625" style="27" customWidth="1"/>
    <col min="6424" max="6424" width="1.109375" style="27" customWidth="1"/>
    <col min="6425" max="6425" width="11.6640625" style="27" customWidth="1"/>
    <col min="6426" max="6426" width="14.88671875" style="27" bestFit="1" customWidth="1"/>
    <col min="6427" max="6427" width="3.44140625" style="27"/>
    <col min="6428" max="6429" width="10.5546875" style="27" bestFit="1" customWidth="1"/>
    <col min="6430" max="6656" width="3.44140625" style="27"/>
    <col min="6657" max="6660" width="1.6640625" style="27" customWidth="1"/>
    <col min="6661" max="6661" width="42.6640625" style="27" customWidth="1"/>
    <col min="6662" max="6662" width="10.33203125" style="27" customWidth="1"/>
    <col min="6663" max="6663" width="1.109375" style="27" customWidth="1"/>
    <col min="6664" max="6664" width="11.6640625" style="27" customWidth="1"/>
    <col min="6665" max="6665" width="1.109375" style="27" customWidth="1"/>
    <col min="6666" max="6666" width="11.109375" style="27" customWidth="1"/>
    <col min="6667" max="6667" width="1.109375" style="27" customWidth="1"/>
    <col min="6668" max="6668" width="10.88671875" style="27" customWidth="1"/>
    <col min="6669" max="6669" width="1.109375" style="27" customWidth="1"/>
    <col min="6670" max="6670" width="11.6640625" style="27" customWidth="1"/>
    <col min="6671" max="6671" width="1.109375" style="27" customWidth="1"/>
    <col min="6672" max="6672" width="11.6640625" style="27" customWidth="1"/>
    <col min="6673" max="6673" width="1.109375" style="27" customWidth="1"/>
    <col min="6674" max="6674" width="16.44140625" style="27" customWidth="1"/>
    <col min="6675" max="6676" width="1.109375" style="27" customWidth="1"/>
    <col min="6677" max="6677" width="11.6640625" style="27" customWidth="1"/>
    <col min="6678" max="6678" width="1.109375" style="27" customWidth="1"/>
    <col min="6679" max="6679" width="11.6640625" style="27" customWidth="1"/>
    <col min="6680" max="6680" width="1.109375" style="27" customWidth="1"/>
    <col min="6681" max="6681" width="11.6640625" style="27" customWidth="1"/>
    <col min="6682" max="6682" width="14.88671875" style="27" bestFit="1" customWidth="1"/>
    <col min="6683" max="6683" width="3.44140625" style="27"/>
    <col min="6684" max="6685" width="10.5546875" style="27" bestFit="1" customWidth="1"/>
    <col min="6686" max="6912" width="3.44140625" style="27"/>
    <col min="6913" max="6916" width="1.6640625" style="27" customWidth="1"/>
    <col min="6917" max="6917" width="42.6640625" style="27" customWidth="1"/>
    <col min="6918" max="6918" width="10.33203125" style="27" customWidth="1"/>
    <col min="6919" max="6919" width="1.109375" style="27" customWidth="1"/>
    <col min="6920" max="6920" width="11.6640625" style="27" customWidth="1"/>
    <col min="6921" max="6921" width="1.109375" style="27" customWidth="1"/>
    <col min="6922" max="6922" width="11.109375" style="27" customWidth="1"/>
    <col min="6923" max="6923" width="1.109375" style="27" customWidth="1"/>
    <col min="6924" max="6924" width="10.88671875" style="27" customWidth="1"/>
    <col min="6925" max="6925" width="1.109375" style="27" customWidth="1"/>
    <col min="6926" max="6926" width="11.6640625" style="27" customWidth="1"/>
    <col min="6927" max="6927" width="1.109375" style="27" customWidth="1"/>
    <col min="6928" max="6928" width="11.6640625" style="27" customWidth="1"/>
    <col min="6929" max="6929" width="1.109375" style="27" customWidth="1"/>
    <col min="6930" max="6930" width="16.44140625" style="27" customWidth="1"/>
    <col min="6931" max="6932" width="1.109375" style="27" customWidth="1"/>
    <col min="6933" max="6933" width="11.6640625" style="27" customWidth="1"/>
    <col min="6934" max="6934" width="1.109375" style="27" customWidth="1"/>
    <col min="6935" max="6935" width="11.6640625" style="27" customWidth="1"/>
    <col min="6936" max="6936" width="1.109375" style="27" customWidth="1"/>
    <col min="6937" max="6937" width="11.6640625" style="27" customWidth="1"/>
    <col min="6938" max="6938" width="14.88671875" style="27" bestFit="1" customWidth="1"/>
    <col min="6939" max="6939" width="3.44140625" style="27"/>
    <col min="6940" max="6941" width="10.5546875" style="27" bestFit="1" customWidth="1"/>
    <col min="6942" max="7168" width="3.44140625" style="27"/>
    <col min="7169" max="7172" width="1.6640625" style="27" customWidth="1"/>
    <col min="7173" max="7173" width="42.6640625" style="27" customWidth="1"/>
    <col min="7174" max="7174" width="10.33203125" style="27" customWidth="1"/>
    <col min="7175" max="7175" width="1.109375" style="27" customWidth="1"/>
    <col min="7176" max="7176" width="11.6640625" style="27" customWidth="1"/>
    <col min="7177" max="7177" width="1.109375" style="27" customWidth="1"/>
    <col min="7178" max="7178" width="11.109375" style="27" customWidth="1"/>
    <col min="7179" max="7179" width="1.109375" style="27" customWidth="1"/>
    <col min="7180" max="7180" width="10.88671875" style="27" customWidth="1"/>
    <col min="7181" max="7181" width="1.109375" style="27" customWidth="1"/>
    <col min="7182" max="7182" width="11.6640625" style="27" customWidth="1"/>
    <col min="7183" max="7183" width="1.109375" style="27" customWidth="1"/>
    <col min="7184" max="7184" width="11.6640625" style="27" customWidth="1"/>
    <col min="7185" max="7185" width="1.109375" style="27" customWidth="1"/>
    <col min="7186" max="7186" width="16.44140625" style="27" customWidth="1"/>
    <col min="7187" max="7188" width="1.109375" style="27" customWidth="1"/>
    <col min="7189" max="7189" width="11.6640625" style="27" customWidth="1"/>
    <col min="7190" max="7190" width="1.109375" style="27" customWidth="1"/>
    <col min="7191" max="7191" width="11.6640625" style="27" customWidth="1"/>
    <col min="7192" max="7192" width="1.109375" style="27" customWidth="1"/>
    <col min="7193" max="7193" width="11.6640625" style="27" customWidth="1"/>
    <col min="7194" max="7194" width="14.88671875" style="27" bestFit="1" customWidth="1"/>
    <col min="7195" max="7195" width="3.44140625" style="27"/>
    <col min="7196" max="7197" width="10.5546875" style="27" bestFit="1" customWidth="1"/>
    <col min="7198" max="7424" width="3.44140625" style="27"/>
    <col min="7425" max="7428" width="1.6640625" style="27" customWidth="1"/>
    <col min="7429" max="7429" width="42.6640625" style="27" customWidth="1"/>
    <col min="7430" max="7430" width="10.33203125" style="27" customWidth="1"/>
    <col min="7431" max="7431" width="1.109375" style="27" customWidth="1"/>
    <col min="7432" max="7432" width="11.6640625" style="27" customWidth="1"/>
    <col min="7433" max="7433" width="1.109375" style="27" customWidth="1"/>
    <col min="7434" max="7434" width="11.109375" style="27" customWidth="1"/>
    <col min="7435" max="7435" width="1.109375" style="27" customWidth="1"/>
    <col min="7436" max="7436" width="10.88671875" style="27" customWidth="1"/>
    <col min="7437" max="7437" width="1.109375" style="27" customWidth="1"/>
    <col min="7438" max="7438" width="11.6640625" style="27" customWidth="1"/>
    <col min="7439" max="7439" width="1.109375" style="27" customWidth="1"/>
    <col min="7440" max="7440" width="11.6640625" style="27" customWidth="1"/>
    <col min="7441" max="7441" width="1.109375" style="27" customWidth="1"/>
    <col min="7442" max="7442" width="16.44140625" style="27" customWidth="1"/>
    <col min="7443" max="7444" width="1.109375" style="27" customWidth="1"/>
    <col min="7445" max="7445" width="11.6640625" style="27" customWidth="1"/>
    <col min="7446" max="7446" width="1.109375" style="27" customWidth="1"/>
    <col min="7447" max="7447" width="11.6640625" style="27" customWidth="1"/>
    <col min="7448" max="7448" width="1.109375" style="27" customWidth="1"/>
    <col min="7449" max="7449" width="11.6640625" style="27" customWidth="1"/>
    <col min="7450" max="7450" width="14.88671875" style="27" bestFit="1" customWidth="1"/>
    <col min="7451" max="7451" width="3.44140625" style="27"/>
    <col min="7452" max="7453" width="10.5546875" style="27" bestFit="1" customWidth="1"/>
    <col min="7454" max="7680" width="3.44140625" style="27"/>
    <col min="7681" max="7684" width="1.6640625" style="27" customWidth="1"/>
    <col min="7685" max="7685" width="42.6640625" style="27" customWidth="1"/>
    <col min="7686" max="7686" width="10.33203125" style="27" customWidth="1"/>
    <col min="7687" max="7687" width="1.109375" style="27" customWidth="1"/>
    <col min="7688" max="7688" width="11.6640625" style="27" customWidth="1"/>
    <col min="7689" max="7689" width="1.109375" style="27" customWidth="1"/>
    <col min="7690" max="7690" width="11.109375" style="27" customWidth="1"/>
    <col min="7691" max="7691" width="1.109375" style="27" customWidth="1"/>
    <col min="7692" max="7692" width="10.88671875" style="27" customWidth="1"/>
    <col min="7693" max="7693" width="1.109375" style="27" customWidth="1"/>
    <col min="7694" max="7694" width="11.6640625" style="27" customWidth="1"/>
    <col min="7695" max="7695" width="1.109375" style="27" customWidth="1"/>
    <col min="7696" max="7696" width="11.6640625" style="27" customWidth="1"/>
    <col min="7697" max="7697" width="1.109375" style="27" customWidth="1"/>
    <col min="7698" max="7698" width="16.44140625" style="27" customWidth="1"/>
    <col min="7699" max="7700" width="1.109375" style="27" customWidth="1"/>
    <col min="7701" max="7701" width="11.6640625" style="27" customWidth="1"/>
    <col min="7702" max="7702" width="1.109375" style="27" customWidth="1"/>
    <col min="7703" max="7703" width="11.6640625" style="27" customWidth="1"/>
    <col min="7704" max="7704" width="1.109375" style="27" customWidth="1"/>
    <col min="7705" max="7705" width="11.6640625" style="27" customWidth="1"/>
    <col min="7706" max="7706" width="14.88671875" style="27" bestFit="1" customWidth="1"/>
    <col min="7707" max="7707" width="3.44140625" style="27"/>
    <col min="7708" max="7709" width="10.5546875" style="27" bestFit="1" customWidth="1"/>
    <col min="7710" max="7936" width="3.44140625" style="27"/>
    <col min="7937" max="7940" width="1.6640625" style="27" customWidth="1"/>
    <col min="7941" max="7941" width="42.6640625" style="27" customWidth="1"/>
    <col min="7942" max="7942" width="10.33203125" style="27" customWidth="1"/>
    <col min="7943" max="7943" width="1.109375" style="27" customWidth="1"/>
    <col min="7944" max="7944" width="11.6640625" style="27" customWidth="1"/>
    <col min="7945" max="7945" width="1.109375" style="27" customWidth="1"/>
    <col min="7946" max="7946" width="11.109375" style="27" customWidth="1"/>
    <col min="7947" max="7947" width="1.109375" style="27" customWidth="1"/>
    <col min="7948" max="7948" width="10.88671875" style="27" customWidth="1"/>
    <col min="7949" max="7949" width="1.109375" style="27" customWidth="1"/>
    <col min="7950" max="7950" width="11.6640625" style="27" customWidth="1"/>
    <col min="7951" max="7951" width="1.109375" style="27" customWidth="1"/>
    <col min="7952" max="7952" width="11.6640625" style="27" customWidth="1"/>
    <col min="7953" max="7953" width="1.109375" style="27" customWidth="1"/>
    <col min="7954" max="7954" width="16.44140625" style="27" customWidth="1"/>
    <col min="7955" max="7956" width="1.109375" style="27" customWidth="1"/>
    <col min="7957" max="7957" width="11.6640625" style="27" customWidth="1"/>
    <col min="7958" max="7958" width="1.109375" style="27" customWidth="1"/>
    <col min="7959" max="7959" width="11.6640625" style="27" customWidth="1"/>
    <col min="7960" max="7960" width="1.109375" style="27" customWidth="1"/>
    <col min="7961" max="7961" width="11.6640625" style="27" customWidth="1"/>
    <col min="7962" max="7962" width="14.88671875" style="27" bestFit="1" customWidth="1"/>
    <col min="7963" max="7963" width="3.44140625" style="27"/>
    <col min="7964" max="7965" width="10.5546875" style="27" bestFit="1" customWidth="1"/>
    <col min="7966" max="8192" width="3.44140625" style="27"/>
    <col min="8193" max="8196" width="1.6640625" style="27" customWidth="1"/>
    <col min="8197" max="8197" width="42.6640625" style="27" customWidth="1"/>
    <col min="8198" max="8198" width="10.33203125" style="27" customWidth="1"/>
    <col min="8199" max="8199" width="1.109375" style="27" customWidth="1"/>
    <col min="8200" max="8200" width="11.6640625" style="27" customWidth="1"/>
    <col min="8201" max="8201" width="1.109375" style="27" customWidth="1"/>
    <col min="8202" max="8202" width="11.109375" style="27" customWidth="1"/>
    <col min="8203" max="8203" width="1.109375" style="27" customWidth="1"/>
    <col min="8204" max="8204" width="10.88671875" style="27" customWidth="1"/>
    <col min="8205" max="8205" width="1.109375" style="27" customWidth="1"/>
    <col min="8206" max="8206" width="11.6640625" style="27" customWidth="1"/>
    <col min="8207" max="8207" width="1.109375" style="27" customWidth="1"/>
    <col min="8208" max="8208" width="11.6640625" style="27" customWidth="1"/>
    <col min="8209" max="8209" width="1.109375" style="27" customWidth="1"/>
    <col min="8210" max="8210" width="16.44140625" style="27" customWidth="1"/>
    <col min="8211" max="8212" width="1.109375" style="27" customWidth="1"/>
    <col min="8213" max="8213" width="11.6640625" style="27" customWidth="1"/>
    <col min="8214" max="8214" width="1.109375" style="27" customWidth="1"/>
    <col min="8215" max="8215" width="11.6640625" style="27" customWidth="1"/>
    <col min="8216" max="8216" width="1.109375" style="27" customWidth="1"/>
    <col min="8217" max="8217" width="11.6640625" style="27" customWidth="1"/>
    <col min="8218" max="8218" width="14.88671875" style="27" bestFit="1" customWidth="1"/>
    <col min="8219" max="8219" width="3.44140625" style="27"/>
    <col min="8220" max="8221" width="10.5546875" style="27" bestFit="1" customWidth="1"/>
    <col min="8222" max="8448" width="3.44140625" style="27"/>
    <col min="8449" max="8452" width="1.6640625" style="27" customWidth="1"/>
    <col min="8453" max="8453" width="42.6640625" style="27" customWidth="1"/>
    <col min="8454" max="8454" width="10.33203125" style="27" customWidth="1"/>
    <col min="8455" max="8455" width="1.109375" style="27" customWidth="1"/>
    <col min="8456" max="8456" width="11.6640625" style="27" customWidth="1"/>
    <col min="8457" max="8457" width="1.109375" style="27" customWidth="1"/>
    <col min="8458" max="8458" width="11.109375" style="27" customWidth="1"/>
    <col min="8459" max="8459" width="1.109375" style="27" customWidth="1"/>
    <col min="8460" max="8460" width="10.88671875" style="27" customWidth="1"/>
    <col min="8461" max="8461" width="1.109375" style="27" customWidth="1"/>
    <col min="8462" max="8462" width="11.6640625" style="27" customWidth="1"/>
    <col min="8463" max="8463" width="1.109375" style="27" customWidth="1"/>
    <col min="8464" max="8464" width="11.6640625" style="27" customWidth="1"/>
    <col min="8465" max="8465" width="1.109375" style="27" customWidth="1"/>
    <col min="8466" max="8466" width="16.44140625" style="27" customWidth="1"/>
    <col min="8467" max="8468" width="1.109375" style="27" customWidth="1"/>
    <col min="8469" max="8469" width="11.6640625" style="27" customWidth="1"/>
    <col min="8470" max="8470" width="1.109375" style="27" customWidth="1"/>
    <col min="8471" max="8471" width="11.6640625" style="27" customWidth="1"/>
    <col min="8472" max="8472" width="1.109375" style="27" customWidth="1"/>
    <col min="8473" max="8473" width="11.6640625" style="27" customWidth="1"/>
    <col min="8474" max="8474" width="14.88671875" style="27" bestFit="1" customWidth="1"/>
    <col min="8475" max="8475" width="3.44140625" style="27"/>
    <col min="8476" max="8477" width="10.5546875" style="27" bestFit="1" customWidth="1"/>
    <col min="8478" max="8704" width="3.44140625" style="27"/>
    <col min="8705" max="8708" width="1.6640625" style="27" customWidth="1"/>
    <col min="8709" max="8709" width="42.6640625" style="27" customWidth="1"/>
    <col min="8710" max="8710" width="10.33203125" style="27" customWidth="1"/>
    <col min="8711" max="8711" width="1.109375" style="27" customWidth="1"/>
    <col min="8712" max="8712" width="11.6640625" style="27" customWidth="1"/>
    <col min="8713" max="8713" width="1.109375" style="27" customWidth="1"/>
    <col min="8714" max="8714" width="11.109375" style="27" customWidth="1"/>
    <col min="8715" max="8715" width="1.109375" style="27" customWidth="1"/>
    <col min="8716" max="8716" width="10.88671875" style="27" customWidth="1"/>
    <col min="8717" max="8717" width="1.109375" style="27" customWidth="1"/>
    <col min="8718" max="8718" width="11.6640625" style="27" customWidth="1"/>
    <col min="8719" max="8719" width="1.109375" style="27" customWidth="1"/>
    <col min="8720" max="8720" width="11.6640625" style="27" customWidth="1"/>
    <col min="8721" max="8721" width="1.109375" style="27" customWidth="1"/>
    <col min="8722" max="8722" width="16.44140625" style="27" customWidth="1"/>
    <col min="8723" max="8724" width="1.109375" style="27" customWidth="1"/>
    <col min="8725" max="8725" width="11.6640625" style="27" customWidth="1"/>
    <col min="8726" max="8726" width="1.109375" style="27" customWidth="1"/>
    <col min="8727" max="8727" width="11.6640625" style="27" customWidth="1"/>
    <col min="8728" max="8728" width="1.109375" style="27" customWidth="1"/>
    <col min="8729" max="8729" width="11.6640625" style="27" customWidth="1"/>
    <col min="8730" max="8730" width="14.88671875" style="27" bestFit="1" customWidth="1"/>
    <col min="8731" max="8731" width="3.44140625" style="27"/>
    <col min="8732" max="8733" width="10.5546875" style="27" bestFit="1" customWidth="1"/>
    <col min="8734" max="8960" width="3.44140625" style="27"/>
    <col min="8961" max="8964" width="1.6640625" style="27" customWidth="1"/>
    <col min="8965" max="8965" width="42.6640625" style="27" customWidth="1"/>
    <col min="8966" max="8966" width="10.33203125" style="27" customWidth="1"/>
    <col min="8967" max="8967" width="1.109375" style="27" customWidth="1"/>
    <col min="8968" max="8968" width="11.6640625" style="27" customWidth="1"/>
    <col min="8969" max="8969" width="1.109375" style="27" customWidth="1"/>
    <col min="8970" max="8970" width="11.109375" style="27" customWidth="1"/>
    <col min="8971" max="8971" width="1.109375" style="27" customWidth="1"/>
    <col min="8972" max="8972" width="10.88671875" style="27" customWidth="1"/>
    <col min="8973" max="8973" width="1.109375" style="27" customWidth="1"/>
    <col min="8974" max="8974" width="11.6640625" style="27" customWidth="1"/>
    <col min="8975" max="8975" width="1.109375" style="27" customWidth="1"/>
    <col min="8976" max="8976" width="11.6640625" style="27" customWidth="1"/>
    <col min="8977" max="8977" width="1.109375" style="27" customWidth="1"/>
    <col min="8978" max="8978" width="16.44140625" style="27" customWidth="1"/>
    <col min="8979" max="8980" width="1.109375" style="27" customWidth="1"/>
    <col min="8981" max="8981" width="11.6640625" style="27" customWidth="1"/>
    <col min="8982" max="8982" width="1.109375" style="27" customWidth="1"/>
    <col min="8983" max="8983" width="11.6640625" style="27" customWidth="1"/>
    <col min="8984" max="8984" width="1.109375" style="27" customWidth="1"/>
    <col min="8985" max="8985" width="11.6640625" style="27" customWidth="1"/>
    <col min="8986" max="8986" width="14.88671875" style="27" bestFit="1" customWidth="1"/>
    <col min="8987" max="8987" width="3.44140625" style="27"/>
    <col min="8988" max="8989" width="10.5546875" style="27" bestFit="1" customWidth="1"/>
    <col min="8990" max="9216" width="3.44140625" style="27"/>
    <col min="9217" max="9220" width="1.6640625" style="27" customWidth="1"/>
    <col min="9221" max="9221" width="42.6640625" style="27" customWidth="1"/>
    <col min="9222" max="9222" width="10.33203125" style="27" customWidth="1"/>
    <col min="9223" max="9223" width="1.109375" style="27" customWidth="1"/>
    <col min="9224" max="9224" width="11.6640625" style="27" customWidth="1"/>
    <col min="9225" max="9225" width="1.109375" style="27" customWidth="1"/>
    <col min="9226" max="9226" width="11.109375" style="27" customWidth="1"/>
    <col min="9227" max="9227" width="1.109375" style="27" customWidth="1"/>
    <col min="9228" max="9228" width="10.88671875" style="27" customWidth="1"/>
    <col min="9229" max="9229" width="1.109375" style="27" customWidth="1"/>
    <col min="9230" max="9230" width="11.6640625" style="27" customWidth="1"/>
    <col min="9231" max="9231" width="1.109375" style="27" customWidth="1"/>
    <col min="9232" max="9232" width="11.6640625" style="27" customWidth="1"/>
    <col min="9233" max="9233" width="1.109375" style="27" customWidth="1"/>
    <col min="9234" max="9234" width="16.44140625" style="27" customWidth="1"/>
    <col min="9235" max="9236" width="1.109375" style="27" customWidth="1"/>
    <col min="9237" max="9237" width="11.6640625" style="27" customWidth="1"/>
    <col min="9238" max="9238" width="1.109375" style="27" customWidth="1"/>
    <col min="9239" max="9239" width="11.6640625" style="27" customWidth="1"/>
    <col min="9240" max="9240" width="1.109375" style="27" customWidth="1"/>
    <col min="9241" max="9241" width="11.6640625" style="27" customWidth="1"/>
    <col min="9242" max="9242" width="14.88671875" style="27" bestFit="1" customWidth="1"/>
    <col min="9243" max="9243" width="3.44140625" style="27"/>
    <col min="9244" max="9245" width="10.5546875" style="27" bestFit="1" customWidth="1"/>
    <col min="9246" max="9472" width="3.44140625" style="27"/>
    <col min="9473" max="9476" width="1.6640625" style="27" customWidth="1"/>
    <col min="9477" max="9477" width="42.6640625" style="27" customWidth="1"/>
    <col min="9478" max="9478" width="10.33203125" style="27" customWidth="1"/>
    <col min="9479" max="9479" width="1.109375" style="27" customWidth="1"/>
    <col min="9480" max="9480" width="11.6640625" style="27" customWidth="1"/>
    <col min="9481" max="9481" width="1.109375" style="27" customWidth="1"/>
    <col min="9482" max="9482" width="11.109375" style="27" customWidth="1"/>
    <col min="9483" max="9483" width="1.109375" style="27" customWidth="1"/>
    <col min="9484" max="9484" width="10.88671875" style="27" customWidth="1"/>
    <col min="9485" max="9485" width="1.109375" style="27" customWidth="1"/>
    <col min="9486" max="9486" width="11.6640625" style="27" customWidth="1"/>
    <col min="9487" max="9487" width="1.109375" style="27" customWidth="1"/>
    <col min="9488" max="9488" width="11.6640625" style="27" customWidth="1"/>
    <col min="9489" max="9489" width="1.109375" style="27" customWidth="1"/>
    <col min="9490" max="9490" width="16.44140625" style="27" customWidth="1"/>
    <col min="9491" max="9492" width="1.109375" style="27" customWidth="1"/>
    <col min="9493" max="9493" width="11.6640625" style="27" customWidth="1"/>
    <col min="9494" max="9494" width="1.109375" style="27" customWidth="1"/>
    <col min="9495" max="9495" width="11.6640625" style="27" customWidth="1"/>
    <col min="9496" max="9496" width="1.109375" style="27" customWidth="1"/>
    <col min="9497" max="9497" width="11.6640625" style="27" customWidth="1"/>
    <col min="9498" max="9498" width="14.88671875" style="27" bestFit="1" customWidth="1"/>
    <col min="9499" max="9499" width="3.44140625" style="27"/>
    <col min="9500" max="9501" width="10.5546875" style="27" bestFit="1" customWidth="1"/>
    <col min="9502" max="9728" width="3.44140625" style="27"/>
    <col min="9729" max="9732" width="1.6640625" style="27" customWidth="1"/>
    <col min="9733" max="9733" width="42.6640625" style="27" customWidth="1"/>
    <col min="9734" max="9734" width="10.33203125" style="27" customWidth="1"/>
    <col min="9735" max="9735" width="1.109375" style="27" customWidth="1"/>
    <col min="9736" max="9736" width="11.6640625" style="27" customWidth="1"/>
    <col min="9737" max="9737" width="1.109375" style="27" customWidth="1"/>
    <col min="9738" max="9738" width="11.109375" style="27" customWidth="1"/>
    <col min="9739" max="9739" width="1.109375" style="27" customWidth="1"/>
    <col min="9740" max="9740" width="10.88671875" style="27" customWidth="1"/>
    <col min="9741" max="9741" width="1.109375" style="27" customWidth="1"/>
    <col min="9742" max="9742" width="11.6640625" style="27" customWidth="1"/>
    <col min="9743" max="9743" width="1.109375" style="27" customWidth="1"/>
    <col min="9744" max="9744" width="11.6640625" style="27" customWidth="1"/>
    <col min="9745" max="9745" width="1.109375" style="27" customWidth="1"/>
    <col min="9746" max="9746" width="16.44140625" style="27" customWidth="1"/>
    <col min="9747" max="9748" width="1.109375" style="27" customWidth="1"/>
    <col min="9749" max="9749" width="11.6640625" style="27" customWidth="1"/>
    <col min="9750" max="9750" width="1.109375" style="27" customWidth="1"/>
    <col min="9751" max="9751" width="11.6640625" style="27" customWidth="1"/>
    <col min="9752" max="9752" width="1.109375" style="27" customWidth="1"/>
    <col min="9753" max="9753" width="11.6640625" style="27" customWidth="1"/>
    <col min="9754" max="9754" width="14.88671875" style="27" bestFit="1" customWidth="1"/>
    <col min="9755" max="9755" width="3.44140625" style="27"/>
    <col min="9756" max="9757" width="10.5546875" style="27" bestFit="1" customWidth="1"/>
    <col min="9758" max="9984" width="3.44140625" style="27"/>
    <col min="9985" max="9988" width="1.6640625" style="27" customWidth="1"/>
    <col min="9989" max="9989" width="42.6640625" style="27" customWidth="1"/>
    <col min="9990" max="9990" width="10.33203125" style="27" customWidth="1"/>
    <col min="9991" max="9991" width="1.109375" style="27" customWidth="1"/>
    <col min="9992" max="9992" width="11.6640625" style="27" customWidth="1"/>
    <col min="9993" max="9993" width="1.109375" style="27" customWidth="1"/>
    <col min="9994" max="9994" width="11.109375" style="27" customWidth="1"/>
    <col min="9995" max="9995" width="1.109375" style="27" customWidth="1"/>
    <col min="9996" max="9996" width="10.88671875" style="27" customWidth="1"/>
    <col min="9997" max="9997" width="1.109375" style="27" customWidth="1"/>
    <col min="9998" max="9998" width="11.6640625" style="27" customWidth="1"/>
    <col min="9999" max="9999" width="1.109375" style="27" customWidth="1"/>
    <col min="10000" max="10000" width="11.6640625" style="27" customWidth="1"/>
    <col min="10001" max="10001" width="1.109375" style="27" customWidth="1"/>
    <col min="10002" max="10002" width="16.44140625" style="27" customWidth="1"/>
    <col min="10003" max="10004" width="1.109375" style="27" customWidth="1"/>
    <col min="10005" max="10005" width="11.6640625" style="27" customWidth="1"/>
    <col min="10006" max="10006" width="1.109375" style="27" customWidth="1"/>
    <col min="10007" max="10007" width="11.6640625" style="27" customWidth="1"/>
    <col min="10008" max="10008" width="1.109375" style="27" customWidth="1"/>
    <col min="10009" max="10009" width="11.6640625" style="27" customWidth="1"/>
    <col min="10010" max="10010" width="14.88671875" style="27" bestFit="1" customWidth="1"/>
    <col min="10011" max="10011" width="3.44140625" style="27"/>
    <col min="10012" max="10013" width="10.5546875" style="27" bestFit="1" customWidth="1"/>
    <col min="10014" max="10240" width="3.44140625" style="27"/>
    <col min="10241" max="10244" width="1.6640625" style="27" customWidth="1"/>
    <col min="10245" max="10245" width="42.6640625" style="27" customWidth="1"/>
    <col min="10246" max="10246" width="10.33203125" style="27" customWidth="1"/>
    <col min="10247" max="10247" width="1.109375" style="27" customWidth="1"/>
    <col min="10248" max="10248" width="11.6640625" style="27" customWidth="1"/>
    <col min="10249" max="10249" width="1.109375" style="27" customWidth="1"/>
    <col min="10250" max="10250" width="11.109375" style="27" customWidth="1"/>
    <col min="10251" max="10251" width="1.109375" style="27" customWidth="1"/>
    <col min="10252" max="10252" width="10.88671875" style="27" customWidth="1"/>
    <col min="10253" max="10253" width="1.109375" style="27" customWidth="1"/>
    <col min="10254" max="10254" width="11.6640625" style="27" customWidth="1"/>
    <col min="10255" max="10255" width="1.109375" style="27" customWidth="1"/>
    <col min="10256" max="10256" width="11.6640625" style="27" customWidth="1"/>
    <col min="10257" max="10257" width="1.109375" style="27" customWidth="1"/>
    <col min="10258" max="10258" width="16.44140625" style="27" customWidth="1"/>
    <col min="10259" max="10260" width="1.109375" style="27" customWidth="1"/>
    <col min="10261" max="10261" width="11.6640625" style="27" customWidth="1"/>
    <col min="10262" max="10262" width="1.109375" style="27" customWidth="1"/>
    <col min="10263" max="10263" width="11.6640625" style="27" customWidth="1"/>
    <col min="10264" max="10264" width="1.109375" style="27" customWidth="1"/>
    <col min="10265" max="10265" width="11.6640625" style="27" customWidth="1"/>
    <col min="10266" max="10266" width="14.88671875" style="27" bestFit="1" customWidth="1"/>
    <col min="10267" max="10267" width="3.44140625" style="27"/>
    <col min="10268" max="10269" width="10.5546875" style="27" bestFit="1" customWidth="1"/>
    <col min="10270" max="10496" width="3.44140625" style="27"/>
    <col min="10497" max="10500" width="1.6640625" style="27" customWidth="1"/>
    <col min="10501" max="10501" width="42.6640625" style="27" customWidth="1"/>
    <col min="10502" max="10502" width="10.33203125" style="27" customWidth="1"/>
    <col min="10503" max="10503" width="1.109375" style="27" customWidth="1"/>
    <col min="10504" max="10504" width="11.6640625" style="27" customWidth="1"/>
    <col min="10505" max="10505" width="1.109375" style="27" customWidth="1"/>
    <col min="10506" max="10506" width="11.109375" style="27" customWidth="1"/>
    <col min="10507" max="10507" width="1.109375" style="27" customWidth="1"/>
    <col min="10508" max="10508" width="10.88671875" style="27" customWidth="1"/>
    <col min="10509" max="10509" width="1.109375" style="27" customWidth="1"/>
    <col min="10510" max="10510" width="11.6640625" style="27" customWidth="1"/>
    <col min="10511" max="10511" width="1.109375" style="27" customWidth="1"/>
    <col min="10512" max="10512" width="11.6640625" style="27" customWidth="1"/>
    <col min="10513" max="10513" width="1.109375" style="27" customWidth="1"/>
    <col min="10514" max="10514" width="16.44140625" style="27" customWidth="1"/>
    <col min="10515" max="10516" width="1.109375" style="27" customWidth="1"/>
    <col min="10517" max="10517" width="11.6640625" style="27" customWidth="1"/>
    <col min="10518" max="10518" width="1.109375" style="27" customWidth="1"/>
    <col min="10519" max="10519" width="11.6640625" style="27" customWidth="1"/>
    <col min="10520" max="10520" width="1.109375" style="27" customWidth="1"/>
    <col min="10521" max="10521" width="11.6640625" style="27" customWidth="1"/>
    <col min="10522" max="10522" width="14.88671875" style="27" bestFit="1" customWidth="1"/>
    <col min="10523" max="10523" width="3.44140625" style="27"/>
    <col min="10524" max="10525" width="10.5546875" style="27" bestFit="1" customWidth="1"/>
    <col min="10526" max="10752" width="3.44140625" style="27"/>
    <col min="10753" max="10756" width="1.6640625" style="27" customWidth="1"/>
    <col min="10757" max="10757" width="42.6640625" style="27" customWidth="1"/>
    <col min="10758" max="10758" width="10.33203125" style="27" customWidth="1"/>
    <col min="10759" max="10759" width="1.109375" style="27" customWidth="1"/>
    <col min="10760" max="10760" width="11.6640625" style="27" customWidth="1"/>
    <col min="10761" max="10761" width="1.109375" style="27" customWidth="1"/>
    <col min="10762" max="10762" width="11.109375" style="27" customWidth="1"/>
    <col min="10763" max="10763" width="1.109375" style="27" customWidth="1"/>
    <col min="10764" max="10764" width="10.88671875" style="27" customWidth="1"/>
    <col min="10765" max="10765" width="1.109375" style="27" customWidth="1"/>
    <col min="10766" max="10766" width="11.6640625" style="27" customWidth="1"/>
    <col min="10767" max="10767" width="1.109375" style="27" customWidth="1"/>
    <col min="10768" max="10768" width="11.6640625" style="27" customWidth="1"/>
    <col min="10769" max="10769" width="1.109375" style="27" customWidth="1"/>
    <col min="10770" max="10770" width="16.44140625" style="27" customWidth="1"/>
    <col min="10771" max="10772" width="1.109375" style="27" customWidth="1"/>
    <col min="10773" max="10773" width="11.6640625" style="27" customWidth="1"/>
    <col min="10774" max="10774" width="1.109375" style="27" customWidth="1"/>
    <col min="10775" max="10775" width="11.6640625" style="27" customWidth="1"/>
    <col min="10776" max="10776" width="1.109375" style="27" customWidth="1"/>
    <col min="10777" max="10777" width="11.6640625" style="27" customWidth="1"/>
    <col min="10778" max="10778" width="14.88671875" style="27" bestFit="1" customWidth="1"/>
    <col min="10779" max="10779" width="3.44140625" style="27"/>
    <col min="10780" max="10781" width="10.5546875" style="27" bestFit="1" customWidth="1"/>
    <col min="10782" max="11008" width="3.44140625" style="27"/>
    <col min="11009" max="11012" width="1.6640625" style="27" customWidth="1"/>
    <col min="11013" max="11013" width="42.6640625" style="27" customWidth="1"/>
    <col min="11014" max="11014" width="10.33203125" style="27" customWidth="1"/>
    <col min="11015" max="11015" width="1.109375" style="27" customWidth="1"/>
    <col min="11016" max="11016" width="11.6640625" style="27" customWidth="1"/>
    <col min="11017" max="11017" width="1.109375" style="27" customWidth="1"/>
    <col min="11018" max="11018" width="11.109375" style="27" customWidth="1"/>
    <col min="11019" max="11019" width="1.109375" style="27" customWidth="1"/>
    <col min="11020" max="11020" width="10.88671875" style="27" customWidth="1"/>
    <col min="11021" max="11021" width="1.109375" style="27" customWidth="1"/>
    <col min="11022" max="11022" width="11.6640625" style="27" customWidth="1"/>
    <col min="11023" max="11023" width="1.109375" style="27" customWidth="1"/>
    <col min="11024" max="11024" width="11.6640625" style="27" customWidth="1"/>
    <col min="11025" max="11025" width="1.109375" style="27" customWidth="1"/>
    <col min="11026" max="11026" width="16.44140625" style="27" customWidth="1"/>
    <col min="11027" max="11028" width="1.109375" style="27" customWidth="1"/>
    <col min="11029" max="11029" width="11.6640625" style="27" customWidth="1"/>
    <col min="11030" max="11030" width="1.109375" style="27" customWidth="1"/>
    <col min="11031" max="11031" width="11.6640625" style="27" customWidth="1"/>
    <col min="11032" max="11032" width="1.109375" style="27" customWidth="1"/>
    <col min="11033" max="11033" width="11.6640625" style="27" customWidth="1"/>
    <col min="11034" max="11034" width="14.88671875" style="27" bestFit="1" customWidth="1"/>
    <col min="11035" max="11035" width="3.44140625" style="27"/>
    <col min="11036" max="11037" width="10.5546875" style="27" bestFit="1" customWidth="1"/>
    <col min="11038" max="11264" width="3.44140625" style="27"/>
    <col min="11265" max="11268" width="1.6640625" style="27" customWidth="1"/>
    <col min="11269" max="11269" width="42.6640625" style="27" customWidth="1"/>
    <col min="11270" max="11270" width="10.33203125" style="27" customWidth="1"/>
    <col min="11271" max="11271" width="1.109375" style="27" customWidth="1"/>
    <col min="11272" max="11272" width="11.6640625" style="27" customWidth="1"/>
    <col min="11273" max="11273" width="1.109375" style="27" customWidth="1"/>
    <col min="11274" max="11274" width="11.109375" style="27" customWidth="1"/>
    <col min="11275" max="11275" width="1.109375" style="27" customWidth="1"/>
    <col min="11276" max="11276" width="10.88671875" style="27" customWidth="1"/>
    <col min="11277" max="11277" width="1.109375" style="27" customWidth="1"/>
    <col min="11278" max="11278" width="11.6640625" style="27" customWidth="1"/>
    <col min="11279" max="11279" width="1.109375" style="27" customWidth="1"/>
    <col min="11280" max="11280" width="11.6640625" style="27" customWidth="1"/>
    <col min="11281" max="11281" width="1.109375" style="27" customWidth="1"/>
    <col min="11282" max="11282" width="16.44140625" style="27" customWidth="1"/>
    <col min="11283" max="11284" width="1.109375" style="27" customWidth="1"/>
    <col min="11285" max="11285" width="11.6640625" style="27" customWidth="1"/>
    <col min="11286" max="11286" width="1.109375" style="27" customWidth="1"/>
    <col min="11287" max="11287" width="11.6640625" style="27" customWidth="1"/>
    <col min="11288" max="11288" width="1.109375" style="27" customWidth="1"/>
    <col min="11289" max="11289" width="11.6640625" style="27" customWidth="1"/>
    <col min="11290" max="11290" width="14.88671875" style="27" bestFit="1" customWidth="1"/>
    <col min="11291" max="11291" width="3.44140625" style="27"/>
    <col min="11292" max="11293" width="10.5546875" style="27" bestFit="1" customWidth="1"/>
    <col min="11294" max="11520" width="3.44140625" style="27"/>
    <col min="11521" max="11524" width="1.6640625" style="27" customWidth="1"/>
    <col min="11525" max="11525" width="42.6640625" style="27" customWidth="1"/>
    <col min="11526" max="11526" width="10.33203125" style="27" customWidth="1"/>
    <col min="11527" max="11527" width="1.109375" style="27" customWidth="1"/>
    <col min="11528" max="11528" width="11.6640625" style="27" customWidth="1"/>
    <col min="11529" max="11529" width="1.109375" style="27" customWidth="1"/>
    <col min="11530" max="11530" width="11.109375" style="27" customWidth="1"/>
    <col min="11531" max="11531" width="1.109375" style="27" customWidth="1"/>
    <col min="11532" max="11532" width="10.88671875" style="27" customWidth="1"/>
    <col min="11533" max="11533" width="1.109375" style="27" customWidth="1"/>
    <col min="11534" max="11534" width="11.6640625" style="27" customWidth="1"/>
    <col min="11535" max="11535" width="1.109375" style="27" customWidth="1"/>
    <col min="11536" max="11536" width="11.6640625" style="27" customWidth="1"/>
    <col min="11537" max="11537" width="1.109375" style="27" customWidth="1"/>
    <col min="11538" max="11538" width="16.44140625" style="27" customWidth="1"/>
    <col min="11539" max="11540" width="1.109375" style="27" customWidth="1"/>
    <col min="11541" max="11541" width="11.6640625" style="27" customWidth="1"/>
    <col min="11542" max="11542" width="1.109375" style="27" customWidth="1"/>
    <col min="11543" max="11543" width="11.6640625" style="27" customWidth="1"/>
    <col min="11544" max="11544" width="1.109375" style="27" customWidth="1"/>
    <col min="11545" max="11545" width="11.6640625" style="27" customWidth="1"/>
    <col min="11546" max="11546" width="14.88671875" style="27" bestFit="1" customWidth="1"/>
    <col min="11547" max="11547" width="3.44140625" style="27"/>
    <col min="11548" max="11549" width="10.5546875" style="27" bestFit="1" customWidth="1"/>
    <col min="11550" max="11776" width="3.44140625" style="27"/>
    <col min="11777" max="11780" width="1.6640625" style="27" customWidth="1"/>
    <col min="11781" max="11781" width="42.6640625" style="27" customWidth="1"/>
    <col min="11782" max="11782" width="10.33203125" style="27" customWidth="1"/>
    <col min="11783" max="11783" width="1.109375" style="27" customWidth="1"/>
    <col min="11784" max="11784" width="11.6640625" style="27" customWidth="1"/>
    <col min="11785" max="11785" width="1.109375" style="27" customWidth="1"/>
    <col min="11786" max="11786" width="11.109375" style="27" customWidth="1"/>
    <col min="11787" max="11787" width="1.109375" style="27" customWidth="1"/>
    <col min="11788" max="11788" width="10.88671875" style="27" customWidth="1"/>
    <col min="11789" max="11789" width="1.109375" style="27" customWidth="1"/>
    <col min="11790" max="11790" width="11.6640625" style="27" customWidth="1"/>
    <col min="11791" max="11791" width="1.109375" style="27" customWidth="1"/>
    <col min="11792" max="11792" width="11.6640625" style="27" customWidth="1"/>
    <col min="11793" max="11793" width="1.109375" style="27" customWidth="1"/>
    <col min="11794" max="11794" width="16.44140625" style="27" customWidth="1"/>
    <col min="11795" max="11796" width="1.109375" style="27" customWidth="1"/>
    <col min="11797" max="11797" width="11.6640625" style="27" customWidth="1"/>
    <col min="11798" max="11798" width="1.109375" style="27" customWidth="1"/>
    <col min="11799" max="11799" width="11.6640625" style="27" customWidth="1"/>
    <col min="11800" max="11800" width="1.109375" style="27" customWidth="1"/>
    <col min="11801" max="11801" width="11.6640625" style="27" customWidth="1"/>
    <col min="11802" max="11802" width="14.88671875" style="27" bestFit="1" customWidth="1"/>
    <col min="11803" max="11803" width="3.44140625" style="27"/>
    <col min="11804" max="11805" width="10.5546875" style="27" bestFit="1" customWidth="1"/>
    <col min="11806" max="12032" width="3.44140625" style="27"/>
    <col min="12033" max="12036" width="1.6640625" style="27" customWidth="1"/>
    <col min="12037" max="12037" width="42.6640625" style="27" customWidth="1"/>
    <col min="12038" max="12038" width="10.33203125" style="27" customWidth="1"/>
    <col min="12039" max="12039" width="1.109375" style="27" customWidth="1"/>
    <col min="12040" max="12040" width="11.6640625" style="27" customWidth="1"/>
    <col min="12041" max="12041" width="1.109375" style="27" customWidth="1"/>
    <col min="12042" max="12042" width="11.109375" style="27" customWidth="1"/>
    <col min="12043" max="12043" width="1.109375" style="27" customWidth="1"/>
    <col min="12044" max="12044" width="10.88671875" style="27" customWidth="1"/>
    <col min="12045" max="12045" width="1.109375" style="27" customWidth="1"/>
    <col min="12046" max="12046" width="11.6640625" style="27" customWidth="1"/>
    <col min="12047" max="12047" width="1.109375" style="27" customWidth="1"/>
    <col min="12048" max="12048" width="11.6640625" style="27" customWidth="1"/>
    <col min="12049" max="12049" width="1.109375" style="27" customWidth="1"/>
    <col min="12050" max="12050" width="16.44140625" style="27" customWidth="1"/>
    <col min="12051" max="12052" width="1.109375" style="27" customWidth="1"/>
    <col min="12053" max="12053" width="11.6640625" style="27" customWidth="1"/>
    <col min="12054" max="12054" width="1.109375" style="27" customWidth="1"/>
    <col min="12055" max="12055" width="11.6640625" style="27" customWidth="1"/>
    <col min="12056" max="12056" width="1.109375" style="27" customWidth="1"/>
    <col min="12057" max="12057" width="11.6640625" style="27" customWidth="1"/>
    <col min="12058" max="12058" width="14.88671875" style="27" bestFit="1" customWidth="1"/>
    <col min="12059" max="12059" width="3.44140625" style="27"/>
    <col min="12060" max="12061" width="10.5546875" style="27" bestFit="1" customWidth="1"/>
    <col min="12062" max="12288" width="3.44140625" style="27"/>
    <col min="12289" max="12292" width="1.6640625" style="27" customWidth="1"/>
    <col min="12293" max="12293" width="42.6640625" style="27" customWidth="1"/>
    <col min="12294" max="12294" width="10.33203125" style="27" customWidth="1"/>
    <col min="12295" max="12295" width="1.109375" style="27" customWidth="1"/>
    <col min="12296" max="12296" width="11.6640625" style="27" customWidth="1"/>
    <col min="12297" max="12297" width="1.109375" style="27" customWidth="1"/>
    <col min="12298" max="12298" width="11.109375" style="27" customWidth="1"/>
    <col min="12299" max="12299" width="1.109375" style="27" customWidth="1"/>
    <col min="12300" max="12300" width="10.88671875" style="27" customWidth="1"/>
    <col min="12301" max="12301" width="1.109375" style="27" customWidth="1"/>
    <col min="12302" max="12302" width="11.6640625" style="27" customWidth="1"/>
    <col min="12303" max="12303" width="1.109375" style="27" customWidth="1"/>
    <col min="12304" max="12304" width="11.6640625" style="27" customWidth="1"/>
    <col min="12305" max="12305" width="1.109375" style="27" customWidth="1"/>
    <col min="12306" max="12306" width="16.44140625" style="27" customWidth="1"/>
    <col min="12307" max="12308" width="1.109375" style="27" customWidth="1"/>
    <col min="12309" max="12309" width="11.6640625" style="27" customWidth="1"/>
    <col min="12310" max="12310" width="1.109375" style="27" customWidth="1"/>
    <col min="12311" max="12311" width="11.6640625" style="27" customWidth="1"/>
    <col min="12312" max="12312" width="1.109375" style="27" customWidth="1"/>
    <col min="12313" max="12313" width="11.6640625" style="27" customWidth="1"/>
    <col min="12314" max="12314" width="14.88671875" style="27" bestFit="1" customWidth="1"/>
    <col min="12315" max="12315" width="3.44140625" style="27"/>
    <col min="12316" max="12317" width="10.5546875" style="27" bestFit="1" customWidth="1"/>
    <col min="12318" max="12544" width="3.44140625" style="27"/>
    <col min="12545" max="12548" width="1.6640625" style="27" customWidth="1"/>
    <col min="12549" max="12549" width="42.6640625" style="27" customWidth="1"/>
    <col min="12550" max="12550" width="10.33203125" style="27" customWidth="1"/>
    <col min="12551" max="12551" width="1.109375" style="27" customWidth="1"/>
    <col min="12552" max="12552" width="11.6640625" style="27" customWidth="1"/>
    <col min="12553" max="12553" width="1.109375" style="27" customWidth="1"/>
    <col min="12554" max="12554" width="11.109375" style="27" customWidth="1"/>
    <col min="12555" max="12555" width="1.109375" style="27" customWidth="1"/>
    <col min="12556" max="12556" width="10.88671875" style="27" customWidth="1"/>
    <col min="12557" max="12557" width="1.109375" style="27" customWidth="1"/>
    <col min="12558" max="12558" width="11.6640625" style="27" customWidth="1"/>
    <col min="12559" max="12559" width="1.109375" style="27" customWidth="1"/>
    <col min="12560" max="12560" width="11.6640625" style="27" customWidth="1"/>
    <col min="12561" max="12561" width="1.109375" style="27" customWidth="1"/>
    <col min="12562" max="12562" width="16.44140625" style="27" customWidth="1"/>
    <col min="12563" max="12564" width="1.109375" style="27" customWidth="1"/>
    <col min="12565" max="12565" width="11.6640625" style="27" customWidth="1"/>
    <col min="12566" max="12566" width="1.109375" style="27" customWidth="1"/>
    <col min="12567" max="12567" width="11.6640625" style="27" customWidth="1"/>
    <col min="12568" max="12568" width="1.109375" style="27" customWidth="1"/>
    <col min="12569" max="12569" width="11.6640625" style="27" customWidth="1"/>
    <col min="12570" max="12570" width="14.88671875" style="27" bestFit="1" customWidth="1"/>
    <col min="12571" max="12571" width="3.44140625" style="27"/>
    <col min="12572" max="12573" width="10.5546875" style="27" bestFit="1" customWidth="1"/>
    <col min="12574" max="12800" width="3.44140625" style="27"/>
    <col min="12801" max="12804" width="1.6640625" style="27" customWidth="1"/>
    <col min="12805" max="12805" width="42.6640625" style="27" customWidth="1"/>
    <col min="12806" max="12806" width="10.33203125" style="27" customWidth="1"/>
    <col min="12807" max="12807" width="1.109375" style="27" customWidth="1"/>
    <col min="12808" max="12808" width="11.6640625" style="27" customWidth="1"/>
    <col min="12809" max="12809" width="1.109375" style="27" customWidth="1"/>
    <col min="12810" max="12810" width="11.109375" style="27" customWidth="1"/>
    <col min="12811" max="12811" width="1.109375" style="27" customWidth="1"/>
    <col min="12812" max="12812" width="10.88671875" style="27" customWidth="1"/>
    <col min="12813" max="12813" width="1.109375" style="27" customWidth="1"/>
    <col min="12814" max="12814" width="11.6640625" style="27" customWidth="1"/>
    <col min="12815" max="12815" width="1.109375" style="27" customWidth="1"/>
    <col min="12816" max="12816" width="11.6640625" style="27" customWidth="1"/>
    <col min="12817" max="12817" width="1.109375" style="27" customWidth="1"/>
    <col min="12818" max="12818" width="16.44140625" style="27" customWidth="1"/>
    <col min="12819" max="12820" width="1.109375" style="27" customWidth="1"/>
    <col min="12821" max="12821" width="11.6640625" style="27" customWidth="1"/>
    <col min="12822" max="12822" width="1.109375" style="27" customWidth="1"/>
    <col min="12823" max="12823" width="11.6640625" style="27" customWidth="1"/>
    <col min="12824" max="12824" width="1.109375" style="27" customWidth="1"/>
    <col min="12825" max="12825" width="11.6640625" style="27" customWidth="1"/>
    <col min="12826" max="12826" width="14.88671875" style="27" bestFit="1" customWidth="1"/>
    <col min="12827" max="12827" width="3.44140625" style="27"/>
    <col min="12828" max="12829" width="10.5546875" style="27" bestFit="1" customWidth="1"/>
    <col min="12830" max="13056" width="3.44140625" style="27"/>
    <col min="13057" max="13060" width="1.6640625" style="27" customWidth="1"/>
    <col min="13061" max="13061" width="42.6640625" style="27" customWidth="1"/>
    <col min="13062" max="13062" width="10.33203125" style="27" customWidth="1"/>
    <col min="13063" max="13063" width="1.109375" style="27" customWidth="1"/>
    <col min="13064" max="13064" width="11.6640625" style="27" customWidth="1"/>
    <col min="13065" max="13065" width="1.109375" style="27" customWidth="1"/>
    <col min="13066" max="13066" width="11.109375" style="27" customWidth="1"/>
    <col min="13067" max="13067" width="1.109375" style="27" customWidth="1"/>
    <col min="13068" max="13068" width="10.88671875" style="27" customWidth="1"/>
    <col min="13069" max="13069" width="1.109375" style="27" customWidth="1"/>
    <col min="13070" max="13070" width="11.6640625" style="27" customWidth="1"/>
    <col min="13071" max="13071" width="1.109375" style="27" customWidth="1"/>
    <col min="13072" max="13072" width="11.6640625" style="27" customWidth="1"/>
    <col min="13073" max="13073" width="1.109375" style="27" customWidth="1"/>
    <col min="13074" max="13074" width="16.44140625" style="27" customWidth="1"/>
    <col min="13075" max="13076" width="1.109375" style="27" customWidth="1"/>
    <col min="13077" max="13077" width="11.6640625" style="27" customWidth="1"/>
    <col min="13078" max="13078" width="1.109375" style="27" customWidth="1"/>
    <col min="13079" max="13079" width="11.6640625" style="27" customWidth="1"/>
    <col min="13080" max="13080" width="1.109375" style="27" customWidth="1"/>
    <col min="13081" max="13081" width="11.6640625" style="27" customWidth="1"/>
    <col min="13082" max="13082" width="14.88671875" style="27" bestFit="1" customWidth="1"/>
    <col min="13083" max="13083" width="3.44140625" style="27"/>
    <col min="13084" max="13085" width="10.5546875" style="27" bestFit="1" customWidth="1"/>
    <col min="13086" max="13312" width="3.44140625" style="27"/>
    <col min="13313" max="13316" width="1.6640625" style="27" customWidth="1"/>
    <col min="13317" max="13317" width="42.6640625" style="27" customWidth="1"/>
    <col min="13318" max="13318" width="10.33203125" style="27" customWidth="1"/>
    <col min="13319" max="13319" width="1.109375" style="27" customWidth="1"/>
    <col min="13320" max="13320" width="11.6640625" style="27" customWidth="1"/>
    <col min="13321" max="13321" width="1.109375" style="27" customWidth="1"/>
    <col min="13322" max="13322" width="11.109375" style="27" customWidth="1"/>
    <col min="13323" max="13323" width="1.109375" style="27" customWidth="1"/>
    <col min="13324" max="13324" width="10.88671875" style="27" customWidth="1"/>
    <col min="13325" max="13325" width="1.109375" style="27" customWidth="1"/>
    <col min="13326" max="13326" width="11.6640625" style="27" customWidth="1"/>
    <col min="13327" max="13327" width="1.109375" style="27" customWidth="1"/>
    <col min="13328" max="13328" width="11.6640625" style="27" customWidth="1"/>
    <col min="13329" max="13329" width="1.109375" style="27" customWidth="1"/>
    <col min="13330" max="13330" width="16.44140625" style="27" customWidth="1"/>
    <col min="13331" max="13332" width="1.109375" style="27" customWidth="1"/>
    <col min="13333" max="13333" width="11.6640625" style="27" customWidth="1"/>
    <col min="13334" max="13334" width="1.109375" style="27" customWidth="1"/>
    <col min="13335" max="13335" width="11.6640625" style="27" customWidth="1"/>
    <col min="13336" max="13336" width="1.109375" style="27" customWidth="1"/>
    <col min="13337" max="13337" width="11.6640625" style="27" customWidth="1"/>
    <col min="13338" max="13338" width="14.88671875" style="27" bestFit="1" customWidth="1"/>
    <col min="13339" max="13339" width="3.44140625" style="27"/>
    <col min="13340" max="13341" width="10.5546875" style="27" bestFit="1" customWidth="1"/>
    <col min="13342" max="13568" width="3.44140625" style="27"/>
    <col min="13569" max="13572" width="1.6640625" style="27" customWidth="1"/>
    <col min="13573" max="13573" width="42.6640625" style="27" customWidth="1"/>
    <col min="13574" max="13574" width="10.33203125" style="27" customWidth="1"/>
    <col min="13575" max="13575" width="1.109375" style="27" customWidth="1"/>
    <col min="13576" max="13576" width="11.6640625" style="27" customWidth="1"/>
    <col min="13577" max="13577" width="1.109375" style="27" customWidth="1"/>
    <col min="13578" max="13578" width="11.109375" style="27" customWidth="1"/>
    <col min="13579" max="13579" width="1.109375" style="27" customWidth="1"/>
    <col min="13580" max="13580" width="10.88671875" style="27" customWidth="1"/>
    <col min="13581" max="13581" width="1.109375" style="27" customWidth="1"/>
    <col min="13582" max="13582" width="11.6640625" style="27" customWidth="1"/>
    <col min="13583" max="13583" width="1.109375" style="27" customWidth="1"/>
    <col min="13584" max="13584" width="11.6640625" style="27" customWidth="1"/>
    <col min="13585" max="13585" width="1.109375" style="27" customWidth="1"/>
    <col min="13586" max="13586" width="16.44140625" style="27" customWidth="1"/>
    <col min="13587" max="13588" width="1.109375" style="27" customWidth="1"/>
    <col min="13589" max="13589" width="11.6640625" style="27" customWidth="1"/>
    <col min="13590" max="13590" width="1.109375" style="27" customWidth="1"/>
    <col min="13591" max="13591" width="11.6640625" style="27" customWidth="1"/>
    <col min="13592" max="13592" width="1.109375" style="27" customWidth="1"/>
    <col min="13593" max="13593" width="11.6640625" style="27" customWidth="1"/>
    <col min="13594" max="13594" width="14.88671875" style="27" bestFit="1" customWidth="1"/>
    <col min="13595" max="13595" width="3.44140625" style="27"/>
    <col min="13596" max="13597" width="10.5546875" style="27" bestFit="1" customWidth="1"/>
    <col min="13598" max="13824" width="3.44140625" style="27"/>
    <col min="13825" max="13828" width="1.6640625" style="27" customWidth="1"/>
    <col min="13829" max="13829" width="42.6640625" style="27" customWidth="1"/>
    <col min="13830" max="13830" width="10.33203125" style="27" customWidth="1"/>
    <col min="13831" max="13831" width="1.109375" style="27" customWidth="1"/>
    <col min="13832" max="13832" width="11.6640625" style="27" customWidth="1"/>
    <col min="13833" max="13833" width="1.109375" style="27" customWidth="1"/>
    <col min="13834" max="13834" width="11.109375" style="27" customWidth="1"/>
    <col min="13835" max="13835" width="1.109375" style="27" customWidth="1"/>
    <col min="13836" max="13836" width="10.88671875" style="27" customWidth="1"/>
    <col min="13837" max="13837" width="1.109375" style="27" customWidth="1"/>
    <col min="13838" max="13838" width="11.6640625" style="27" customWidth="1"/>
    <col min="13839" max="13839" width="1.109375" style="27" customWidth="1"/>
    <col min="13840" max="13840" width="11.6640625" style="27" customWidth="1"/>
    <col min="13841" max="13841" width="1.109375" style="27" customWidth="1"/>
    <col min="13842" max="13842" width="16.44140625" style="27" customWidth="1"/>
    <col min="13843" max="13844" width="1.109375" style="27" customWidth="1"/>
    <col min="13845" max="13845" width="11.6640625" style="27" customWidth="1"/>
    <col min="13846" max="13846" width="1.109375" style="27" customWidth="1"/>
    <col min="13847" max="13847" width="11.6640625" style="27" customWidth="1"/>
    <col min="13848" max="13848" width="1.109375" style="27" customWidth="1"/>
    <col min="13849" max="13849" width="11.6640625" style="27" customWidth="1"/>
    <col min="13850" max="13850" width="14.88671875" style="27" bestFit="1" customWidth="1"/>
    <col min="13851" max="13851" width="3.44140625" style="27"/>
    <col min="13852" max="13853" width="10.5546875" style="27" bestFit="1" customWidth="1"/>
    <col min="13854" max="14080" width="3.44140625" style="27"/>
    <col min="14081" max="14084" width="1.6640625" style="27" customWidth="1"/>
    <col min="14085" max="14085" width="42.6640625" style="27" customWidth="1"/>
    <col min="14086" max="14086" width="10.33203125" style="27" customWidth="1"/>
    <col min="14087" max="14087" width="1.109375" style="27" customWidth="1"/>
    <col min="14088" max="14088" width="11.6640625" style="27" customWidth="1"/>
    <col min="14089" max="14089" width="1.109375" style="27" customWidth="1"/>
    <col min="14090" max="14090" width="11.109375" style="27" customWidth="1"/>
    <col min="14091" max="14091" width="1.109375" style="27" customWidth="1"/>
    <col min="14092" max="14092" width="10.88671875" style="27" customWidth="1"/>
    <col min="14093" max="14093" width="1.109375" style="27" customWidth="1"/>
    <col min="14094" max="14094" width="11.6640625" style="27" customWidth="1"/>
    <col min="14095" max="14095" width="1.109375" style="27" customWidth="1"/>
    <col min="14096" max="14096" width="11.6640625" style="27" customWidth="1"/>
    <col min="14097" max="14097" width="1.109375" style="27" customWidth="1"/>
    <col min="14098" max="14098" width="16.44140625" style="27" customWidth="1"/>
    <col min="14099" max="14100" width="1.109375" style="27" customWidth="1"/>
    <col min="14101" max="14101" width="11.6640625" style="27" customWidth="1"/>
    <col min="14102" max="14102" width="1.109375" style="27" customWidth="1"/>
    <col min="14103" max="14103" width="11.6640625" style="27" customWidth="1"/>
    <col min="14104" max="14104" width="1.109375" style="27" customWidth="1"/>
    <col min="14105" max="14105" width="11.6640625" style="27" customWidth="1"/>
    <col min="14106" max="14106" width="14.88671875" style="27" bestFit="1" customWidth="1"/>
    <col min="14107" max="14107" width="3.44140625" style="27"/>
    <col min="14108" max="14109" width="10.5546875" style="27" bestFit="1" customWidth="1"/>
    <col min="14110" max="14336" width="3.44140625" style="27"/>
    <col min="14337" max="14340" width="1.6640625" style="27" customWidth="1"/>
    <col min="14341" max="14341" width="42.6640625" style="27" customWidth="1"/>
    <col min="14342" max="14342" width="10.33203125" style="27" customWidth="1"/>
    <col min="14343" max="14343" width="1.109375" style="27" customWidth="1"/>
    <col min="14344" max="14344" width="11.6640625" style="27" customWidth="1"/>
    <col min="14345" max="14345" width="1.109375" style="27" customWidth="1"/>
    <col min="14346" max="14346" width="11.109375" style="27" customWidth="1"/>
    <col min="14347" max="14347" width="1.109375" style="27" customWidth="1"/>
    <col min="14348" max="14348" width="10.88671875" style="27" customWidth="1"/>
    <col min="14349" max="14349" width="1.109375" style="27" customWidth="1"/>
    <col min="14350" max="14350" width="11.6640625" style="27" customWidth="1"/>
    <col min="14351" max="14351" width="1.109375" style="27" customWidth="1"/>
    <col min="14352" max="14352" width="11.6640625" style="27" customWidth="1"/>
    <col min="14353" max="14353" width="1.109375" style="27" customWidth="1"/>
    <col min="14354" max="14354" width="16.44140625" style="27" customWidth="1"/>
    <col min="14355" max="14356" width="1.109375" style="27" customWidth="1"/>
    <col min="14357" max="14357" width="11.6640625" style="27" customWidth="1"/>
    <col min="14358" max="14358" width="1.109375" style="27" customWidth="1"/>
    <col min="14359" max="14359" width="11.6640625" style="27" customWidth="1"/>
    <col min="14360" max="14360" width="1.109375" style="27" customWidth="1"/>
    <col min="14361" max="14361" width="11.6640625" style="27" customWidth="1"/>
    <col min="14362" max="14362" width="14.88671875" style="27" bestFit="1" customWidth="1"/>
    <col min="14363" max="14363" width="3.44140625" style="27"/>
    <col min="14364" max="14365" width="10.5546875" style="27" bestFit="1" customWidth="1"/>
    <col min="14366" max="14592" width="3.44140625" style="27"/>
    <col min="14593" max="14596" width="1.6640625" style="27" customWidth="1"/>
    <col min="14597" max="14597" width="42.6640625" style="27" customWidth="1"/>
    <col min="14598" max="14598" width="10.33203125" style="27" customWidth="1"/>
    <col min="14599" max="14599" width="1.109375" style="27" customWidth="1"/>
    <col min="14600" max="14600" width="11.6640625" style="27" customWidth="1"/>
    <col min="14601" max="14601" width="1.109375" style="27" customWidth="1"/>
    <col min="14602" max="14602" width="11.109375" style="27" customWidth="1"/>
    <col min="14603" max="14603" width="1.109375" style="27" customWidth="1"/>
    <col min="14604" max="14604" width="10.88671875" style="27" customWidth="1"/>
    <col min="14605" max="14605" width="1.109375" style="27" customWidth="1"/>
    <col min="14606" max="14606" width="11.6640625" style="27" customWidth="1"/>
    <col min="14607" max="14607" width="1.109375" style="27" customWidth="1"/>
    <col min="14608" max="14608" width="11.6640625" style="27" customWidth="1"/>
    <col min="14609" max="14609" width="1.109375" style="27" customWidth="1"/>
    <col min="14610" max="14610" width="16.44140625" style="27" customWidth="1"/>
    <col min="14611" max="14612" width="1.109375" style="27" customWidth="1"/>
    <col min="14613" max="14613" width="11.6640625" style="27" customWidth="1"/>
    <col min="14614" max="14614" width="1.109375" style="27" customWidth="1"/>
    <col min="14615" max="14615" width="11.6640625" style="27" customWidth="1"/>
    <col min="14616" max="14616" width="1.109375" style="27" customWidth="1"/>
    <col min="14617" max="14617" width="11.6640625" style="27" customWidth="1"/>
    <col min="14618" max="14618" width="14.88671875" style="27" bestFit="1" customWidth="1"/>
    <col min="14619" max="14619" width="3.44140625" style="27"/>
    <col min="14620" max="14621" width="10.5546875" style="27" bestFit="1" customWidth="1"/>
    <col min="14622" max="14848" width="3.44140625" style="27"/>
    <col min="14849" max="14852" width="1.6640625" style="27" customWidth="1"/>
    <col min="14853" max="14853" width="42.6640625" style="27" customWidth="1"/>
    <col min="14854" max="14854" width="10.33203125" style="27" customWidth="1"/>
    <col min="14855" max="14855" width="1.109375" style="27" customWidth="1"/>
    <col min="14856" max="14856" width="11.6640625" style="27" customWidth="1"/>
    <col min="14857" max="14857" width="1.109375" style="27" customWidth="1"/>
    <col min="14858" max="14858" width="11.109375" style="27" customWidth="1"/>
    <col min="14859" max="14859" width="1.109375" style="27" customWidth="1"/>
    <col min="14860" max="14860" width="10.88671875" style="27" customWidth="1"/>
    <col min="14861" max="14861" width="1.109375" style="27" customWidth="1"/>
    <col min="14862" max="14862" width="11.6640625" style="27" customWidth="1"/>
    <col min="14863" max="14863" width="1.109375" style="27" customWidth="1"/>
    <col min="14864" max="14864" width="11.6640625" style="27" customWidth="1"/>
    <col min="14865" max="14865" width="1.109375" style="27" customWidth="1"/>
    <col min="14866" max="14866" width="16.44140625" style="27" customWidth="1"/>
    <col min="14867" max="14868" width="1.109375" style="27" customWidth="1"/>
    <col min="14869" max="14869" width="11.6640625" style="27" customWidth="1"/>
    <col min="14870" max="14870" width="1.109375" style="27" customWidth="1"/>
    <col min="14871" max="14871" width="11.6640625" style="27" customWidth="1"/>
    <col min="14872" max="14872" width="1.109375" style="27" customWidth="1"/>
    <col min="14873" max="14873" width="11.6640625" style="27" customWidth="1"/>
    <col min="14874" max="14874" width="14.88671875" style="27" bestFit="1" customWidth="1"/>
    <col min="14875" max="14875" width="3.44140625" style="27"/>
    <col min="14876" max="14877" width="10.5546875" style="27" bestFit="1" customWidth="1"/>
    <col min="14878" max="15104" width="3.44140625" style="27"/>
    <col min="15105" max="15108" width="1.6640625" style="27" customWidth="1"/>
    <col min="15109" max="15109" width="42.6640625" style="27" customWidth="1"/>
    <col min="15110" max="15110" width="10.33203125" style="27" customWidth="1"/>
    <col min="15111" max="15111" width="1.109375" style="27" customWidth="1"/>
    <col min="15112" max="15112" width="11.6640625" style="27" customWidth="1"/>
    <col min="15113" max="15113" width="1.109375" style="27" customWidth="1"/>
    <col min="15114" max="15114" width="11.109375" style="27" customWidth="1"/>
    <col min="15115" max="15115" width="1.109375" style="27" customWidth="1"/>
    <col min="15116" max="15116" width="10.88671875" style="27" customWidth="1"/>
    <col min="15117" max="15117" width="1.109375" style="27" customWidth="1"/>
    <col min="15118" max="15118" width="11.6640625" style="27" customWidth="1"/>
    <col min="15119" max="15119" width="1.109375" style="27" customWidth="1"/>
    <col min="15120" max="15120" width="11.6640625" style="27" customWidth="1"/>
    <col min="15121" max="15121" width="1.109375" style="27" customWidth="1"/>
    <col min="15122" max="15122" width="16.44140625" style="27" customWidth="1"/>
    <col min="15123" max="15124" width="1.109375" style="27" customWidth="1"/>
    <col min="15125" max="15125" width="11.6640625" style="27" customWidth="1"/>
    <col min="15126" max="15126" width="1.109375" style="27" customWidth="1"/>
    <col min="15127" max="15127" width="11.6640625" style="27" customWidth="1"/>
    <col min="15128" max="15128" width="1.109375" style="27" customWidth="1"/>
    <col min="15129" max="15129" width="11.6640625" style="27" customWidth="1"/>
    <col min="15130" max="15130" width="14.88671875" style="27" bestFit="1" customWidth="1"/>
    <col min="15131" max="15131" width="3.44140625" style="27"/>
    <col min="15132" max="15133" width="10.5546875" style="27" bestFit="1" customWidth="1"/>
    <col min="15134" max="15360" width="3.44140625" style="27"/>
    <col min="15361" max="15364" width="1.6640625" style="27" customWidth="1"/>
    <col min="15365" max="15365" width="42.6640625" style="27" customWidth="1"/>
    <col min="15366" max="15366" width="10.33203125" style="27" customWidth="1"/>
    <col min="15367" max="15367" width="1.109375" style="27" customWidth="1"/>
    <col min="15368" max="15368" width="11.6640625" style="27" customWidth="1"/>
    <col min="15369" max="15369" width="1.109375" style="27" customWidth="1"/>
    <col min="15370" max="15370" width="11.109375" style="27" customWidth="1"/>
    <col min="15371" max="15371" width="1.109375" style="27" customWidth="1"/>
    <col min="15372" max="15372" width="10.88671875" style="27" customWidth="1"/>
    <col min="15373" max="15373" width="1.109375" style="27" customWidth="1"/>
    <col min="15374" max="15374" width="11.6640625" style="27" customWidth="1"/>
    <col min="15375" max="15375" width="1.109375" style="27" customWidth="1"/>
    <col min="15376" max="15376" width="11.6640625" style="27" customWidth="1"/>
    <col min="15377" max="15377" width="1.109375" style="27" customWidth="1"/>
    <col min="15378" max="15378" width="16.44140625" style="27" customWidth="1"/>
    <col min="15379" max="15380" width="1.109375" style="27" customWidth="1"/>
    <col min="15381" max="15381" width="11.6640625" style="27" customWidth="1"/>
    <col min="15382" max="15382" width="1.109375" style="27" customWidth="1"/>
    <col min="15383" max="15383" width="11.6640625" style="27" customWidth="1"/>
    <col min="15384" max="15384" width="1.109375" style="27" customWidth="1"/>
    <col min="15385" max="15385" width="11.6640625" style="27" customWidth="1"/>
    <col min="15386" max="15386" width="14.88671875" style="27" bestFit="1" customWidth="1"/>
    <col min="15387" max="15387" width="3.44140625" style="27"/>
    <col min="15388" max="15389" width="10.5546875" style="27" bestFit="1" customWidth="1"/>
    <col min="15390" max="15616" width="3.44140625" style="27"/>
    <col min="15617" max="15620" width="1.6640625" style="27" customWidth="1"/>
    <col min="15621" max="15621" width="42.6640625" style="27" customWidth="1"/>
    <col min="15622" max="15622" width="10.33203125" style="27" customWidth="1"/>
    <col min="15623" max="15623" width="1.109375" style="27" customWidth="1"/>
    <col min="15624" max="15624" width="11.6640625" style="27" customWidth="1"/>
    <col min="15625" max="15625" width="1.109375" style="27" customWidth="1"/>
    <col min="15626" max="15626" width="11.109375" style="27" customWidth="1"/>
    <col min="15627" max="15627" width="1.109375" style="27" customWidth="1"/>
    <col min="15628" max="15628" width="10.88671875" style="27" customWidth="1"/>
    <col min="15629" max="15629" width="1.109375" style="27" customWidth="1"/>
    <col min="15630" max="15630" width="11.6640625" style="27" customWidth="1"/>
    <col min="15631" max="15631" width="1.109375" style="27" customWidth="1"/>
    <col min="15632" max="15632" width="11.6640625" style="27" customWidth="1"/>
    <col min="15633" max="15633" width="1.109375" style="27" customWidth="1"/>
    <col min="15634" max="15634" width="16.44140625" style="27" customWidth="1"/>
    <col min="15635" max="15636" width="1.109375" style="27" customWidth="1"/>
    <col min="15637" max="15637" width="11.6640625" style="27" customWidth="1"/>
    <col min="15638" max="15638" width="1.109375" style="27" customWidth="1"/>
    <col min="15639" max="15639" width="11.6640625" style="27" customWidth="1"/>
    <col min="15640" max="15640" width="1.109375" style="27" customWidth="1"/>
    <col min="15641" max="15641" width="11.6640625" style="27" customWidth="1"/>
    <col min="15642" max="15642" width="14.88671875" style="27" bestFit="1" customWidth="1"/>
    <col min="15643" max="15643" width="3.44140625" style="27"/>
    <col min="15644" max="15645" width="10.5546875" style="27" bestFit="1" customWidth="1"/>
    <col min="15646" max="15872" width="3.44140625" style="27"/>
    <col min="15873" max="15876" width="1.6640625" style="27" customWidth="1"/>
    <col min="15877" max="15877" width="42.6640625" style="27" customWidth="1"/>
    <col min="15878" max="15878" width="10.33203125" style="27" customWidth="1"/>
    <col min="15879" max="15879" width="1.109375" style="27" customWidth="1"/>
    <col min="15880" max="15880" width="11.6640625" style="27" customWidth="1"/>
    <col min="15881" max="15881" width="1.109375" style="27" customWidth="1"/>
    <col min="15882" max="15882" width="11.109375" style="27" customWidth="1"/>
    <col min="15883" max="15883" width="1.109375" style="27" customWidth="1"/>
    <col min="15884" max="15884" width="10.88671875" style="27" customWidth="1"/>
    <col min="15885" max="15885" width="1.109375" style="27" customWidth="1"/>
    <col min="15886" max="15886" width="11.6640625" style="27" customWidth="1"/>
    <col min="15887" max="15887" width="1.109375" style="27" customWidth="1"/>
    <col min="15888" max="15888" width="11.6640625" style="27" customWidth="1"/>
    <col min="15889" max="15889" width="1.109375" style="27" customWidth="1"/>
    <col min="15890" max="15890" width="16.44140625" style="27" customWidth="1"/>
    <col min="15891" max="15892" width="1.109375" style="27" customWidth="1"/>
    <col min="15893" max="15893" width="11.6640625" style="27" customWidth="1"/>
    <col min="15894" max="15894" width="1.109375" style="27" customWidth="1"/>
    <col min="15895" max="15895" width="11.6640625" style="27" customWidth="1"/>
    <col min="15896" max="15896" width="1.109375" style="27" customWidth="1"/>
    <col min="15897" max="15897" width="11.6640625" style="27" customWidth="1"/>
    <col min="15898" max="15898" width="14.88671875" style="27" bestFit="1" customWidth="1"/>
    <col min="15899" max="15899" width="3.44140625" style="27"/>
    <col min="15900" max="15901" width="10.5546875" style="27" bestFit="1" customWidth="1"/>
    <col min="15902" max="16128" width="3.44140625" style="27"/>
    <col min="16129" max="16132" width="1.6640625" style="27" customWidth="1"/>
    <col min="16133" max="16133" width="42.6640625" style="27" customWidth="1"/>
    <col min="16134" max="16134" width="10.33203125" style="27" customWidth="1"/>
    <col min="16135" max="16135" width="1.109375" style="27" customWidth="1"/>
    <col min="16136" max="16136" width="11.6640625" style="27" customWidth="1"/>
    <col min="16137" max="16137" width="1.109375" style="27" customWidth="1"/>
    <col min="16138" max="16138" width="11.109375" style="27" customWidth="1"/>
    <col min="16139" max="16139" width="1.109375" style="27" customWidth="1"/>
    <col min="16140" max="16140" width="10.88671875" style="27" customWidth="1"/>
    <col min="16141" max="16141" width="1.109375" style="27" customWidth="1"/>
    <col min="16142" max="16142" width="11.6640625" style="27" customWidth="1"/>
    <col min="16143" max="16143" width="1.109375" style="27" customWidth="1"/>
    <col min="16144" max="16144" width="11.6640625" style="27" customWidth="1"/>
    <col min="16145" max="16145" width="1.109375" style="27" customWidth="1"/>
    <col min="16146" max="16146" width="16.44140625" style="27" customWidth="1"/>
    <col min="16147" max="16148" width="1.109375" style="27" customWidth="1"/>
    <col min="16149" max="16149" width="11.6640625" style="27" customWidth="1"/>
    <col min="16150" max="16150" width="1.109375" style="27" customWidth="1"/>
    <col min="16151" max="16151" width="11.6640625" style="27" customWidth="1"/>
    <col min="16152" max="16152" width="1.109375" style="27" customWidth="1"/>
    <col min="16153" max="16153" width="11.6640625" style="27" customWidth="1"/>
    <col min="16154" max="16154" width="14.88671875" style="27" bestFit="1" customWidth="1"/>
    <col min="16155" max="16155" width="3.44140625" style="27"/>
    <col min="16156" max="16157" width="10.5546875" style="27" bestFit="1" customWidth="1"/>
    <col min="16158" max="16384" width="3.44140625" style="27"/>
  </cols>
  <sheetData>
    <row r="1" spans="1:26" s="15" customFormat="1" ht="22.5" customHeight="1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6" s="15" customFormat="1" ht="22.5" customHeight="1">
      <c r="A2" s="14" t="s">
        <v>225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3"/>
    </row>
    <row r="3" spans="1:26" s="19" customFormat="1" ht="22.5" customHeight="1">
      <c r="A3" s="16"/>
      <c r="B3" s="16"/>
      <c r="C3" s="16"/>
      <c r="D3" s="16"/>
      <c r="E3" s="16"/>
      <c r="F3" s="17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8"/>
      <c r="Z3" s="12"/>
    </row>
    <row r="4" spans="1:26" s="19" customFormat="1" ht="22.5" customHeight="1">
      <c r="A4" s="20"/>
      <c r="B4" s="20"/>
      <c r="C4" s="20"/>
      <c r="D4" s="20"/>
      <c r="E4" s="20"/>
      <c r="F4" s="21"/>
      <c r="G4" s="22"/>
      <c r="H4" s="197" t="s">
        <v>14</v>
      </c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2"/>
    </row>
    <row r="5" spans="1:26" s="19" customFormat="1" ht="22.5" customHeight="1">
      <c r="A5" s="20"/>
      <c r="B5" s="20"/>
      <c r="C5" s="20"/>
      <c r="D5" s="20"/>
      <c r="E5" s="20"/>
      <c r="F5" s="21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4" t="s">
        <v>155</v>
      </c>
      <c r="S5" s="22"/>
      <c r="T5" s="22"/>
      <c r="U5" s="22"/>
      <c r="V5" s="22"/>
      <c r="W5" s="22"/>
      <c r="X5" s="22"/>
      <c r="Y5" s="22"/>
      <c r="Z5" s="12"/>
    </row>
    <row r="6" spans="1:26" s="19" customFormat="1" ht="22.5" customHeight="1">
      <c r="A6" s="16"/>
      <c r="B6" s="16"/>
      <c r="C6" s="16"/>
      <c r="D6" s="16"/>
      <c r="E6" s="16"/>
      <c r="F6" s="17"/>
      <c r="G6" s="121"/>
      <c r="H6" s="23"/>
      <c r="I6" s="24"/>
      <c r="J6" s="23"/>
      <c r="K6" s="24"/>
      <c r="L6" s="23"/>
      <c r="M6" s="24"/>
      <c r="N6" s="198" t="s">
        <v>16</v>
      </c>
      <c r="O6" s="198"/>
      <c r="P6" s="198"/>
      <c r="Q6" s="24"/>
      <c r="R6" s="123" t="s">
        <v>156</v>
      </c>
      <c r="S6" s="131"/>
      <c r="T6" s="24"/>
      <c r="U6" s="24"/>
      <c r="V6" s="24"/>
      <c r="W6" s="25"/>
      <c r="X6" s="24"/>
      <c r="Y6" s="25"/>
      <c r="Z6" s="12"/>
    </row>
    <row r="7" spans="1:26" s="19" customFormat="1" ht="22.5" customHeight="1">
      <c r="A7" s="16"/>
      <c r="B7" s="16"/>
      <c r="C7" s="16"/>
      <c r="D7" s="16"/>
      <c r="E7" s="16"/>
      <c r="F7" s="17"/>
      <c r="G7" s="121"/>
      <c r="H7" s="23"/>
      <c r="I7" s="24"/>
      <c r="J7" s="23"/>
      <c r="K7" s="24"/>
      <c r="L7" s="26"/>
      <c r="M7" s="24"/>
      <c r="N7" s="24"/>
      <c r="O7" s="24"/>
      <c r="P7" s="24"/>
      <c r="Q7" s="24"/>
      <c r="R7" s="24" t="s">
        <v>74</v>
      </c>
      <c r="S7" s="26"/>
      <c r="T7" s="26"/>
      <c r="U7" s="26"/>
      <c r="V7" s="26"/>
      <c r="W7" s="26" t="s">
        <v>75</v>
      </c>
      <c r="X7" s="26"/>
      <c r="Y7" s="26"/>
      <c r="Z7" s="12"/>
    </row>
    <row r="8" spans="1:26" s="19" customFormat="1" ht="22.5" customHeight="1">
      <c r="A8" s="16"/>
      <c r="B8" s="16"/>
      <c r="C8" s="16"/>
      <c r="D8" s="16"/>
      <c r="E8" s="16"/>
      <c r="F8" s="17"/>
      <c r="G8" s="121"/>
      <c r="H8" s="24" t="s">
        <v>12</v>
      </c>
      <c r="I8" s="24"/>
      <c r="J8" s="24"/>
      <c r="K8" s="24"/>
      <c r="M8" s="24"/>
      <c r="N8" s="24"/>
      <c r="O8" s="24"/>
      <c r="P8" s="24"/>
      <c r="Q8" s="24"/>
      <c r="R8" s="24" t="s">
        <v>76</v>
      </c>
      <c r="S8" s="26"/>
      <c r="T8" s="26"/>
      <c r="U8" s="26" t="s">
        <v>55</v>
      </c>
      <c r="V8" s="26"/>
      <c r="W8" s="26" t="s">
        <v>77</v>
      </c>
      <c r="X8" s="26"/>
      <c r="Y8" s="26"/>
    </row>
    <row r="9" spans="1:26" s="19" customFormat="1" ht="22.5" customHeight="1">
      <c r="A9" s="16"/>
      <c r="B9" s="16"/>
      <c r="C9" s="16"/>
      <c r="D9" s="16"/>
      <c r="E9" s="16"/>
      <c r="F9" s="17"/>
      <c r="G9" s="121"/>
      <c r="H9" s="24" t="s">
        <v>78</v>
      </c>
      <c r="I9" s="24"/>
      <c r="J9" s="24" t="s">
        <v>57</v>
      </c>
      <c r="K9" s="24"/>
      <c r="L9" s="26" t="s">
        <v>141</v>
      </c>
      <c r="M9" s="24"/>
      <c r="N9" s="24" t="s">
        <v>58</v>
      </c>
      <c r="O9" s="24"/>
      <c r="P9" s="26"/>
      <c r="Q9" s="24"/>
      <c r="R9" s="24" t="s">
        <v>77</v>
      </c>
      <c r="S9" s="26"/>
      <c r="T9" s="26"/>
      <c r="U9" s="26" t="s">
        <v>56</v>
      </c>
      <c r="V9" s="26"/>
      <c r="W9" s="26" t="s">
        <v>79</v>
      </c>
      <c r="X9" s="26"/>
      <c r="Y9" s="26" t="s">
        <v>55</v>
      </c>
      <c r="Z9" s="27"/>
    </row>
    <row r="10" spans="1:26" s="19" customFormat="1" ht="22.5" customHeight="1">
      <c r="A10" s="16"/>
      <c r="B10" s="16"/>
      <c r="C10" s="16"/>
      <c r="D10" s="16"/>
      <c r="E10" s="16"/>
      <c r="F10" s="17" t="s">
        <v>1</v>
      </c>
      <c r="G10" s="121"/>
      <c r="H10" s="24" t="s">
        <v>80</v>
      </c>
      <c r="I10" s="24"/>
      <c r="J10" s="24" t="s">
        <v>66</v>
      </c>
      <c r="K10" s="24"/>
      <c r="L10" s="26" t="s">
        <v>142</v>
      </c>
      <c r="M10" s="24"/>
      <c r="N10" s="24" t="s">
        <v>59</v>
      </c>
      <c r="O10" s="24"/>
      <c r="P10" s="26" t="s">
        <v>19</v>
      </c>
      <c r="Q10" s="24"/>
      <c r="R10" s="24" t="s">
        <v>81</v>
      </c>
      <c r="S10" s="26"/>
      <c r="T10" s="26"/>
      <c r="U10" s="26" t="s">
        <v>82</v>
      </c>
      <c r="V10" s="26"/>
      <c r="W10" s="26" t="s">
        <v>68</v>
      </c>
      <c r="X10" s="26"/>
      <c r="Y10" s="26" t="s">
        <v>56</v>
      </c>
    </row>
    <row r="11" spans="1:26" s="19" customFormat="1" ht="22.5" customHeight="1">
      <c r="A11" s="16"/>
      <c r="B11" s="16"/>
      <c r="C11" s="16"/>
      <c r="D11" s="16"/>
      <c r="E11" s="16"/>
      <c r="F11" s="17"/>
      <c r="G11" s="121"/>
      <c r="H11" s="196" t="s">
        <v>189</v>
      </c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</row>
    <row r="12" spans="1:26" s="19" customFormat="1" ht="22.5" customHeight="1">
      <c r="A12" s="28" t="s">
        <v>190</v>
      </c>
      <c r="B12" s="28"/>
      <c r="C12" s="28"/>
      <c r="D12" s="28"/>
      <c r="E12" s="28"/>
      <c r="F12" s="17"/>
      <c r="G12" s="121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46"/>
      <c r="V12" s="122"/>
      <c r="W12" s="122"/>
      <c r="X12" s="122"/>
      <c r="Y12" s="122"/>
    </row>
    <row r="13" spans="1:26" s="19" customFormat="1" ht="22.5" customHeight="1">
      <c r="A13" s="29" t="s">
        <v>137</v>
      </c>
      <c r="B13" s="29"/>
      <c r="C13" s="29"/>
      <c r="D13" s="29"/>
      <c r="E13" s="29"/>
      <c r="F13" s="30"/>
      <c r="G13" s="31"/>
      <c r="H13" s="32">
        <v>417255236</v>
      </c>
      <c r="I13" s="32"/>
      <c r="J13" s="32">
        <v>1840524772</v>
      </c>
      <c r="K13" s="32"/>
      <c r="L13" s="32">
        <v>19935301</v>
      </c>
      <c r="M13" s="32"/>
      <c r="N13" s="32">
        <v>41723266</v>
      </c>
      <c r="O13" s="32"/>
      <c r="P13" s="32">
        <v>450847317</v>
      </c>
      <c r="Q13" s="32"/>
      <c r="R13" s="32">
        <v>-1734818</v>
      </c>
      <c r="S13" s="32"/>
      <c r="T13" s="32"/>
      <c r="U13" s="32">
        <f>SUM(H13:R13)</f>
        <v>2768551074</v>
      </c>
      <c r="V13" s="32"/>
      <c r="W13" s="32">
        <v>18118806</v>
      </c>
      <c r="X13" s="32"/>
      <c r="Y13" s="32">
        <f>SUM(U13:W13)</f>
        <v>2786669880</v>
      </c>
    </row>
    <row r="14" spans="1:26" s="19" customFormat="1" ht="11.1" customHeight="1">
      <c r="A14" s="29"/>
      <c r="B14" s="29"/>
      <c r="C14" s="29"/>
      <c r="D14" s="29"/>
      <c r="E14" s="29"/>
      <c r="F14" s="30"/>
      <c r="G14" s="31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</row>
    <row r="15" spans="1:26" s="19" customFormat="1" ht="22.5" customHeight="1">
      <c r="A15" s="29" t="s">
        <v>83</v>
      </c>
      <c r="B15" s="29"/>
      <c r="C15" s="29"/>
      <c r="D15" s="29"/>
      <c r="E15" s="29"/>
      <c r="F15" s="30"/>
      <c r="G15" s="31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</row>
    <row r="16" spans="1:26" s="19" customFormat="1" ht="22.5" customHeight="1">
      <c r="A16" s="37" t="s">
        <v>179</v>
      </c>
      <c r="B16" s="33"/>
      <c r="C16" s="33"/>
      <c r="D16" s="33"/>
      <c r="E16" s="33"/>
      <c r="F16" s="38"/>
      <c r="G16" s="31"/>
      <c r="H16" s="118"/>
      <c r="I16" s="39"/>
      <c r="J16" s="118"/>
      <c r="K16" s="34"/>
      <c r="L16" s="34"/>
      <c r="M16" s="34"/>
      <c r="N16" s="34"/>
      <c r="O16" s="34"/>
      <c r="P16" s="39"/>
      <c r="Q16" s="34"/>
      <c r="R16" s="34"/>
      <c r="S16" s="34"/>
      <c r="T16" s="34"/>
      <c r="U16" s="34"/>
      <c r="V16" s="34"/>
      <c r="W16" s="39"/>
      <c r="X16" s="39"/>
      <c r="Y16" s="34"/>
    </row>
    <row r="17" spans="1:25" s="19" customFormat="1" ht="22.5" customHeight="1">
      <c r="A17" s="33" t="s">
        <v>201</v>
      </c>
      <c r="B17" s="33"/>
      <c r="C17" s="33"/>
      <c r="D17" s="33"/>
      <c r="E17" s="33"/>
      <c r="F17" s="38">
        <v>19</v>
      </c>
      <c r="G17" s="31"/>
      <c r="H17" s="79">
        <v>0</v>
      </c>
      <c r="I17" s="132"/>
      <c r="J17" s="79">
        <v>0</v>
      </c>
      <c r="K17" s="130"/>
      <c r="L17" s="39">
        <v>73446480</v>
      </c>
      <c r="M17" s="130"/>
      <c r="N17" s="70">
        <v>0</v>
      </c>
      <c r="O17" s="34"/>
      <c r="P17" s="70">
        <v>0</v>
      </c>
      <c r="Q17" s="130"/>
      <c r="R17" s="70">
        <v>0</v>
      </c>
      <c r="S17" s="34"/>
      <c r="T17" s="34"/>
      <c r="U17" s="34">
        <f>SUM(H17:R17)</f>
        <v>73446480</v>
      </c>
      <c r="V17" s="34"/>
      <c r="W17" s="70">
        <v>0</v>
      </c>
      <c r="X17" s="39"/>
      <c r="Y17" s="34">
        <f>SUM(U17:W17)</f>
        <v>73446480</v>
      </c>
    </row>
    <row r="18" spans="1:25" s="19" customFormat="1" ht="22.5" customHeight="1">
      <c r="A18" s="33" t="s">
        <v>158</v>
      </c>
      <c r="B18" s="33"/>
      <c r="C18" s="33"/>
      <c r="D18" s="33"/>
      <c r="E18" s="33"/>
      <c r="F18" s="38">
        <v>29</v>
      </c>
      <c r="G18" s="31"/>
      <c r="H18" s="79">
        <v>0</v>
      </c>
      <c r="I18" s="132"/>
      <c r="J18" s="79">
        <v>0</v>
      </c>
      <c r="K18" s="130"/>
      <c r="L18" s="70">
        <v>0</v>
      </c>
      <c r="M18" s="130"/>
      <c r="N18" s="70">
        <v>0</v>
      </c>
      <c r="O18" s="34"/>
      <c r="P18" s="39">
        <v>-62588285</v>
      </c>
      <c r="Q18" s="34"/>
      <c r="R18" s="70">
        <v>0</v>
      </c>
      <c r="S18" s="130"/>
      <c r="T18" s="34"/>
      <c r="U18" s="34">
        <f>SUM(H18:R18)</f>
        <v>-62588285</v>
      </c>
      <c r="V18" s="34"/>
      <c r="W18" s="70">
        <v>0</v>
      </c>
      <c r="X18" s="39"/>
      <c r="Y18" s="34">
        <f>SUM(U18:W18)</f>
        <v>-62588285</v>
      </c>
    </row>
    <row r="19" spans="1:25" s="19" customFormat="1" ht="22.5" customHeight="1">
      <c r="A19" s="33" t="s">
        <v>159</v>
      </c>
      <c r="B19" s="33"/>
      <c r="C19" s="33"/>
      <c r="D19" s="33"/>
      <c r="E19" s="33"/>
      <c r="F19" s="38"/>
      <c r="G19" s="31"/>
      <c r="H19" s="150">
        <v>0</v>
      </c>
      <c r="I19" s="132"/>
      <c r="J19" s="150">
        <v>0</v>
      </c>
      <c r="K19" s="130"/>
      <c r="L19" s="70">
        <v>0</v>
      </c>
      <c r="M19" s="130"/>
      <c r="N19" s="133">
        <v>0</v>
      </c>
      <c r="O19" s="34"/>
      <c r="P19" s="70">
        <v>0</v>
      </c>
      <c r="Q19" s="130"/>
      <c r="R19" s="70">
        <v>0</v>
      </c>
      <c r="S19" s="130"/>
      <c r="T19" s="130"/>
      <c r="U19" s="70">
        <f>SUM(H19:R19)</f>
        <v>0</v>
      </c>
      <c r="V19" s="34"/>
      <c r="W19" s="39">
        <v>-14059633</v>
      </c>
      <c r="X19" s="39"/>
      <c r="Y19" s="34">
        <f>SUM(U19:W19)</f>
        <v>-14059633</v>
      </c>
    </row>
    <row r="20" spans="1:25" s="19" customFormat="1" ht="22.5" customHeight="1">
      <c r="A20" s="37" t="s">
        <v>185</v>
      </c>
      <c r="B20" s="33"/>
      <c r="C20" s="33"/>
      <c r="D20" s="33"/>
      <c r="E20" s="33"/>
      <c r="F20" s="38"/>
      <c r="G20" s="31"/>
      <c r="H20" s="151">
        <f>SUM(H17:H19)</f>
        <v>0</v>
      </c>
      <c r="I20" s="132"/>
      <c r="J20" s="151">
        <f>SUM(J17:J19)</f>
        <v>0</v>
      </c>
      <c r="K20" s="130"/>
      <c r="L20" s="35">
        <f>SUM(L17:L19)</f>
        <v>73446480</v>
      </c>
      <c r="M20" s="130"/>
      <c r="N20" s="134">
        <f>SUM(N17:N19)</f>
        <v>0</v>
      </c>
      <c r="O20" s="34"/>
      <c r="P20" s="35">
        <f>SUM(P17:P19)</f>
        <v>-62588285</v>
      </c>
      <c r="Q20" s="34"/>
      <c r="R20" s="134">
        <f>SUM(R17:R19)</f>
        <v>0</v>
      </c>
      <c r="S20" s="34"/>
      <c r="T20" s="34"/>
      <c r="U20" s="35">
        <f>SUM(U17:U19)</f>
        <v>10858195</v>
      </c>
      <c r="V20" s="34"/>
      <c r="W20" s="35">
        <f>SUM(W17:W19)</f>
        <v>-14059633</v>
      </c>
      <c r="X20" s="39"/>
      <c r="Y20" s="35">
        <f>SUM(Y17:Y19)</f>
        <v>-3201438</v>
      </c>
    </row>
    <row r="21" spans="1:25" s="19" customFormat="1" ht="11.1" customHeight="1">
      <c r="A21" s="33"/>
      <c r="B21" s="33"/>
      <c r="C21" s="33"/>
      <c r="D21" s="33"/>
      <c r="E21" s="33"/>
      <c r="F21" s="38"/>
      <c r="G21" s="31"/>
      <c r="H21" s="118"/>
      <c r="I21" s="39"/>
      <c r="J21" s="118"/>
      <c r="K21" s="34"/>
      <c r="L21" s="34"/>
      <c r="M21" s="34"/>
      <c r="N21" s="34"/>
      <c r="O21" s="34"/>
      <c r="P21" s="39"/>
      <c r="Q21" s="34"/>
      <c r="R21" s="34"/>
      <c r="S21" s="34"/>
      <c r="T21" s="34"/>
      <c r="U21" s="34"/>
      <c r="V21" s="34"/>
      <c r="W21" s="39"/>
      <c r="X21" s="39"/>
      <c r="Y21" s="34"/>
    </row>
    <row r="22" spans="1:25" s="19" customFormat="1" ht="22.5" customHeight="1">
      <c r="A22" s="37" t="s">
        <v>161</v>
      </c>
      <c r="B22" s="33"/>
      <c r="C22" s="33"/>
      <c r="D22" s="33"/>
      <c r="E22" s="33"/>
      <c r="F22" s="38"/>
      <c r="G22" s="31"/>
      <c r="H22" s="118"/>
      <c r="I22" s="39"/>
      <c r="J22" s="118"/>
      <c r="K22" s="34"/>
      <c r="L22" s="34"/>
      <c r="M22" s="34"/>
      <c r="N22" s="34"/>
      <c r="O22" s="34"/>
      <c r="P22" s="39"/>
      <c r="Q22" s="34"/>
      <c r="R22" s="34"/>
      <c r="S22" s="34"/>
      <c r="T22" s="34"/>
      <c r="U22" s="34"/>
      <c r="V22" s="34"/>
      <c r="W22" s="39"/>
      <c r="X22" s="39"/>
      <c r="Y22" s="34"/>
    </row>
    <row r="23" spans="1:25" s="19" customFormat="1" ht="22.5" customHeight="1">
      <c r="A23" s="33" t="s">
        <v>162</v>
      </c>
      <c r="B23" s="33"/>
      <c r="C23" s="33"/>
      <c r="D23" s="33"/>
      <c r="E23" s="33"/>
      <c r="F23" s="38"/>
      <c r="G23" s="31"/>
      <c r="H23" s="118"/>
      <c r="I23" s="34"/>
      <c r="J23" s="118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9"/>
      <c r="X23" s="39"/>
      <c r="Y23" s="34"/>
    </row>
    <row r="24" spans="1:25" s="19" customFormat="1" ht="22.5" customHeight="1">
      <c r="B24" s="33" t="s">
        <v>163</v>
      </c>
      <c r="C24" s="33"/>
      <c r="D24" s="33"/>
      <c r="E24" s="33"/>
      <c r="F24" s="38"/>
      <c r="G24" s="31"/>
      <c r="H24" s="150">
        <v>0</v>
      </c>
      <c r="I24" s="132"/>
      <c r="J24" s="150">
        <v>0</v>
      </c>
      <c r="K24" s="130"/>
      <c r="L24" s="133">
        <v>0</v>
      </c>
      <c r="M24" s="130"/>
      <c r="N24" s="133">
        <v>0</v>
      </c>
      <c r="O24" s="34"/>
      <c r="P24" s="39">
        <v>2189104</v>
      </c>
      <c r="Q24" s="34"/>
      <c r="R24" s="150">
        <v>0</v>
      </c>
      <c r="S24" s="130"/>
      <c r="T24" s="34"/>
      <c r="U24" s="34">
        <f>SUM(H24:R24)</f>
        <v>2189104</v>
      </c>
      <c r="V24" s="34"/>
      <c r="W24" s="39">
        <v>-2189104</v>
      </c>
      <c r="X24" s="39"/>
      <c r="Y24" s="133">
        <f>SUM(U24:W24)</f>
        <v>0</v>
      </c>
    </row>
    <row r="25" spans="1:25" s="19" customFormat="1" ht="22.5" customHeight="1">
      <c r="A25" s="37" t="s">
        <v>164</v>
      </c>
      <c r="B25" s="33"/>
      <c r="C25" s="33"/>
      <c r="D25" s="33"/>
      <c r="E25" s="33"/>
      <c r="F25" s="38"/>
      <c r="G25" s="31"/>
      <c r="H25" s="151">
        <f>SUM(H24:H24)</f>
        <v>0</v>
      </c>
      <c r="I25" s="141"/>
      <c r="J25" s="151">
        <f>SUM(J24:J24)</f>
        <v>0</v>
      </c>
      <c r="K25" s="135"/>
      <c r="L25" s="134">
        <f>SUM(L24:L24)</f>
        <v>0</v>
      </c>
      <c r="M25" s="135"/>
      <c r="N25" s="134">
        <f>SUM(N24:N24)</f>
        <v>0</v>
      </c>
      <c r="O25" s="32"/>
      <c r="P25" s="134">
        <f>SUM(P24:P24)</f>
        <v>2189104</v>
      </c>
      <c r="Q25" s="32"/>
      <c r="R25" s="151">
        <f>SUM(R24:R24)</f>
        <v>0</v>
      </c>
      <c r="S25" s="135"/>
      <c r="T25" s="32"/>
      <c r="U25" s="35">
        <f>SUM(U24:U24)</f>
        <v>2189104</v>
      </c>
      <c r="V25" s="32"/>
      <c r="W25" s="35">
        <f>SUM(W24:W24)</f>
        <v>-2189104</v>
      </c>
      <c r="X25" s="36"/>
      <c r="Y25" s="134">
        <f>SUM(Y24:Y24)</f>
        <v>0</v>
      </c>
    </row>
    <row r="26" spans="1:25" s="19" customFormat="1" ht="11.25" customHeight="1">
      <c r="A26" s="37"/>
      <c r="B26" s="33"/>
      <c r="C26" s="33"/>
      <c r="D26" s="33"/>
      <c r="E26" s="33"/>
      <c r="F26" s="38"/>
      <c r="G26" s="31"/>
      <c r="H26" s="152"/>
      <c r="I26" s="130"/>
      <c r="J26" s="152"/>
      <c r="K26" s="130"/>
      <c r="L26" s="32"/>
      <c r="M26" s="130"/>
      <c r="N26" s="135"/>
      <c r="O26" s="34"/>
      <c r="P26" s="32"/>
      <c r="Q26" s="34"/>
      <c r="R26" s="152"/>
      <c r="S26" s="34"/>
      <c r="T26" s="34"/>
      <c r="U26" s="32"/>
      <c r="V26" s="34"/>
      <c r="W26" s="32"/>
      <c r="X26" s="34"/>
      <c r="Y26" s="32"/>
    </row>
    <row r="27" spans="1:25" s="19" customFormat="1" ht="22.5" customHeight="1">
      <c r="A27" s="29" t="s">
        <v>88</v>
      </c>
      <c r="B27" s="33"/>
      <c r="C27" s="33"/>
      <c r="D27" s="33"/>
      <c r="E27" s="33"/>
      <c r="F27" s="38"/>
      <c r="G27" s="31"/>
      <c r="H27" s="153">
        <f>+H20+H25</f>
        <v>0</v>
      </c>
      <c r="I27" s="130"/>
      <c r="J27" s="153">
        <f>+J20+J25</f>
        <v>0</v>
      </c>
      <c r="K27" s="130"/>
      <c r="L27" s="40">
        <f>+L20+L25</f>
        <v>73446480</v>
      </c>
      <c r="M27" s="130"/>
      <c r="N27" s="136">
        <f>+N20+N25</f>
        <v>0</v>
      </c>
      <c r="O27" s="34"/>
      <c r="P27" s="40">
        <f>+P20+P25</f>
        <v>-60399181</v>
      </c>
      <c r="Q27" s="34"/>
      <c r="R27" s="153">
        <f>+R20+R25</f>
        <v>0</v>
      </c>
      <c r="S27" s="34"/>
      <c r="T27" s="34"/>
      <c r="U27" s="40">
        <f>+U20+U25</f>
        <v>13047299</v>
      </c>
      <c r="V27" s="34"/>
      <c r="W27" s="40">
        <f>+W20+W25</f>
        <v>-16248737</v>
      </c>
      <c r="X27" s="39"/>
      <c r="Y27" s="40">
        <f>+Y20+Y25</f>
        <v>-3201438</v>
      </c>
    </row>
    <row r="28" spans="1:25" ht="11.1" customHeight="1">
      <c r="A28" s="33"/>
      <c r="B28" s="33"/>
      <c r="C28" s="33"/>
      <c r="D28" s="33"/>
      <c r="E28" s="33"/>
      <c r="F28" s="38"/>
      <c r="H28" s="118"/>
      <c r="I28" s="132"/>
      <c r="J28" s="118"/>
      <c r="K28" s="130"/>
      <c r="L28" s="34"/>
      <c r="M28" s="130"/>
      <c r="N28" s="130"/>
      <c r="O28" s="34"/>
      <c r="P28" s="34"/>
      <c r="Q28" s="34"/>
      <c r="R28" s="118"/>
      <c r="S28" s="34"/>
      <c r="T28" s="34"/>
      <c r="U28" s="34"/>
      <c r="V28" s="34"/>
      <c r="W28" s="34"/>
      <c r="X28" s="39"/>
      <c r="Y28" s="34"/>
    </row>
    <row r="29" spans="1:25" s="19" customFormat="1" ht="22.5" customHeight="1">
      <c r="A29" s="29" t="s">
        <v>199</v>
      </c>
      <c r="B29" s="33"/>
      <c r="C29" s="33"/>
      <c r="D29" s="33"/>
      <c r="E29" s="33"/>
      <c r="F29" s="38"/>
      <c r="G29" s="31"/>
      <c r="H29" s="118"/>
      <c r="I29" s="132"/>
      <c r="J29" s="118"/>
      <c r="K29" s="130"/>
      <c r="L29" s="34"/>
      <c r="M29" s="130"/>
      <c r="N29" s="130"/>
      <c r="O29" s="34"/>
      <c r="P29" s="39"/>
      <c r="Q29" s="34"/>
      <c r="R29" s="118"/>
      <c r="S29" s="34"/>
      <c r="T29" s="34"/>
      <c r="U29" s="34"/>
      <c r="V29" s="34"/>
      <c r="W29" s="39"/>
      <c r="X29" s="39"/>
      <c r="Y29" s="34"/>
    </row>
    <row r="30" spans="1:25" s="19" customFormat="1" ht="22.5" customHeight="1">
      <c r="A30" s="33" t="s">
        <v>90</v>
      </c>
      <c r="B30" s="33"/>
      <c r="C30" s="33"/>
      <c r="D30" s="33"/>
      <c r="E30" s="33"/>
      <c r="F30" s="38"/>
      <c r="G30" s="31"/>
      <c r="H30" s="150">
        <v>0</v>
      </c>
      <c r="I30" s="132"/>
      <c r="J30" s="150">
        <v>0</v>
      </c>
      <c r="K30" s="130"/>
      <c r="L30" s="150">
        <v>0</v>
      </c>
      <c r="M30" s="130"/>
      <c r="N30" s="136">
        <v>0</v>
      </c>
      <c r="O30" s="34"/>
      <c r="P30" s="39">
        <v>198630796</v>
      </c>
      <c r="Q30" s="34"/>
      <c r="R30" s="150">
        <v>0</v>
      </c>
      <c r="S30" s="130"/>
      <c r="T30" s="34"/>
      <c r="U30" s="77">
        <f>SUM(H30:R30)</f>
        <v>198630796</v>
      </c>
      <c r="V30" s="34"/>
      <c r="W30" s="39">
        <v>4407106</v>
      </c>
      <c r="X30" s="39"/>
      <c r="Y30" s="77">
        <f>SUM(U30:W30)</f>
        <v>203037902</v>
      </c>
    </row>
    <row r="31" spans="1:25" s="19" customFormat="1" ht="22.5" hidden="1" customHeight="1">
      <c r="A31" s="33" t="s">
        <v>53</v>
      </c>
      <c r="B31" s="33"/>
      <c r="C31" s="33"/>
      <c r="D31" s="33"/>
      <c r="E31" s="33"/>
      <c r="F31" s="38"/>
      <c r="G31" s="31"/>
      <c r="H31" s="151">
        <v>0</v>
      </c>
      <c r="I31" s="132"/>
      <c r="J31" s="151">
        <v>0</v>
      </c>
      <c r="K31" s="130"/>
      <c r="L31" s="151">
        <v>0</v>
      </c>
      <c r="M31" s="130"/>
      <c r="N31" s="134">
        <v>0</v>
      </c>
      <c r="O31" s="34"/>
      <c r="P31" s="39">
        <f>'[4]PL-6-9'!H128-'[4]PL-6-9'!H123</f>
        <v>0</v>
      </c>
      <c r="Q31" s="34"/>
      <c r="R31" s="151">
        <v>0</v>
      </c>
      <c r="S31" s="130"/>
      <c r="T31" s="130"/>
      <c r="U31" s="130" t="e">
        <f>SUM(H31:P31)+#REF!</f>
        <v>#REF!</v>
      </c>
      <c r="V31" s="130"/>
      <c r="W31" s="132">
        <f>'[4]PL-6-9'!H129-'[4]PL-6-9'!H124</f>
        <v>0</v>
      </c>
      <c r="X31" s="132"/>
      <c r="Y31" s="130" t="e">
        <f>SUM(U31:W31)</f>
        <v>#REF!</v>
      </c>
    </row>
    <row r="32" spans="1:25" s="19" customFormat="1" ht="22.5" customHeight="1">
      <c r="A32" s="29" t="s">
        <v>200</v>
      </c>
      <c r="B32" s="33"/>
      <c r="C32" s="33"/>
      <c r="D32" s="33"/>
      <c r="E32" s="33"/>
      <c r="F32" s="38"/>
      <c r="G32" s="31"/>
      <c r="H32" s="153">
        <f>SUM(H30:H31)</f>
        <v>0</v>
      </c>
      <c r="I32" s="132"/>
      <c r="J32" s="153">
        <f>SUM(J30:J31)</f>
        <v>0</v>
      </c>
      <c r="K32" s="130"/>
      <c r="L32" s="153">
        <f>SUM(L30:L31)</f>
        <v>0</v>
      </c>
      <c r="M32" s="130"/>
      <c r="N32" s="136">
        <v>0</v>
      </c>
      <c r="O32" s="34"/>
      <c r="P32" s="35">
        <f>SUM(P30:P31)</f>
        <v>198630796</v>
      </c>
      <c r="Q32" s="34"/>
      <c r="R32" s="153">
        <f>SUM(R30:R31)</f>
        <v>0</v>
      </c>
      <c r="S32" s="130"/>
      <c r="T32" s="34"/>
      <c r="U32" s="40">
        <f>SUM(H32:R32)</f>
        <v>198630796</v>
      </c>
      <c r="V32" s="34"/>
      <c r="W32" s="35">
        <f>SUM(W30:W31)</f>
        <v>4407106</v>
      </c>
      <c r="X32" s="39"/>
      <c r="Y32" s="40">
        <f>SUM(U32:W32)</f>
        <v>203037902</v>
      </c>
    </row>
    <row r="33" spans="1:25" ht="3.6" customHeight="1">
      <c r="H33" s="129"/>
      <c r="J33" s="129"/>
      <c r="K33" s="24"/>
      <c r="L33" s="129"/>
      <c r="M33" s="24"/>
      <c r="O33" s="24"/>
      <c r="R33" s="129"/>
    </row>
    <row r="34" spans="1:25" s="19" customFormat="1" ht="22.2" customHeight="1">
      <c r="A34" s="33" t="s">
        <v>194</v>
      </c>
      <c r="B34" s="33"/>
      <c r="C34" s="33"/>
      <c r="D34" s="33"/>
      <c r="E34" s="33"/>
      <c r="F34" s="183">
        <v>21</v>
      </c>
      <c r="H34" s="127">
        <v>0</v>
      </c>
      <c r="I34" s="39"/>
      <c r="J34" s="127">
        <v>0</v>
      </c>
      <c r="K34" s="34"/>
      <c r="L34" s="127">
        <v>0</v>
      </c>
      <c r="M34" s="34"/>
      <c r="N34" s="77">
        <v>3486164</v>
      </c>
      <c r="O34" s="34"/>
      <c r="P34" s="77">
        <v>-3486164</v>
      </c>
      <c r="Q34" s="34"/>
      <c r="R34" s="127">
        <v>0</v>
      </c>
      <c r="S34" s="39"/>
      <c r="T34" s="34"/>
      <c r="U34" s="127">
        <f>SUM(H34:R34)</f>
        <v>0</v>
      </c>
      <c r="V34" s="27"/>
      <c r="W34" s="127">
        <v>0</v>
      </c>
      <c r="X34" s="124"/>
      <c r="Y34" s="127">
        <v>0</v>
      </c>
    </row>
    <row r="35" spans="1:25" s="19" customFormat="1" ht="25.2" customHeight="1" thickBot="1">
      <c r="A35" s="29" t="s">
        <v>191</v>
      </c>
      <c r="B35" s="29"/>
      <c r="C35" s="29"/>
      <c r="D35" s="29"/>
      <c r="E35" s="29"/>
      <c r="F35" s="42"/>
      <c r="G35" s="31"/>
      <c r="H35" s="44">
        <f>H13+H27+H32</f>
        <v>417255236</v>
      </c>
      <c r="I35" s="36"/>
      <c r="J35" s="44">
        <f>J13+J27+J32</f>
        <v>1840524772</v>
      </c>
      <c r="K35" s="45"/>
      <c r="L35" s="44">
        <f>L13+L27+L32</f>
        <v>93381781</v>
      </c>
      <c r="M35" s="45"/>
      <c r="N35" s="44">
        <f>N13+N27+N32+N34</f>
        <v>45209430</v>
      </c>
      <c r="O35" s="45"/>
      <c r="P35" s="44">
        <f>P13+P27+P32+P34</f>
        <v>585592768</v>
      </c>
      <c r="Q35" s="45"/>
      <c r="R35" s="44">
        <f>R13+R27+R32</f>
        <v>-1734818</v>
      </c>
      <c r="S35" s="45"/>
      <c r="T35" s="45"/>
      <c r="U35" s="44">
        <f>U13+U27+U32</f>
        <v>2980229169</v>
      </c>
      <c r="V35" s="45"/>
      <c r="W35" s="44">
        <f>W13+W27+W32</f>
        <v>6277175</v>
      </c>
      <c r="X35" s="45"/>
      <c r="Y35" s="44">
        <f>Y13+Y27+Y32</f>
        <v>2986506344</v>
      </c>
    </row>
    <row r="36" spans="1:25" ht="5.25" customHeight="1" thickTop="1"/>
    <row r="37" spans="1:25" ht="22.5" customHeight="1">
      <c r="A37" s="14" t="s">
        <v>41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 ht="22.5" customHeight="1">
      <c r="A38" s="14" t="s">
        <v>225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 ht="22.5" customHeight="1">
      <c r="A39" s="16"/>
      <c r="B39" s="16"/>
      <c r="C39" s="16"/>
      <c r="D39" s="16"/>
      <c r="E39" s="16"/>
      <c r="F39" s="17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8"/>
    </row>
    <row r="40" spans="1:25" ht="22.5" customHeight="1">
      <c r="A40" s="20"/>
      <c r="B40" s="20"/>
      <c r="C40" s="20"/>
      <c r="D40" s="20"/>
      <c r="E40" s="20"/>
      <c r="F40" s="21"/>
      <c r="G40" s="22"/>
      <c r="H40" s="197" t="s">
        <v>14</v>
      </c>
      <c r="I40" s="197"/>
      <c r="J40" s="197"/>
      <c r="K40" s="197"/>
      <c r="L40" s="197"/>
      <c r="M40" s="197"/>
      <c r="N40" s="197"/>
      <c r="O40" s="197"/>
      <c r="P40" s="197"/>
      <c r="Q40" s="197"/>
      <c r="R40" s="197"/>
      <c r="S40" s="197"/>
      <c r="T40" s="197"/>
      <c r="U40" s="197"/>
      <c r="V40" s="197"/>
      <c r="W40" s="197"/>
      <c r="X40" s="197"/>
      <c r="Y40" s="197"/>
    </row>
    <row r="41" spans="1:25" ht="22.5" customHeight="1">
      <c r="A41" s="20"/>
      <c r="B41" s="20"/>
      <c r="C41" s="20"/>
      <c r="D41" s="20"/>
      <c r="E41" s="20"/>
      <c r="F41" s="21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4" t="s">
        <v>155</v>
      </c>
      <c r="S41" s="22"/>
      <c r="T41" s="22"/>
      <c r="U41" s="22"/>
      <c r="V41" s="22"/>
      <c r="W41" s="22"/>
      <c r="X41" s="22"/>
      <c r="Y41" s="22"/>
    </row>
    <row r="42" spans="1:25" ht="22.5" customHeight="1">
      <c r="A42" s="16"/>
      <c r="B42" s="16"/>
      <c r="C42" s="16"/>
      <c r="D42" s="16"/>
      <c r="E42" s="16"/>
      <c r="F42" s="17"/>
      <c r="G42" s="121"/>
      <c r="H42" s="23"/>
      <c r="I42" s="24"/>
      <c r="J42" s="23"/>
      <c r="K42" s="24"/>
      <c r="L42" s="23"/>
      <c r="M42" s="24"/>
      <c r="N42" s="198" t="s">
        <v>16</v>
      </c>
      <c r="O42" s="198"/>
      <c r="P42" s="198"/>
      <c r="Q42" s="24"/>
      <c r="R42" s="123" t="s">
        <v>156</v>
      </c>
      <c r="S42" s="131"/>
      <c r="T42" s="24"/>
      <c r="U42" s="24"/>
      <c r="V42" s="24"/>
      <c r="W42" s="25"/>
      <c r="X42" s="24"/>
      <c r="Y42" s="25"/>
    </row>
    <row r="43" spans="1:25" ht="22.5" customHeight="1">
      <c r="A43" s="16"/>
      <c r="B43" s="16"/>
      <c r="C43" s="16"/>
      <c r="D43" s="16"/>
      <c r="E43" s="16"/>
      <c r="F43" s="17"/>
      <c r="G43" s="121"/>
      <c r="H43" s="23"/>
      <c r="I43" s="24"/>
      <c r="J43" s="23"/>
      <c r="K43" s="24"/>
      <c r="L43" s="26"/>
      <c r="M43" s="24"/>
      <c r="N43" s="24"/>
      <c r="O43" s="24"/>
      <c r="P43" s="24"/>
      <c r="Q43" s="24"/>
      <c r="R43" s="24" t="s">
        <v>74</v>
      </c>
      <c r="S43" s="26"/>
      <c r="T43" s="26"/>
      <c r="U43" s="26"/>
      <c r="V43" s="26"/>
      <c r="W43" s="26" t="s">
        <v>75</v>
      </c>
      <c r="X43" s="26"/>
      <c r="Y43" s="26"/>
    </row>
    <row r="44" spans="1:25" ht="22.5" customHeight="1">
      <c r="A44" s="16"/>
      <c r="B44" s="16"/>
      <c r="C44" s="16"/>
      <c r="D44" s="16"/>
      <c r="E44" s="16"/>
      <c r="F44" s="17"/>
      <c r="G44" s="121"/>
      <c r="H44" s="24" t="s">
        <v>12</v>
      </c>
      <c r="I44" s="24"/>
      <c r="J44" s="24"/>
      <c r="K44" s="24"/>
      <c r="M44" s="24"/>
      <c r="N44" s="24"/>
      <c r="O44" s="24"/>
      <c r="P44" s="24"/>
      <c r="Q44" s="24"/>
      <c r="R44" s="24" t="s">
        <v>76</v>
      </c>
      <c r="S44" s="26"/>
      <c r="T44" s="26"/>
      <c r="U44" s="26" t="s">
        <v>55</v>
      </c>
      <c r="V44" s="26"/>
      <c r="W44" s="26" t="s">
        <v>77</v>
      </c>
      <c r="X44" s="26"/>
      <c r="Y44" s="26"/>
    </row>
    <row r="45" spans="1:25" ht="22.5" customHeight="1">
      <c r="A45" s="16"/>
      <c r="B45" s="16"/>
      <c r="C45" s="16"/>
      <c r="D45" s="16"/>
      <c r="E45" s="16"/>
      <c r="F45" s="17"/>
      <c r="G45" s="121"/>
      <c r="H45" s="24" t="s">
        <v>78</v>
      </c>
      <c r="I45" s="24"/>
      <c r="J45" s="24" t="s">
        <v>57</v>
      </c>
      <c r="K45" s="24"/>
      <c r="L45" s="26" t="s">
        <v>141</v>
      </c>
      <c r="M45" s="24"/>
      <c r="N45" s="24" t="s">
        <v>58</v>
      </c>
      <c r="O45" s="24"/>
      <c r="P45" s="26"/>
      <c r="Q45" s="24"/>
      <c r="R45" s="24" t="s">
        <v>77</v>
      </c>
      <c r="S45" s="26"/>
      <c r="T45" s="26"/>
      <c r="U45" s="26" t="s">
        <v>56</v>
      </c>
      <c r="V45" s="26"/>
      <c r="W45" s="26" t="s">
        <v>79</v>
      </c>
      <c r="X45" s="26"/>
      <c r="Y45" s="26" t="s">
        <v>55</v>
      </c>
    </row>
    <row r="46" spans="1:25" ht="22.5" customHeight="1">
      <c r="A46" s="16"/>
      <c r="B46" s="16"/>
      <c r="C46" s="16"/>
      <c r="D46" s="16"/>
      <c r="E46" s="16"/>
      <c r="F46" s="17" t="s">
        <v>1</v>
      </c>
      <c r="G46" s="121"/>
      <c r="H46" s="24" t="s">
        <v>80</v>
      </c>
      <c r="I46" s="24"/>
      <c r="J46" s="24" t="s">
        <v>66</v>
      </c>
      <c r="K46" s="24"/>
      <c r="L46" s="26" t="s">
        <v>142</v>
      </c>
      <c r="M46" s="24"/>
      <c r="N46" s="24" t="s">
        <v>59</v>
      </c>
      <c r="O46" s="24"/>
      <c r="P46" s="26" t="s">
        <v>19</v>
      </c>
      <c r="Q46" s="24"/>
      <c r="R46" s="24" t="s">
        <v>81</v>
      </c>
      <c r="S46" s="26"/>
      <c r="T46" s="26"/>
      <c r="U46" s="26" t="s">
        <v>82</v>
      </c>
      <c r="V46" s="26"/>
      <c r="W46" s="26" t="s">
        <v>68</v>
      </c>
      <c r="X46" s="26"/>
      <c r="Y46" s="26" t="s">
        <v>56</v>
      </c>
    </row>
    <row r="47" spans="1:25" ht="22.5" customHeight="1">
      <c r="A47" s="16"/>
      <c r="B47" s="16"/>
      <c r="C47" s="16"/>
      <c r="D47" s="16"/>
      <c r="E47" s="16"/>
      <c r="F47" s="17"/>
      <c r="G47" s="121"/>
      <c r="H47" s="196" t="s">
        <v>189</v>
      </c>
      <c r="I47" s="196"/>
      <c r="J47" s="196"/>
      <c r="K47" s="196"/>
      <c r="L47" s="196"/>
      <c r="M47" s="196"/>
      <c r="N47" s="196"/>
      <c r="O47" s="196"/>
      <c r="P47" s="196"/>
      <c r="Q47" s="196"/>
      <c r="R47" s="196"/>
      <c r="S47" s="196"/>
      <c r="T47" s="196"/>
      <c r="U47" s="196"/>
      <c r="V47" s="196"/>
      <c r="W47" s="196"/>
      <c r="X47" s="196"/>
      <c r="Y47" s="196"/>
    </row>
    <row r="48" spans="1:25" ht="22.5" customHeight="1">
      <c r="A48" s="28" t="s">
        <v>192</v>
      </c>
      <c r="B48" s="28"/>
      <c r="C48" s="28"/>
      <c r="D48" s="28"/>
      <c r="E48" s="28"/>
      <c r="F48" s="17"/>
      <c r="G48" s="121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46"/>
      <c r="V48" s="122"/>
      <c r="W48" s="122"/>
      <c r="X48" s="122"/>
      <c r="Y48" s="122"/>
    </row>
    <row r="49" spans="1:25" ht="22.5" customHeight="1">
      <c r="A49" s="29" t="s">
        <v>165</v>
      </c>
      <c r="B49" s="29"/>
      <c r="C49" s="29"/>
      <c r="D49" s="29"/>
      <c r="E49" s="29"/>
      <c r="F49" s="30"/>
      <c r="G49" s="31"/>
      <c r="H49" s="32">
        <v>417255236</v>
      </c>
      <c r="I49" s="34"/>
      <c r="J49" s="32">
        <v>1840524772</v>
      </c>
      <c r="K49" s="34"/>
      <c r="L49" s="32">
        <v>93381781</v>
      </c>
      <c r="M49" s="34"/>
      <c r="N49" s="32">
        <v>45209430</v>
      </c>
      <c r="O49" s="34"/>
      <c r="P49" s="32">
        <v>585592768</v>
      </c>
      <c r="Q49" s="34"/>
      <c r="R49" s="32">
        <v>-1734818</v>
      </c>
      <c r="S49" s="34"/>
      <c r="T49" s="34"/>
      <c r="U49" s="32">
        <f>SUM(H49:R49)</f>
        <v>2980229169</v>
      </c>
      <c r="V49" s="34"/>
      <c r="W49" s="32">
        <v>6277175</v>
      </c>
      <c r="X49" s="34"/>
      <c r="Y49" s="32">
        <f>SUM(U49:W49)</f>
        <v>2986506344</v>
      </c>
    </row>
    <row r="50" spans="1:25" ht="9.75" customHeight="1">
      <c r="A50" s="29"/>
      <c r="B50" s="29"/>
      <c r="C50" s="29"/>
      <c r="D50" s="29"/>
      <c r="E50" s="29"/>
      <c r="F50" s="30"/>
      <c r="G50" s="31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</row>
    <row r="51" spans="1:25" ht="22.5" customHeight="1">
      <c r="A51" s="29" t="s">
        <v>83</v>
      </c>
      <c r="B51" s="29"/>
      <c r="C51" s="29"/>
      <c r="D51" s="29"/>
      <c r="E51" s="29"/>
      <c r="F51" s="30"/>
      <c r="G51" s="31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</row>
    <row r="52" spans="1:25" ht="22.5" customHeight="1">
      <c r="A52" s="37" t="s">
        <v>157</v>
      </c>
      <c r="B52" s="33"/>
      <c r="C52" s="33"/>
      <c r="D52" s="33"/>
      <c r="E52" s="33"/>
      <c r="F52" s="38"/>
      <c r="G52" s="31"/>
      <c r="H52" s="34"/>
      <c r="I52" s="39"/>
      <c r="J52" s="34"/>
      <c r="K52" s="34"/>
      <c r="L52" s="34"/>
      <c r="M52" s="34"/>
      <c r="N52" s="34"/>
      <c r="O52" s="34"/>
      <c r="P52" s="39"/>
      <c r="Q52" s="34"/>
      <c r="R52" s="34"/>
      <c r="S52" s="34"/>
      <c r="T52" s="34"/>
      <c r="U52" s="34"/>
      <c r="V52" s="34"/>
      <c r="W52" s="39"/>
      <c r="X52" s="39"/>
      <c r="Y52" s="34"/>
    </row>
    <row r="53" spans="1:25" ht="22.5" customHeight="1">
      <c r="A53" s="33" t="s">
        <v>166</v>
      </c>
      <c r="B53" s="33"/>
      <c r="C53" s="33"/>
      <c r="D53" s="33"/>
      <c r="E53" s="33"/>
      <c r="F53" s="38" t="s">
        <v>227</v>
      </c>
      <c r="G53" s="31"/>
      <c r="H53" s="34">
        <v>15792906</v>
      </c>
      <c r="I53" s="39"/>
      <c r="J53" s="34">
        <v>585916813</v>
      </c>
      <c r="K53" s="34"/>
      <c r="L53" s="79">
        <v>0</v>
      </c>
      <c r="M53" s="118"/>
      <c r="N53" s="79">
        <v>0</v>
      </c>
      <c r="O53" s="118"/>
      <c r="P53" s="79">
        <v>0</v>
      </c>
      <c r="Q53" s="118"/>
      <c r="R53" s="79">
        <v>0</v>
      </c>
      <c r="S53" s="34"/>
      <c r="T53" s="34"/>
      <c r="U53" s="34">
        <f>SUM(H53:R53)</f>
        <v>601709719</v>
      </c>
      <c r="V53" s="34"/>
      <c r="W53" s="79">
        <v>0</v>
      </c>
      <c r="X53" s="39"/>
      <c r="Y53" s="34">
        <f t="shared" ref="Y53:Y57" si="0">SUM(U53:W53)</f>
        <v>601709719</v>
      </c>
    </row>
    <row r="54" spans="1:25" ht="22.5" customHeight="1">
      <c r="A54" s="33" t="s">
        <v>167</v>
      </c>
      <c r="B54" s="33"/>
      <c r="C54" s="33"/>
      <c r="D54" s="33"/>
      <c r="E54" s="33"/>
      <c r="F54" s="38">
        <v>19</v>
      </c>
      <c r="G54" s="31"/>
      <c r="H54" s="34">
        <v>5809300</v>
      </c>
      <c r="I54" s="39"/>
      <c r="J54" s="34">
        <v>291225361</v>
      </c>
      <c r="K54" s="34"/>
      <c r="L54" s="34">
        <v>-75700331</v>
      </c>
      <c r="M54" s="34"/>
      <c r="N54" s="79">
        <v>0</v>
      </c>
      <c r="O54" s="118"/>
      <c r="P54" s="79">
        <v>0</v>
      </c>
      <c r="Q54" s="118"/>
      <c r="R54" s="79">
        <v>0</v>
      </c>
      <c r="S54" s="34"/>
      <c r="T54" s="34"/>
      <c r="U54" s="34">
        <f>SUM(H54:R54)</f>
        <v>221334330</v>
      </c>
      <c r="V54" s="34"/>
      <c r="W54" s="137">
        <v>0</v>
      </c>
      <c r="X54" s="39"/>
      <c r="Y54" s="34">
        <f t="shared" si="0"/>
        <v>221334330</v>
      </c>
    </row>
    <row r="55" spans="1:25" ht="22.5" customHeight="1">
      <c r="A55" s="33" t="s">
        <v>168</v>
      </c>
      <c r="B55" s="33"/>
      <c r="C55" s="33"/>
      <c r="D55" s="33"/>
      <c r="E55" s="33"/>
      <c r="F55" s="38">
        <v>19</v>
      </c>
      <c r="G55" s="31"/>
      <c r="H55" s="137">
        <v>0</v>
      </c>
      <c r="I55" s="132"/>
      <c r="J55" s="137">
        <v>0</v>
      </c>
      <c r="K55" s="34"/>
      <c r="L55" s="34">
        <v>46114612</v>
      </c>
      <c r="M55" s="34"/>
      <c r="N55" s="79">
        <v>0</v>
      </c>
      <c r="O55" s="34"/>
      <c r="P55" s="118">
        <v>0</v>
      </c>
      <c r="Q55" s="130"/>
      <c r="R55" s="79">
        <v>0</v>
      </c>
      <c r="S55" s="34"/>
      <c r="T55" s="34"/>
      <c r="U55" s="34">
        <f>SUM(H55:R55)</f>
        <v>46114612</v>
      </c>
      <c r="V55" s="34"/>
      <c r="W55" s="137">
        <v>0</v>
      </c>
      <c r="X55" s="39"/>
      <c r="Y55" s="34">
        <f t="shared" si="0"/>
        <v>46114612</v>
      </c>
    </row>
    <row r="56" spans="1:25" ht="22.5" customHeight="1">
      <c r="A56" s="33" t="s">
        <v>158</v>
      </c>
      <c r="B56" s="33"/>
      <c r="C56" s="33"/>
      <c r="D56" s="33"/>
      <c r="E56" s="33"/>
      <c r="F56" s="38">
        <v>29</v>
      </c>
      <c r="G56" s="31"/>
      <c r="H56" s="137">
        <v>0</v>
      </c>
      <c r="I56" s="132"/>
      <c r="J56" s="137">
        <v>0</v>
      </c>
      <c r="K56" s="34"/>
      <c r="L56" s="70">
        <v>0</v>
      </c>
      <c r="M56" s="34"/>
      <c r="N56" s="79">
        <v>0</v>
      </c>
      <c r="O56" s="34"/>
      <c r="P56" s="34">
        <v>-318570916</v>
      </c>
      <c r="Q56" s="118"/>
      <c r="R56" s="79">
        <v>0</v>
      </c>
      <c r="S56" s="118"/>
      <c r="T56" s="118"/>
      <c r="U56" s="146">
        <f>SUM(H56:R56)</f>
        <v>-318570916</v>
      </c>
      <c r="V56" s="118"/>
      <c r="W56" s="137">
        <v>0</v>
      </c>
      <c r="X56" s="124"/>
      <c r="Y56" s="146">
        <f t="shared" si="0"/>
        <v>-318570916</v>
      </c>
    </row>
    <row r="57" spans="1:25" ht="22.5" customHeight="1">
      <c r="A57" s="33" t="s">
        <v>159</v>
      </c>
      <c r="B57" s="33"/>
      <c r="C57" s="33"/>
      <c r="D57" s="33"/>
      <c r="E57" s="33"/>
      <c r="F57" s="38"/>
      <c r="G57" s="31"/>
      <c r="H57" s="137">
        <v>0</v>
      </c>
      <c r="I57" s="132"/>
      <c r="J57" s="137">
        <v>0</v>
      </c>
      <c r="K57" s="34"/>
      <c r="L57" s="70">
        <v>0</v>
      </c>
      <c r="M57" s="34"/>
      <c r="N57" s="79">
        <v>0</v>
      </c>
      <c r="O57" s="34"/>
      <c r="P57" s="79">
        <v>0</v>
      </c>
      <c r="Q57" s="34"/>
      <c r="R57" s="79">
        <v>0</v>
      </c>
      <c r="S57" s="34"/>
      <c r="T57" s="34"/>
      <c r="U57" s="137">
        <f>SUM(H57:R57)</f>
        <v>0</v>
      </c>
      <c r="V57" s="34"/>
      <c r="W57" s="39">
        <v>-2271711</v>
      </c>
      <c r="X57" s="39"/>
      <c r="Y57" s="34">
        <f t="shared" si="0"/>
        <v>-2271711</v>
      </c>
    </row>
    <row r="58" spans="1:25" ht="22.5" customHeight="1">
      <c r="A58" s="37" t="s">
        <v>160</v>
      </c>
      <c r="B58" s="33"/>
      <c r="C58" s="33"/>
      <c r="D58" s="33"/>
      <c r="E58" s="33"/>
      <c r="F58" s="38"/>
      <c r="G58" s="31"/>
      <c r="H58" s="35">
        <f>SUM(H53:H57)</f>
        <v>21602206</v>
      </c>
      <c r="I58" s="39"/>
      <c r="J58" s="35">
        <f>SUM(J53:J57)</f>
        <v>877142174</v>
      </c>
      <c r="K58" s="34"/>
      <c r="L58" s="35">
        <f>SUM(L53:L57)</f>
        <v>-29585719</v>
      </c>
      <c r="M58" s="34"/>
      <c r="N58" s="125">
        <f>SUM(N53:N57)</f>
        <v>0</v>
      </c>
      <c r="O58" s="34"/>
      <c r="P58" s="35">
        <f>SUM(P53:P57)</f>
        <v>-318570916</v>
      </c>
      <c r="Q58" s="34"/>
      <c r="R58" s="138">
        <f>SUM(R53:R57)</f>
        <v>0</v>
      </c>
      <c r="S58" s="34"/>
      <c r="T58" s="34"/>
      <c r="U58" s="35">
        <f>SUM(U53:U57)</f>
        <v>550587745</v>
      </c>
      <c r="V58" s="34"/>
      <c r="W58" s="35">
        <f>SUM(W53:W57)</f>
        <v>-2271711</v>
      </c>
      <c r="X58" s="39"/>
      <c r="Y58" s="35">
        <f>SUM(U58:W58)</f>
        <v>548316034</v>
      </c>
    </row>
    <row r="59" spans="1:25" ht="22.5" customHeight="1">
      <c r="B59" s="37" t="s">
        <v>202</v>
      </c>
      <c r="C59" s="33"/>
      <c r="D59" s="33"/>
      <c r="E59" s="33"/>
      <c r="F59" s="38"/>
      <c r="G59" s="31"/>
      <c r="H59" s="32"/>
      <c r="I59" s="39"/>
      <c r="J59" s="32"/>
      <c r="K59" s="34"/>
      <c r="L59" s="32"/>
      <c r="M59" s="34"/>
      <c r="N59" s="135"/>
      <c r="O59" s="34"/>
      <c r="P59" s="32"/>
      <c r="Q59" s="34"/>
      <c r="R59" s="135"/>
      <c r="S59" s="34"/>
      <c r="T59" s="34"/>
      <c r="U59" s="32"/>
      <c r="V59" s="34"/>
      <c r="W59" s="32"/>
      <c r="X59" s="39"/>
      <c r="Y59" s="32"/>
    </row>
    <row r="60" spans="1:25" ht="22.5" customHeight="1">
      <c r="A60" s="154" t="s">
        <v>260</v>
      </c>
      <c r="B60" s="156"/>
      <c r="C60" s="33"/>
      <c r="D60" s="33"/>
      <c r="E60" s="33"/>
      <c r="F60" s="38"/>
      <c r="G60" s="31"/>
      <c r="H60" s="118"/>
      <c r="I60" s="124"/>
      <c r="J60" s="118"/>
      <c r="K60" s="118"/>
      <c r="L60" s="118"/>
      <c r="M60" s="118"/>
      <c r="N60" s="118"/>
      <c r="O60" s="118"/>
      <c r="P60" s="118"/>
      <c r="Q60" s="34"/>
      <c r="R60" s="130"/>
      <c r="S60" s="34"/>
      <c r="T60" s="34"/>
      <c r="U60" s="34"/>
      <c r="V60" s="34"/>
      <c r="W60" s="34"/>
      <c r="X60" s="39"/>
      <c r="Y60" s="34"/>
    </row>
    <row r="61" spans="1:25" ht="22.5" customHeight="1">
      <c r="A61" s="155" t="s">
        <v>226</v>
      </c>
      <c r="B61" s="157"/>
      <c r="C61" s="33"/>
      <c r="D61" s="33"/>
      <c r="E61" s="33"/>
      <c r="F61" s="38"/>
      <c r="G61" s="31"/>
      <c r="H61" s="127">
        <v>0</v>
      </c>
      <c r="I61" s="118"/>
      <c r="J61" s="127">
        <v>0</v>
      </c>
      <c r="K61" s="118"/>
      <c r="L61" s="127">
        <v>0</v>
      </c>
      <c r="M61" s="118"/>
      <c r="N61" s="127">
        <v>0</v>
      </c>
      <c r="O61" s="118"/>
      <c r="P61" s="127">
        <v>0</v>
      </c>
      <c r="Q61" s="34"/>
      <c r="R61" s="127">
        <v>0</v>
      </c>
      <c r="S61" s="118"/>
      <c r="T61" s="118"/>
      <c r="U61" s="127">
        <v>0</v>
      </c>
      <c r="V61" s="34"/>
      <c r="W61" s="77">
        <v>107475</v>
      </c>
      <c r="X61" s="34"/>
      <c r="Y61" s="77">
        <f>SUM(W61)</f>
        <v>107475</v>
      </c>
    </row>
    <row r="62" spans="1:25" ht="22.5" customHeight="1">
      <c r="A62" s="184" t="s">
        <v>87</v>
      </c>
      <c r="B62" s="37"/>
      <c r="C62" s="33"/>
      <c r="D62" s="33"/>
      <c r="E62" s="33"/>
      <c r="F62" s="38"/>
      <c r="G62" s="31"/>
      <c r="H62" s="126">
        <f t="shared" ref="H62:X62" si="1">SUM(H60:H61)</f>
        <v>0</v>
      </c>
      <c r="I62" s="152">
        <f t="shared" si="1"/>
        <v>0</v>
      </c>
      <c r="J62" s="126">
        <f t="shared" si="1"/>
        <v>0</v>
      </c>
      <c r="K62" s="152">
        <f t="shared" si="1"/>
        <v>0</v>
      </c>
      <c r="L62" s="126">
        <f t="shared" si="1"/>
        <v>0</v>
      </c>
      <c r="M62" s="152">
        <f t="shared" si="1"/>
        <v>0</v>
      </c>
      <c r="N62" s="126">
        <f t="shared" si="1"/>
        <v>0</v>
      </c>
      <c r="O62" s="152">
        <f t="shared" si="1"/>
        <v>0</v>
      </c>
      <c r="P62" s="126">
        <f t="shared" si="1"/>
        <v>0</v>
      </c>
      <c r="Q62" s="32">
        <f t="shared" si="1"/>
        <v>0</v>
      </c>
      <c r="R62" s="126">
        <f t="shared" si="1"/>
        <v>0</v>
      </c>
      <c r="S62" s="32">
        <f t="shared" si="1"/>
        <v>0</v>
      </c>
      <c r="T62" s="32">
        <f t="shared" si="1"/>
        <v>0</v>
      </c>
      <c r="U62" s="126">
        <f t="shared" si="1"/>
        <v>0</v>
      </c>
      <c r="V62" s="32">
        <f t="shared" si="1"/>
        <v>0</v>
      </c>
      <c r="W62" s="40">
        <f t="shared" si="1"/>
        <v>107475</v>
      </c>
      <c r="X62" s="32">
        <f t="shared" si="1"/>
        <v>0</v>
      </c>
      <c r="Y62" s="40">
        <f>SUM(U62:W62)</f>
        <v>107475</v>
      </c>
    </row>
    <row r="63" spans="1:25" ht="9.75" customHeight="1">
      <c r="A63" s="33"/>
      <c r="B63" s="33"/>
      <c r="C63" s="33"/>
      <c r="D63" s="33"/>
      <c r="E63" s="33"/>
      <c r="F63" s="38"/>
      <c r="G63" s="31"/>
      <c r="H63" s="34"/>
      <c r="I63" s="39"/>
      <c r="J63" s="34"/>
      <c r="K63" s="34"/>
      <c r="L63" s="34"/>
      <c r="M63" s="34"/>
      <c r="N63" s="34"/>
      <c r="O63" s="34"/>
      <c r="P63" s="39"/>
      <c r="Q63" s="34"/>
      <c r="R63" s="118"/>
      <c r="S63" s="34"/>
      <c r="T63" s="34"/>
      <c r="U63" s="34"/>
      <c r="V63" s="34"/>
      <c r="W63" s="39"/>
      <c r="X63" s="39"/>
      <c r="Y63" s="34"/>
    </row>
    <row r="64" spans="1:25" ht="22.5" hidden="1" customHeight="1">
      <c r="A64" s="29" t="s">
        <v>84</v>
      </c>
      <c r="B64" s="33"/>
      <c r="C64" s="33"/>
      <c r="D64" s="33"/>
      <c r="E64" s="33"/>
      <c r="F64" s="38"/>
      <c r="G64" s="31"/>
      <c r="H64" s="34"/>
      <c r="I64" s="39"/>
      <c r="J64" s="34"/>
      <c r="K64" s="34"/>
      <c r="L64" s="34"/>
      <c r="M64" s="34"/>
      <c r="N64" s="34"/>
      <c r="O64" s="34"/>
      <c r="P64" s="39"/>
      <c r="Q64" s="34"/>
      <c r="R64" s="118"/>
      <c r="S64" s="34"/>
      <c r="T64" s="34"/>
      <c r="U64" s="34"/>
      <c r="V64" s="34"/>
      <c r="W64" s="39"/>
      <c r="X64" s="39"/>
      <c r="Y64" s="34"/>
    </row>
    <row r="65" spans="1:25" ht="22.5" hidden="1" customHeight="1">
      <c r="A65" s="33" t="s">
        <v>85</v>
      </c>
      <c r="B65" s="33"/>
      <c r="C65" s="33"/>
      <c r="D65" s="33"/>
      <c r="E65" s="33"/>
      <c r="F65" s="38"/>
      <c r="G65" s="31"/>
      <c r="H65" s="34"/>
      <c r="I65" s="39"/>
      <c r="J65" s="34"/>
      <c r="K65" s="34"/>
      <c r="L65" s="34"/>
      <c r="M65" s="34"/>
      <c r="N65" s="34"/>
      <c r="O65" s="34"/>
      <c r="P65" s="39"/>
      <c r="Q65" s="34"/>
      <c r="R65" s="118"/>
      <c r="S65" s="34"/>
      <c r="T65" s="34"/>
      <c r="U65" s="34"/>
      <c r="V65" s="34"/>
      <c r="W65" s="39"/>
      <c r="X65" s="39"/>
      <c r="Y65" s="34"/>
    </row>
    <row r="66" spans="1:25" ht="22.5" hidden="1" customHeight="1">
      <c r="A66" s="19"/>
      <c r="B66" s="33" t="s">
        <v>86</v>
      </c>
      <c r="C66" s="33"/>
      <c r="D66" s="33"/>
      <c r="E66" s="33"/>
      <c r="F66" s="38"/>
      <c r="G66" s="31"/>
      <c r="H66" s="139">
        <v>0</v>
      </c>
      <c r="I66" s="132"/>
      <c r="J66" s="139">
        <v>0</v>
      </c>
      <c r="K66" s="130"/>
      <c r="L66" s="139">
        <v>0</v>
      </c>
      <c r="M66" s="130"/>
      <c r="N66" s="139">
        <v>0</v>
      </c>
      <c r="O66" s="130"/>
      <c r="P66" s="139">
        <v>0</v>
      </c>
      <c r="Q66" s="130"/>
      <c r="R66" s="150">
        <v>0</v>
      </c>
      <c r="S66" s="130"/>
      <c r="T66" s="130"/>
      <c r="U66" s="139">
        <v>0</v>
      </c>
      <c r="V66" s="130"/>
      <c r="W66" s="139">
        <v>0</v>
      </c>
      <c r="X66" s="132"/>
      <c r="Y66" s="139">
        <v>0</v>
      </c>
    </row>
    <row r="67" spans="1:25" ht="22.5" hidden="1" customHeight="1">
      <c r="A67" s="37" t="s">
        <v>87</v>
      </c>
      <c r="B67" s="33"/>
      <c r="C67" s="33"/>
      <c r="D67" s="33"/>
      <c r="E67" s="33"/>
      <c r="F67" s="38"/>
      <c r="G67" s="31"/>
      <c r="H67" s="139">
        <f>SUM(H66:H66)</f>
        <v>0</v>
      </c>
      <c r="I67" s="132"/>
      <c r="J67" s="139">
        <f>SUM(J66:J66)</f>
        <v>0</v>
      </c>
      <c r="K67" s="130"/>
      <c r="L67" s="139">
        <f>SUM(L66:L66)</f>
        <v>0</v>
      </c>
      <c r="M67" s="130"/>
      <c r="N67" s="139">
        <f>SUM(N66:N66)</f>
        <v>0</v>
      </c>
      <c r="O67" s="130"/>
      <c r="P67" s="139">
        <f>SUM(P66:P66)</f>
        <v>0</v>
      </c>
      <c r="Q67" s="130"/>
      <c r="R67" s="150">
        <f>SUM(R66:R66)</f>
        <v>0</v>
      </c>
      <c r="S67" s="130"/>
      <c r="T67" s="130"/>
      <c r="U67" s="139">
        <f>SUM(U66:U66)</f>
        <v>0</v>
      </c>
      <c r="V67" s="130"/>
      <c r="W67" s="139">
        <f>SUM(W66:W66)</f>
        <v>0</v>
      </c>
      <c r="X67" s="132"/>
      <c r="Y67" s="139">
        <f>SUM(Y66:Y66)</f>
        <v>0</v>
      </c>
    </row>
    <row r="68" spans="1:25" ht="9.75" hidden="1" customHeight="1">
      <c r="A68" s="37"/>
      <c r="B68" s="33"/>
      <c r="C68" s="33"/>
      <c r="D68" s="33"/>
      <c r="E68" s="33"/>
      <c r="F68" s="38"/>
      <c r="G68" s="31"/>
      <c r="H68" s="32"/>
      <c r="I68" s="34"/>
      <c r="J68" s="32"/>
      <c r="K68" s="34"/>
      <c r="L68" s="32"/>
      <c r="M68" s="34"/>
      <c r="N68" s="135"/>
      <c r="O68" s="34"/>
      <c r="P68" s="32"/>
      <c r="Q68" s="34"/>
      <c r="R68" s="152"/>
      <c r="S68" s="34"/>
      <c r="T68" s="34"/>
      <c r="U68" s="32"/>
      <c r="V68" s="34"/>
      <c r="W68" s="32"/>
      <c r="X68" s="34"/>
      <c r="Y68" s="32"/>
    </row>
    <row r="69" spans="1:25" ht="22.5" customHeight="1">
      <c r="A69" s="29" t="s">
        <v>88</v>
      </c>
      <c r="B69" s="33"/>
      <c r="C69" s="33"/>
      <c r="D69" s="33"/>
      <c r="E69" s="33"/>
      <c r="F69" s="38"/>
      <c r="G69" s="31"/>
      <c r="H69" s="40">
        <f>+H58+H67+H62</f>
        <v>21602206</v>
      </c>
      <c r="I69" s="39"/>
      <c r="J69" s="40">
        <f>+J58+J67+J62</f>
        <v>877142174</v>
      </c>
      <c r="K69" s="34"/>
      <c r="L69" s="40">
        <f>+L58+L67+L62</f>
        <v>-29585719</v>
      </c>
      <c r="M69" s="32"/>
      <c r="N69" s="126">
        <f>+N58+N67+N62</f>
        <v>0</v>
      </c>
      <c r="O69" s="32"/>
      <c r="P69" s="40">
        <f>+P58+P67+P62</f>
        <v>-318570916</v>
      </c>
      <c r="Q69" s="32"/>
      <c r="R69" s="126">
        <f>+R58+R67+R62</f>
        <v>0</v>
      </c>
      <c r="S69" s="40">
        <f>+S58+S67+S62</f>
        <v>0</v>
      </c>
      <c r="T69" s="32"/>
      <c r="U69" s="40">
        <f>+U58+U67+U62</f>
        <v>550587745</v>
      </c>
      <c r="V69" s="32">
        <f>+V58+V67+V62</f>
        <v>0</v>
      </c>
      <c r="W69" s="40">
        <f>+W58+W61</f>
        <v>-2164236</v>
      </c>
      <c r="X69" s="32">
        <f>+X58+X67+X62</f>
        <v>0</v>
      </c>
      <c r="Y69" s="40">
        <f>SUM(U69:W69)</f>
        <v>548423509</v>
      </c>
    </row>
    <row r="70" spans="1:25" ht="9.75" customHeight="1">
      <c r="A70" s="33"/>
      <c r="B70" s="33"/>
      <c r="C70" s="33"/>
      <c r="D70" s="33"/>
      <c r="E70" s="33"/>
      <c r="F70" s="38"/>
      <c r="H70" s="34"/>
      <c r="I70" s="39"/>
      <c r="J70" s="34"/>
      <c r="K70" s="34"/>
      <c r="L70" s="34"/>
      <c r="M70" s="34"/>
      <c r="N70" s="130"/>
      <c r="O70" s="34"/>
      <c r="P70" s="34"/>
      <c r="Q70" s="34"/>
      <c r="R70" s="130"/>
      <c r="S70" s="34"/>
      <c r="T70" s="34"/>
      <c r="U70" s="34"/>
      <c r="V70" s="34"/>
      <c r="W70" s="34"/>
      <c r="X70" s="39"/>
      <c r="Y70" s="34"/>
    </row>
    <row r="71" spans="1:25" ht="22.5" customHeight="1">
      <c r="A71" s="29" t="s">
        <v>199</v>
      </c>
      <c r="B71" s="33"/>
      <c r="C71" s="33"/>
      <c r="D71" s="33"/>
      <c r="E71" s="33"/>
      <c r="F71" s="38"/>
      <c r="G71" s="31"/>
      <c r="H71" s="34"/>
      <c r="I71" s="39"/>
      <c r="J71" s="34"/>
      <c r="K71" s="34"/>
      <c r="L71" s="34"/>
      <c r="M71" s="34"/>
      <c r="N71" s="130"/>
      <c r="O71" s="34"/>
      <c r="P71" s="39"/>
      <c r="Q71" s="34"/>
      <c r="R71" s="130"/>
      <c r="S71" s="34"/>
      <c r="T71" s="34"/>
      <c r="U71" s="34"/>
      <c r="V71" s="34"/>
      <c r="W71" s="39"/>
      <c r="X71" s="39"/>
      <c r="Y71" s="34"/>
    </row>
    <row r="72" spans="1:25" ht="22.5" customHeight="1">
      <c r="A72" s="33" t="s">
        <v>90</v>
      </c>
      <c r="B72" s="33"/>
      <c r="C72" s="33"/>
      <c r="D72" s="33"/>
      <c r="E72" s="33"/>
      <c r="F72" s="38"/>
      <c r="G72" s="31"/>
      <c r="H72" s="139">
        <v>0</v>
      </c>
      <c r="I72" s="132"/>
      <c r="J72" s="139">
        <v>0</v>
      </c>
      <c r="K72" s="130"/>
      <c r="L72" s="139">
        <v>0</v>
      </c>
      <c r="M72" s="34"/>
      <c r="N72" s="139">
        <v>0</v>
      </c>
      <c r="O72" s="34"/>
      <c r="P72" s="39">
        <f>'PL-9-10'!H51</f>
        <v>904089193</v>
      </c>
      <c r="Q72" s="34"/>
      <c r="R72" s="139">
        <v>0</v>
      </c>
      <c r="S72" s="34"/>
      <c r="T72" s="34"/>
      <c r="U72" s="34">
        <f>SUM(H72:R72)</f>
        <v>904089193</v>
      </c>
      <c r="V72" s="34"/>
      <c r="W72" s="39">
        <v>4404929</v>
      </c>
      <c r="X72" s="39"/>
      <c r="Y72" s="34">
        <f>SUM(U72:W72)</f>
        <v>908494122</v>
      </c>
    </row>
    <row r="73" spans="1:25" ht="22.2" hidden="1">
      <c r="A73" s="33" t="s">
        <v>53</v>
      </c>
      <c r="B73" s="33"/>
      <c r="C73" s="33"/>
      <c r="D73" s="33"/>
      <c r="E73" s="33"/>
      <c r="F73" s="38"/>
      <c r="G73" s="31"/>
      <c r="H73" s="130"/>
      <c r="I73" s="132"/>
      <c r="J73" s="130"/>
      <c r="K73" s="130"/>
      <c r="L73" s="130"/>
      <c r="M73" s="34"/>
      <c r="N73" s="130"/>
      <c r="O73" s="34"/>
      <c r="P73" s="39"/>
      <c r="Q73" s="34"/>
      <c r="R73" s="130"/>
      <c r="S73" s="34"/>
      <c r="T73" s="34"/>
      <c r="U73" s="34"/>
      <c r="V73" s="34"/>
      <c r="W73" s="39"/>
      <c r="X73" s="39"/>
      <c r="Y73" s="34"/>
    </row>
    <row r="74" spans="1:25" ht="22.5" customHeight="1">
      <c r="A74" s="29" t="s">
        <v>200</v>
      </c>
      <c r="B74" s="33"/>
      <c r="C74" s="33"/>
      <c r="D74" s="33"/>
      <c r="E74" s="33"/>
      <c r="F74" s="38"/>
      <c r="G74" s="31"/>
      <c r="H74" s="140">
        <f>SUM(H72:H73)</f>
        <v>0</v>
      </c>
      <c r="I74" s="141"/>
      <c r="J74" s="140">
        <f>SUM(J72:J73)</f>
        <v>0</v>
      </c>
      <c r="K74" s="135"/>
      <c r="L74" s="140">
        <f>SUM(L72:L73)</f>
        <v>0</v>
      </c>
      <c r="M74" s="32"/>
      <c r="N74" s="140">
        <f>SUM(N72:N73)</f>
        <v>0</v>
      </c>
      <c r="O74" s="32"/>
      <c r="P74" s="35">
        <f>SUM(P72:P73)</f>
        <v>904089193</v>
      </c>
      <c r="Q74" s="32"/>
      <c r="R74" s="140">
        <f>SUM(R72:R73)</f>
        <v>0</v>
      </c>
      <c r="S74" s="32"/>
      <c r="T74" s="32"/>
      <c r="U74" s="35">
        <f>SUM(U72:U73)</f>
        <v>904089193</v>
      </c>
      <c r="V74" s="32"/>
      <c r="W74" s="35">
        <f>SUM(W72:W73)</f>
        <v>4404929</v>
      </c>
      <c r="X74" s="36"/>
      <c r="Y74" s="35">
        <f>SUM(Y72:Y73)</f>
        <v>908494122</v>
      </c>
    </row>
    <row r="75" spans="1:25" ht="7.2" hidden="1" customHeight="1"/>
    <row r="76" spans="1:25" ht="24.6" customHeight="1" thickBot="1">
      <c r="A76" s="29" t="s">
        <v>193</v>
      </c>
      <c r="B76" s="29"/>
      <c r="C76" s="29"/>
      <c r="D76" s="29"/>
      <c r="E76" s="29"/>
      <c r="G76" s="31"/>
      <c r="H76" s="44">
        <f>+H49+H69+H74</f>
        <v>438857442</v>
      </c>
      <c r="I76" s="36"/>
      <c r="J76" s="44">
        <f>+J49+J69+J74</f>
        <v>2717666946</v>
      </c>
      <c r="K76" s="45"/>
      <c r="L76" s="44">
        <f>+L49+L69+L74</f>
        <v>63796062</v>
      </c>
      <c r="M76" s="45"/>
      <c r="N76" s="44">
        <f>+N49+N69+N74</f>
        <v>45209430</v>
      </c>
      <c r="O76" s="32"/>
      <c r="P76" s="44">
        <f>+P49+P69+P74</f>
        <v>1171111045</v>
      </c>
      <c r="Q76" s="32"/>
      <c r="R76" s="44">
        <f>+R49+R69+R74</f>
        <v>-1734818</v>
      </c>
      <c r="S76" s="45"/>
      <c r="T76" s="32"/>
      <c r="U76" s="44">
        <f>+U49+U69+U74</f>
        <v>4434906107</v>
      </c>
      <c r="V76" s="32"/>
      <c r="W76" s="44">
        <f>+W49+W69+W74</f>
        <v>8517868</v>
      </c>
      <c r="X76" s="161">
        <f t="shared" ref="X76" si="2">X69+X74+X62</f>
        <v>0</v>
      </c>
      <c r="Y76" s="44">
        <f>SUM(U76:W76)</f>
        <v>4443423975</v>
      </c>
    </row>
    <row r="77" spans="1:25" ht="9" customHeight="1" thickTop="1"/>
  </sheetData>
  <mergeCells count="6">
    <mergeCell ref="H47:Y47"/>
    <mergeCell ref="H4:Y4"/>
    <mergeCell ref="N6:P6"/>
    <mergeCell ref="H11:Y11"/>
    <mergeCell ref="H40:Y40"/>
    <mergeCell ref="N42:P42"/>
  </mergeCells>
  <printOptions horizontalCentered="1"/>
  <pageMargins left="0.7" right="0.5" top="0.48" bottom="0.3" header="0.5" footer="0.3"/>
  <pageSetup paperSize="9" scale="70" firstPageNumber="11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หมายเหตุประกอบงบการเงินเป็นส่วนหนึ่งของงบการเงินนี้&amp;"Calibri,Regular"&amp;11
&amp;C&amp;"Angsana New,Regular"&amp;15&amp;P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7"/>
  <sheetViews>
    <sheetView showGridLines="0" view="pageBreakPreview" topLeftCell="A7" zoomScale="90" zoomScaleNormal="70" zoomScaleSheetLayoutView="90" workbookViewId="0">
      <selection activeCell="M11" sqref="M11"/>
    </sheetView>
  </sheetViews>
  <sheetFormatPr defaultColWidth="3.44140625" defaultRowHeight="22.5" customHeight="1"/>
  <cols>
    <col min="1" max="4" width="1.5546875" style="41" customWidth="1"/>
    <col min="5" max="5" width="54.5546875" style="41" customWidth="1"/>
    <col min="6" max="6" width="11.5546875" style="43" customWidth="1"/>
    <col min="7" max="7" width="1.109375" style="43" customWidth="1"/>
    <col min="8" max="8" width="12" style="43" bestFit="1" customWidth="1"/>
    <col min="9" max="9" width="1.109375" style="43" customWidth="1"/>
    <col min="10" max="10" width="13.5546875" style="43" bestFit="1" customWidth="1"/>
    <col min="11" max="11" width="1.109375" style="43" customWidth="1"/>
    <col min="12" max="12" width="11.5546875" style="43" customWidth="1"/>
    <col min="13" max="13" width="1.109375" style="43" customWidth="1"/>
    <col min="14" max="14" width="11.5546875" style="43" customWidth="1"/>
    <col min="15" max="15" width="1.109375" style="43" customWidth="1"/>
    <col min="16" max="16" width="11.5546875" style="43" customWidth="1"/>
    <col min="17" max="17" width="1.109375" style="43" customWidth="1"/>
    <col min="18" max="18" width="13.88671875" style="27" bestFit="1" customWidth="1"/>
    <col min="19" max="19" width="1.109375" style="27" customWidth="1"/>
    <col min="20" max="20" width="14" style="27" bestFit="1" customWidth="1"/>
    <col min="21" max="21" width="14.88671875" style="27" bestFit="1" customWidth="1"/>
    <col min="22" max="22" width="3.44140625" style="27"/>
    <col min="23" max="24" width="10.5546875" style="27" bestFit="1" customWidth="1"/>
    <col min="25" max="255" width="3.44140625" style="27"/>
    <col min="256" max="259" width="1.5546875" style="27" customWidth="1"/>
    <col min="260" max="260" width="63.5546875" style="27" customWidth="1"/>
    <col min="261" max="261" width="10.44140625" style="27" customWidth="1"/>
    <col min="262" max="262" width="11.5546875" style="27" customWidth="1"/>
    <col min="263" max="263" width="1.109375" style="27" customWidth="1"/>
    <col min="264" max="264" width="11.5546875" style="27" customWidth="1"/>
    <col min="265" max="265" width="1.109375" style="27" customWidth="1"/>
    <col min="266" max="266" width="11.5546875" style="27" customWidth="1"/>
    <col min="267" max="267" width="1.109375" style="27" customWidth="1"/>
    <col min="268" max="268" width="11.5546875" style="27" customWidth="1"/>
    <col min="269" max="269" width="1.109375" style="27" customWidth="1"/>
    <col min="270" max="270" width="11.5546875" style="27" customWidth="1"/>
    <col min="271" max="271" width="1.109375" style="27" customWidth="1"/>
    <col min="272" max="272" width="11.5546875" style="27" customWidth="1"/>
    <col min="273" max="273" width="1.109375" style="27" customWidth="1"/>
    <col min="274" max="274" width="11.5546875" style="27" customWidth="1"/>
    <col min="275" max="275" width="1.109375" style="27" customWidth="1"/>
    <col min="276" max="276" width="11.5546875" style="27" customWidth="1"/>
    <col min="277" max="277" width="14.88671875" style="27" bestFit="1" customWidth="1"/>
    <col min="278" max="278" width="3.44140625" style="27"/>
    <col min="279" max="280" width="10.5546875" style="27" bestFit="1" customWidth="1"/>
    <col min="281" max="511" width="3.44140625" style="27"/>
    <col min="512" max="515" width="1.5546875" style="27" customWidth="1"/>
    <col min="516" max="516" width="63.5546875" style="27" customWidth="1"/>
    <col min="517" max="517" width="10.44140625" style="27" customWidth="1"/>
    <col min="518" max="518" width="11.5546875" style="27" customWidth="1"/>
    <col min="519" max="519" width="1.109375" style="27" customWidth="1"/>
    <col min="520" max="520" width="11.5546875" style="27" customWidth="1"/>
    <col min="521" max="521" width="1.109375" style="27" customWidth="1"/>
    <col min="522" max="522" width="11.5546875" style="27" customWidth="1"/>
    <col min="523" max="523" width="1.109375" style="27" customWidth="1"/>
    <col min="524" max="524" width="11.5546875" style="27" customWidth="1"/>
    <col min="525" max="525" width="1.109375" style="27" customWidth="1"/>
    <col min="526" max="526" width="11.5546875" style="27" customWidth="1"/>
    <col min="527" max="527" width="1.109375" style="27" customWidth="1"/>
    <col min="528" max="528" width="11.5546875" style="27" customWidth="1"/>
    <col min="529" max="529" width="1.109375" style="27" customWidth="1"/>
    <col min="530" max="530" width="11.5546875" style="27" customWidth="1"/>
    <col min="531" max="531" width="1.109375" style="27" customWidth="1"/>
    <col min="532" max="532" width="11.5546875" style="27" customWidth="1"/>
    <col min="533" max="533" width="14.88671875" style="27" bestFit="1" customWidth="1"/>
    <col min="534" max="534" width="3.44140625" style="27"/>
    <col min="535" max="536" width="10.5546875" style="27" bestFit="1" customWidth="1"/>
    <col min="537" max="767" width="3.44140625" style="27"/>
    <col min="768" max="771" width="1.5546875" style="27" customWidth="1"/>
    <col min="772" max="772" width="63.5546875" style="27" customWidth="1"/>
    <col min="773" max="773" width="10.44140625" style="27" customWidth="1"/>
    <col min="774" max="774" width="11.5546875" style="27" customWidth="1"/>
    <col min="775" max="775" width="1.109375" style="27" customWidth="1"/>
    <col min="776" max="776" width="11.5546875" style="27" customWidth="1"/>
    <col min="777" max="777" width="1.109375" style="27" customWidth="1"/>
    <col min="778" max="778" width="11.5546875" style="27" customWidth="1"/>
    <col min="779" max="779" width="1.109375" style="27" customWidth="1"/>
    <col min="780" max="780" width="11.5546875" style="27" customWidth="1"/>
    <col min="781" max="781" width="1.109375" style="27" customWidth="1"/>
    <col min="782" max="782" width="11.5546875" style="27" customWidth="1"/>
    <col min="783" max="783" width="1.109375" style="27" customWidth="1"/>
    <col min="784" max="784" width="11.5546875" style="27" customWidth="1"/>
    <col min="785" max="785" width="1.109375" style="27" customWidth="1"/>
    <col min="786" max="786" width="11.5546875" style="27" customWidth="1"/>
    <col min="787" max="787" width="1.109375" style="27" customWidth="1"/>
    <col min="788" max="788" width="11.5546875" style="27" customWidth="1"/>
    <col min="789" max="789" width="14.88671875" style="27" bestFit="1" customWidth="1"/>
    <col min="790" max="790" width="3.44140625" style="27"/>
    <col min="791" max="792" width="10.5546875" style="27" bestFit="1" customWidth="1"/>
    <col min="793" max="1023" width="3.44140625" style="27"/>
    <col min="1024" max="1027" width="1.5546875" style="27" customWidth="1"/>
    <col min="1028" max="1028" width="63.5546875" style="27" customWidth="1"/>
    <col min="1029" max="1029" width="10.44140625" style="27" customWidth="1"/>
    <col min="1030" max="1030" width="11.5546875" style="27" customWidth="1"/>
    <col min="1031" max="1031" width="1.109375" style="27" customWidth="1"/>
    <col min="1032" max="1032" width="11.5546875" style="27" customWidth="1"/>
    <col min="1033" max="1033" width="1.109375" style="27" customWidth="1"/>
    <col min="1034" max="1034" width="11.5546875" style="27" customWidth="1"/>
    <col min="1035" max="1035" width="1.109375" style="27" customWidth="1"/>
    <col min="1036" max="1036" width="11.5546875" style="27" customWidth="1"/>
    <col min="1037" max="1037" width="1.109375" style="27" customWidth="1"/>
    <col min="1038" max="1038" width="11.5546875" style="27" customWidth="1"/>
    <col min="1039" max="1039" width="1.109375" style="27" customWidth="1"/>
    <col min="1040" max="1040" width="11.5546875" style="27" customWidth="1"/>
    <col min="1041" max="1041" width="1.109375" style="27" customWidth="1"/>
    <col min="1042" max="1042" width="11.5546875" style="27" customWidth="1"/>
    <col min="1043" max="1043" width="1.109375" style="27" customWidth="1"/>
    <col min="1044" max="1044" width="11.5546875" style="27" customWidth="1"/>
    <col min="1045" max="1045" width="14.88671875" style="27" bestFit="1" customWidth="1"/>
    <col min="1046" max="1046" width="3.44140625" style="27"/>
    <col min="1047" max="1048" width="10.5546875" style="27" bestFit="1" customWidth="1"/>
    <col min="1049" max="1279" width="3.44140625" style="27"/>
    <col min="1280" max="1283" width="1.5546875" style="27" customWidth="1"/>
    <col min="1284" max="1284" width="63.5546875" style="27" customWidth="1"/>
    <col min="1285" max="1285" width="10.44140625" style="27" customWidth="1"/>
    <col min="1286" max="1286" width="11.5546875" style="27" customWidth="1"/>
    <col min="1287" max="1287" width="1.109375" style="27" customWidth="1"/>
    <col min="1288" max="1288" width="11.5546875" style="27" customWidth="1"/>
    <col min="1289" max="1289" width="1.109375" style="27" customWidth="1"/>
    <col min="1290" max="1290" width="11.5546875" style="27" customWidth="1"/>
    <col min="1291" max="1291" width="1.109375" style="27" customWidth="1"/>
    <col min="1292" max="1292" width="11.5546875" style="27" customWidth="1"/>
    <col min="1293" max="1293" width="1.109375" style="27" customWidth="1"/>
    <col min="1294" max="1294" width="11.5546875" style="27" customWidth="1"/>
    <col min="1295" max="1295" width="1.109375" style="27" customWidth="1"/>
    <col min="1296" max="1296" width="11.5546875" style="27" customWidth="1"/>
    <col min="1297" max="1297" width="1.109375" style="27" customWidth="1"/>
    <col min="1298" max="1298" width="11.5546875" style="27" customWidth="1"/>
    <col min="1299" max="1299" width="1.109375" style="27" customWidth="1"/>
    <col min="1300" max="1300" width="11.5546875" style="27" customWidth="1"/>
    <col min="1301" max="1301" width="14.88671875" style="27" bestFit="1" customWidth="1"/>
    <col min="1302" max="1302" width="3.44140625" style="27"/>
    <col min="1303" max="1304" width="10.5546875" style="27" bestFit="1" customWidth="1"/>
    <col min="1305" max="1535" width="3.44140625" style="27"/>
    <col min="1536" max="1539" width="1.5546875" style="27" customWidth="1"/>
    <col min="1540" max="1540" width="63.5546875" style="27" customWidth="1"/>
    <col min="1541" max="1541" width="10.44140625" style="27" customWidth="1"/>
    <col min="1542" max="1542" width="11.5546875" style="27" customWidth="1"/>
    <col min="1543" max="1543" width="1.109375" style="27" customWidth="1"/>
    <col min="1544" max="1544" width="11.5546875" style="27" customWidth="1"/>
    <col min="1545" max="1545" width="1.109375" style="27" customWidth="1"/>
    <col min="1546" max="1546" width="11.5546875" style="27" customWidth="1"/>
    <col min="1547" max="1547" width="1.109375" style="27" customWidth="1"/>
    <col min="1548" max="1548" width="11.5546875" style="27" customWidth="1"/>
    <col min="1549" max="1549" width="1.109375" style="27" customWidth="1"/>
    <col min="1550" max="1550" width="11.5546875" style="27" customWidth="1"/>
    <col min="1551" max="1551" width="1.109375" style="27" customWidth="1"/>
    <col min="1552" max="1552" width="11.5546875" style="27" customWidth="1"/>
    <col min="1553" max="1553" width="1.109375" style="27" customWidth="1"/>
    <col min="1554" max="1554" width="11.5546875" style="27" customWidth="1"/>
    <col min="1555" max="1555" width="1.109375" style="27" customWidth="1"/>
    <col min="1556" max="1556" width="11.5546875" style="27" customWidth="1"/>
    <col min="1557" max="1557" width="14.88671875" style="27" bestFit="1" customWidth="1"/>
    <col min="1558" max="1558" width="3.44140625" style="27"/>
    <col min="1559" max="1560" width="10.5546875" style="27" bestFit="1" customWidth="1"/>
    <col min="1561" max="1791" width="3.44140625" style="27"/>
    <col min="1792" max="1795" width="1.5546875" style="27" customWidth="1"/>
    <col min="1796" max="1796" width="63.5546875" style="27" customWidth="1"/>
    <col min="1797" max="1797" width="10.44140625" style="27" customWidth="1"/>
    <col min="1798" max="1798" width="11.5546875" style="27" customWidth="1"/>
    <col min="1799" max="1799" width="1.109375" style="27" customWidth="1"/>
    <col min="1800" max="1800" width="11.5546875" style="27" customWidth="1"/>
    <col min="1801" max="1801" width="1.109375" style="27" customWidth="1"/>
    <col min="1802" max="1802" width="11.5546875" style="27" customWidth="1"/>
    <col min="1803" max="1803" width="1.109375" style="27" customWidth="1"/>
    <col min="1804" max="1804" width="11.5546875" style="27" customWidth="1"/>
    <col min="1805" max="1805" width="1.109375" style="27" customWidth="1"/>
    <col min="1806" max="1806" width="11.5546875" style="27" customWidth="1"/>
    <col min="1807" max="1807" width="1.109375" style="27" customWidth="1"/>
    <col min="1808" max="1808" width="11.5546875" style="27" customWidth="1"/>
    <col min="1809" max="1809" width="1.109375" style="27" customWidth="1"/>
    <col min="1810" max="1810" width="11.5546875" style="27" customWidth="1"/>
    <col min="1811" max="1811" width="1.109375" style="27" customWidth="1"/>
    <col min="1812" max="1812" width="11.5546875" style="27" customWidth="1"/>
    <col min="1813" max="1813" width="14.88671875" style="27" bestFit="1" customWidth="1"/>
    <col min="1814" max="1814" width="3.44140625" style="27"/>
    <col min="1815" max="1816" width="10.5546875" style="27" bestFit="1" customWidth="1"/>
    <col min="1817" max="2047" width="3.44140625" style="27"/>
    <col min="2048" max="2051" width="1.5546875" style="27" customWidth="1"/>
    <col min="2052" max="2052" width="63.5546875" style="27" customWidth="1"/>
    <col min="2053" max="2053" width="10.44140625" style="27" customWidth="1"/>
    <col min="2054" max="2054" width="11.5546875" style="27" customWidth="1"/>
    <col min="2055" max="2055" width="1.109375" style="27" customWidth="1"/>
    <col min="2056" max="2056" width="11.5546875" style="27" customWidth="1"/>
    <col min="2057" max="2057" width="1.109375" style="27" customWidth="1"/>
    <col min="2058" max="2058" width="11.5546875" style="27" customWidth="1"/>
    <col min="2059" max="2059" width="1.109375" style="27" customWidth="1"/>
    <col min="2060" max="2060" width="11.5546875" style="27" customWidth="1"/>
    <col min="2061" max="2061" width="1.109375" style="27" customWidth="1"/>
    <col min="2062" max="2062" width="11.5546875" style="27" customWidth="1"/>
    <col min="2063" max="2063" width="1.109375" style="27" customWidth="1"/>
    <col min="2064" max="2064" width="11.5546875" style="27" customWidth="1"/>
    <col min="2065" max="2065" width="1.109375" style="27" customWidth="1"/>
    <col min="2066" max="2066" width="11.5546875" style="27" customWidth="1"/>
    <col min="2067" max="2067" width="1.109375" style="27" customWidth="1"/>
    <col min="2068" max="2068" width="11.5546875" style="27" customWidth="1"/>
    <col min="2069" max="2069" width="14.88671875" style="27" bestFit="1" customWidth="1"/>
    <col min="2070" max="2070" width="3.44140625" style="27"/>
    <col min="2071" max="2072" width="10.5546875" style="27" bestFit="1" customWidth="1"/>
    <col min="2073" max="2303" width="3.44140625" style="27"/>
    <col min="2304" max="2307" width="1.5546875" style="27" customWidth="1"/>
    <col min="2308" max="2308" width="63.5546875" style="27" customWidth="1"/>
    <col min="2309" max="2309" width="10.44140625" style="27" customWidth="1"/>
    <col min="2310" max="2310" width="11.5546875" style="27" customWidth="1"/>
    <col min="2311" max="2311" width="1.109375" style="27" customWidth="1"/>
    <col min="2312" max="2312" width="11.5546875" style="27" customWidth="1"/>
    <col min="2313" max="2313" width="1.109375" style="27" customWidth="1"/>
    <col min="2314" max="2314" width="11.5546875" style="27" customWidth="1"/>
    <col min="2315" max="2315" width="1.109375" style="27" customWidth="1"/>
    <col min="2316" max="2316" width="11.5546875" style="27" customWidth="1"/>
    <col min="2317" max="2317" width="1.109375" style="27" customWidth="1"/>
    <col min="2318" max="2318" width="11.5546875" style="27" customWidth="1"/>
    <col min="2319" max="2319" width="1.109375" style="27" customWidth="1"/>
    <col min="2320" max="2320" width="11.5546875" style="27" customWidth="1"/>
    <col min="2321" max="2321" width="1.109375" style="27" customWidth="1"/>
    <col min="2322" max="2322" width="11.5546875" style="27" customWidth="1"/>
    <col min="2323" max="2323" width="1.109375" style="27" customWidth="1"/>
    <col min="2324" max="2324" width="11.5546875" style="27" customWidth="1"/>
    <col min="2325" max="2325" width="14.88671875" style="27" bestFit="1" customWidth="1"/>
    <col min="2326" max="2326" width="3.44140625" style="27"/>
    <col min="2327" max="2328" width="10.5546875" style="27" bestFit="1" customWidth="1"/>
    <col min="2329" max="2559" width="3.44140625" style="27"/>
    <col min="2560" max="2563" width="1.5546875" style="27" customWidth="1"/>
    <col min="2564" max="2564" width="63.5546875" style="27" customWidth="1"/>
    <col min="2565" max="2565" width="10.44140625" style="27" customWidth="1"/>
    <col min="2566" max="2566" width="11.5546875" style="27" customWidth="1"/>
    <col min="2567" max="2567" width="1.109375" style="27" customWidth="1"/>
    <col min="2568" max="2568" width="11.5546875" style="27" customWidth="1"/>
    <col min="2569" max="2569" width="1.109375" style="27" customWidth="1"/>
    <col min="2570" max="2570" width="11.5546875" style="27" customWidth="1"/>
    <col min="2571" max="2571" width="1.109375" style="27" customWidth="1"/>
    <col min="2572" max="2572" width="11.5546875" style="27" customWidth="1"/>
    <col min="2573" max="2573" width="1.109375" style="27" customWidth="1"/>
    <col min="2574" max="2574" width="11.5546875" style="27" customWidth="1"/>
    <col min="2575" max="2575" width="1.109375" style="27" customWidth="1"/>
    <col min="2576" max="2576" width="11.5546875" style="27" customWidth="1"/>
    <col min="2577" max="2577" width="1.109375" style="27" customWidth="1"/>
    <col min="2578" max="2578" width="11.5546875" style="27" customWidth="1"/>
    <col min="2579" max="2579" width="1.109375" style="27" customWidth="1"/>
    <col min="2580" max="2580" width="11.5546875" style="27" customWidth="1"/>
    <col min="2581" max="2581" width="14.88671875" style="27" bestFit="1" customWidth="1"/>
    <col min="2582" max="2582" width="3.44140625" style="27"/>
    <col min="2583" max="2584" width="10.5546875" style="27" bestFit="1" customWidth="1"/>
    <col min="2585" max="2815" width="3.44140625" style="27"/>
    <col min="2816" max="2819" width="1.5546875" style="27" customWidth="1"/>
    <col min="2820" max="2820" width="63.5546875" style="27" customWidth="1"/>
    <col min="2821" max="2821" width="10.44140625" style="27" customWidth="1"/>
    <col min="2822" max="2822" width="11.5546875" style="27" customWidth="1"/>
    <col min="2823" max="2823" width="1.109375" style="27" customWidth="1"/>
    <col min="2824" max="2824" width="11.5546875" style="27" customWidth="1"/>
    <col min="2825" max="2825" width="1.109375" style="27" customWidth="1"/>
    <col min="2826" max="2826" width="11.5546875" style="27" customWidth="1"/>
    <col min="2827" max="2827" width="1.109375" style="27" customWidth="1"/>
    <col min="2828" max="2828" width="11.5546875" style="27" customWidth="1"/>
    <col min="2829" max="2829" width="1.109375" style="27" customWidth="1"/>
    <col min="2830" max="2830" width="11.5546875" style="27" customWidth="1"/>
    <col min="2831" max="2831" width="1.109375" style="27" customWidth="1"/>
    <col min="2832" max="2832" width="11.5546875" style="27" customWidth="1"/>
    <col min="2833" max="2833" width="1.109375" style="27" customWidth="1"/>
    <col min="2834" max="2834" width="11.5546875" style="27" customWidth="1"/>
    <col min="2835" max="2835" width="1.109375" style="27" customWidth="1"/>
    <col min="2836" max="2836" width="11.5546875" style="27" customWidth="1"/>
    <col min="2837" max="2837" width="14.88671875" style="27" bestFit="1" customWidth="1"/>
    <col min="2838" max="2838" width="3.44140625" style="27"/>
    <col min="2839" max="2840" width="10.5546875" style="27" bestFit="1" customWidth="1"/>
    <col min="2841" max="3071" width="3.44140625" style="27"/>
    <col min="3072" max="3075" width="1.5546875" style="27" customWidth="1"/>
    <col min="3076" max="3076" width="63.5546875" style="27" customWidth="1"/>
    <col min="3077" max="3077" width="10.44140625" style="27" customWidth="1"/>
    <col min="3078" max="3078" width="11.5546875" style="27" customWidth="1"/>
    <col min="3079" max="3079" width="1.109375" style="27" customWidth="1"/>
    <col min="3080" max="3080" width="11.5546875" style="27" customWidth="1"/>
    <col min="3081" max="3081" width="1.109375" style="27" customWidth="1"/>
    <col min="3082" max="3082" width="11.5546875" style="27" customWidth="1"/>
    <col min="3083" max="3083" width="1.109375" style="27" customWidth="1"/>
    <col min="3084" max="3084" width="11.5546875" style="27" customWidth="1"/>
    <col min="3085" max="3085" width="1.109375" style="27" customWidth="1"/>
    <col min="3086" max="3086" width="11.5546875" style="27" customWidth="1"/>
    <col min="3087" max="3087" width="1.109375" style="27" customWidth="1"/>
    <col min="3088" max="3088" width="11.5546875" style="27" customWidth="1"/>
    <col min="3089" max="3089" width="1.109375" style="27" customWidth="1"/>
    <col min="3090" max="3090" width="11.5546875" style="27" customWidth="1"/>
    <col min="3091" max="3091" width="1.109375" style="27" customWidth="1"/>
    <col min="3092" max="3092" width="11.5546875" style="27" customWidth="1"/>
    <col min="3093" max="3093" width="14.88671875" style="27" bestFit="1" customWidth="1"/>
    <col min="3094" max="3094" width="3.44140625" style="27"/>
    <col min="3095" max="3096" width="10.5546875" style="27" bestFit="1" customWidth="1"/>
    <col min="3097" max="3327" width="3.44140625" style="27"/>
    <col min="3328" max="3331" width="1.5546875" style="27" customWidth="1"/>
    <col min="3332" max="3332" width="63.5546875" style="27" customWidth="1"/>
    <col min="3333" max="3333" width="10.44140625" style="27" customWidth="1"/>
    <col min="3334" max="3334" width="11.5546875" style="27" customWidth="1"/>
    <col min="3335" max="3335" width="1.109375" style="27" customWidth="1"/>
    <col min="3336" max="3336" width="11.5546875" style="27" customWidth="1"/>
    <col min="3337" max="3337" width="1.109375" style="27" customWidth="1"/>
    <col min="3338" max="3338" width="11.5546875" style="27" customWidth="1"/>
    <col min="3339" max="3339" width="1.109375" style="27" customWidth="1"/>
    <col min="3340" max="3340" width="11.5546875" style="27" customWidth="1"/>
    <col min="3341" max="3341" width="1.109375" style="27" customWidth="1"/>
    <col min="3342" max="3342" width="11.5546875" style="27" customWidth="1"/>
    <col min="3343" max="3343" width="1.109375" style="27" customWidth="1"/>
    <col min="3344" max="3344" width="11.5546875" style="27" customWidth="1"/>
    <col min="3345" max="3345" width="1.109375" style="27" customWidth="1"/>
    <col min="3346" max="3346" width="11.5546875" style="27" customWidth="1"/>
    <col min="3347" max="3347" width="1.109375" style="27" customWidth="1"/>
    <col min="3348" max="3348" width="11.5546875" style="27" customWidth="1"/>
    <col min="3349" max="3349" width="14.88671875" style="27" bestFit="1" customWidth="1"/>
    <col min="3350" max="3350" width="3.44140625" style="27"/>
    <col min="3351" max="3352" width="10.5546875" style="27" bestFit="1" customWidth="1"/>
    <col min="3353" max="3583" width="3.44140625" style="27"/>
    <col min="3584" max="3587" width="1.5546875" style="27" customWidth="1"/>
    <col min="3588" max="3588" width="63.5546875" style="27" customWidth="1"/>
    <col min="3589" max="3589" width="10.44140625" style="27" customWidth="1"/>
    <col min="3590" max="3590" width="11.5546875" style="27" customWidth="1"/>
    <col min="3591" max="3591" width="1.109375" style="27" customWidth="1"/>
    <col min="3592" max="3592" width="11.5546875" style="27" customWidth="1"/>
    <col min="3593" max="3593" width="1.109375" style="27" customWidth="1"/>
    <col min="3594" max="3594" width="11.5546875" style="27" customWidth="1"/>
    <col min="3595" max="3595" width="1.109375" style="27" customWidth="1"/>
    <col min="3596" max="3596" width="11.5546875" style="27" customWidth="1"/>
    <col min="3597" max="3597" width="1.109375" style="27" customWidth="1"/>
    <col min="3598" max="3598" width="11.5546875" style="27" customWidth="1"/>
    <col min="3599" max="3599" width="1.109375" style="27" customWidth="1"/>
    <col min="3600" max="3600" width="11.5546875" style="27" customWidth="1"/>
    <col min="3601" max="3601" width="1.109375" style="27" customWidth="1"/>
    <col min="3602" max="3602" width="11.5546875" style="27" customWidth="1"/>
    <col min="3603" max="3603" width="1.109375" style="27" customWidth="1"/>
    <col min="3604" max="3604" width="11.5546875" style="27" customWidth="1"/>
    <col min="3605" max="3605" width="14.88671875" style="27" bestFit="1" customWidth="1"/>
    <col min="3606" max="3606" width="3.44140625" style="27"/>
    <col min="3607" max="3608" width="10.5546875" style="27" bestFit="1" customWidth="1"/>
    <col min="3609" max="3839" width="3.44140625" style="27"/>
    <col min="3840" max="3843" width="1.5546875" style="27" customWidth="1"/>
    <col min="3844" max="3844" width="63.5546875" style="27" customWidth="1"/>
    <col min="3845" max="3845" width="10.44140625" style="27" customWidth="1"/>
    <col min="3846" max="3846" width="11.5546875" style="27" customWidth="1"/>
    <col min="3847" max="3847" width="1.109375" style="27" customWidth="1"/>
    <col min="3848" max="3848" width="11.5546875" style="27" customWidth="1"/>
    <col min="3849" max="3849" width="1.109375" style="27" customWidth="1"/>
    <col min="3850" max="3850" width="11.5546875" style="27" customWidth="1"/>
    <col min="3851" max="3851" width="1.109375" style="27" customWidth="1"/>
    <col min="3852" max="3852" width="11.5546875" style="27" customWidth="1"/>
    <col min="3853" max="3853" width="1.109375" style="27" customWidth="1"/>
    <col min="3854" max="3854" width="11.5546875" style="27" customWidth="1"/>
    <col min="3855" max="3855" width="1.109375" style="27" customWidth="1"/>
    <col min="3856" max="3856" width="11.5546875" style="27" customWidth="1"/>
    <col min="3857" max="3857" width="1.109375" style="27" customWidth="1"/>
    <col min="3858" max="3858" width="11.5546875" style="27" customWidth="1"/>
    <col min="3859" max="3859" width="1.109375" style="27" customWidth="1"/>
    <col min="3860" max="3860" width="11.5546875" style="27" customWidth="1"/>
    <col min="3861" max="3861" width="14.88671875" style="27" bestFit="1" customWidth="1"/>
    <col min="3862" max="3862" width="3.44140625" style="27"/>
    <col min="3863" max="3864" width="10.5546875" style="27" bestFit="1" customWidth="1"/>
    <col min="3865" max="4095" width="3.44140625" style="27"/>
    <col min="4096" max="4099" width="1.5546875" style="27" customWidth="1"/>
    <col min="4100" max="4100" width="63.5546875" style="27" customWidth="1"/>
    <col min="4101" max="4101" width="10.44140625" style="27" customWidth="1"/>
    <col min="4102" max="4102" width="11.5546875" style="27" customWidth="1"/>
    <col min="4103" max="4103" width="1.109375" style="27" customWidth="1"/>
    <col min="4104" max="4104" width="11.5546875" style="27" customWidth="1"/>
    <col min="4105" max="4105" width="1.109375" style="27" customWidth="1"/>
    <col min="4106" max="4106" width="11.5546875" style="27" customWidth="1"/>
    <col min="4107" max="4107" width="1.109375" style="27" customWidth="1"/>
    <col min="4108" max="4108" width="11.5546875" style="27" customWidth="1"/>
    <col min="4109" max="4109" width="1.109375" style="27" customWidth="1"/>
    <col min="4110" max="4110" width="11.5546875" style="27" customWidth="1"/>
    <col min="4111" max="4111" width="1.109375" style="27" customWidth="1"/>
    <col min="4112" max="4112" width="11.5546875" style="27" customWidth="1"/>
    <col min="4113" max="4113" width="1.109375" style="27" customWidth="1"/>
    <col min="4114" max="4114" width="11.5546875" style="27" customWidth="1"/>
    <col min="4115" max="4115" width="1.109375" style="27" customWidth="1"/>
    <col min="4116" max="4116" width="11.5546875" style="27" customWidth="1"/>
    <col min="4117" max="4117" width="14.88671875" style="27" bestFit="1" customWidth="1"/>
    <col min="4118" max="4118" width="3.44140625" style="27"/>
    <col min="4119" max="4120" width="10.5546875" style="27" bestFit="1" customWidth="1"/>
    <col min="4121" max="4351" width="3.44140625" style="27"/>
    <col min="4352" max="4355" width="1.5546875" style="27" customWidth="1"/>
    <col min="4356" max="4356" width="63.5546875" style="27" customWidth="1"/>
    <col min="4357" max="4357" width="10.44140625" style="27" customWidth="1"/>
    <col min="4358" max="4358" width="11.5546875" style="27" customWidth="1"/>
    <col min="4359" max="4359" width="1.109375" style="27" customWidth="1"/>
    <col min="4360" max="4360" width="11.5546875" style="27" customWidth="1"/>
    <col min="4361" max="4361" width="1.109375" style="27" customWidth="1"/>
    <col min="4362" max="4362" width="11.5546875" style="27" customWidth="1"/>
    <col min="4363" max="4363" width="1.109375" style="27" customWidth="1"/>
    <col min="4364" max="4364" width="11.5546875" style="27" customWidth="1"/>
    <col min="4365" max="4365" width="1.109375" style="27" customWidth="1"/>
    <col min="4366" max="4366" width="11.5546875" style="27" customWidth="1"/>
    <col min="4367" max="4367" width="1.109375" style="27" customWidth="1"/>
    <col min="4368" max="4368" width="11.5546875" style="27" customWidth="1"/>
    <col min="4369" max="4369" width="1.109375" style="27" customWidth="1"/>
    <col min="4370" max="4370" width="11.5546875" style="27" customWidth="1"/>
    <col min="4371" max="4371" width="1.109375" style="27" customWidth="1"/>
    <col min="4372" max="4372" width="11.5546875" style="27" customWidth="1"/>
    <col min="4373" max="4373" width="14.88671875" style="27" bestFit="1" customWidth="1"/>
    <col min="4374" max="4374" width="3.44140625" style="27"/>
    <col min="4375" max="4376" width="10.5546875" style="27" bestFit="1" customWidth="1"/>
    <col min="4377" max="4607" width="3.44140625" style="27"/>
    <col min="4608" max="4611" width="1.5546875" style="27" customWidth="1"/>
    <col min="4612" max="4612" width="63.5546875" style="27" customWidth="1"/>
    <col min="4613" max="4613" width="10.44140625" style="27" customWidth="1"/>
    <col min="4614" max="4614" width="11.5546875" style="27" customWidth="1"/>
    <col min="4615" max="4615" width="1.109375" style="27" customWidth="1"/>
    <col min="4616" max="4616" width="11.5546875" style="27" customWidth="1"/>
    <col min="4617" max="4617" width="1.109375" style="27" customWidth="1"/>
    <col min="4618" max="4618" width="11.5546875" style="27" customWidth="1"/>
    <col min="4619" max="4619" width="1.109375" style="27" customWidth="1"/>
    <col min="4620" max="4620" width="11.5546875" style="27" customWidth="1"/>
    <col min="4621" max="4621" width="1.109375" style="27" customWidth="1"/>
    <col min="4622" max="4622" width="11.5546875" style="27" customWidth="1"/>
    <col min="4623" max="4623" width="1.109375" style="27" customWidth="1"/>
    <col min="4624" max="4624" width="11.5546875" style="27" customWidth="1"/>
    <col min="4625" max="4625" width="1.109375" style="27" customWidth="1"/>
    <col min="4626" max="4626" width="11.5546875" style="27" customWidth="1"/>
    <col min="4627" max="4627" width="1.109375" style="27" customWidth="1"/>
    <col min="4628" max="4628" width="11.5546875" style="27" customWidth="1"/>
    <col min="4629" max="4629" width="14.88671875" style="27" bestFit="1" customWidth="1"/>
    <col min="4630" max="4630" width="3.44140625" style="27"/>
    <col min="4631" max="4632" width="10.5546875" style="27" bestFit="1" customWidth="1"/>
    <col min="4633" max="4863" width="3.44140625" style="27"/>
    <col min="4864" max="4867" width="1.5546875" style="27" customWidth="1"/>
    <col min="4868" max="4868" width="63.5546875" style="27" customWidth="1"/>
    <col min="4869" max="4869" width="10.44140625" style="27" customWidth="1"/>
    <col min="4870" max="4870" width="11.5546875" style="27" customWidth="1"/>
    <col min="4871" max="4871" width="1.109375" style="27" customWidth="1"/>
    <col min="4872" max="4872" width="11.5546875" style="27" customWidth="1"/>
    <col min="4873" max="4873" width="1.109375" style="27" customWidth="1"/>
    <col min="4874" max="4874" width="11.5546875" style="27" customWidth="1"/>
    <col min="4875" max="4875" width="1.109375" style="27" customWidth="1"/>
    <col min="4876" max="4876" width="11.5546875" style="27" customWidth="1"/>
    <col min="4877" max="4877" width="1.109375" style="27" customWidth="1"/>
    <col min="4878" max="4878" width="11.5546875" style="27" customWidth="1"/>
    <col min="4879" max="4879" width="1.109375" style="27" customWidth="1"/>
    <col min="4880" max="4880" width="11.5546875" style="27" customWidth="1"/>
    <col min="4881" max="4881" width="1.109375" style="27" customWidth="1"/>
    <col min="4882" max="4882" width="11.5546875" style="27" customWidth="1"/>
    <col min="4883" max="4883" width="1.109375" style="27" customWidth="1"/>
    <col min="4884" max="4884" width="11.5546875" style="27" customWidth="1"/>
    <col min="4885" max="4885" width="14.88671875" style="27" bestFit="1" customWidth="1"/>
    <col min="4886" max="4886" width="3.44140625" style="27"/>
    <col min="4887" max="4888" width="10.5546875" style="27" bestFit="1" customWidth="1"/>
    <col min="4889" max="5119" width="3.44140625" style="27"/>
    <col min="5120" max="5123" width="1.5546875" style="27" customWidth="1"/>
    <col min="5124" max="5124" width="63.5546875" style="27" customWidth="1"/>
    <col min="5125" max="5125" width="10.44140625" style="27" customWidth="1"/>
    <col min="5126" max="5126" width="11.5546875" style="27" customWidth="1"/>
    <col min="5127" max="5127" width="1.109375" style="27" customWidth="1"/>
    <col min="5128" max="5128" width="11.5546875" style="27" customWidth="1"/>
    <col min="5129" max="5129" width="1.109375" style="27" customWidth="1"/>
    <col min="5130" max="5130" width="11.5546875" style="27" customWidth="1"/>
    <col min="5131" max="5131" width="1.109375" style="27" customWidth="1"/>
    <col min="5132" max="5132" width="11.5546875" style="27" customWidth="1"/>
    <col min="5133" max="5133" width="1.109375" style="27" customWidth="1"/>
    <col min="5134" max="5134" width="11.5546875" style="27" customWidth="1"/>
    <col min="5135" max="5135" width="1.109375" style="27" customWidth="1"/>
    <col min="5136" max="5136" width="11.5546875" style="27" customWidth="1"/>
    <col min="5137" max="5137" width="1.109375" style="27" customWidth="1"/>
    <col min="5138" max="5138" width="11.5546875" style="27" customWidth="1"/>
    <col min="5139" max="5139" width="1.109375" style="27" customWidth="1"/>
    <col min="5140" max="5140" width="11.5546875" style="27" customWidth="1"/>
    <col min="5141" max="5141" width="14.88671875" style="27" bestFit="1" customWidth="1"/>
    <col min="5142" max="5142" width="3.44140625" style="27"/>
    <col min="5143" max="5144" width="10.5546875" style="27" bestFit="1" customWidth="1"/>
    <col min="5145" max="5375" width="3.44140625" style="27"/>
    <col min="5376" max="5379" width="1.5546875" style="27" customWidth="1"/>
    <col min="5380" max="5380" width="63.5546875" style="27" customWidth="1"/>
    <col min="5381" max="5381" width="10.44140625" style="27" customWidth="1"/>
    <col min="5382" max="5382" width="11.5546875" style="27" customWidth="1"/>
    <col min="5383" max="5383" width="1.109375" style="27" customWidth="1"/>
    <col min="5384" max="5384" width="11.5546875" style="27" customWidth="1"/>
    <col min="5385" max="5385" width="1.109375" style="27" customWidth="1"/>
    <col min="5386" max="5386" width="11.5546875" style="27" customWidth="1"/>
    <col min="5387" max="5387" width="1.109375" style="27" customWidth="1"/>
    <col min="5388" max="5388" width="11.5546875" style="27" customWidth="1"/>
    <col min="5389" max="5389" width="1.109375" style="27" customWidth="1"/>
    <col min="5390" max="5390" width="11.5546875" style="27" customWidth="1"/>
    <col min="5391" max="5391" width="1.109375" style="27" customWidth="1"/>
    <col min="5392" max="5392" width="11.5546875" style="27" customWidth="1"/>
    <col min="5393" max="5393" width="1.109375" style="27" customWidth="1"/>
    <col min="5394" max="5394" width="11.5546875" style="27" customWidth="1"/>
    <col min="5395" max="5395" width="1.109375" style="27" customWidth="1"/>
    <col min="5396" max="5396" width="11.5546875" style="27" customWidth="1"/>
    <col min="5397" max="5397" width="14.88671875" style="27" bestFit="1" customWidth="1"/>
    <col min="5398" max="5398" width="3.44140625" style="27"/>
    <col min="5399" max="5400" width="10.5546875" style="27" bestFit="1" customWidth="1"/>
    <col min="5401" max="5631" width="3.44140625" style="27"/>
    <col min="5632" max="5635" width="1.5546875" style="27" customWidth="1"/>
    <col min="5636" max="5636" width="63.5546875" style="27" customWidth="1"/>
    <col min="5637" max="5637" width="10.44140625" style="27" customWidth="1"/>
    <col min="5638" max="5638" width="11.5546875" style="27" customWidth="1"/>
    <col min="5639" max="5639" width="1.109375" style="27" customWidth="1"/>
    <col min="5640" max="5640" width="11.5546875" style="27" customWidth="1"/>
    <col min="5641" max="5641" width="1.109375" style="27" customWidth="1"/>
    <col min="5642" max="5642" width="11.5546875" style="27" customWidth="1"/>
    <col min="5643" max="5643" width="1.109375" style="27" customWidth="1"/>
    <col min="5644" max="5644" width="11.5546875" style="27" customWidth="1"/>
    <col min="5645" max="5645" width="1.109375" style="27" customWidth="1"/>
    <col min="5646" max="5646" width="11.5546875" style="27" customWidth="1"/>
    <col min="5647" max="5647" width="1.109375" style="27" customWidth="1"/>
    <col min="5648" max="5648" width="11.5546875" style="27" customWidth="1"/>
    <col min="5649" max="5649" width="1.109375" style="27" customWidth="1"/>
    <col min="5650" max="5650" width="11.5546875" style="27" customWidth="1"/>
    <col min="5651" max="5651" width="1.109375" style="27" customWidth="1"/>
    <col min="5652" max="5652" width="11.5546875" style="27" customWidth="1"/>
    <col min="5653" max="5653" width="14.88671875" style="27" bestFit="1" customWidth="1"/>
    <col min="5654" max="5654" width="3.44140625" style="27"/>
    <col min="5655" max="5656" width="10.5546875" style="27" bestFit="1" customWidth="1"/>
    <col min="5657" max="5887" width="3.44140625" style="27"/>
    <col min="5888" max="5891" width="1.5546875" style="27" customWidth="1"/>
    <col min="5892" max="5892" width="63.5546875" style="27" customWidth="1"/>
    <col min="5893" max="5893" width="10.44140625" style="27" customWidth="1"/>
    <col min="5894" max="5894" width="11.5546875" style="27" customWidth="1"/>
    <col min="5895" max="5895" width="1.109375" style="27" customWidth="1"/>
    <col min="5896" max="5896" width="11.5546875" style="27" customWidth="1"/>
    <col min="5897" max="5897" width="1.109375" style="27" customWidth="1"/>
    <col min="5898" max="5898" width="11.5546875" style="27" customWidth="1"/>
    <col min="5899" max="5899" width="1.109375" style="27" customWidth="1"/>
    <col min="5900" max="5900" width="11.5546875" style="27" customWidth="1"/>
    <col min="5901" max="5901" width="1.109375" style="27" customWidth="1"/>
    <col min="5902" max="5902" width="11.5546875" style="27" customWidth="1"/>
    <col min="5903" max="5903" width="1.109375" style="27" customWidth="1"/>
    <col min="5904" max="5904" width="11.5546875" style="27" customWidth="1"/>
    <col min="5905" max="5905" width="1.109375" style="27" customWidth="1"/>
    <col min="5906" max="5906" width="11.5546875" style="27" customWidth="1"/>
    <col min="5907" max="5907" width="1.109375" style="27" customWidth="1"/>
    <col min="5908" max="5908" width="11.5546875" style="27" customWidth="1"/>
    <col min="5909" max="5909" width="14.88671875" style="27" bestFit="1" customWidth="1"/>
    <col min="5910" max="5910" width="3.44140625" style="27"/>
    <col min="5911" max="5912" width="10.5546875" style="27" bestFit="1" customWidth="1"/>
    <col min="5913" max="6143" width="3.44140625" style="27"/>
    <col min="6144" max="6147" width="1.5546875" style="27" customWidth="1"/>
    <col min="6148" max="6148" width="63.5546875" style="27" customWidth="1"/>
    <col min="6149" max="6149" width="10.44140625" style="27" customWidth="1"/>
    <col min="6150" max="6150" width="11.5546875" style="27" customWidth="1"/>
    <col min="6151" max="6151" width="1.109375" style="27" customWidth="1"/>
    <col min="6152" max="6152" width="11.5546875" style="27" customWidth="1"/>
    <col min="6153" max="6153" width="1.109375" style="27" customWidth="1"/>
    <col min="6154" max="6154" width="11.5546875" style="27" customWidth="1"/>
    <col min="6155" max="6155" width="1.109375" style="27" customWidth="1"/>
    <col min="6156" max="6156" width="11.5546875" style="27" customWidth="1"/>
    <col min="6157" max="6157" width="1.109375" style="27" customWidth="1"/>
    <col min="6158" max="6158" width="11.5546875" style="27" customWidth="1"/>
    <col min="6159" max="6159" width="1.109375" style="27" customWidth="1"/>
    <col min="6160" max="6160" width="11.5546875" style="27" customWidth="1"/>
    <col min="6161" max="6161" width="1.109375" style="27" customWidth="1"/>
    <col min="6162" max="6162" width="11.5546875" style="27" customWidth="1"/>
    <col min="6163" max="6163" width="1.109375" style="27" customWidth="1"/>
    <col min="6164" max="6164" width="11.5546875" style="27" customWidth="1"/>
    <col min="6165" max="6165" width="14.88671875" style="27" bestFit="1" customWidth="1"/>
    <col min="6166" max="6166" width="3.44140625" style="27"/>
    <col min="6167" max="6168" width="10.5546875" style="27" bestFit="1" customWidth="1"/>
    <col min="6169" max="6399" width="3.44140625" style="27"/>
    <col min="6400" max="6403" width="1.5546875" style="27" customWidth="1"/>
    <col min="6404" max="6404" width="63.5546875" style="27" customWidth="1"/>
    <col min="6405" max="6405" width="10.44140625" style="27" customWidth="1"/>
    <col min="6406" max="6406" width="11.5546875" style="27" customWidth="1"/>
    <col min="6407" max="6407" width="1.109375" style="27" customWidth="1"/>
    <col min="6408" max="6408" width="11.5546875" style="27" customWidth="1"/>
    <col min="6409" max="6409" width="1.109375" style="27" customWidth="1"/>
    <col min="6410" max="6410" width="11.5546875" style="27" customWidth="1"/>
    <col min="6411" max="6411" width="1.109375" style="27" customWidth="1"/>
    <col min="6412" max="6412" width="11.5546875" style="27" customWidth="1"/>
    <col min="6413" max="6413" width="1.109375" style="27" customWidth="1"/>
    <col min="6414" max="6414" width="11.5546875" style="27" customWidth="1"/>
    <col min="6415" max="6415" width="1.109375" style="27" customWidth="1"/>
    <col min="6416" max="6416" width="11.5546875" style="27" customWidth="1"/>
    <col min="6417" max="6417" width="1.109375" style="27" customWidth="1"/>
    <col min="6418" max="6418" width="11.5546875" style="27" customWidth="1"/>
    <col min="6419" max="6419" width="1.109375" style="27" customWidth="1"/>
    <col min="6420" max="6420" width="11.5546875" style="27" customWidth="1"/>
    <col min="6421" max="6421" width="14.88671875" style="27" bestFit="1" customWidth="1"/>
    <col min="6422" max="6422" width="3.44140625" style="27"/>
    <col min="6423" max="6424" width="10.5546875" style="27" bestFit="1" customWidth="1"/>
    <col min="6425" max="6655" width="3.44140625" style="27"/>
    <col min="6656" max="6659" width="1.5546875" style="27" customWidth="1"/>
    <col min="6660" max="6660" width="63.5546875" style="27" customWidth="1"/>
    <col min="6661" max="6661" width="10.44140625" style="27" customWidth="1"/>
    <col min="6662" max="6662" width="11.5546875" style="27" customWidth="1"/>
    <col min="6663" max="6663" width="1.109375" style="27" customWidth="1"/>
    <col min="6664" max="6664" width="11.5546875" style="27" customWidth="1"/>
    <col min="6665" max="6665" width="1.109375" style="27" customWidth="1"/>
    <col min="6666" max="6666" width="11.5546875" style="27" customWidth="1"/>
    <col min="6667" max="6667" width="1.109375" style="27" customWidth="1"/>
    <col min="6668" max="6668" width="11.5546875" style="27" customWidth="1"/>
    <col min="6669" max="6669" width="1.109375" style="27" customWidth="1"/>
    <col min="6670" max="6670" width="11.5546875" style="27" customWidth="1"/>
    <col min="6671" max="6671" width="1.109375" style="27" customWidth="1"/>
    <col min="6672" max="6672" width="11.5546875" style="27" customWidth="1"/>
    <col min="6673" max="6673" width="1.109375" style="27" customWidth="1"/>
    <col min="6674" max="6674" width="11.5546875" style="27" customWidth="1"/>
    <col min="6675" max="6675" width="1.109375" style="27" customWidth="1"/>
    <col min="6676" max="6676" width="11.5546875" style="27" customWidth="1"/>
    <col min="6677" max="6677" width="14.88671875" style="27" bestFit="1" customWidth="1"/>
    <col min="6678" max="6678" width="3.44140625" style="27"/>
    <col min="6679" max="6680" width="10.5546875" style="27" bestFit="1" customWidth="1"/>
    <col min="6681" max="6911" width="3.44140625" style="27"/>
    <col min="6912" max="6915" width="1.5546875" style="27" customWidth="1"/>
    <col min="6916" max="6916" width="63.5546875" style="27" customWidth="1"/>
    <col min="6917" max="6917" width="10.44140625" style="27" customWidth="1"/>
    <col min="6918" max="6918" width="11.5546875" style="27" customWidth="1"/>
    <col min="6919" max="6919" width="1.109375" style="27" customWidth="1"/>
    <col min="6920" max="6920" width="11.5546875" style="27" customWidth="1"/>
    <col min="6921" max="6921" width="1.109375" style="27" customWidth="1"/>
    <col min="6922" max="6922" width="11.5546875" style="27" customWidth="1"/>
    <col min="6923" max="6923" width="1.109375" style="27" customWidth="1"/>
    <col min="6924" max="6924" width="11.5546875" style="27" customWidth="1"/>
    <col min="6925" max="6925" width="1.109375" style="27" customWidth="1"/>
    <col min="6926" max="6926" width="11.5546875" style="27" customWidth="1"/>
    <col min="6927" max="6927" width="1.109375" style="27" customWidth="1"/>
    <col min="6928" max="6928" width="11.5546875" style="27" customWidth="1"/>
    <col min="6929" max="6929" width="1.109375" style="27" customWidth="1"/>
    <col min="6930" max="6930" width="11.5546875" style="27" customWidth="1"/>
    <col min="6931" max="6931" width="1.109375" style="27" customWidth="1"/>
    <col min="6932" max="6932" width="11.5546875" style="27" customWidth="1"/>
    <col min="6933" max="6933" width="14.88671875" style="27" bestFit="1" customWidth="1"/>
    <col min="6934" max="6934" width="3.44140625" style="27"/>
    <col min="6935" max="6936" width="10.5546875" style="27" bestFit="1" customWidth="1"/>
    <col min="6937" max="7167" width="3.44140625" style="27"/>
    <col min="7168" max="7171" width="1.5546875" style="27" customWidth="1"/>
    <col min="7172" max="7172" width="63.5546875" style="27" customWidth="1"/>
    <col min="7173" max="7173" width="10.44140625" style="27" customWidth="1"/>
    <col min="7174" max="7174" width="11.5546875" style="27" customWidth="1"/>
    <col min="7175" max="7175" width="1.109375" style="27" customWidth="1"/>
    <col min="7176" max="7176" width="11.5546875" style="27" customWidth="1"/>
    <col min="7177" max="7177" width="1.109375" style="27" customWidth="1"/>
    <col min="7178" max="7178" width="11.5546875" style="27" customWidth="1"/>
    <col min="7179" max="7179" width="1.109375" style="27" customWidth="1"/>
    <col min="7180" max="7180" width="11.5546875" style="27" customWidth="1"/>
    <col min="7181" max="7181" width="1.109375" style="27" customWidth="1"/>
    <col min="7182" max="7182" width="11.5546875" style="27" customWidth="1"/>
    <col min="7183" max="7183" width="1.109375" style="27" customWidth="1"/>
    <col min="7184" max="7184" width="11.5546875" style="27" customWidth="1"/>
    <col min="7185" max="7185" width="1.109375" style="27" customWidth="1"/>
    <col min="7186" max="7186" width="11.5546875" style="27" customWidth="1"/>
    <col min="7187" max="7187" width="1.109375" style="27" customWidth="1"/>
    <col min="7188" max="7188" width="11.5546875" style="27" customWidth="1"/>
    <col min="7189" max="7189" width="14.88671875" style="27" bestFit="1" customWidth="1"/>
    <col min="7190" max="7190" width="3.44140625" style="27"/>
    <col min="7191" max="7192" width="10.5546875" style="27" bestFit="1" customWidth="1"/>
    <col min="7193" max="7423" width="3.44140625" style="27"/>
    <col min="7424" max="7427" width="1.5546875" style="27" customWidth="1"/>
    <col min="7428" max="7428" width="63.5546875" style="27" customWidth="1"/>
    <col min="7429" max="7429" width="10.44140625" style="27" customWidth="1"/>
    <col min="7430" max="7430" width="11.5546875" style="27" customWidth="1"/>
    <col min="7431" max="7431" width="1.109375" style="27" customWidth="1"/>
    <col min="7432" max="7432" width="11.5546875" style="27" customWidth="1"/>
    <col min="7433" max="7433" width="1.109375" style="27" customWidth="1"/>
    <col min="7434" max="7434" width="11.5546875" style="27" customWidth="1"/>
    <col min="7435" max="7435" width="1.109375" style="27" customWidth="1"/>
    <col min="7436" max="7436" width="11.5546875" style="27" customWidth="1"/>
    <col min="7437" max="7437" width="1.109375" style="27" customWidth="1"/>
    <col min="7438" max="7438" width="11.5546875" style="27" customWidth="1"/>
    <col min="7439" max="7439" width="1.109375" style="27" customWidth="1"/>
    <col min="7440" max="7440" width="11.5546875" style="27" customWidth="1"/>
    <col min="7441" max="7441" width="1.109375" style="27" customWidth="1"/>
    <col min="7442" max="7442" width="11.5546875" style="27" customWidth="1"/>
    <col min="7443" max="7443" width="1.109375" style="27" customWidth="1"/>
    <col min="7444" max="7444" width="11.5546875" style="27" customWidth="1"/>
    <col min="7445" max="7445" width="14.88671875" style="27" bestFit="1" customWidth="1"/>
    <col min="7446" max="7446" width="3.44140625" style="27"/>
    <col min="7447" max="7448" width="10.5546875" style="27" bestFit="1" customWidth="1"/>
    <col min="7449" max="7679" width="3.44140625" style="27"/>
    <col min="7680" max="7683" width="1.5546875" style="27" customWidth="1"/>
    <col min="7684" max="7684" width="63.5546875" style="27" customWidth="1"/>
    <col min="7685" max="7685" width="10.44140625" style="27" customWidth="1"/>
    <col min="7686" max="7686" width="11.5546875" style="27" customWidth="1"/>
    <col min="7687" max="7687" width="1.109375" style="27" customWidth="1"/>
    <col min="7688" max="7688" width="11.5546875" style="27" customWidth="1"/>
    <col min="7689" max="7689" width="1.109375" style="27" customWidth="1"/>
    <col min="7690" max="7690" width="11.5546875" style="27" customWidth="1"/>
    <col min="7691" max="7691" width="1.109375" style="27" customWidth="1"/>
    <col min="7692" max="7692" width="11.5546875" style="27" customWidth="1"/>
    <col min="7693" max="7693" width="1.109375" style="27" customWidth="1"/>
    <col min="7694" max="7694" width="11.5546875" style="27" customWidth="1"/>
    <col min="7695" max="7695" width="1.109375" style="27" customWidth="1"/>
    <col min="7696" max="7696" width="11.5546875" style="27" customWidth="1"/>
    <col min="7697" max="7697" width="1.109375" style="27" customWidth="1"/>
    <col min="7698" max="7698" width="11.5546875" style="27" customWidth="1"/>
    <col min="7699" max="7699" width="1.109375" style="27" customWidth="1"/>
    <col min="7700" max="7700" width="11.5546875" style="27" customWidth="1"/>
    <col min="7701" max="7701" width="14.88671875" style="27" bestFit="1" customWidth="1"/>
    <col min="7702" max="7702" width="3.44140625" style="27"/>
    <col min="7703" max="7704" width="10.5546875" style="27" bestFit="1" customWidth="1"/>
    <col min="7705" max="7935" width="3.44140625" style="27"/>
    <col min="7936" max="7939" width="1.5546875" style="27" customWidth="1"/>
    <col min="7940" max="7940" width="63.5546875" style="27" customWidth="1"/>
    <col min="7941" max="7941" width="10.44140625" style="27" customWidth="1"/>
    <col min="7942" max="7942" width="11.5546875" style="27" customWidth="1"/>
    <col min="7943" max="7943" width="1.109375" style="27" customWidth="1"/>
    <col min="7944" max="7944" width="11.5546875" style="27" customWidth="1"/>
    <col min="7945" max="7945" width="1.109375" style="27" customWidth="1"/>
    <col min="7946" max="7946" width="11.5546875" style="27" customWidth="1"/>
    <col min="7947" max="7947" width="1.109375" style="27" customWidth="1"/>
    <col min="7948" max="7948" width="11.5546875" style="27" customWidth="1"/>
    <col min="7949" max="7949" width="1.109375" style="27" customWidth="1"/>
    <col min="7950" max="7950" width="11.5546875" style="27" customWidth="1"/>
    <col min="7951" max="7951" width="1.109375" style="27" customWidth="1"/>
    <col min="7952" max="7952" width="11.5546875" style="27" customWidth="1"/>
    <col min="7953" max="7953" width="1.109375" style="27" customWidth="1"/>
    <col min="7954" max="7954" width="11.5546875" style="27" customWidth="1"/>
    <col min="7955" max="7955" width="1.109375" style="27" customWidth="1"/>
    <col min="7956" max="7956" width="11.5546875" style="27" customWidth="1"/>
    <col min="7957" max="7957" width="14.88671875" style="27" bestFit="1" customWidth="1"/>
    <col min="7958" max="7958" width="3.44140625" style="27"/>
    <col min="7959" max="7960" width="10.5546875" style="27" bestFit="1" customWidth="1"/>
    <col min="7961" max="8191" width="3.44140625" style="27"/>
    <col min="8192" max="8195" width="1.5546875" style="27" customWidth="1"/>
    <col min="8196" max="8196" width="63.5546875" style="27" customWidth="1"/>
    <col min="8197" max="8197" width="10.44140625" style="27" customWidth="1"/>
    <col min="8198" max="8198" width="11.5546875" style="27" customWidth="1"/>
    <col min="8199" max="8199" width="1.109375" style="27" customWidth="1"/>
    <col min="8200" max="8200" width="11.5546875" style="27" customWidth="1"/>
    <col min="8201" max="8201" width="1.109375" style="27" customWidth="1"/>
    <col min="8202" max="8202" width="11.5546875" style="27" customWidth="1"/>
    <col min="8203" max="8203" width="1.109375" style="27" customWidth="1"/>
    <col min="8204" max="8204" width="11.5546875" style="27" customWidth="1"/>
    <col min="8205" max="8205" width="1.109375" style="27" customWidth="1"/>
    <col min="8206" max="8206" width="11.5546875" style="27" customWidth="1"/>
    <col min="8207" max="8207" width="1.109375" style="27" customWidth="1"/>
    <col min="8208" max="8208" width="11.5546875" style="27" customWidth="1"/>
    <col min="8209" max="8209" width="1.109375" style="27" customWidth="1"/>
    <col min="8210" max="8210" width="11.5546875" style="27" customWidth="1"/>
    <col min="8211" max="8211" width="1.109375" style="27" customWidth="1"/>
    <col min="8212" max="8212" width="11.5546875" style="27" customWidth="1"/>
    <col min="8213" max="8213" width="14.88671875" style="27" bestFit="1" customWidth="1"/>
    <col min="8214" max="8214" width="3.44140625" style="27"/>
    <col min="8215" max="8216" width="10.5546875" style="27" bestFit="1" customWidth="1"/>
    <col min="8217" max="8447" width="3.44140625" style="27"/>
    <col min="8448" max="8451" width="1.5546875" style="27" customWidth="1"/>
    <col min="8452" max="8452" width="63.5546875" style="27" customWidth="1"/>
    <col min="8453" max="8453" width="10.44140625" style="27" customWidth="1"/>
    <col min="8454" max="8454" width="11.5546875" style="27" customWidth="1"/>
    <col min="8455" max="8455" width="1.109375" style="27" customWidth="1"/>
    <col min="8456" max="8456" width="11.5546875" style="27" customWidth="1"/>
    <col min="8457" max="8457" width="1.109375" style="27" customWidth="1"/>
    <col min="8458" max="8458" width="11.5546875" style="27" customWidth="1"/>
    <col min="8459" max="8459" width="1.109375" style="27" customWidth="1"/>
    <col min="8460" max="8460" width="11.5546875" style="27" customWidth="1"/>
    <col min="8461" max="8461" width="1.109375" style="27" customWidth="1"/>
    <col min="8462" max="8462" width="11.5546875" style="27" customWidth="1"/>
    <col min="8463" max="8463" width="1.109375" style="27" customWidth="1"/>
    <col min="8464" max="8464" width="11.5546875" style="27" customWidth="1"/>
    <col min="8465" max="8465" width="1.109375" style="27" customWidth="1"/>
    <col min="8466" max="8466" width="11.5546875" style="27" customWidth="1"/>
    <col min="8467" max="8467" width="1.109375" style="27" customWidth="1"/>
    <col min="8468" max="8468" width="11.5546875" style="27" customWidth="1"/>
    <col min="8469" max="8469" width="14.88671875" style="27" bestFit="1" customWidth="1"/>
    <col min="8470" max="8470" width="3.44140625" style="27"/>
    <col min="8471" max="8472" width="10.5546875" style="27" bestFit="1" customWidth="1"/>
    <col min="8473" max="8703" width="3.44140625" style="27"/>
    <col min="8704" max="8707" width="1.5546875" style="27" customWidth="1"/>
    <col min="8708" max="8708" width="63.5546875" style="27" customWidth="1"/>
    <col min="8709" max="8709" width="10.44140625" style="27" customWidth="1"/>
    <col min="8710" max="8710" width="11.5546875" style="27" customWidth="1"/>
    <col min="8711" max="8711" width="1.109375" style="27" customWidth="1"/>
    <col min="8712" max="8712" width="11.5546875" style="27" customWidth="1"/>
    <col min="8713" max="8713" width="1.109375" style="27" customWidth="1"/>
    <col min="8714" max="8714" width="11.5546875" style="27" customWidth="1"/>
    <col min="8715" max="8715" width="1.109375" style="27" customWidth="1"/>
    <col min="8716" max="8716" width="11.5546875" style="27" customWidth="1"/>
    <col min="8717" max="8717" width="1.109375" style="27" customWidth="1"/>
    <col min="8718" max="8718" width="11.5546875" style="27" customWidth="1"/>
    <col min="8719" max="8719" width="1.109375" style="27" customWidth="1"/>
    <col min="8720" max="8720" width="11.5546875" style="27" customWidth="1"/>
    <col min="8721" max="8721" width="1.109375" style="27" customWidth="1"/>
    <col min="8722" max="8722" width="11.5546875" style="27" customWidth="1"/>
    <col min="8723" max="8723" width="1.109375" style="27" customWidth="1"/>
    <col min="8724" max="8724" width="11.5546875" style="27" customWidth="1"/>
    <col min="8725" max="8725" width="14.88671875" style="27" bestFit="1" customWidth="1"/>
    <col min="8726" max="8726" width="3.44140625" style="27"/>
    <col min="8727" max="8728" width="10.5546875" style="27" bestFit="1" customWidth="1"/>
    <col min="8729" max="8959" width="3.44140625" style="27"/>
    <col min="8960" max="8963" width="1.5546875" style="27" customWidth="1"/>
    <col min="8964" max="8964" width="63.5546875" style="27" customWidth="1"/>
    <col min="8965" max="8965" width="10.44140625" style="27" customWidth="1"/>
    <col min="8966" max="8966" width="11.5546875" style="27" customWidth="1"/>
    <col min="8967" max="8967" width="1.109375" style="27" customWidth="1"/>
    <col min="8968" max="8968" width="11.5546875" style="27" customWidth="1"/>
    <col min="8969" max="8969" width="1.109375" style="27" customWidth="1"/>
    <col min="8970" max="8970" width="11.5546875" style="27" customWidth="1"/>
    <col min="8971" max="8971" width="1.109375" style="27" customWidth="1"/>
    <col min="8972" max="8972" width="11.5546875" style="27" customWidth="1"/>
    <col min="8973" max="8973" width="1.109375" style="27" customWidth="1"/>
    <col min="8974" max="8974" width="11.5546875" style="27" customWidth="1"/>
    <col min="8975" max="8975" width="1.109375" style="27" customWidth="1"/>
    <col min="8976" max="8976" width="11.5546875" style="27" customWidth="1"/>
    <col min="8977" max="8977" width="1.109375" style="27" customWidth="1"/>
    <col min="8978" max="8978" width="11.5546875" style="27" customWidth="1"/>
    <col min="8979" max="8979" width="1.109375" style="27" customWidth="1"/>
    <col min="8980" max="8980" width="11.5546875" style="27" customWidth="1"/>
    <col min="8981" max="8981" width="14.88671875" style="27" bestFit="1" customWidth="1"/>
    <col min="8982" max="8982" width="3.44140625" style="27"/>
    <col min="8983" max="8984" width="10.5546875" style="27" bestFit="1" customWidth="1"/>
    <col min="8985" max="9215" width="3.44140625" style="27"/>
    <col min="9216" max="9219" width="1.5546875" style="27" customWidth="1"/>
    <col min="9220" max="9220" width="63.5546875" style="27" customWidth="1"/>
    <col min="9221" max="9221" width="10.44140625" style="27" customWidth="1"/>
    <col min="9222" max="9222" width="11.5546875" style="27" customWidth="1"/>
    <col min="9223" max="9223" width="1.109375" style="27" customWidth="1"/>
    <col min="9224" max="9224" width="11.5546875" style="27" customWidth="1"/>
    <col min="9225" max="9225" width="1.109375" style="27" customWidth="1"/>
    <col min="9226" max="9226" width="11.5546875" style="27" customWidth="1"/>
    <col min="9227" max="9227" width="1.109375" style="27" customWidth="1"/>
    <col min="9228" max="9228" width="11.5546875" style="27" customWidth="1"/>
    <col min="9229" max="9229" width="1.109375" style="27" customWidth="1"/>
    <col min="9230" max="9230" width="11.5546875" style="27" customWidth="1"/>
    <col min="9231" max="9231" width="1.109375" style="27" customWidth="1"/>
    <col min="9232" max="9232" width="11.5546875" style="27" customWidth="1"/>
    <col min="9233" max="9233" width="1.109375" style="27" customWidth="1"/>
    <col min="9234" max="9234" width="11.5546875" style="27" customWidth="1"/>
    <col min="9235" max="9235" width="1.109375" style="27" customWidth="1"/>
    <col min="9236" max="9236" width="11.5546875" style="27" customWidth="1"/>
    <col min="9237" max="9237" width="14.88671875" style="27" bestFit="1" customWidth="1"/>
    <col min="9238" max="9238" width="3.44140625" style="27"/>
    <col min="9239" max="9240" width="10.5546875" style="27" bestFit="1" customWidth="1"/>
    <col min="9241" max="9471" width="3.44140625" style="27"/>
    <col min="9472" max="9475" width="1.5546875" style="27" customWidth="1"/>
    <col min="9476" max="9476" width="63.5546875" style="27" customWidth="1"/>
    <col min="9477" max="9477" width="10.44140625" style="27" customWidth="1"/>
    <col min="9478" max="9478" width="11.5546875" style="27" customWidth="1"/>
    <col min="9479" max="9479" width="1.109375" style="27" customWidth="1"/>
    <col min="9480" max="9480" width="11.5546875" style="27" customWidth="1"/>
    <col min="9481" max="9481" width="1.109375" style="27" customWidth="1"/>
    <col min="9482" max="9482" width="11.5546875" style="27" customWidth="1"/>
    <col min="9483" max="9483" width="1.109375" style="27" customWidth="1"/>
    <col min="9484" max="9484" width="11.5546875" style="27" customWidth="1"/>
    <col min="9485" max="9485" width="1.109375" style="27" customWidth="1"/>
    <col min="9486" max="9486" width="11.5546875" style="27" customWidth="1"/>
    <col min="9487" max="9487" width="1.109375" style="27" customWidth="1"/>
    <col min="9488" max="9488" width="11.5546875" style="27" customWidth="1"/>
    <col min="9489" max="9489" width="1.109375" style="27" customWidth="1"/>
    <col min="9490" max="9490" width="11.5546875" style="27" customWidth="1"/>
    <col min="9491" max="9491" width="1.109375" style="27" customWidth="1"/>
    <col min="9492" max="9492" width="11.5546875" style="27" customWidth="1"/>
    <col min="9493" max="9493" width="14.88671875" style="27" bestFit="1" customWidth="1"/>
    <col min="9494" max="9494" width="3.44140625" style="27"/>
    <col min="9495" max="9496" width="10.5546875" style="27" bestFit="1" customWidth="1"/>
    <col min="9497" max="9727" width="3.44140625" style="27"/>
    <col min="9728" max="9731" width="1.5546875" style="27" customWidth="1"/>
    <col min="9732" max="9732" width="63.5546875" style="27" customWidth="1"/>
    <col min="9733" max="9733" width="10.44140625" style="27" customWidth="1"/>
    <col min="9734" max="9734" width="11.5546875" style="27" customWidth="1"/>
    <col min="9735" max="9735" width="1.109375" style="27" customWidth="1"/>
    <col min="9736" max="9736" width="11.5546875" style="27" customWidth="1"/>
    <col min="9737" max="9737" width="1.109375" style="27" customWidth="1"/>
    <col min="9738" max="9738" width="11.5546875" style="27" customWidth="1"/>
    <col min="9739" max="9739" width="1.109375" style="27" customWidth="1"/>
    <col min="9740" max="9740" width="11.5546875" style="27" customWidth="1"/>
    <col min="9741" max="9741" width="1.109375" style="27" customWidth="1"/>
    <col min="9742" max="9742" width="11.5546875" style="27" customWidth="1"/>
    <col min="9743" max="9743" width="1.109375" style="27" customWidth="1"/>
    <col min="9744" max="9744" width="11.5546875" style="27" customWidth="1"/>
    <col min="9745" max="9745" width="1.109375" style="27" customWidth="1"/>
    <col min="9746" max="9746" width="11.5546875" style="27" customWidth="1"/>
    <col min="9747" max="9747" width="1.109375" style="27" customWidth="1"/>
    <col min="9748" max="9748" width="11.5546875" style="27" customWidth="1"/>
    <col min="9749" max="9749" width="14.88671875" style="27" bestFit="1" customWidth="1"/>
    <col min="9750" max="9750" width="3.44140625" style="27"/>
    <col min="9751" max="9752" width="10.5546875" style="27" bestFit="1" customWidth="1"/>
    <col min="9753" max="9983" width="3.44140625" style="27"/>
    <col min="9984" max="9987" width="1.5546875" style="27" customWidth="1"/>
    <col min="9988" max="9988" width="63.5546875" style="27" customWidth="1"/>
    <col min="9989" max="9989" width="10.44140625" style="27" customWidth="1"/>
    <col min="9990" max="9990" width="11.5546875" style="27" customWidth="1"/>
    <col min="9991" max="9991" width="1.109375" style="27" customWidth="1"/>
    <col min="9992" max="9992" width="11.5546875" style="27" customWidth="1"/>
    <col min="9993" max="9993" width="1.109375" style="27" customWidth="1"/>
    <col min="9994" max="9994" width="11.5546875" style="27" customWidth="1"/>
    <col min="9995" max="9995" width="1.109375" style="27" customWidth="1"/>
    <col min="9996" max="9996" width="11.5546875" style="27" customWidth="1"/>
    <col min="9997" max="9997" width="1.109375" style="27" customWidth="1"/>
    <col min="9998" max="9998" width="11.5546875" style="27" customWidth="1"/>
    <col min="9999" max="9999" width="1.109375" style="27" customWidth="1"/>
    <col min="10000" max="10000" width="11.5546875" style="27" customWidth="1"/>
    <col min="10001" max="10001" width="1.109375" style="27" customWidth="1"/>
    <col min="10002" max="10002" width="11.5546875" style="27" customWidth="1"/>
    <col min="10003" max="10003" width="1.109375" style="27" customWidth="1"/>
    <col min="10004" max="10004" width="11.5546875" style="27" customWidth="1"/>
    <col min="10005" max="10005" width="14.88671875" style="27" bestFit="1" customWidth="1"/>
    <col min="10006" max="10006" width="3.44140625" style="27"/>
    <col min="10007" max="10008" width="10.5546875" style="27" bestFit="1" customWidth="1"/>
    <col min="10009" max="10239" width="3.44140625" style="27"/>
    <col min="10240" max="10243" width="1.5546875" style="27" customWidth="1"/>
    <col min="10244" max="10244" width="63.5546875" style="27" customWidth="1"/>
    <col min="10245" max="10245" width="10.44140625" style="27" customWidth="1"/>
    <col min="10246" max="10246" width="11.5546875" style="27" customWidth="1"/>
    <col min="10247" max="10247" width="1.109375" style="27" customWidth="1"/>
    <col min="10248" max="10248" width="11.5546875" style="27" customWidth="1"/>
    <col min="10249" max="10249" width="1.109375" style="27" customWidth="1"/>
    <col min="10250" max="10250" width="11.5546875" style="27" customWidth="1"/>
    <col min="10251" max="10251" width="1.109375" style="27" customWidth="1"/>
    <col min="10252" max="10252" width="11.5546875" style="27" customWidth="1"/>
    <col min="10253" max="10253" width="1.109375" style="27" customWidth="1"/>
    <col min="10254" max="10254" width="11.5546875" style="27" customWidth="1"/>
    <col min="10255" max="10255" width="1.109375" style="27" customWidth="1"/>
    <col min="10256" max="10256" width="11.5546875" style="27" customWidth="1"/>
    <col min="10257" max="10257" width="1.109375" style="27" customWidth="1"/>
    <col min="10258" max="10258" width="11.5546875" style="27" customWidth="1"/>
    <col min="10259" max="10259" width="1.109375" style="27" customWidth="1"/>
    <col min="10260" max="10260" width="11.5546875" style="27" customWidth="1"/>
    <col min="10261" max="10261" width="14.88671875" style="27" bestFit="1" customWidth="1"/>
    <col min="10262" max="10262" width="3.44140625" style="27"/>
    <col min="10263" max="10264" width="10.5546875" style="27" bestFit="1" customWidth="1"/>
    <col min="10265" max="10495" width="3.44140625" style="27"/>
    <col min="10496" max="10499" width="1.5546875" style="27" customWidth="1"/>
    <col min="10500" max="10500" width="63.5546875" style="27" customWidth="1"/>
    <col min="10501" max="10501" width="10.44140625" style="27" customWidth="1"/>
    <col min="10502" max="10502" width="11.5546875" style="27" customWidth="1"/>
    <col min="10503" max="10503" width="1.109375" style="27" customWidth="1"/>
    <col min="10504" max="10504" width="11.5546875" style="27" customWidth="1"/>
    <col min="10505" max="10505" width="1.109375" style="27" customWidth="1"/>
    <col min="10506" max="10506" width="11.5546875" style="27" customWidth="1"/>
    <col min="10507" max="10507" width="1.109375" style="27" customWidth="1"/>
    <col min="10508" max="10508" width="11.5546875" style="27" customWidth="1"/>
    <col min="10509" max="10509" width="1.109375" style="27" customWidth="1"/>
    <col min="10510" max="10510" width="11.5546875" style="27" customWidth="1"/>
    <col min="10511" max="10511" width="1.109375" style="27" customWidth="1"/>
    <col min="10512" max="10512" width="11.5546875" style="27" customWidth="1"/>
    <col min="10513" max="10513" width="1.109375" style="27" customWidth="1"/>
    <col min="10514" max="10514" width="11.5546875" style="27" customWidth="1"/>
    <col min="10515" max="10515" width="1.109375" style="27" customWidth="1"/>
    <col min="10516" max="10516" width="11.5546875" style="27" customWidth="1"/>
    <col min="10517" max="10517" width="14.88671875" style="27" bestFit="1" customWidth="1"/>
    <col min="10518" max="10518" width="3.44140625" style="27"/>
    <col min="10519" max="10520" width="10.5546875" style="27" bestFit="1" customWidth="1"/>
    <col min="10521" max="10751" width="3.44140625" style="27"/>
    <col min="10752" max="10755" width="1.5546875" style="27" customWidth="1"/>
    <col min="10756" max="10756" width="63.5546875" style="27" customWidth="1"/>
    <col min="10757" max="10757" width="10.44140625" style="27" customWidth="1"/>
    <col min="10758" max="10758" width="11.5546875" style="27" customWidth="1"/>
    <col min="10759" max="10759" width="1.109375" style="27" customWidth="1"/>
    <col min="10760" max="10760" width="11.5546875" style="27" customWidth="1"/>
    <col min="10761" max="10761" width="1.109375" style="27" customWidth="1"/>
    <col min="10762" max="10762" width="11.5546875" style="27" customWidth="1"/>
    <col min="10763" max="10763" width="1.109375" style="27" customWidth="1"/>
    <col min="10764" max="10764" width="11.5546875" style="27" customWidth="1"/>
    <col min="10765" max="10765" width="1.109375" style="27" customWidth="1"/>
    <col min="10766" max="10766" width="11.5546875" style="27" customWidth="1"/>
    <col min="10767" max="10767" width="1.109375" style="27" customWidth="1"/>
    <col min="10768" max="10768" width="11.5546875" style="27" customWidth="1"/>
    <col min="10769" max="10769" width="1.109375" style="27" customWidth="1"/>
    <col min="10770" max="10770" width="11.5546875" style="27" customWidth="1"/>
    <col min="10771" max="10771" width="1.109375" style="27" customWidth="1"/>
    <col min="10772" max="10772" width="11.5546875" style="27" customWidth="1"/>
    <col min="10773" max="10773" width="14.88671875" style="27" bestFit="1" customWidth="1"/>
    <col min="10774" max="10774" width="3.44140625" style="27"/>
    <col min="10775" max="10776" width="10.5546875" style="27" bestFit="1" customWidth="1"/>
    <col min="10777" max="11007" width="3.44140625" style="27"/>
    <col min="11008" max="11011" width="1.5546875" style="27" customWidth="1"/>
    <col min="11012" max="11012" width="63.5546875" style="27" customWidth="1"/>
    <col min="11013" max="11013" width="10.44140625" style="27" customWidth="1"/>
    <col min="11014" max="11014" width="11.5546875" style="27" customWidth="1"/>
    <col min="11015" max="11015" width="1.109375" style="27" customWidth="1"/>
    <col min="11016" max="11016" width="11.5546875" style="27" customWidth="1"/>
    <col min="11017" max="11017" width="1.109375" style="27" customWidth="1"/>
    <col min="11018" max="11018" width="11.5546875" style="27" customWidth="1"/>
    <col min="11019" max="11019" width="1.109375" style="27" customWidth="1"/>
    <col min="11020" max="11020" width="11.5546875" style="27" customWidth="1"/>
    <col min="11021" max="11021" width="1.109375" style="27" customWidth="1"/>
    <col min="11022" max="11022" width="11.5546875" style="27" customWidth="1"/>
    <col min="11023" max="11023" width="1.109375" style="27" customWidth="1"/>
    <col min="11024" max="11024" width="11.5546875" style="27" customWidth="1"/>
    <col min="11025" max="11025" width="1.109375" style="27" customWidth="1"/>
    <col min="11026" max="11026" width="11.5546875" style="27" customWidth="1"/>
    <col min="11027" max="11027" width="1.109375" style="27" customWidth="1"/>
    <col min="11028" max="11028" width="11.5546875" style="27" customWidth="1"/>
    <col min="11029" max="11029" width="14.88671875" style="27" bestFit="1" customWidth="1"/>
    <col min="11030" max="11030" width="3.44140625" style="27"/>
    <col min="11031" max="11032" width="10.5546875" style="27" bestFit="1" customWidth="1"/>
    <col min="11033" max="11263" width="3.44140625" style="27"/>
    <col min="11264" max="11267" width="1.5546875" style="27" customWidth="1"/>
    <col min="11268" max="11268" width="63.5546875" style="27" customWidth="1"/>
    <col min="11269" max="11269" width="10.44140625" style="27" customWidth="1"/>
    <col min="11270" max="11270" width="11.5546875" style="27" customWidth="1"/>
    <col min="11271" max="11271" width="1.109375" style="27" customWidth="1"/>
    <col min="11272" max="11272" width="11.5546875" style="27" customWidth="1"/>
    <col min="11273" max="11273" width="1.109375" style="27" customWidth="1"/>
    <col min="11274" max="11274" width="11.5546875" style="27" customWidth="1"/>
    <col min="11275" max="11275" width="1.109375" style="27" customWidth="1"/>
    <col min="11276" max="11276" width="11.5546875" style="27" customWidth="1"/>
    <col min="11277" max="11277" width="1.109375" style="27" customWidth="1"/>
    <col min="11278" max="11278" width="11.5546875" style="27" customWidth="1"/>
    <col min="11279" max="11279" width="1.109375" style="27" customWidth="1"/>
    <col min="11280" max="11280" width="11.5546875" style="27" customWidth="1"/>
    <col min="11281" max="11281" width="1.109375" style="27" customWidth="1"/>
    <col min="11282" max="11282" width="11.5546875" style="27" customWidth="1"/>
    <col min="11283" max="11283" width="1.109375" style="27" customWidth="1"/>
    <col min="11284" max="11284" width="11.5546875" style="27" customWidth="1"/>
    <col min="11285" max="11285" width="14.88671875" style="27" bestFit="1" customWidth="1"/>
    <col min="11286" max="11286" width="3.44140625" style="27"/>
    <col min="11287" max="11288" width="10.5546875" style="27" bestFit="1" customWidth="1"/>
    <col min="11289" max="11519" width="3.44140625" style="27"/>
    <col min="11520" max="11523" width="1.5546875" style="27" customWidth="1"/>
    <col min="11524" max="11524" width="63.5546875" style="27" customWidth="1"/>
    <col min="11525" max="11525" width="10.44140625" style="27" customWidth="1"/>
    <col min="11526" max="11526" width="11.5546875" style="27" customWidth="1"/>
    <col min="11527" max="11527" width="1.109375" style="27" customWidth="1"/>
    <col min="11528" max="11528" width="11.5546875" style="27" customWidth="1"/>
    <col min="11529" max="11529" width="1.109375" style="27" customWidth="1"/>
    <col min="11530" max="11530" width="11.5546875" style="27" customWidth="1"/>
    <col min="11531" max="11531" width="1.109375" style="27" customWidth="1"/>
    <col min="11532" max="11532" width="11.5546875" style="27" customWidth="1"/>
    <col min="11533" max="11533" width="1.109375" style="27" customWidth="1"/>
    <col min="11534" max="11534" width="11.5546875" style="27" customWidth="1"/>
    <col min="11535" max="11535" width="1.109375" style="27" customWidth="1"/>
    <col min="11536" max="11536" width="11.5546875" style="27" customWidth="1"/>
    <col min="11537" max="11537" width="1.109375" style="27" customWidth="1"/>
    <col min="11538" max="11538" width="11.5546875" style="27" customWidth="1"/>
    <col min="11539" max="11539" width="1.109375" style="27" customWidth="1"/>
    <col min="11540" max="11540" width="11.5546875" style="27" customWidth="1"/>
    <col min="11541" max="11541" width="14.88671875" style="27" bestFit="1" customWidth="1"/>
    <col min="11542" max="11542" width="3.44140625" style="27"/>
    <col min="11543" max="11544" width="10.5546875" style="27" bestFit="1" customWidth="1"/>
    <col min="11545" max="11775" width="3.44140625" style="27"/>
    <col min="11776" max="11779" width="1.5546875" style="27" customWidth="1"/>
    <col min="11780" max="11780" width="63.5546875" style="27" customWidth="1"/>
    <col min="11781" max="11781" width="10.44140625" style="27" customWidth="1"/>
    <col min="11782" max="11782" width="11.5546875" style="27" customWidth="1"/>
    <col min="11783" max="11783" width="1.109375" style="27" customWidth="1"/>
    <col min="11784" max="11784" width="11.5546875" style="27" customWidth="1"/>
    <col min="11785" max="11785" width="1.109375" style="27" customWidth="1"/>
    <col min="11786" max="11786" width="11.5546875" style="27" customWidth="1"/>
    <col min="11787" max="11787" width="1.109375" style="27" customWidth="1"/>
    <col min="11788" max="11788" width="11.5546875" style="27" customWidth="1"/>
    <col min="11789" max="11789" width="1.109375" style="27" customWidth="1"/>
    <col min="11790" max="11790" width="11.5546875" style="27" customWidth="1"/>
    <col min="11791" max="11791" width="1.109375" style="27" customWidth="1"/>
    <col min="11792" max="11792" width="11.5546875" style="27" customWidth="1"/>
    <col min="11793" max="11793" width="1.109375" style="27" customWidth="1"/>
    <col min="11794" max="11794" width="11.5546875" style="27" customWidth="1"/>
    <col min="11795" max="11795" width="1.109375" style="27" customWidth="1"/>
    <col min="11796" max="11796" width="11.5546875" style="27" customWidth="1"/>
    <col min="11797" max="11797" width="14.88671875" style="27" bestFit="1" customWidth="1"/>
    <col min="11798" max="11798" width="3.44140625" style="27"/>
    <col min="11799" max="11800" width="10.5546875" style="27" bestFit="1" customWidth="1"/>
    <col min="11801" max="12031" width="3.44140625" style="27"/>
    <col min="12032" max="12035" width="1.5546875" style="27" customWidth="1"/>
    <col min="12036" max="12036" width="63.5546875" style="27" customWidth="1"/>
    <col min="12037" max="12037" width="10.44140625" style="27" customWidth="1"/>
    <col min="12038" max="12038" width="11.5546875" style="27" customWidth="1"/>
    <col min="12039" max="12039" width="1.109375" style="27" customWidth="1"/>
    <col min="12040" max="12040" width="11.5546875" style="27" customWidth="1"/>
    <col min="12041" max="12041" width="1.109375" style="27" customWidth="1"/>
    <col min="12042" max="12042" width="11.5546875" style="27" customWidth="1"/>
    <col min="12043" max="12043" width="1.109375" style="27" customWidth="1"/>
    <col min="12044" max="12044" width="11.5546875" style="27" customWidth="1"/>
    <col min="12045" max="12045" width="1.109375" style="27" customWidth="1"/>
    <col min="12046" max="12046" width="11.5546875" style="27" customWidth="1"/>
    <col min="12047" max="12047" width="1.109375" style="27" customWidth="1"/>
    <col min="12048" max="12048" width="11.5546875" style="27" customWidth="1"/>
    <col min="12049" max="12049" width="1.109375" style="27" customWidth="1"/>
    <col min="12050" max="12050" width="11.5546875" style="27" customWidth="1"/>
    <col min="12051" max="12051" width="1.109375" style="27" customWidth="1"/>
    <col min="12052" max="12052" width="11.5546875" style="27" customWidth="1"/>
    <col min="12053" max="12053" width="14.88671875" style="27" bestFit="1" customWidth="1"/>
    <col min="12054" max="12054" width="3.44140625" style="27"/>
    <col min="12055" max="12056" width="10.5546875" style="27" bestFit="1" customWidth="1"/>
    <col min="12057" max="12287" width="3.44140625" style="27"/>
    <col min="12288" max="12291" width="1.5546875" style="27" customWidth="1"/>
    <col min="12292" max="12292" width="63.5546875" style="27" customWidth="1"/>
    <col min="12293" max="12293" width="10.44140625" style="27" customWidth="1"/>
    <col min="12294" max="12294" width="11.5546875" style="27" customWidth="1"/>
    <col min="12295" max="12295" width="1.109375" style="27" customWidth="1"/>
    <col min="12296" max="12296" width="11.5546875" style="27" customWidth="1"/>
    <col min="12297" max="12297" width="1.109375" style="27" customWidth="1"/>
    <col min="12298" max="12298" width="11.5546875" style="27" customWidth="1"/>
    <col min="12299" max="12299" width="1.109375" style="27" customWidth="1"/>
    <col min="12300" max="12300" width="11.5546875" style="27" customWidth="1"/>
    <col min="12301" max="12301" width="1.109375" style="27" customWidth="1"/>
    <col min="12302" max="12302" width="11.5546875" style="27" customWidth="1"/>
    <col min="12303" max="12303" width="1.109375" style="27" customWidth="1"/>
    <col min="12304" max="12304" width="11.5546875" style="27" customWidth="1"/>
    <col min="12305" max="12305" width="1.109375" style="27" customWidth="1"/>
    <col min="12306" max="12306" width="11.5546875" style="27" customWidth="1"/>
    <col min="12307" max="12307" width="1.109375" style="27" customWidth="1"/>
    <col min="12308" max="12308" width="11.5546875" style="27" customWidth="1"/>
    <col min="12309" max="12309" width="14.88671875" style="27" bestFit="1" customWidth="1"/>
    <col min="12310" max="12310" width="3.44140625" style="27"/>
    <col min="12311" max="12312" width="10.5546875" style="27" bestFit="1" customWidth="1"/>
    <col min="12313" max="12543" width="3.44140625" style="27"/>
    <col min="12544" max="12547" width="1.5546875" style="27" customWidth="1"/>
    <col min="12548" max="12548" width="63.5546875" style="27" customWidth="1"/>
    <col min="12549" max="12549" width="10.44140625" style="27" customWidth="1"/>
    <col min="12550" max="12550" width="11.5546875" style="27" customWidth="1"/>
    <col min="12551" max="12551" width="1.109375" style="27" customWidth="1"/>
    <col min="12552" max="12552" width="11.5546875" style="27" customWidth="1"/>
    <col min="12553" max="12553" width="1.109375" style="27" customWidth="1"/>
    <col min="12554" max="12554" width="11.5546875" style="27" customWidth="1"/>
    <col min="12555" max="12555" width="1.109375" style="27" customWidth="1"/>
    <col min="12556" max="12556" width="11.5546875" style="27" customWidth="1"/>
    <col min="12557" max="12557" width="1.109375" style="27" customWidth="1"/>
    <col min="12558" max="12558" width="11.5546875" style="27" customWidth="1"/>
    <col min="12559" max="12559" width="1.109375" style="27" customWidth="1"/>
    <col min="12560" max="12560" width="11.5546875" style="27" customWidth="1"/>
    <col min="12561" max="12561" width="1.109375" style="27" customWidth="1"/>
    <col min="12562" max="12562" width="11.5546875" style="27" customWidth="1"/>
    <col min="12563" max="12563" width="1.109375" style="27" customWidth="1"/>
    <col min="12564" max="12564" width="11.5546875" style="27" customWidth="1"/>
    <col min="12565" max="12565" width="14.88671875" style="27" bestFit="1" customWidth="1"/>
    <col min="12566" max="12566" width="3.44140625" style="27"/>
    <col min="12567" max="12568" width="10.5546875" style="27" bestFit="1" customWidth="1"/>
    <col min="12569" max="12799" width="3.44140625" style="27"/>
    <col min="12800" max="12803" width="1.5546875" style="27" customWidth="1"/>
    <col min="12804" max="12804" width="63.5546875" style="27" customWidth="1"/>
    <col min="12805" max="12805" width="10.44140625" style="27" customWidth="1"/>
    <col min="12806" max="12806" width="11.5546875" style="27" customWidth="1"/>
    <col min="12807" max="12807" width="1.109375" style="27" customWidth="1"/>
    <col min="12808" max="12808" width="11.5546875" style="27" customWidth="1"/>
    <col min="12809" max="12809" width="1.109375" style="27" customWidth="1"/>
    <col min="12810" max="12810" width="11.5546875" style="27" customWidth="1"/>
    <col min="12811" max="12811" width="1.109375" style="27" customWidth="1"/>
    <col min="12812" max="12812" width="11.5546875" style="27" customWidth="1"/>
    <col min="12813" max="12813" width="1.109375" style="27" customWidth="1"/>
    <col min="12814" max="12814" width="11.5546875" style="27" customWidth="1"/>
    <col min="12815" max="12815" width="1.109375" style="27" customWidth="1"/>
    <col min="12816" max="12816" width="11.5546875" style="27" customWidth="1"/>
    <col min="12817" max="12817" width="1.109375" style="27" customWidth="1"/>
    <col min="12818" max="12818" width="11.5546875" style="27" customWidth="1"/>
    <col min="12819" max="12819" width="1.109375" style="27" customWidth="1"/>
    <col min="12820" max="12820" width="11.5546875" style="27" customWidth="1"/>
    <col min="12821" max="12821" width="14.88671875" style="27" bestFit="1" customWidth="1"/>
    <col min="12822" max="12822" width="3.44140625" style="27"/>
    <col min="12823" max="12824" width="10.5546875" style="27" bestFit="1" customWidth="1"/>
    <col min="12825" max="13055" width="3.44140625" style="27"/>
    <col min="13056" max="13059" width="1.5546875" style="27" customWidth="1"/>
    <col min="13060" max="13060" width="63.5546875" style="27" customWidth="1"/>
    <col min="13061" max="13061" width="10.44140625" style="27" customWidth="1"/>
    <col min="13062" max="13062" width="11.5546875" style="27" customWidth="1"/>
    <col min="13063" max="13063" width="1.109375" style="27" customWidth="1"/>
    <col min="13064" max="13064" width="11.5546875" style="27" customWidth="1"/>
    <col min="13065" max="13065" width="1.109375" style="27" customWidth="1"/>
    <col min="13066" max="13066" width="11.5546875" style="27" customWidth="1"/>
    <col min="13067" max="13067" width="1.109375" style="27" customWidth="1"/>
    <col min="13068" max="13068" width="11.5546875" style="27" customWidth="1"/>
    <col min="13069" max="13069" width="1.109375" style="27" customWidth="1"/>
    <col min="13070" max="13070" width="11.5546875" style="27" customWidth="1"/>
    <col min="13071" max="13071" width="1.109375" style="27" customWidth="1"/>
    <col min="13072" max="13072" width="11.5546875" style="27" customWidth="1"/>
    <col min="13073" max="13073" width="1.109375" style="27" customWidth="1"/>
    <col min="13074" max="13074" width="11.5546875" style="27" customWidth="1"/>
    <col min="13075" max="13075" width="1.109375" style="27" customWidth="1"/>
    <col min="13076" max="13076" width="11.5546875" style="27" customWidth="1"/>
    <col min="13077" max="13077" width="14.88671875" style="27" bestFit="1" customWidth="1"/>
    <col min="13078" max="13078" width="3.44140625" style="27"/>
    <col min="13079" max="13080" width="10.5546875" style="27" bestFit="1" customWidth="1"/>
    <col min="13081" max="13311" width="3.44140625" style="27"/>
    <col min="13312" max="13315" width="1.5546875" style="27" customWidth="1"/>
    <col min="13316" max="13316" width="63.5546875" style="27" customWidth="1"/>
    <col min="13317" max="13317" width="10.44140625" style="27" customWidth="1"/>
    <col min="13318" max="13318" width="11.5546875" style="27" customWidth="1"/>
    <col min="13319" max="13319" width="1.109375" style="27" customWidth="1"/>
    <col min="13320" max="13320" width="11.5546875" style="27" customWidth="1"/>
    <col min="13321" max="13321" width="1.109375" style="27" customWidth="1"/>
    <col min="13322" max="13322" width="11.5546875" style="27" customWidth="1"/>
    <col min="13323" max="13323" width="1.109375" style="27" customWidth="1"/>
    <col min="13324" max="13324" width="11.5546875" style="27" customWidth="1"/>
    <col min="13325" max="13325" width="1.109375" style="27" customWidth="1"/>
    <col min="13326" max="13326" width="11.5546875" style="27" customWidth="1"/>
    <col min="13327" max="13327" width="1.109375" style="27" customWidth="1"/>
    <col min="13328" max="13328" width="11.5546875" style="27" customWidth="1"/>
    <col min="13329" max="13329" width="1.109375" style="27" customWidth="1"/>
    <col min="13330" max="13330" width="11.5546875" style="27" customWidth="1"/>
    <col min="13331" max="13331" width="1.109375" style="27" customWidth="1"/>
    <col min="13332" max="13332" width="11.5546875" style="27" customWidth="1"/>
    <col min="13333" max="13333" width="14.88671875" style="27" bestFit="1" customWidth="1"/>
    <col min="13334" max="13334" width="3.44140625" style="27"/>
    <col min="13335" max="13336" width="10.5546875" style="27" bestFit="1" customWidth="1"/>
    <col min="13337" max="13567" width="3.44140625" style="27"/>
    <col min="13568" max="13571" width="1.5546875" style="27" customWidth="1"/>
    <col min="13572" max="13572" width="63.5546875" style="27" customWidth="1"/>
    <col min="13573" max="13573" width="10.44140625" style="27" customWidth="1"/>
    <col min="13574" max="13574" width="11.5546875" style="27" customWidth="1"/>
    <col min="13575" max="13575" width="1.109375" style="27" customWidth="1"/>
    <col min="13576" max="13576" width="11.5546875" style="27" customWidth="1"/>
    <col min="13577" max="13577" width="1.109375" style="27" customWidth="1"/>
    <col min="13578" max="13578" width="11.5546875" style="27" customWidth="1"/>
    <col min="13579" max="13579" width="1.109375" style="27" customWidth="1"/>
    <col min="13580" max="13580" width="11.5546875" style="27" customWidth="1"/>
    <col min="13581" max="13581" width="1.109375" style="27" customWidth="1"/>
    <col min="13582" max="13582" width="11.5546875" style="27" customWidth="1"/>
    <col min="13583" max="13583" width="1.109375" style="27" customWidth="1"/>
    <col min="13584" max="13584" width="11.5546875" style="27" customWidth="1"/>
    <col min="13585" max="13585" width="1.109375" style="27" customWidth="1"/>
    <col min="13586" max="13586" width="11.5546875" style="27" customWidth="1"/>
    <col min="13587" max="13587" width="1.109375" style="27" customWidth="1"/>
    <col min="13588" max="13588" width="11.5546875" style="27" customWidth="1"/>
    <col min="13589" max="13589" width="14.88671875" style="27" bestFit="1" customWidth="1"/>
    <col min="13590" max="13590" width="3.44140625" style="27"/>
    <col min="13591" max="13592" width="10.5546875" style="27" bestFit="1" customWidth="1"/>
    <col min="13593" max="13823" width="3.44140625" style="27"/>
    <col min="13824" max="13827" width="1.5546875" style="27" customWidth="1"/>
    <col min="13828" max="13828" width="63.5546875" style="27" customWidth="1"/>
    <col min="13829" max="13829" width="10.44140625" style="27" customWidth="1"/>
    <col min="13830" max="13830" width="11.5546875" style="27" customWidth="1"/>
    <col min="13831" max="13831" width="1.109375" style="27" customWidth="1"/>
    <col min="13832" max="13832" width="11.5546875" style="27" customWidth="1"/>
    <col min="13833" max="13833" width="1.109375" style="27" customWidth="1"/>
    <col min="13834" max="13834" width="11.5546875" style="27" customWidth="1"/>
    <col min="13835" max="13835" width="1.109375" style="27" customWidth="1"/>
    <col min="13836" max="13836" width="11.5546875" style="27" customWidth="1"/>
    <col min="13837" max="13837" width="1.109375" style="27" customWidth="1"/>
    <col min="13838" max="13838" width="11.5546875" style="27" customWidth="1"/>
    <col min="13839" max="13839" width="1.109375" style="27" customWidth="1"/>
    <col min="13840" max="13840" width="11.5546875" style="27" customWidth="1"/>
    <col min="13841" max="13841" width="1.109375" style="27" customWidth="1"/>
    <col min="13842" max="13842" width="11.5546875" style="27" customWidth="1"/>
    <col min="13843" max="13843" width="1.109375" style="27" customWidth="1"/>
    <col min="13844" max="13844" width="11.5546875" style="27" customWidth="1"/>
    <col min="13845" max="13845" width="14.88671875" style="27" bestFit="1" customWidth="1"/>
    <col min="13846" max="13846" width="3.44140625" style="27"/>
    <col min="13847" max="13848" width="10.5546875" style="27" bestFit="1" customWidth="1"/>
    <col min="13849" max="14079" width="3.44140625" style="27"/>
    <col min="14080" max="14083" width="1.5546875" style="27" customWidth="1"/>
    <col min="14084" max="14084" width="63.5546875" style="27" customWidth="1"/>
    <col min="14085" max="14085" width="10.44140625" style="27" customWidth="1"/>
    <col min="14086" max="14086" width="11.5546875" style="27" customWidth="1"/>
    <col min="14087" max="14087" width="1.109375" style="27" customWidth="1"/>
    <col min="14088" max="14088" width="11.5546875" style="27" customWidth="1"/>
    <col min="14089" max="14089" width="1.109375" style="27" customWidth="1"/>
    <col min="14090" max="14090" width="11.5546875" style="27" customWidth="1"/>
    <col min="14091" max="14091" width="1.109375" style="27" customWidth="1"/>
    <col min="14092" max="14092" width="11.5546875" style="27" customWidth="1"/>
    <col min="14093" max="14093" width="1.109375" style="27" customWidth="1"/>
    <col min="14094" max="14094" width="11.5546875" style="27" customWidth="1"/>
    <col min="14095" max="14095" width="1.109375" style="27" customWidth="1"/>
    <col min="14096" max="14096" width="11.5546875" style="27" customWidth="1"/>
    <col min="14097" max="14097" width="1.109375" style="27" customWidth="1"/>
    <col min="14098" max="14098" width="11.5546875" style="27" customWidth="1"/>
    <col min="14099" max="14099" width="1.109375" style="27" customWidth="1"/>
    <col min="14100" max="14100" width="11.5546875" style="27" customWidth="1"/>
    <col min="14101" max="14101" width="14.88671875" style="27" bestFit="1" customWidth="1"/>
    <col min="14102" max="14102" width="3.44140625" style="27"/>
    <col min="14103" max="14104" width="10.5546875" style="27" bestFit="1" customWidth="1"/>
    <col min="14105" max="14335" width="3.44140625" style="27"/>
    <col min="14336" max="14339" width="1.5546875" style="27" customWidth="1"/>
    <col min="14340" max="14340" width="63.5546875" style="27" customWidth="1"/>
    <col min="14341" max="14341" width="10.44140625" style="27" customWidth="1"/>
    <col min="14342" max="14342" width="11.5546875" style="27" customWidth="1"/>
    <col min="14343" max="14343" width="1.109375" style="27" customWidth="1"/>
    <col min="14344" max="14344" width="11.5546875" style="27" customWidth="1"/>
    <col min="14345" max="14345" width="1.109375" style="27" customWidth="1"/>
    <col min="14346" max="14346" width="11.5546875" style="27" customWidth="1"/>
    <col min="14347" max="14347" width="1.109375" style="27" customWidth="1"/>
    <col min="14348" max="14348" width="11.5546875" style="27" customWidth="1"/>
    <col min="14349" max="14349" width="1.109375" style="27" customWidth="1"/>
    <col min="14350" max="14350" width="11.5546875" style="27" customWidth="1"/>
    <col min="14351" max="14351" width="1.109375" style="27" customWidth="1"/>
    <col min="14352" max="14352" width="11.5546875" style="27" customWidth="1"/>
    <col min="14353" max="14353" width="1.109375" style="27" customWidth="1"/>
    <col min="14354" max="14354" width="11.5546875" style="27" customWidth="1"/>
    <col min="14355" max="14355" width="1.109375" style="27" customWidth="1"/>
    <col min="14356" max="14356" width="11.5546875" style="27" customWidth="1"/>
    <col min="14357" max="14357" width="14.88671875" style="27" bestFit="1" customWidth="1"/>
    <col min="14358" max="14358" width="3.44140625" style="27"/>
    <col min="14359" max="14360" width="10.5546875" style="27" bestFit="1" customWidth="1"/>
    <col min="14361" max="14591" width="3.44140625" style="27"/>
    <col min="14592" max="14595" width="1.5546875" style="27" customWidth="1"/>
    <col min="14596" max="14596" width="63.5546875" style="27" customWidth="1"/>
    <col min="14597" max="14597" width="10.44140625" style="27" customWidth="1"/>
    <col min="14598" max="14598" width="11.5546875" style="27" customWidth="1"/>
    <col min="14599" max="14599" width="1.109375" style="27" customWidth="1"/>
    <col min="14600" max="14600" width="11.5546875" style="27" customWidth="1"/>
    <col min="14601" max="14601" width="1.109375" style="27" customWidth="1"/>
    <col min="14602" max="14602" width="11.5546875" style="27" customWidth="1"/>
    <col min="14603" max="14603" width="1.109375" style="27" customWidth="1"/>
    <col min="14604" max="14604" width="11.5546875" style="27" customWidth="1"/>
    <col min="14605" max="14605" width="1.109375" style="27" customWidth="1"/>
    <col min="14606" max="14606" width="11.5546875" style="27" customWidth="1"/>
    <col min="14607" max="14607" width="1.109375" style="27" customWidth="1"/>
    <col min="14608" max="14608" width="11.5546875" style="27" customWidth="1"/>
    <col min="14609" max="14609" width="1.109375" style="27" customWidth="1"/>
    <col min="14610" max="14610" width="11.5546875" style="27" customWidth="1"/>
    <col min="14611" max="14611" width="1.109375" style="27" customWidth="1"/>
    <col min="14612" max="14612" width="11.5546875" style="27" customWidth="1"/>
    <col min="14613" max="14613" width="14.88671875" style="27" bestFit="1" customWidth="1"/>
    <col min="14614" max="14614" width="3.44140625" style="27"/>
    <col min="14615" max="14616" width="10.5546875" style="27" bestFit="1" customWidth="1"/>
    <col min="14617" max="14847" width="3.44140625" style="27"/>
    <col min="14848" max="14851" width="1.5546875" style="27" customWidth="1"/>
    <col min="14852" max="14852" width="63.5546875" style="27" customWidth="1"/>
    <col min="14853" max="14853" width="10.44140625" style="27" customWidth="1"/>
    <col min="14854" max="14854" width="11.5546875" style="27" customWidth="1"/>
    <col min="14855" max="14855" width="1.109375" style="27" customWidth="1"/>
    <col min="14856" max="14856" width="11.5546875" style="27" customWidth="1"/>
    <col min="14857" max="14857" width="1.109375" style="27" customWidth="1"/>
    <col min="14858" max="14858" width="11.5546875" style="27" customWidth="1"/>
    <col min="14859" max="14859" width="1.109375" style="27" customWidth="1"/>
    <col min="14860" max="14860" width="11.5546875" style="27" customWidth="1"/>
    <col min="14861" max="14861" width="1.109375" style="27" customWidth="1"/>
    <col min="14862" max="14862" width="11.5546875" style="27" customWidth="1"/>
    <col min="14863" max="14863" width="1.109375" style="27" customWidth="1"/>
    <col min="14864" max="14864" width="11.5546875" style="27" customWidth="1"/>
    <col min="14865" max="14865" width="1.109375" style="27" customWidth="1"/>
    <col min="14866" max="14866" width="11.5546875" style="27" customWidth="1"/>
    <col min="14867" max="14867" width="1.109375" style="27" customWidth="1"/>
    <col min="14868" max="14868" width="11.5546875" style="27" customWidth="1"/>
    <col min="14869" max="14869" width="14.88671875" style="27" bestFit="1" customWidth="1"/>
    <col min="14870" max="14870" width="3.44140625" style="27"/>
    <col min="14871" max="14872" width="10.5546875" style="27" bestFit="1" customWidth="1"/>
    <col min="14873" max="15103" width="3.44140625" style="27"/>
    <col min="15104" max="15107" width="1.5546875" style="27" customWidth="1"/>
    <col min="15108" max="15108" width="63.5546875" style="27" customWidth="1"/>
    <col min="15109" max="15109" width="10.44140625" style="27" customWidth="1"/>
    <col min="15110" max="15110" width="11.5546875" style="27" customWidth="1"/>
    <col min="15111" max="15111" width="1.109375" style="27" customWidth="1"/>
    <col min="15112" max="15112" width="11.5546875" style="27" customWidth="1"/>
    <col min="15113" max="15113" width="1.109375" style="27" customWidth="1"/>
    <col min="15114" max="15114" width="11.5546875" style="27" customWidth="1"/>
    <col min="15115" max="15115" width="1.109375" style="27" customWidth="1"/>
    <col min="15116" max="15116" width="11.5546875" style="27" customWidth="1"/>
    <col min="15117" max="15117" width="1.109375" style="27" customWidth="1"/>
    <col min="15118" max="15118" width="11.5546875" style="27" customWidth="1"/>
    <col min="15119" max="15119" width="1.109375" style="27" customWidth="1"/>
    <col min="15120" max="15120" width="11.5546875" style="27" customWidth="1"/>
    <col min="15121" max="15121" width="1.109375" style="27" customWidth="1"/>
    <col min="15122" max="15122" width="11.5546875" style="27" customWidth="1"/>
    <col min="15123" max="15123" width="1.109375" style="27" customWidth="1"/>
    <col min="15124" max="15124" width="11.5546875" style="27" customWidth="1"/>
    <col min="15125" max="15125" width="14.88671875" style="27" bestFit="1" customWidth="1"/>
    <col min="15126" max="15126" width="3.44140625" style="27"/>
    <col min="15127" max="15128" width="10.5546875" style="27" bestFit="1" customWidth="1"/>
    <col min="15129" max="15359" width="3.44140625" style="27"/>
    <col min="15360" max="15363" width="1.5546875" style="27" customWidth="1"/>
    <col min="15364" max="15364" width="63.5546875" style="27" customWidth="1"/>
    <col min="15365" max="15365" width="10.44140625" style="27" customWidth="1"/>
    <col min="15366" max="15366" width="11.5546875" style="27" customWidth="1"/>
    <col min="15367" max="15367" width="1.109375" style="27" customWidth="1"/>
    <col min="15368" max="15368" width="11.5546875" style="27" customWidth="1"/>
    <col min="15369" max="15369" width="1.109375" style="27" customWidth="1"/>
    <col min="15370" max="15370" width="11.5546875" style="27" customWidth="1"/>
    <col min="15371" max="15371" width="1.109375" style="27" customWidth="1"/>
    <col min="15372" max="15372" width="11.5546875" style="27" customWidth="1"/>
    <col min="15373" max="15373" width="1.109375" style="27" customWidth="1"/>
    <col min="15374" max="15374" width="11.5546875" style="27" customWidth="1"/>
    <col min="15375" max="15375" width="1.109375" style="27" customWidth="1"/>
    <col min="15376" max="15376" width="11.5546875" style="27" customWidth="1"/>
    <col min="15377" max="15377" width="1.109375" style="27" customWidth="1"/>
    <col min="15378" max="15378" width="11.5546875" style="27" customWidth="1"/>
    <col min="15379" max="15379" width="1.109375" style="27" customWidth="1"/>
    <col min="15380" max="15380" width="11.5546875" style="27" customWidth="1"/>
    <col min="15381" max="15381" width="14.88671875" style="27" bestFit="1" customWidth="1"/>
    <col min="15382" max="15382" width="3.44140625" style="27"/>
    <col min="15383" max="15384" width="10.5546875" style="27" bestFit="1" customWidth="1"/>
    <col min="15385" max="15615" width="3.44140625" style="27"/>
    <col min="15616" max="15619" width="1.5546875" style="27" customWidth="1"/>
    <col min="15620" max="15620" width="63.5546875" style="27" customWidth="1"/>
    <col min="15621" max="15621" width="10.44140625" style="27" customWidth="1"/>
    <col min="15622" max="15622" width="11.5546875" style="27" customWidth="1"/>
    <col min="15623" max="15623" width="1.109375" style="27" customWidth="1"/>
    <col min="15624" max="15624" width="11.5546875" style="27" customWidth="1"/>
    <col min="15625" max="15625" width="1.109375" style="27" customWidth="1"/>
    <col min="15626" max="15626" width="11.5546875" style="27" customWidth="1"/>
    <col min="15627" max="15627" width="1.109375" style="27" customWidth="1"/>
    <col min="15628" max="15628" width="11.5546875" style="27" customWidth="1"/>
    <col min="15629" max="15629" width="1.109375" style="27" customWidth="1"/>
    <col min="15630" max="15630" width="11.5546875" style="27" customWidth="1"/>
    <col min="15631" max="15631" width="1.109375" style="27" customWidth="1"/>
    <col min="15632" max="15632" width="11.5546875" style="27" customWidth="1"/>
    <col min="15633" max="15633" width="1.109375" style="27" customWidth="1"/>
    <col min="15634" max="15634" width="11.5546875" style="27" customWidth="1"/>
    <col min="15635" max="15635" width="1.109375" style="27" customWidth="1"/>
    <col min="15636" max="15636" width="11.5546875" style="27" customWidth="1"/>
    <col min="15637" max="15637" width="14.88671875" style="27" bestFit="1" customWidth="1"/>
    <col min="15638" max="15638" width="3.44140625" style="27"/>
    <col min="15639" max="15640" width="10.5546875" style="27" bestFit="1" customWidth="1"/>
    <col min="15641" max="15871" width="3.44140625" style="27"/>
    <col min="15872" max="15875" width="1.5546875" style="27" customWidth="1"/>
    <col min="15876" max="15876" width="63.5546875" style="27" customWidth="1"/>
    <col min="15877" max="15877" width="10.44140625" style="27" customWidth="1"/>
    <col min="15878" max="15878" width="11.5546875" style="27" customWidth="1"/>
    <col min="15879" max="15879" width="1.109375" style="27" customWidth="1"/>
    <col min="15880" max="15880" width="11.5546875" style="27" customWidth="1"/>
    <col min="15881" max="15881" width="1.109375" style="27" customWidth="1"/>
    <col min="15882" max="15882" width="11.5546875" style="27" customWidth="1"/>
    <col min="15883" max="15883" width="1.109375" style="27" customWidth="1"/>
    <col min="15884" max="15884" width="11.5546875" style="27" customWidth="1"/>
    <col min="15885" max="15885" width="1.109375" style="27" customWidth="1"/>
    <col min="15886" max="15886" width="11.5546875" style="27" customWidth="1"/>
    <col min="15887" max="15887" width="1.109375" style="27" customWidth="1"/>
    <col min="15888" max="15888" width="11.5546875" style="27" customWidth="1"/>
    <col min="15889" max="15889" width="1.109375" style="27" customWidth="1"/>
    <col min="15890" max="15890" width="11.5546875" style="27" customWidth="1"/>
    <col min="15891" max="15891" width="1.109375" style="27" customWidth="1"/>
    <col min="15892" max="15892" width="11.5546875" style="27" customWidth="1"/>
    <col min="15893" max="15893" width="14.88671875" style="27" bestFit="1" customWidth="1"/>
    <col min="15894" max="15894" width="3.44140625" style="27"/>
    <col min="15895" max="15896" width="10.5546875" style="27" bestFit="1" customWidth="1"/>
    <col min="15897" max="16127" width="3.44140625" style="27"/>
    <col min="16128" max="16131" width="1.5546875" style="27" customWidth="1"/>
    <col min="16132" max="16132" width="63.5546875" style="27" customWidth="1"/>
    <col min="16133" max="16133" width="10.44140625" style="27" customWidth="1"/>
    <col min="16134" max="16134" width="11.5546875" style="27" customWidth="1"/>
    <col min="16135" max="16135" width="1.109375" style="27" customWidth="1"/>
    <col min="16136" max="16136" width="11.5546875" style="27" customWidth="1"/>
    <col min="16137" max="16137" width="1.109375" style="27" customWidth="1"/>
    <col min="16138" max="16138" width="11.5546875" style="27" customWidth="1"/>
    <col min="16139" max="16139" width="1.109375" style="27" customWidth="1"/>
    <col min="16140" max="16140" width="11.5546875" style="27" customWidth="1"/>
    <col min="16141" max="16141" width="1.109375" style="27" customWidth="1"/>
    <col min="16142" max="16142" width="11.5546875" style="27" customWidth="1"/>
    <col min="16143" max="16143" width="1.109375" style="27" customWidth="1"/>
    <col min="16144" max="16144" width="11.5546875" style="27" customWidth="1"/>
    <col min="16145" max="16145" width="1.109375" style="27" customWidth="1"/>
    <col min="16146" max="16146" width="11.5546875" style="27" customWidth="1"/>
    <col min="16147" max="16147" width="1.109375" style="27" customWidth="1"/>
    <col min="16148" max="16148" width="11.5546875" style="27" customWidth="1"/>
    <col min="16149" max="16149" width="14.88671875" style="27" bestFit="1" customWidth="1"/>
    <col min="16150" max="16150" width="3.44140625" style="27"/>
    <col min="16151" max="16152" width="10.5546875" style="27" bestFit="1" customWidth="1"/>
    <col min="16153" max="16384" width="3.44140625" style="27"/>
  </cols>
  <sheetData>
    <row r="1" spans="1:24" s="15" customFormat="1" ht="22.5" customHeight="1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9"/>
    </row>
    <row r="2" spans="1:24" s="15" customFormat="1" ht="22.5" customHeight="1">
      <c r="A2" s="14" t="s">
        <v>225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3"/>
    </row>
    <row r="3" spans="1:24" s="19" customFormat="1" ht="11.4" customHeight="1">
      <c r="A3" s="16"/>
      <c r="B3" s="16"/>
      <c r="C3" s="16"/>
      <c r="D3" s="16"/>
      <c r="E3" s="16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18"/>
      <c r="U3" s="12"/>
    </row>
    <row r="4" spans="1:24" s="19" customFormat="1" ht="22.5" customHeight="1">
      <c r="A4" s="20"/>
      <c r="F4" s="22"/>
      <c r="G4" s="22"/>
      <c r="H4" s="197" t="s">
        <v>15</v>
      </c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2"/>
    </row>
    <row r="5" spans="1:24" s="19" customFormat="1" ht="22.5" customHeight="1">
      <c r="A5" s="16"/>
      <c r="H5" s="23"/>
      <c r="I5" s="24"/>
      <c r="J5" s="23"/>
      <c r="K5" s="24"/>
      <c r="L5" s="24"/>
      <c r="M5" s="24"/>
      <c r="N5" s="23"/>
      <c r="O5" s="24"/>
      <c r="P5" s="198" t="s">
        <v>16</v>
      </c>
      <c r="Q5" s="198"/>
      <c r="R5" s="198"/>
      <c r="S5" s="23"/>
      <c r="T5" s="25"/>
      <c r="U5" s="12"/>
    </row>
    <row r="6" spans="1:24" s="19" customFormat="1" ht="22.5" customHeight="1">
      <c r="A6" s="16"/>
      <c r="H6" s="23"/>
      <c r="I6" s="24"/>
      <c r="J6" s="23"/>
      <c r="K6" s="24"/>
      <c r="L6" s="26"/>
      <c r="M6" s="24"/>
      <c r="N6" s="24" t="s">
        <v>121</v>
      </c>
      <c r="O6" s="24"/>
      <c r="P6" s="24"/>
      <c r="Q6" s="24"/>
      <c r="R6" s="24"/>
      <c r="S6" s="26"/>
      <c r="T6" s="26"/>
      <c r="U6" s="12"/>
    </row>
    <row r="7" spans="1:24" s="19" customFormat="1" ht="22.5" customHeight="1">
      <c r="A7" s="16"/>
      <c r="B7" s="16"/>
      <c r="C7" s="16"/>
      <c r="D7" s="16"/>
      <c r="E7" s="16"/>
      <c r="H7" s="24" t="s">
        <v>12</v>
      </c>
      <c r="I7" s="24"/>
      <c r="J7" s="24"/>
      <c r="K7" s="24"/>
      <c r="M7" s="24"/>
      <c r="N7" s="24" t="s">
        <v>122</v>
      </c>
      <c r="O7" s="24"/>
      <c r="P7" s="24"/>
      <c r="Q7" s="24"/>
      <c r="R7" s="24"/>
      <c r="S7" s="26"/>
      <c r="T7" s="26" t="s">
        <v>55</v>
      </c>
    </row>
    <row r="8" spans="1:24" s="19" customFormat="1" ht="22.5" customHeight="1">
      <c r="A8" s="16"/>
      <c r="B8" s="16"/>
      <c r="C8" s="16"/>
      <c r="D8" s="16"/>
      <c r="E8" s="16"/>
      <c r="H8" s="24" t="s">
        <v>78</v>
      </c>
      <c r="I8" s="24"/>
      <c r="J8" s="24" t="s">
        <v>57</v>
      </c>
      <c r="K8" s="24"/>
      <c r="L8" s="26" t="s">
        <v>141</v>
      </c>
      <c r="M8" s="24"/>
      <c r="N8" s="24" t="s">
        <v>123</v>
      </c>
      <c r="O8" s="24"/>
      <c r="P8" s="24" t="s">
        <v>58</v>
      </c>
      <c r="Q8" s="24"/>
      <c r="R8" s="26"/>
      <c r="S8" s="26"/>
      <c r="T8" s="26" t="s">
        <v>56</v>
      </c>
      <c r="U8" s="27"/>
    </row>
    <row r="9" spans="1:24" s="19" customFormat="1" ht="22.5" customHeight="1">
      <c r="A9" s="16"/>
      <c r="B9" s="16"/>
      <c r="C9" s="16"/>
      <c r="D9" s="16"/>
      <c r="E9" s="16"/>
      <c r="F9" s="17" t="s">
        <v>1</v>
      </c>
      <c r="H9" s="24" t="s">
        <v>80</v>
      </c>
      <c r="I9" s="24"/>
      <c r="J9" s="24" t="s">
        <v>66</v>
      </c>
      <c r="K9" s="24"/>
      <c r="L9" s="26" t="s">
        <v>142</v>
      </c>
      <c r="M9" s="24"/>
      <c r="N9" s="24" t="s">
        <v>124</v>
      </c>
      <c r="O9" s="24"/>
      <c r="P9" s="24" t="s">
        <v>59</v>
      </c>
      <c r="Q9" s="24"/>
      <c r="R9" s="26" t="s">
        <v>19</v>
      </c>
      <c r="S9" s="26"/>
      <c r="T9" s="149" t="s">
        <v>196</v>
      </c>
    </row>
    <row r="10" spans="1:24" s="19" customFormat="1" ht="22.5" customHeight="1">
      <c r="A10" s="16"/>
      <c r="B10" s="16"/>
      <c r="C10" s="16"/>
      <c r="D10" s="16"/>
      <c r="E10" s="16"/>
      <c r="F10" s="17"/>
      <c r="G10" s="47"/>
      <c r="H10" s="196" t="s">
        <v>189</v>
      </c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</row>
    <row r="11" spans="1:24" s="19" customFormat="1" ht="22.5" customHeight="1">
      <c r="A11" s="28" t="s">
        <v>190</v>
      </c>
      <c r="B11" s="28"/>
      <c r="C11" s="28"/>
      <c r="D11" s="28"/>
      <c r="E11" s="28"/>
      <c r="F11" s="17"/>
      <c r="G11" s="81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</row>
    <row r="12" spans="1:24" s="19" customFormat="1" ht="22.5" customHeight="1">
      <c r="A12" s="29" t="s">
        <v>137</v>
      </c>
      <c r="B12" s="29"/>
      <c r="C12" s="29"/>
      <c r="D12" s="29"/>
      <c r="E12" s="29"/>
      <c r="F12" s="30"/>
      <c r="H12" s="32">
        <v>417255236</v>
      </c>
      <c r="I12" s="32"/>
      <c r="J12" s="32">
        <v>1840524772</v>
      </c>
      <c r="K12" s="32"/>
      <c r="L12" s="32">
        <v>19935301</v>
      </c>
      <c r="M12" s="32"/>
      <c r="N12" s="152">
        <v>0</v>
      </c>
      <c r="O12" s="32"/>
      <c r="P12" s="32">
        <v>41723266</v>
      </c>
      <c r="Q12" s="32"/>
      <c r="R12" s="32">
        <v>639640217</v>
      </c>
      <c r="S12" s="32"/>
      <c r="T12" s="32">
        <f>SUM(H12:R12)</f>
        <v>2959078792</v>
      </c>
    </row>
    <row r="13" spans="1:24" s="19" customFormat="1" ht="10.5" customHeight="1">
      <c r="A13" s="29"/>
      <c r="B13" s="29"/>
      <c r="C13" s="29"/>
      <c r="D13" s="29"/>
      <c r="E13" s="29"/>
      <c r="F13" s="30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</row>
    <row r="14" spans="1:24" s="19" customFormat="1" ht="22.5" customHeight="1">
      <c r="A14" s="29" t="s">
        <v>83</v>
      </c>
      <c r="B14" s="29"/>
      <c r="C14" s="29"/>
      <c r="D14" s="29"/>
      <c r="E14" s="29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</row>
    <row r="15" spans="1:24" s="19" customFormat="1" ht="22.5" customHeight="1">
      <c r="B15" s="37" t="s">
        <v>180</v>
      </c>
      <c r="C15" s="33"/>
      <c r="D15" s="33"/>
      <c r="E15" s="33"/>
      <c r="F15" s="34"/>
      <c r="G15" s="34"/>
      <c r="H15" s="34"/>
      <c r="I15" s="34"/>
      <c r="J15" s="39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9"/>
      <c r="W15" s="39"/>
      <c r="X15" s="34"/>
    </row>
    <row r="16" spans="1:24" s="19" customFormat="1" ht="22.5" customHeight="1">
      <c r="B16" s="33" t="s">
        <v>140</v>
      </c>
      <c r="C16" s="33"/>
      <c r="D16" s="33"/>
      <c r="E16" s="33"/>
      <c r="F16" s="38">
        <v>19</v>
      </c>
      <c r="G16" s="34"/>
      <c r="H16" s="118">
        <v>0</v>
      </c>
      <c r="I16" s="118"/>
      <c r="J16" s="124">
        <v>0</v>
      </c>
      <c r="K16" s="34"/>
      <c r="L16" s="39">
        <v>73446480</v>
      </c>
      <c r="M16" s="34"/>
      <c r="N16" s="124">
        <v>0</v>
      </c>
      <c r="O16" s="118"/>
      <c r="P16" s="124">
        <v>0</v>
      </c>
      <c r="Q16" s="34"/>
      <c r="R16" s="124">
        <v>0</v>
      </c>
      <c r="S16" s="34"/>
      <c r="T16" s="34">
        <f>SUM(H16:R16)</f>
        <v>73446480</v>
      </c>
      <c r="U16" s="32"/>
      <c r="V16" s="32"/>
      <c r="W16" s="32"/>
      <c r="X16" s="32"/>
    </row>
    <row r="17" spans="1:27" s="19" customFormat="1" ht="22.5" customHeight="1">
      <c r="B17" s="33" t="s">
        <v>127</v>
      </c>
      <c r="C17" s="33"/>
      <c r="D17" s="33"/>
      <c r="E17" s="33"/>
      <c r="F17" s="38">
        <v>29</v>
      </c>
      <c r="G17" s="34"/>
      <c r="H17" s="118">
        <v>0</v>
      </c>
      <c r="I17" s="118"/>
      <c r="J17" s="124">
        <v>0</v>
      </c>
      <c r="K17" s="34"/>
      <c r="L17" s="124">
        <v>0</v>
      </c>
      <c r="M17" s="34"/>
      <c r="N17" s="124">
        <v>0</v>
      </c>
      <c r="O17" s="118"/>
      <c r="P17" s="124">
        <v>0</v>
      </c>
      <c r="Q17" s="34"/>
      <c r="R17" s="34">
        <v>-62588285</v>
      </c>
      <c r="S17" s="34"/>
      <c r="T17" s="34">
        <f>SUM(H17:R17)</f>
        <v>-62588285</v>
      </c>
      <c r="U17" s="32"/>
      <c r="V17" s="32"/>
      <c r="W17" s="32"/>
      <c r="X17" s="32"/>
    </row>
    <row r="18" spans="1:27" s="19" customFormat="1" ht="22.5" customHeight="1">
      <c r="B18" s="37" t="s">
        <v>181</v>
      </c>
      <c r="C18" s="33"/>
      <c r="D18" s="33"/>
      <c r="E18" s="33"/>
      <c r="F18" s="34"/>
      <c r="G18" s="34"/>
      <c r="H18" s="125">
        <f>SUM(H16:H17)</f>
        <v>0</v>
      </c>
      <c r="I18" s="118"/>
      <c r="J18" s="125">
        <f>SUM(J16:J17)</f>
        <v>0</v>
      </c>
      <c r="K18" s="34"/>
      <c r="L18" s="35">
        <f>SUM(L16:L17)</f>
        <v>73446480</v>
      </c>
      <c r="M18" s="34"/>
      <c r="N18" s="125">
        <f>SUM(N16:N17)</f>
        <v>0</v>
      </c>
      <c r="O18" s="118"/>
      <c r="P18" s="125">
        <f>SUM(P16:P17)</f>
        <v>0</v>
      </c>
      <c r="Q18" s="34"/>
      <c r="R18" s="35">
        <f>SUM(R16:R17)</f>
        <v>-62588285</v>
      </c>
      <c r="S18" s="34"/>
      <c r="T18" s="35">
        <f>SUM(T16:T17)</f>
        <v>10858195</v>
      </c>
      <c r="U18" s="34"/>
      <c r="V18" s="39"/>
      <c r="W18" s="39"/>
      <c r="X18" s="34"/>
    </row>
    <row r="19" spans="1:27" s="19" customFormat="1" ht="11.1" customHeight="1">
      <c r="A19" s="33"/>
      <c r="B19" s="33"/>
      <c r="C19" s="33"/>
      <c r="D19" s="33"/>
      <c r="E19" s="33"/>
      <c r="F19" s="34"/>
      <c r="G19" s="34"/>
      <c r="H19" s="118"/>
      <c r="I19" s="118"/>
      <c r="J19" s="124"/>
      <c r="K19" s="34"/>
      <c r="L19" s="34"/>
      <c r="M19" s="34"/>
      <c r="N19" s="118"/>
      <c r="O19" s="118"/>
      <c r="P19" s="118"/>
      <c r="Q19" s="34"/>
      <c r="R19" s="34"/>
      <c r="S19" s="34"/>
      <c r="T19" s="34"/>
      <c r="U19" s="32"/>
      <c r="V19" s="32"/>
      <c r="W19" s="32"/>
      <c r="X19" s="32"/>
    </row>
    <row r="20" spans="1:27" s="19" customFormat="1" ht="22.5" customHeight="1">
      <c r="A20" s="29" t="s">
        <v>88</v>
      </c>
      <c r="B20" s="33"/>
      <c r="C20" s="33"/>
      <c r="D20" s="33"/>
      <c r="E20" s="33"/>
      <c r="F20" s="34"/>
      <c r="G20" s="34"/>
      <c r="H20" s="126">
        <f>+H18</f>
        <v>0</v>
      </c>
      <c r="I20" s="118"/>
      <c r="J20" s="126">
        <f>+J18</f>
        <v>0</v>
      </c>
      <c r="K20" s="34"/>
      <c r="L20" s="40">
        <f>+L18</f>
        <v>73446480</v>
      </c>
      <c r="M20" s="34"/>
      <c r="N20" s="126">
        <f>+N18</f>
        <v>0</v>
      </c>
      <c r="O20" s="118"/>
      <c r="P20" s="126">
        <f>+P18</f>
        <v>0</v>
      </c>
      <c r="Q20" s="34"/>
      <c r="R20" s="40">
        <f>+R18</f>
        <v>-62588285</v>
      </c>
      <c r="S20" s="34"/>
      <c r="T20" s="40">
        <f>+T18</f>
        <v>10858195</v>
      </c>
      <c r="U20" s="34"/>
      <c r="V20" s="39"/>
      <c r="W20" s="39"/>
      <c r="X20" s="34"/>
    </row>
    <row r="21" spans="1:27" ht="11.1" customHeight="1">
      <c r="A21" s="33"/>
      <c r="B21" s="33"/>
      <c r="C21" s="33"/>
      <c r="D21" s="33"/>
      <c r="E21" s="33"/>
      <c r="F21" s="34"/>
      <c r="G21" s="34"/>
      <c r="H21" s="34"/>
      <c r="I21" s="34"/>
      <c r="J21" s="34"/>
      <c r="K21" s="34"/>
      <c r="L21" s="34"/>
      <c r="M21" s="34"/>
      <c r="N21" s="118"/>
      <c r="O21" s="118"/>
      <c r="P21" s="118"/>
      <c r="Q21" s="34"/>
      <c r="R21" s="34"/>
      <c r="S21" s="34"/>
      <c r="T21" s="34"/>
      <c r="U21" s="32"/>
      <c r="V21" s="32"/>
      <c r="W21" s="32"/>
      <c r="X21" s="32"/>
    </row>
    <row r="22" spans="1:27" s="19" customFormat="1" ht="22.5" customHeight="1">
      <c r="A22" s="29" t="s">
        <v>199</v>
      </c>
      <c r="B22" s="33"/>
      <c r="C22" s="33"/>
      <c r="D22" s="33"/>
      <c r="E22" s="33"/>
      <c r="F22" s="34"/>
      <c r="H22" s="34"/>
      <c r="I22" s="39"/>
      <c r="J22" s="34"/>
      <c r="K22" s="34"/>
      <c r="L22" s="39"/>
      <c r="M22" s="34"/>
      <c r="N22" s="118"/>
      <c r="O22" s="118"/>
      <c r="P22" s="124"/>
      <c r="Q22" s="34"/>
      <c r="R22" s="34"/>
      <c r="S22" s="39"/>
      <c r="T22" s="34"/>
      <c r="U22" s="34"/>
      <c r="V22" s="39"/>
      <c r="W22" s="39"/>
      <c r="X22" s="34"/>
    </row>
    <row r="23" spans="1:27" s="19" customFormat="1" ht="22.5" customHeight="1">
      <c r="A23" s="33" t="s">
        <v>90</v>
      </c>
      <c r="B23" s="33"/>
      <c r="C23" s="33"/>
      <c r="D23" s="33"/>
      <c r="E23" s="33"/>
      <c r="F23" s="34"/>
      <c r="H23" s="118">
        <v>0</v>
      </c>
      <c r="I23" s="124"/>
      <c r="J23" s="118">
        <v>0</v>
      </c>
      <c r="K23" s="118"/>
      <c r="L23" s="118">
        <v>0</v>
      </c>
      <c r="M23" s="118"/>
      <c r="N23" s="118">
        <v>0</v>
      </c>
      <c r="O23" s="118"/>
      <c r="P23" s="118">
        <v>0</v>
      </c>
      <c r="Q23" s="34"/>
      <c r="R23" s="34">
        <v>140474274</v>
      </c>
      <c r="S23" s="39"/>
      <c r="T23" s="34">
        <f>SUM(H23:R23)</f>
        <v>140474274</v>
      </c>
      <c r="U23" s="32"/>
      <c r="V23" s="32"/>
      <c r="W23" s="32"/>
      <c r="X23" s="32"/>
    </row>
    <row r="24" spans="1:27" s="19" customFormat="1" ht="22.5" customHeight="1">
      <c r="A24" s="29" t="s">
        <v>200</v>
      </c>
      <c r="B24" s="33"/>
      <c r="C24" s="33"/>
      <c r="D24" s="33"/>
      <c r="E24" s="33"/>
      <c r="H24" s="125">
        <f>SUM(H23:H23)</f>
        <v>0</v>
      </c>
      <c r="I24" s="124"/>
      <c r="J24" s="125">
        <f>SUM(J23:J23)</f>
        <v>0</v>
      </c>
      <c r="K24" s="118"/>
      <c r="L24" s="125">
        <v>0</v>
      </c>
      <c r="M24" s="118"/>
      <c r="N24" s="125">
        <f>SUM(N23:N23)</f>
        <v>0</v>
      </c>
      <c r="O24" s="118"/>
      <c r="P24" s="125">
        <f>SUM(P23:P23)</f>
        <v>0</v>
      </c>
      <c r="Q24" s="34"/>
      <c r="R24" s="35">
        <f>SUM(R23:R23)</f>
        <v>140474274</v>
      </c>
      <c r="S24" s="39"/>
      <c r="T24" s="35">
        <f>SUM(T23:T23)</f>
        <v>140474274</v>
      </c>
    </row>
    <row r="25" spans="1:27" s="19" customFormat="1" ht="10.5" customHeight="1">
      <c r="A25" s="37"/>
      <c r="B25" s="33"/>
      <c r="C25" s="33"/>
      <c r="D25" s="33"/>
      <c r="E25" s="33"/>
      <c r="H25" s="32"/>
      <c r="I25" s="39"/>
      <c r="J25" s="32"/>
      <c r="K25" s="34"/>
      <c r="L25" s="34"/>
      <c r="M25" s="34"/>
      <c r="N25" s="32"/>
      <c r="O25" s="34"/>
      <c r="P25" s="32"/>
      <c r="Q25" s="34"/>
      <c r="R25" s="32"/>
      <c r="S25" s="39"/>
      <c r="T25" s="32"/>
    </row>
    <row r="26" spans="1:27" s="19" customFormat="1" ht="22.5" customHeight="1">
      <c r="A26" s="33" t="s">
        <v>194</v>
      </c>
      <c r="B26" s="33"/>
      <c r="C26" s="33"/>
      <c r="D26" s="33"/>
      <c r="E26" s="33"/>
      <c r="F26" s="183">
        <v>21</v>
      </c>
      <c r="H26" s="118">
        <v>0</v>
      </c>
      <c r="I26" s="124"/>
      <c r="J26" s="118">
        <v>0</v>
      </c>
      <c r="K26" s="118"/>
      <c r="L26" s="118">
        <v>0</v>
      </c>
      <c r="M26" s="34"/>
      <c r="N26" s="118">
        <v>0</v>
      </c>
      <c r="O26" s="34"/>
      <c r="P26" s="34">
        <v>3486164</v>
      </c>
      <c r="Q26" s="34"/>
      <c r="R26" s="34">
        <v>-3486164</v>
      </c>
      <c r="S26" s="39"/>
      <c r="T26" s="118">
        <v>0</v>
      </c>
    </row>
    <row r="27" spans="1:27" s="19" customFormat="1" ht="22.5" customHeight="1">
      <c r="A27" s="33" t="s">
        <v>195</v>
      </c>
      <c r="B27" s="33"/>
      <c r="C27" s="33"/>
      <c r="D27" s="33"/>
      <c r="E27" s="33"/>
      <c r="H27" s="127">
        <v>0</v>
      </c>
      <c r="I27" s="124"/>
      <c r="J27" s="127">
        <v>0</v>
      </c>
      <c r="K27" s="118"/>
      <c r="L27" s="127">
        <v>0</v>
      </c>
      <c r="M27" s="34"/>
      <c r="N27" s="77">
        <v>3804778</v>
      </c>
      <c r="O27" s="34"/>
      <c r="P27" s="127">
        <v>0</v>
      </c>
      <c r="Q27" s="118"/>
      <c r="R27" s="127">
        <v>0</v>
      </c>
      <c r="S27" s="39"/>
      <c r="T27" s="77">
        <v>3804778</v>
      </c>
    </row>
    <row r="28" spans="1:27" s="19" customFormat="1" ht="22.5" customHeight="1" thickBot="1">
      <c r="A28" s="29" t="s">
        <v>191</v>
      </c>
      <c r="B28" s="29"/>
      <c r="C28" s="29"/>
      <c r="D28" s="29"/>
      <c r="E28" s="29"/>
      <c r="H28" s="158">
        <f>SUM(H12,H20,H24,H26,H27)</f>
        <v>417255236</v>
      </c>
      <c r="I28" s="36"/>
      <c r="J28" s="158">
        <f>SUM(J12,J20,J24,J26,J27)</f>
        <v>1840524772</v>
      </c>
      <c r="K28" s="36"/>
      <c r="L28" s="158">
        <f>SUM(L12,L20,L24,L26,L27)</f>
        <v>93381781</v>
      </c>
      <c r="M28" s="36"/>
      <c r="N28" s="158">
        <f>SUM(N12,N20,N24,N26,N27)</f>
        <v>3804778</v>
      </c>
      <c r="O28" s="45"/>
      <c r="P28" s="158">
        <f>SUM(P12,P20,P24,P26,P27)</f>
        <v>45209430</v>
      </c>
      <c r="Q28" s="32"/>
      <c r="R28" s="158">
        <f>SUM(R12,R20,R24,R26,R27)</f>
        <v>714040042</v>
      </c>
      <c r="S28" s="45"/>
      <c r="T28" s="158">
        <f>SUM(T12,T20,T24,T26,T27)</f>
        <v>3114216039</v>
      </c>
    </row>
    <row r="29" spans="1:27" ht="22.5" customHeight="1" thickTop="1">
      <c r="A29" s="14" t="s">
        <v>41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9"/>
      <c r="V29" s="19"/>
      <c r="W29" s="19"/>
      <c r="X29" s="19"/>
      <c r="Y29" s="19"/>
      <c r="Z29" s="19"/>
      <c r="AA29" s="19"/>
    </row>
    <row r="30" spans="1:27" ht="22.5" customHeight="1">
      <c r="A30" s="14" t="s">
        <v>225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</row>
    <row r="31" spans="1:27" ht="11.4" customHeight="1">
      <c r="A31" s="16"/>
      <c r="B31" s="16"/>
      <c r="C31" s="16"/>
      <c r="D31" s="16"/>
      <c r="E31" s="16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18"/>
    </row>
    <row r="32" spans="1:27" ht="22.5" customHeight="1">
      <c r="A32" s="20"/>
      <c r="B32" s="19"/>
      <c r="C32" s="19"/>
      <c r="D32" s="19"/>
      <c r="E32" s="19"/>
      <c r="F32" s="22"/>
      <c r="G32" s="22"/>
      <c r="H32" s="197" t="s">
        <v>15</v>
      </c>
      <c r="I32" s="197"/>
      <c r="J32" s="197"/>
      <c r="K32" s="197"/>
      <c r="L32" s="197"/>
      <c r="M32" s="197"/>
      <c r="N32" s="197"/>
      <c r="O32" s="197"/>
      <c r="P32" s="197"/>
      <c r="Q32" s="197"/>
      <c r="R32" s="197"/>
      <c r="S32" s="197"/>
      <c r="T32" s="197"/>
    </row>
    <row r="33" spans="1:20" ht="22.5" customHeight="1">
      <c r="A33" s="16"/>
      <c r="B33" s="19"/>
      <c r="C33" s="19"/>
      <c r="D33" s="19"/>
      <c r="E33" s="19"/>
      <c r="F33" s="19"/>
      <c r="G33" s="19"/>
      <c r="H33" s="23"/>
      <c r="I33" s="24"/>
      <c r="J33" s="23"/>
      <c r="K33" s="24"/>
      <c r="L33" s="24"/>
      <c r="M33" s="24"/>
      <c r="N33" s="23"/>
      <c r="O33" s="24"/>
      <c r="P33" s="198" t="s">
        <v>16</v>
      </c>
      <c r="Q33" s="198"/>
      <c r="R33" s="198"/>
      <c r="S33" s="23"/>
      <c r="T33" s="25"/>
    </row>
    <row r="34" spans="1:20" ht="22.5" customHeight="1">
      <c r="A34" s="16"/>
      <c r="B34" s="19"/>
      <c r="C34" s="19"/>
      <c r="D34" s="19"/>
      <c r="E34" s="19"/>
      <c r="F34" s="19"/>
      <c r="G34" s="19"/>
      <c r="H34" s="23"/>
      <c r="I34" s="24"/>
      <c r="J34" s="23"/>
      <c r="K34" s="24"/>
      <c r="L34" s="26"/>
      <c r="M34" s="24"/>
      <c r="N34" s="24" t="s">
        <v>121</v>
      </c>
      <c r="O34" s="24"/>
      <c r="P34" s="24"/>
      <c r="Q34" s="24"/>
      <c r="R34" s="24"/>
      <c r="S34" s="26"/>
      <c r="T34" s="26"/>
    </row>
    <row r="35" spans="1:20" ht="22.5" customHeight="1">
      <c r="A35" s="16"/>
      <c r="B35" s="16"/>
      <c r="C35" s="16"/>
      <c r="D35" s="16"/>
      <c r="E35" s="16"/>
      <c r="F35" s="19"/>
      <c r="G35" s="19"/>
      <c r="H35" s="24" t="s">
        <v>12</v>
      </c>
      <c r="I35" s="24"/>
      <c r="J35" s="24"/>
      <c r="K35" s="24"/>
      <c r="M35" s="24"/>
      <c r="N35" s="24" t="s">
        <v>122</v>
      </c>
      <c r="O35" s="24"/>
      <c r="P35" s="24"/>
      <c r="Q35" s="24"/>
      <c r="R35" s="24"/>
      <c r="S35" s="26"/>
      <c r="T35" s="26" t="s">
        <v>55</v>
      </c>
    </row>
    <row r="36" spans="1:20" ht="22.5" customHeight="1">
      <c r="A36" s="16"/>
      <c r="B36" s="16"/>
      <c r="C36" s="16"/>
      <c r="D36" s="16"/>
      <c r="E36" s="16"/>
      <c r="F36" s="19"/>
      <c r="G36" s="19"/>
      <c r="H36" s="24" t="s">
        <v>78</v>
      </c>
      <c r="I36" s="24"/>
      <c r="J36" s="24" t="s">
        <v>57</v>
      </c>
      <c r="K36" s="24"/>
      <c r="L36" s="26" t="s">
        <v>141</v>
      </c>
      <c r="M36" s="24"/>
      <c r="N36" s="24" t="s">
        <v>123</v>
      </c>
      <c r="O36" s="24"/>
      <c r="P36" s="24" t="s">
        <v>58</v>
      </c>
      <c r="Q36" s="24"/>
      <c r="R36" s="26"/>
      <c r="S36" s="26"/>
      <c r="T36" s="26" t="s">
        <v>56</v>
      </c>
    </row>
    <row r="37" spans="1:20" ht="22.5" customHeight="1">
      <c r="A37" s="16"/>
      <c r="B37" s="16"/>
      <c r="C37" s="16"/>
      <c r="D37" s="16"/>
      <c r="E37" s="16"/>
      <c r="F37" s="17" t="s">
        <v>1</v>
      </c>
      <c r="G37" s="19"/>
      <c r="H37" s="24" t="s">
        <v>80</v>
      </c>
      <c r="I37" s="24"/>
      <c r="J37" s="24" t="s">
        <v>66</v>
      </c>
      <c r="K37" s="24"/>
      <c r="L37" s="26" t="s">
        <v>142</v>
      </c>
      <c r="M37" s="24"/>
      <c r="N37" s="24" t="s">
        <v>124</v>
      </c>
      <c r="O37" s="24"/>
      <c r="P37" s="24" t="s">
        <v>59</v>
      </c>
      <c r="Q37" s="24"/>
      <c r="R37" s="26" t="s">
        <v>19</v>
      </c>
      <c r="S37" s="26"/>
      <c r="T37" s="149" t="s">
        <v>196</v>
      </c>
    </row>
    <row r="38" spans="1:20" ht="22.5" customHeight="1">
      <c r="A38" s="16"/>
      <c r="B38" s="16"/>
      <c r="C38" s="16"/>
      <c r="D38" s="16"/>
      <c r="E38" s="16"/>
      <c r="F38" s="17"/>
      <c r="G38" s="47"/>
      <c r="H38" s="196" t="s">
        <v>189</v>
      </c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</row>
    <row r="39" spans="1:20" ht="22.5" customHeight="1">
      <c r="A39" s="28" t="s">
        <v>192</v>
      </c>
      <c r="B39" s="28"/>
      <c r="C39" s="28"/>
      <c r="D39" s="28"/>
      <c r="E39" s="28"/>
      <c r="F39" s="17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</row>
    <row r="40" spans="1:20" ht="22.5" customHeight="1">
      <c r="A40" s="29" t="s">
        <v>138</v>
      </c>
      <c r="B40" s="29"/>
      <c r="C40" s="29"/>
      <c r="D40" s="29"/>
      <c r="E40" s="29"/>
      <c r="F40" s="30"/>
      <c r="G40" s="19"/>
      <c r="H40" s="32">
        <v>417255236</v>
      </c>
      <c r="I40" s="32"/>
      <c r="J40" s="32">
        <v>1840524772</v>
      </c>
      <c r="K40" s="32"/>
      <c r="L40" s="32">
        <v>93381781</v>
      </c>
      <c r="M40" s="32"/>
      <c r="N40" s="32">
        <v>3804778</v>
      </c>
      <c r="O40" s="32"/>
      <c r="P40" s="32">
        <v>45209430</v>
      </c>
      <c r="Q40" s="32"/>
      <c r="R40" s="32">
        <v>714040042</v>
      </c>
      <c r="S40" s="32"/>
      <c r="T40" s="32">
        <f>SUM(H40:R40)</f>
        <v>3114216039</v>
      </c>
    </row>
    <row r="41" spans="1:20" ht="11.4" customHeight="1">
      <c r="A41" s="29"/>
      <c r="B41" s="29"/>
      <c r="C41" s="29"/>
      <c r="D41" s="29"/>
      <c r="E41" s="29"/>
      <c r="F41" s="30"/>
      <c r="G41" s="19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</row>
    <row r="42" spans="1:20" ht="22.5" customHeight="1">
      <c r="A42" s="29" t="s">
        <v>83</v>
      </c>
      <c r="B42" s="29"/>
      <c r="C42" s="29"/>
      <c r="D42" s="29"/>
      <c r="E42" s="29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</row>
    <row r="43" spans="1:20" ht="22.5" customHeight="1">
      <c r="A43" s="27"/>
      <c r="B43" s="37" t="s">
        <v>126</v>
      </c>
      <c r="C43" s="33"/>
      <c r="D43" s="33"/>
      <c r="E43" s="33"/>
      <c r="F43" s="34"/>
      <c r="G43" s="34"/>
      <c r="H43" s="34"/>
      <c r="I43" s="34"/>
      <c r="J43" s="39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spans="1:20" ht="22.5" customHeight="1">
      <c r="A44" s="27"/>
      <c r="B44" s="33" t="s">
        <v>139</v>
      </c>
      <c r="C44" s="33"/>
      <c r="D44" s="33"/>
      <c r="E44" s="33"/>
      <c r="F44" s="142" t="s">
        <v>227</v>
      </c>
      <c r="G44" s="34"/>
      <c r="H44" s="34">
        <v>15792906</v>
      </c>
      <c r="I44" s="34"/>
      <c r="J44" s="39">
        <v>585916813</v>
      </c>
      <c r="K44" s="34"/>
      <c r="L44" s="118">
        <v>0</v>
      </c>
      <c r="M44" s="34"/>
      <c r="N44" s="118">
        <v>0</v>
      </c>
      <c r="O44" s="118"/>
      <c r="P44" s="118">
        <v>0</v>
      </c>
      <c r="Q44" s="34"/>
      <c r="R44" s="118">
        <v>0</v>
      </c>
      <c r="S44" s="34"/>
      <c r="T44" s="34">
        <f>SUM(H44:R44)</f>
        <v>601709719</v>
      </c>
    </row>
    <row r="45" spans="1:20" ht="22.5" customHeight="1">
      <c r="A45" s="27"/>
      <c r="B45" s="33" t="s">
        <v>140</v>
      </c>
      <c r="C45" s="33"/>
      <c r="D45" s="33"/>
      <c r="E45" s="33"/>
      <c r="F45" s="142" t="s">
        <v>227</v>
      </c>
      <c r="G45" s="34"/>
      <c r="H45" s="34">
        <v>5809300</v>
      </c>
      <c r="I45" s="34"/>
      <c r="J45" s="39">
        <v>291225361</v>
      </c>
      <c r="K45" s="34"/>
      <c r="L45" s="34">
        <v>-75700331</v>
      </c>
      <c r="M45" s="34"/>
      <c r="N45" s="118">
        <v>0</v>
      </c>
      <c r="O45" s="118"/>
      <c r="P45" s="118">
        <v>0</v>
      </c>
      <c r="Q45" s="34"/>
      <c r="R45" s="118">
        <v>0</v>
      </c>
      <c r="S45" s="34"/>
      <c r="T45" s="34">
        <f t="shared" ref="T45:T46" si="0">SUM(H45:R45)</f>
        <v>221334330</v>
      </c>
    </row>
    <row r="46" spans="1:20" ht="22.5" customHeight="1">
      <c r="A46" s="27"/>
      <c r="B46" s="33" t="s">
        <v>89</v>
      </c>
      <c r="C46" s="33"/>
      <c r="D46" s="33"/>
      <c r="E46" s="33"/>
      <c r="F46" s="38">
        <v>19</v>
      </c>
      <c r="G46" s="34"/>
      <c r="H46" s="118">
        <v>0</v>
      </c>
      <c r="I46" s="34"/>
      <c r="J46" s="124">
        <v>0</v>
      </c>
      <c r="K46" s="34"/>
      <c r="L46" s="39">
        <v>46114612</v>
      </c>
      <c r="M46" s="34"/>
      <c r="N46" s="124">
        <v>0</v>
      </c>
      <c r="O46" s="118"/>
      <c r="P46" s="124">
        <v>0</v>
      </c>
      <c r="Q46" s="34"/>
      <c r="R46" s="124">
        <v>0</v>
      </c>
      <c r="S46" s="34"/>
      <c r="T46" s="34">
        <f t="shared" si="0"/>
        <v>46114612</v>
      </c>
    </row>
    <row r="47" spans="1:20" ht="22.5" customHeight="1">
      <c r="A47" s="27"/>
      <c r="B47" s="33" t="s">
        <v>127</v>
      </c>
      <c r="C47" s="33"/>
      <c r="D47" s="33"/>
      <c r="E47" s="33"/>
      <c r="F47" s="38">
        <v>29</v>
      </c>
      <c r="G47" s="34"/>
      <c r="H47" s="118">
        <v>0</v>
      </c>
      <c r="I47" s="34"/>
      <c r="J47" s="124">
        <v>0</v>
      </c>
      <c r="K47" s="34"/>
      <c r="L47" s="124">
        <v>0</v>
      </c>
      <c r="M47" s="34"/>
      <c r="N47" s="124">
        <v>0</v>
      </c>
      <c r="O47" s="118"/>
      <c r="P47" s="124">
        <v>0</v>
      </c>
      <c r="Q47" s="34"/>
      <c r="R47" s="34">
        <v>-318570916</v>
      </c>
      <c r="S47" s="34"/>
      <c r="T47" s="34">
        <f>SUM(H47:R47)</f>
        <v>-318570916</v>
      </c>
    </row>
    <row r="48" spans="1:20" ht="22.5" customHeight="1">
      <c r="A48" s="27"/>
      <c r="B48" s="37" t="s">
        <v>128</v>
      </c>
      <c r="C48" s="33"/>
      <c r="D48" s="33"/>
      <c r="E48" s="33"/>
      <c r="F48" s="34"/>
      <c r="G48" s="34"/>
      <c r="H48" s="35">
        <f>SUM(H44:H47)</f>
        <v>21602206</v>
      </c>
      <c r="I48" s="34"/>
      <c r="J48" s="35">
        <f>SUM(J44:J47)</f>
        <v>877142174</v>
      </c>
      <c r="K48" s="34"/>
      <c r="L48" s="35">
        <f>SUM(L44:L47)</f>
        <v>-29585719</v>
      </c>
      <c r="M48" s="34"/>
      <c r="N48" s="125">
        <f>SUM(N44:N47)</f>
        <v>0</v>
      </c>
      <c r="O48" s="118"/>
      <c r="P48" s="125">
        <f>SUM(P44:P47)</f>
        <v>0</v>
      </c>
      <c r="Q48" s="34"/>
      <c r="R48" s="35">
        <f>SUM(R44:R47)</f>
        <v>-318570916</v>
      </c>
      <c r="S48" s="34"/>
      <c r="T48" s="35">
        <f>SUM(H48:S48)</f>
        <v>550587745</v>
      </c>
    </row>
    <row r="49" spans="1:20" ht="11.4" customHeight="1">
      <c r="A49" s="33"/>
      <c r="B49" s="33"/>
      <c r="C49" s="33"/>
      <c r="D49" s="33"/>
      <c r="E49" s="33"/>
      <c r="F49" s="34"/>
      <c r="G49" s="34"/>
      <c r="H49" s="34"/>
      <c r="I49" s="34"/>
      <c r="J49" s="39"/>
      <c r="K49" s="34"/>
      <c r="L49" s="34"/>
      <c r="M49" s="34"/>
      <c r="N49" s="118"/>
      <c r="O49" s="118"/>
      <c r="P49" s="118"/>
      <c r="Q49" s="34"/>
      <c r="R49" s="34"/>
      <c r="S49" s="34"/>
      <c r="T49" s="34"/>
    </row>
    <row r="50" spans="1:20" ht="22.5" customHeight="1">
      <c r="A50" s="29" t="s">
        <v>88</v>
      </c>
      <c r="B50" s="33"/>
      <c r="C50" s="33"/>
      <c r="D50" s="33"/>
      <c r="E50" s="33"/>
      <c r="F50" s="34"/>
      <c r="G50" s="34"/>
      <c r="H50" s="40">
        <f>+H48</f>
        <v>21602206</v>
      </c>
      <c r="I50" s="32">
        <f t="shared" ref="I50:R50" si="1">+I48</f>
        <v>0</v>
      </c>
      <c r="J50" s="40">
        <f t="shared" si="1"/>
        <v>877142174</v>
      </c>
      <c r="K50" s="32">
        <f t="shared" si="1"/>
        <v>0</v>
      </c>
      <c r="L50" s="40">
        <f t="shared" si="1"/>
        <v>-29585719</v>
      </c>
      <c r="M50" s="32">
        <f t="shared" si="1"/>
        <v>0</v>
      </c>
      <c r="N50" s="126">
        <f t="shared" si="1"/>
        <v>0</v>
      </c>
      <c r="O50" s="152">
        <f t="shared" si="1"/>
        <v>0</v>
      </c>
      <c r="P50" s="126">
        <f t="shared" si="1"/>
        <v>0</v>
      </c>
      <c r="Q50" s="32">
        <f t="shared" si="1"/>
        <v>0</v>
      </c>
      <c r="R50" s="40">
        <f t="shared" si="1"/>
        <v>-318570916</v>
      </c>
      <c r="S50" s="34"/>
      <c r="T50" s="40">
        <f>SUM(H50:R50)</f>
        <v>550587745</v>
      </c>
    </row>
    <row r="51" spans="1:20" ht="11.4" customHeight="1">
      <c r="A51" s="29"/>
      <c r="B51" s="33"/>
      <c r="C51" s="33"/>
      <c r="D51" s="33"/>
      <c r="E51" s="33"/>
      <c r="F51" s="34"/>
      <c r="G51" s="34"/>
      <c r="H51" s="32"/>
      <c r="I51" s="34"/>
      <c r="J51" s="32"/>
      <c r="K51" s="34"/>
      <c r="L51" s="32"/>
      <c r="M51" s="34"/>
      <c r="N51" s="32"/>
      <c r="O51" s="34"/>
      <c r="P51" s="32"/>
      <c r="Q51" s="34"/>
      <c r="R51" s="32"/>
      <c r="S51" s="34"/>
      <c r="T51" s="32"/>
    </row>
    <row r="52" spans="1:20" ht="22.5" customHeight="1">
      <c r="A52" s="29" t="s">
        <v>199</v>
      </c>
      <c r="B52" s="33"/>
      <c r="C52" s="33"/>
      <c r="D52" s="33"/>
      <c r="E52" s="33"/>
      <c r="F52" s="34"/>
      <c r="G52" s="34"/>
      <c r="H52" s="152"/>
      <c r="I52" s="118"/>
      <c r="J52" s="152"/>
      <c r="K52" s="118"/>
      <c r="L52" s="152"/>
      <c r="M52" s="118"/>
      <c r="N52" s="152"/>
      <c r="O52" s="118"/>
      <c r="P52" s="152"/>
      <c r="Q52" s="34"/>
      <c r="R52" s="32"/>
      <c r="S52" s="34"/>
      <c r="T52" s="32"/>
    </row>
    <row r="53" spans="1:20" ht="22.5" customHeight="1">
      <c r="A53" s="33" t="s">
        <v>90</v>
      </c>
      <c r="B53" s="33"/>
      <c r="C53" s="33"/>
      <c r="D53" s="33"/>
      <c r="E53" s="33"/>
      <c r="F53" s="34"/>
      <c r="G53" s="34"/>
      <c r="H53" s="127">
        <v>0</v>
      </c>
      <c r="I53" s="118"/>
      <c r="J53" s="127">
        <v>0</v>
      </c>
      <c r="K53" s="118"/>
      <c r="L53" s="127">
        <v>0</v>
      </c>
      <c r="M53" s="118"/>
      <c r="N53" s="127">
        <v>0</v>
      </c>
      <c r="O53" s="118"/>
      <c r="P53" s="127">
        <v>0</v>
      </c>
      <c r="Q53" s="34"/>
      <c r="R53" s="77">
        <f>'PL-9-10'!L37</f>
        <v>787044951</v>
      </c>
      <c r="S53" s="34"/>
      <c r="T53" s="77">
        <f>SUM(R53:S53)</f>
        <v>787044951</v>
      </c>
    </row>
    <row r="54" spans="1:20" ht="22.5" customHeight="1">
      <c r="A54" s="29" t="s">
        <v>200</v>
      </c>
      <c r="B54" s="33"/>
      <c r="C54" s="33"/>
      <c r="D54" s="33"/>
      <c r="E54" s="33"/>
      <c r="F54" s="34"/>
      <c r="G54" s="34"/>
      <c r="H54" s="126">
        <v>0</v>
      </c>
      <c r="I54" s="118"/>
      <c r="J54" s="126">
        <v>0</v>
      </c>
      <c r="K54" s="118"/>
      <c r="L54" s="126">
        <v>0</v>
      </c>
      <c r="M54" s="118"/>
      <c r="N54" s="126">
        <v>0</v>
      </c>
      <c r="O54" s="118"/>
      <c r="P54" s="126">
        <v>0</v>
      </c>
      <c r="Q54" s="34"/>
      <c r="R54" s="40">
        <f>R53</f>
        <v>787044951</v>
      </c>
      <c r="S54" s="34"/>
      <c r="T54" s="40">
        <f>T53</f>
        <v>787044951</v>
      </c>
    </row>
    <row r="55" spans="1:20" ht="11.4" customHeight="1">
      <c r="A55" s="33"/>
      <c r="B55" s="33"/>
      <c r="C55" s="33"/>
      <c r="D55" s="33"/>
      <c r="E55" s="33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spans="1:20" ht="22.5" customHeight="1" thickBot="1">
      <c r="A56" s="29" t="s">
        <v>193</v>
      </c>
      <c r="B56" s="29"/>
      <c r="C56" s="29"/>
      <c r="D56" s="29"/>
      <c r="E56" s="29"/>
      <c r="F56" s="19"/>
      <c r="G56" s="19"/>
      <c r="H56" s="44">
        <f>H40+H50+H54</f>
        <v>438857442</v>
      </c>
      <c r="I56" s="36"/>
      <c r="J56" s="44">
        <f>J40+J50+J54</f>
        <v>2717666946</v>
      </c>
      <c r="K56" s="45"/>
      <c r="L56" s="44">
        <f>L40+L50+L54</f>
        <v>63796062</v>
      </c>
      <c r="M56" s="45"/>
      <c r="N56" s="44">
        <f>N40+N50+N54</f>
        <v>3804778</v>
      </c>
      <c r="O56" s="32"/>
      <c r="P56" s="44">
        <f>P40+P50+P54</f>
        <v>45209430</v>
      </c>
      <c r="Q56" s="45"/>
      <c r="R56" s="44">
        <f>R40+R50+R54</f>
        <v>1182514077</v>
      </c>
      <c r="T56" s="44">
        <f>T40+T50+T54</f>
        <v>4451848735</v>
      </c>
    </row>
    <row r="57" spans="1:20" ht="22.5" customHeight="1" thickTop="1"/>
  </sheetData>
  <mergeCells count="6">
    <mergeCell ref="H38:T38"/>
    <mergeCell ref="H4:T4"/>
    <mergeCell ref="P5:R5"/>
    <mergeCell ref="H10:T10"/>
    <mergeCell ref="H32:T32"/>
    <mergeCell ref="P33:R33"/>
  </mergeCells>
  <pageMargins left="0.7" right="0.5" top="0.48" bottom="0.3" header="0.5" footer="0.3"/>
  <pageSetup paperSize="9" scale="79" firstPageNumber="13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หมายเหตุประกอบงบการเงินเป็นส่วนหนึ่งของงบการเงินนี้&amp;"Calibri,Regular"&amp;11
&amp;C&amp;"Angsana New,Regular"&amp;15&amp;P</oddFooter>
  </headerFooter>
  <rowBreaks count="1" manualBreakCount="1">
    <brk id="28" max="19" man="1"/>
  </rowBreaks>
  <colBreaks count="1" manualBreakCount="1">
    <brk id="17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N117"/>
  <sheetViews>
    <sheetView showGridLines="0" view="pageBreakPreview" topLeftCell="A16" zoomScaleNormal="80" zoomScaleSheetLayoutView="100" workbookViewId="0">
      <selection activeCell="F21" sqref="F21"/>
    </sheetView>
  </sheetViews>
  <sheetFormatPr defaultColWidth="9" defaultRowHeight="22.5" customHeight="1"/>
  <cols>
    <col min="1" max="4" width="1.5546875" style="49" customWidth="1"/>
    <col min="5" max="5" width="42" style="49" customWidth="1"/>
    <col min="6" max="6" width="8" style="49" customWidth="1"/>
    <col min="7" max="7" width="14.109375" style="64" bestFit="1" customWidth="1"/>
    <col min="8" max="8" width="1.5546875" style="64" customWidth="1"/>
    <col min="9" max="9" width="13.5546875" style="64" customWidth="1"/>
    <col min="10" max="10" width="1.5546875" style="64" customWidth="1"/>
    <col min="11" max="11" width="13.5546875" style="65" customWidth="1"/>
    <col min="12" max="12" width="1.5546875" style="107" customWidth="1"/>
    <col min="13" max="13" width="13.5546875" style="65" customWidth="1"/>
    <col min="14" max="14" width="15.109375" style="65" bestFit="1" customWidth="1"/>
    <col min="15" max="15" width="13.5546875" style="65" bestFit="1" customWidth="1"/>
    <col min="16" max="256" width="9" style="65"/>
    <col min="257" max="260" width="1.5546875" style="65" customWidth="1"/>
    <col min="261" max="261" width="39.5546875" style="65" customWidth="1"/>
    <col min="262" max="263" width="10.5546875" style="65" customWidth="1"/>
    <col min="264" max="264" width="1.5546875" style="65" customWidth="1"/>
    <col min="265" max="265" width="10.5546875" style="65" customWidth="1"/>
    <col min="266" max="266" width="1.5546875" style="65" customWidth="1"/>
    <col min="267" max="267" width="10.5546875" style="65" customWidth="1"/>
    <col min="268" max="268" width="1.5546875" style="65" customWidth="1"/>
    <col min="269" max="269" width="10.5546875" style="65" customWidth="1"/>
    <col min="270" max="270" width="15.109375" style="65" bestFit="1" customWidth="1"/>
    <col min="271" max="512" width="9" style="65"/>
    <col min="513" max="516" width="1.5546875" style="65" customWidth="1"/>
    <col min="517" max="517" width="39.5546875" style="65" customWidth="1"/>
    <col min="518" max="519" width="10.5546875" style="65" customWidth="1"/>
    <col min="520" max="520" width="1.5546875" style="65" customWidth="1"/>
    <col min="521" max="521" width="10.5546875" style="65" customWidth="1"/>
    <col min="522" max="522" width="1.5546875" style="65" customWidth="1"/>
    <col min="523" max="523" width="10.5546875" style="65" customWidth="1"/>
    <col min="524" max="524" width="1.5546875" style="65" customWidth="1"/>
    <col min="525" max="525" width="10.5546875" style="65" customWidth="1"/>
    <col min="526" max="526" width="15.109375" style="65" bestFit="1" customWidth="1"/>
    <col min="527" max="768" width="9" style="65"/>
    <col min="769" max="772" width="1.5546875" style="65" customWidth="1"/>
    <col min="773" max="773" width="39.5546875" style="65" customWidth="1"/>
    <col min="774" max="775" width="10.5546875" style="65" customWidth="1"/>
    <col min="776" max="776" width="1.5546875" style="65" customWidth="1"/>
    <col min="777" max="777" width="10.5546875" style="65" customWidth="1"/>
    <col min="778" max="778" width="1.5546875" style="65" customWidth="1"/>
    <col min="779" max="779" width="10.5546875" style="65" customWidth="1"/>
    <col min="780" max="780" width="1.5546875" style="65" customWidth="1"/>
    <col min="781" max="781" width="10.5546875" style="65" customWidth="1"/>
    <col min="782" max="782" width="15.109375" style="65" bestFit="1" customWidth="1"/>
    <col min="783" max="1024" width="9" style="65"/>
    <col min="1025" max="1028" width="1.5546875" style="65" customWidth="1"/>
    <col min="1029" max="1029" width="39.5546875" style="65" customWidth="1"/>
    <col min="1030" max="1031" width="10.5546875" style="65" customWidth="1"/>
    <col min="1032" max="1032" width="1.5546875" style="65" customWidth="1"/>
    <col min="1033" max="1033" width="10.5546875" style="65" customWidth="1"/>
    <col min="1034" max="1034" width="1.5546875" style="65" customWidth="1"/>
    <col min="1035" max="1035" width="10.5546875" style="65" customWidth="1"/>
    <col min="1036" max="1036" width="1.5546875" style="65" customWidth="1"/>
    <col min="1037" max="1037" width="10.5546875" style="65" customWidth="1"/>
    <col min="1038" max="1038" width="15.109375" style="65" bestFit="1" customWidth="1"/>
    <col min="1039" max="1280" width="9" style="65"/>
    <col min="1281" max="1284" width="1.5546875" style="65" customWidth="1"/>
    <col min="1285" max="1285" width="39.5546875" style="65" customWidth="1"/>
    <col min="1286" max="1287" width="10.5546875" style="65" customWidth="1"/>
    <col min="1288" max="1288" width="1.5546875" style="65" customWidth="1"/>
    <col min="1289" max="1289" width="10.5546875" style="65" customWidth="1"/>
    <col min="1290" max="1290" width="1.5546875" style="65" customWidth="1"/>
    <col min="1291" max="1291" width="10.5546875" style="65" customWidth="1"/>
    <col min="1292" max="1292" width="1.5546875" style="65" customWidth="1"/>
    <col min="1293" max="1293" width="10.5546875" style="65" customWidth="1"/>
    <col min="1294" max="1294" width="15.109375" style="65" bestFit="1" customWidth="1"/>
    <col min="1295" max="1536" width="9" style="65"/>
    <col min="1537" max="1540" width="1.5546875" style="65" customWidth="1"/>
    <col min="1541" max="1541" width="39.5546875" style="65" customWidth="1"/>
    <col min="1542" max="1543" width="10.5546875" style="65" customWidth="1"/>
    <col min="1544" max="1544" width="1.5546875" style="65" customWidth="1"/>
    <col min="1545" max="1545" width="10.5546875" style="65" customWidth="1"/>
    <col min="1546" max="1546" width="1.5546875" style="65" customWidth="1"/>
    <col min="1547" max="1547" width="10.5546875" style="65" customWidth="1"/>
    <col min="1548" max="1548" width="1.5546875" style="65" customWidth="1"/>
    <col min="1549" max="1549" width="10.5546875" style="65" customWidth="1"/>
    <col min="1550" max="1550" width="15.109375" style="65" bestFit="1" customWidth="1"/>
    <col min="1551" max="1792" width="9" style="65"/>
    <col min="1793" max="1796" width="1.5546875" style="65" customWidth="1"/>
    <col min="1797" max="1797" width="39.5546875" style="65" customWidth="1"/>
    <col min="1798" max="1799" width="10.5546875" style="65" customWidth="1"/>
    <col min="1800" max="1800" width="1.5546875" style="65" customWidth="1"/>
    <col min="1801" max="1801" width="10.5546875" style="65" customWidth="1"/>
    <col min="1802" max="1802" width="1.5546875" style="65" customWidth="1"/>
    <col min="1803" max="1803" width="10.5546875" style="65" customWidth="1"/>
    <col min="1804" max="1804" width="1.5546875" style="65" customWidth="1"/>
    <col min="1805" max="1805" width="10.5546875" style="65" customWidth="1"/>
    <col min="1806" max="1806" width="15.109375" style="65" bestFit="1" customWidth="1"/>
    <col min="1807" max="2048" width="9" style="65"/>
    <col min="2049" max="2052" width="1.5546875" style="65" customWidth="1"/>
    <col min="2053" max="2053" width="39.5546875" style="65" customWidth="1"/>
    <col min="2054" max="2055" width="10.5546875" style="65" customWidth="1"/>
    <col min="2056" max="2056" width="1.5546875" style="65" customWidth="1"/>
    <col min="2057" max="2057" width="10.5546875" style="65" customWidth="1"/>
    <col min="2058" max="2058" width="1.5546875" style="65" customWidth="1"/>
    <col min="2059" max="2059" width="10.5546875" style="65" customWidth="1"/>
    <col min="2060" max="2060" width="1.5546875" style="65" customWidth="1"/>
    <col min="2061" max="2061" width="10.5546875" style="65" customWidth="1"/>
    <col min="2062" max="2062" width="15.109375" style="65" bestFit="1" customWidth="1"/>
    <col min="2063" max="2304" width="9" style="65"/>
    <col min="2305" max="2308" width="1.5546875" style="65" customWidth="1"/>
    <col min="2309" max="2309" width="39.5546875" style="65" customWidth="1"/>
    <col min="2310" max="2311" width="10.5546875" style="65" customWidth="1"/>
    <col min="2312" max="2312" width="1.5546875" style="65" customWidth="1"/>
    <col min="2313" max="2313" width="10.5546875" style="65" customWidth="1"/>
    <col min="2314" max="2314" width="1.5546875" style="65" customWidth="1"/>
    <col min="2315" max="2315" width="10.5546875" style="65" customWidth="1"/>
    <col min="2316" max="2316" width="1.5546875" style="65" customWidth="1"/>
    <col min="2317" max="2317" width="10.5546875" style="65" customWidth="1"/>
    <col min="2318" max="2318" width="15.109375" style="65" bestFit="1" customWidth="1"/>
    <col min="2319" max="2560" width="9" style="65"/>
    <col min="2561" max="2564" width="1.5546875" style="65" customWidth="1"/>
    <col min="2565" max="2565" width="39.5546875" style="65" customWidth="1"/>
    <col min="2566" max="2567" width="10.5546875" style="65" customWidth="1"/>
    <col min="2568" max="2568" width="1.5546875" style="65" customWidth="1"/>
    <col min="2569" max="2569" width="10.5546875" style="65" customWidth="1"/>
    <col min="2570" max="2570" width="1.5546875" style="65" customWidth="1"/>
    <col min="2571" max="2571" width="10.5546875" style="65" customWidth="1"/>
    <col min="2572" max="2572" width="1.5546875" style="65" customWidth="1"/>
    <col min="2573" max="2573" width="10.5546875" style="65" customWidth="1"/>
    <col min="2574" max="2574" width="15.109375" style="65" bestFit="1" customWidth="1"/>
    <col min="2575" max="2816" width="9" style="65"/>
    <col min="2817" max="2820" width="1.5546875" style="65" customWidth="1"/>
    <col min="2821" max="2821" width="39.5546875" style="65" customWidth="1"/>
    <col min="2822" max="2823" width="10.5546875" style="65" customWidth="1"/>
    <col min="2824" max="2824" width="1.5546875" style="65" customWidth="1"/>
    <col min="2825" max="2825" width="10.5546875" style="65" customWidth="1"/>
    <col min="2826" max="2826" width="1.5546875" style="65" customWidth="1"/>
    <col min="2827" max="2827" width="10.5546875" style="65" customWidth="1"/>
    <col min="2828" max="2828" width="1.5546875" style="65" customWidth="1"/>
    <col min="2829" max="2829" width="10.5546875" style="65" customWidth="1"/>
    <col min="2830" max="2830" width="15.109375" style="65" bestFit="1" customWidth="1"/>
    <col min="2831" max="3072" width="9" style="65"/>
    <col min="3073" max="3076" width="1.5546875" style="65" customWidth="1"/>
    <col min="3077" max="3077" width="39.5546875" style="65" customWidth="1"/>
    <col min="3078" max="3079" width="10.5546875" style="65" customWidth="1"/>
    <col min="3080" max="3080" width="1.5546875" style="65" customWidth="1"/>
    <col min="3081" max="3081" width="10.5546875" style="65" customWidth="1"/>
    <col min="3082" max="3082" width="1.5546875" style="65" customWidth="1"/>
    <col min="3083" max="3083" width="10.5546875" style="65" customWidth="1"/>
    <col min="3084" max="3084" width="1.5546875" style="65" customWidth="1"/>
    <col min="3085" max="3085" width="10.5546875" style="65" customWidth="1"/>
    <col min="3086" max="3086" width="15.109375" style="65" bestFit="1" customWidth="1"/>
    <col min="3087" max="3328" width="9" style="65"/>
    <col min="3329" max="3332" width="1.5546875" style="65" customWidth="1"/>
    <col min="3333" max="3333" width="39.5546875" style="65" customWidth="1"/>
    <col min="3334" max="3335" width="10.5546875" style="65" customWidth="1"/>
    <col min="3336" max="3336" width="1.5546875" style="65" customWidth="1"/>
    <col min="3337" max="3337" width="10.5546875" style="65" customWidth="1"/>
    <col min="3338" max="3338" width="1.5546875" style="65" customWidth="1"/>
    <col min="3339" max="3339" width="10.5546875" style="65" customWidth="1"/>
    <col min="3340" max="3340" width="1.5546875" style="65" customWidth="1"/>
    <col min="3341" max="3341" width="10.5546875" style="65" customWidth="1"/>
    <col min="3342" max="3342" width="15.109375" style="65" bestFit="1" customWidth="1"/>
    <col min="3343" max="3584" width="9" style="65"/>
    <col min="3585" max="3588" width="1.5546875" style="65" customWidth="1"/>
    <col min="3589" max="3589" width="39.5546875" style="65" customWidth="1"/>
    <col min="3590" max="3591" width="10.5546875" style="65" customWidth="1"/>
    <col min="3592" max="3592" width="1.5546875" style="65" customWidth="1"/>
    <col min="3593" max="3593" width="10.5546875" style="65" customWidth="1"/>
    <col min="3594" max="3594" width="1.5546875" style="65" customWidth="1"/>
    <col min="3595" max="3595" width="10.5546875" style="65" customWidth="1"/>
    <col min="3596" max="3596" width="1.5546875" style="65" customWidth="1"/>
    <col min="3597" max="3597" width="10.5546875" style="65" customWidth="1"/>
    <col min="3598" max="3598" width="15.109375" style="65" bestFit="1" customWidth="1"/>
    <col min="3599" max="3840" width="9" style="65"/>
    <col min="3841" max="3844" width="1.5546875" style="65" customWidth="1"/>
    <col min="3845" max="3845" width="39.5546875" style="65" customWidth="1"/>
    <col min="3846" max="3847" width="10.5546875" style="65" customWidth="1"/>
    <col min="3848" max="3848" width="1.5546875" style="65" customWidth="1"/>
    <col min="3849" max="3849" width="10.5546875" style="65" customWidth="1"/>
    <col min="3850" max="3850" width="1.5546875" style="65" customWidth="1"/>
    <col min="3851" max="3851" width="10.5546875" style="65" customWidth="1"/>
    <col min="3852" max="3852" width="1.5546875" style="65" customWidth="1"/>
    <col min="3853" max="3853" width="10.5546875" style="65" customWidth="1"/>
    <col min="3854" max="3854" width="15.109375" style="65" bestFit="1" customWidth="1"/>
    <col min="3855" max="4096" width="9" style="65"/>
    <col min="4097" max="4100" width="1.5546875" style="65" customWidth="1"/>
    <col min="4101" max="4101" width="39.5546875" style="65" customWidth="1"/>
    <col min="4102" max="4103" width="10.5546875" style="65" customWidth="1"/>
    <col min="4104" max="4104" width="1.5546875" style="65" customWidth="1"/>
    <col min="4105" max="4105" width="10.5546875" style="65" customWidth="1"/>
    <col min="4106" max="4106" width="1.5546875" style="65" customWidth="1"/>
    <col min="4107" max="4107" width="10.5546875" style="65" customWidth="1"/>
    <col min="4108" max="4108" width="1.5546875" style="65" customWidth="1"/>
    <col min="4109" max="4109" width="10.5546875" style="65" customWidth="1"/>
    <col min="4110" max="4110" width="15.109375" style="65" bestFit="1" customWidth="1"/>
    <col min="4111" max="4352" width="9" style="65"/>
    <col min="4353" max="4356" width="1.5546875" style="65" customWidth="1"/>
    <col min="4357" max="4357" width="39.5546875" style="65" customWidth="1"/>
    <col min="4358" max="4359" width="10.5546875" style="65" customWidth="1"/>
    <col min="4360" max="4360" width="1.5546875" style="65" customWidth="1"/>
    <col min="4361" max="4361" width="10.5546875" style="65" customWidth="1"/>
    <col min="4362" max="4362" width="1.5546875" style="65" customWidth="1"/>
    <col min="4363" max="4363" width="10.5546875" style="65" customWidth="1"/>
    <col min="4364" max="4364" width="1.5546875" style="65" customWidth="1"/>
    <col min="4365" max="4365" width="10.5546875" style="65" customWidth="1"/>
    <col min="4366" max="4366" width="15.109375" style="65" bestFit="1" customWidth="1"/>
    <col min="4367" max="4608" width="9" style="65"/>
    <col min="4609" max="4612" width="1.5546875" style="65" customWidth="1"/>
    <col min="4613" max="4613" width="39.5546875" style="65" customWidth="1"/>
    <col min="4614" max="4615" width="10.5546875" style="65" customWidth="1"/>
    <col min="4616" max="4616" width="1.5546875" style="65" customWidth="1"/>
    <col min="4617" max="4617" width="10.5546875" style="65" customWidth="1"/>
    <col min="4618" max="4618" width="1.5546875" style="65" customWidth="1"/>
    <col min="4619" max="4619" width="10.5546875" style="65" customWidth="1"/>
    <col min="4620" max="4620" width="1.5546875" style="65" customWidth="1"/>
    <col min="4621" max="4621" width="10.5546875" style="65" customWidth="1"/>
    <col min="4622" max="4622" width="15.109375" style="65" bestFit="1" customWidth="1"/>
    <col min="4623" max="4864" width="9" style="65"/>
    <col min="4865" max="4868" width="1.5546875" style="65" customWidth="1"/>
    <col min="4869" max="4869" width="39.5546875" style="65" customWidth="1"/>
    <col min="4870" max="4871" width="10.5546875" style="65" customWidth="1"/>
    <col min="4872" max="4872" width="1.5546875" style="65" customWidth="1"/>
    <col min="4873" max="4873" width="10.5546875" style="65" customWidth="1"/>
    <col min="4874" max="4874" width="1.5546875" style="65" customWidth="1"/>
    <col min="4875" max="4875" width="10.5546875" style="65" customWidth="1"/>
    <col min="4876" max="4876" width="1.5546875" style="65" customWidth="1"/>
    <col min="4877" max="4877" width="10.5546875" style="65" customWidth="1"/>
    <col min="4878" max="4878" width="15.109375" style="65" bestFit="1" customWidth="1"/>
    <col min="4879" max="5120" width="9" style="65"/>
    <col min="5121" max="5124" width="1.5546875" style="65" customWidth="1"/>
    <col min="5125" max="5125" width="39.5546875" style="65" customWidth="1"/>
    <col min="5126" max="5127" width="10.5546875" style="65" customWidth="1"/>
    <col min="5128" max="5128" width="1.5546875" style="65" customWidth="1"/>
    <col min="5129" max="5129" width="10.5546875" style="65" customWidth="1"/>
    <col min="5130" max="5130" width="1.5546875" style="65" customWidth="1"/>
    <col min="5131" max="5131" width="10.5546875" style="65" customWidth="1"/>
    <col min="5132" max="5132" width="1.5546875" style="65" customWidth="1"/>
    <col min="5133" max="5133" width="10.5546875" style="65" customWidth="1"/>
    <col min="5134" max="5134" width="15.109375" style="65" bestFit="1" customWidth="1"/>
    <col min="5135" max="5376" width="9" style="65"/>
    <col min="5377" max="5380" width="1.5546875" style="65" customWidth="1"/>
    <col min="5381" max="5381" width="39.5546875" style="65" customWidth="1"/>
    <col min="5382" max="5383" width="10.5546875" style="65" customWidth="1"/>
    <col min="5384" max="5384" width="1.5546875" style="65" customWidth="1"/>
    <col min="5385" max="5385" width="10.5546875" style="65" customWidth="1"/>
    <col min="5386" max="5386" width="1.5546875" style="65" customWidth="1"/>
    <col min="5387" max="5387" width="10.5546875" style="65" customWidth="1"/>
    <col min="5388" max="5388" width="1.5546875" style="65" customWidth="1"/>
    <col min="5389" max="5389" width="10.5546875" style="65" customWidth="1"/>
    <col min="5390" max="5390" width="15.109375" style="65" bestFit="1" customWidth="1"/>
    <col min="5391" max="5632" width="9" style="65"/>
    <col min="5633" max="5636" width="1.5546875" style="65" customWidth="1"/>
    <col min="5637" max="5637" width="39.5546875" style="65" customWidth="1"/>
    <col min="5638" max="5639" width="10.5546875" style="65" customWidth="1"/>
    <col min="5640" max="5640" width="1.5546875" style="65" customWidth="1"/>
    <col min="5641" max="5641" width="10.5546875" style="65" customWidth="1"/>
    <col min="5642" max="5642" width="1.5546875" style="65" customWidth="1"/>
    <col min="5643" max="5643" width="10.5546875" style="65" customWidth="1"/>
    <col min="5644" max="5644" width="1.5546875" style="65" customWidth="1"/>
    <col min="5645" max="5645" width="10.5546875" style="65" customWidth="1"/>
    <col min="5646" max="5646" width="15.109375" style="65" bestFit="1" customWidth="1"/>
    <col min="5647" max="5888" width="9" style="65"/>
    <col min="5889" max="5892" width="1.5546875" style="65" customWidth="1"/>
    <col min="5893" max="5893" width="39.5546875" style="65" customWidth="1"/>
    <col min="5894" max="5895" width="10.5546875" style="65" customWidth="1"/>
    <col min="5896" max="5896" width="1.5546875" style="65" customWidth="1"/>
    <col min="5897" max="5897" width="10.5546875" style="65" customWidth="1"/>
    <col min="5898" max="5898" width="1.5546875" style="65" customWidth="1"/>
    <col min="5899" max="5899" width="10.5546875" style="65" customWidth="1"/>
    <col min="5900" max="5900" width="1.5546875" style="65" customWidth="1"/>
    <col min="5901" max="5901" width="10.5546875" style="65" customWidth="1"/>
    <col min="5902" max="5902" width="15.109375" style="65" bestFit="1" customWidth="1"/>
    <col min="5903" max="6144" width="9" style="65"/>
    <col min="6145" max="6148" width="1.5546875" style="65" customWidth="1"/>
    <col min="6149" max="6149" width="39.5546875" style="65" customWidth="1"/>
    <col min="6150" max="6151" width="10.5546875" style="65" customWidth="1"/>
    <col min="6152" max="6152" width="1.5546875" style="65" customWidth="1"/>
    <col min="6153" max="6153" width="10.5546875" style="65" customWidth="1"/>
    <col min="6154" max="6154" width="1.5546875" style="65" customWidth="1"/>
    <col min="6155" max="6155" width="10.5546875" style="65" customWidth="1"/>
    <col min="6156" max="6156" width="1.5546875" style="65" customWidth="1"/>
    <col min="6157" max="6157" width="10.5546875" style="65" customWidth="1"/>
    <col min="6158" max="6158" width="15.109375" style="65" bestFit="1" customWidth="1"/>
    <col min="6159" max="6400" width="9" style="65"/>
    <col min="6401" max="6404" width="1.5546875" style="65" customWidth="1"/>
    <col min="6405" max="6405" width="39.5546875" style="65" customWidth="1"/>
    <col min="6406" max="6407" width="10.5546875" style="65" customWidth="1"/>
    <col min="6408" max="6408" width="1.5546875" style="65" customWidth="1"/>
    <col min="6409" max="6409" width="10.5546875" style="65" customWidth="1"/>
    <col min="6410" max="6410" width="1.5546875" style="65" customWidth="1"/>
    <col min="6411" max="6411" width="10.5546875" style="65" customWidth="1"/>
    <col min="6412" max="6412" width="1.5546875" style="65" customWidth="1"/>
    <col min="6413" max="6413" width="10.5546875" style="65" customWidth="1"/>
    <col min="6414" max="6414" width="15.109375" style="65" bestFit="1" customWidth="1"/>
    <col min="6415" max="6656" width="9" style="65"/>
    <col min="6657" max="6660" width="1.5546875" style="65" customWidth="1"/>
    <col min="6661" max="6661" width="39.5546875" style="65" customWidth="1"/>
    <col min="6662" max="6663" width="10.5546875" style="65" customWidth="1"/>
    <col min="6664" max="6664" width="1.5546875" style="65" customWidth="1"/>
    <col min="6665" max="6665" width="10.5546875" style="65" customWidth="1"/>
    <col min="6666" max="6666" width="1.5546875" style="65" customWidth="1"/>
    <col min="6667" max="6667" width="10.5546875" style="65" customWidth="1"/>
    <col min="6668" max="6668" width="1.5546875" style="65" customWidth="1"/>
    <col min="6669" max="6669" width="10.5546875" style="65" customWidth="1"/>
    <col min="6670" max="6670" width="15.109375" style="65" bestFit="1" customWidth="1"/>
    <col min="6671" max="6912" width="9" style="65"/>
    <col min="6913" max="6916" width="1.5546875" style="65" customWidth="1"/>
    <col min="6917" max="6917" width="39.5546875" style="65" customWidth="1"/>
    <col min="6918" max="6919" width="10.5546875" style="65" customWidth="1"/>
    <col min="6920" max="6920" width="1.5546875" style="65" customWidth="1"/>
    <col min="6921" max="6921" width="10.5546875" style="65" customWidth="1"/>
    <col min="6922" max="6922" width="1.5546875" style="65" customWidth="1"/>
    <col min="6923" max="6923" width="10.5546875" style="65" customWidth="1"/>
    <col min="6924" max="6924" width="1.5546875" style="65" customWidth="1"/>
    <col min="6925" max="6925" width="10.5546875" style="65" customWidth="1"/>
    <col min="6926" max="6926" width="15.109375" style="65" bestFit="1" customWidth="1"/>
    <col min="6927" max="7168" width="9" style="65"/>
    <col min="7169" max="7172" width="1.5546875" style="65" customWidth="1"/>
    <col min="7173" max="7173" width="39.5546875" style="65" customWidth="1"/>
    <col min="7174" max="7175" width="10.5546875" style="65" customWidth="1"/>
    <col min="7176" max="7176" width="1.5546875" style="65" customWidth="1"/>
    <col min="7177" max="7177" width="10.5546875" style="65" customWidth="1"/>
    <col min="7178" max="7178" width="1.5546875" style="65" customWidth="1"/>
    <col min="7179" max="7179" width="10.5546875" style="65" customWidth="1"/>
    <col min="7180" max="7180" width="1.5546875" style="65" customWidth="1"/>
    <col min="7181" max="7181" width="10.5546875" style="65" customWidth="1"/>
    <col min="7182" max="7182" width="15.109375" style="65" bestFit="1" customWidth="1"/>
    <col min="7183" max="7424" width="9" style="65"/>
    <col min="7425" max="7428" width="1.5546875" style="65" customWidth="1"/>
    <col min="7429" max="7429" width="39.5546875" style="65" customWidth="1"/>
    <col min="7430" max="7431" width="10.5546875" style="65" customWidth="1"/>
    <col min="7432" max="7432" width="1.5546875" style="65" customWidth="1"/>
    <col min="7433" max="7433" width="10.5546875" style="65" customWidth="1"/>
    <col min="7434" max="7434" width="1.5546875" style="65" customWidth="1"/>
    <col min="7435" max="7435" width="10.5546875" style="65" customWidth="1"/>
    <col min="7436" max="7436" width="1.5546875" style="65" customWidth="1"/>
    <col min="7437" max="7437" width="10.5546875" style="65" customWidth="1"/>
    <col min="7438" max="7438" width="15.109375" style="65" bestFit="1" customWidth="1"/>
    <col min="7439" max="7680" width="9" style="65"/>
    <col min="7681" max="7684" width="1.5546875" style="65" customWidth="1"/>
    <col min="7685" max="7685" width="39.5546875" style="65" customWidth="1"/>
    <col min="7686" max="7687" width="10.5546875" style="65" customWidth="1"/>
    <col min="7688" max="7688" width="1.5546875" style="65" customWidth="1"/>
    <col min="7689" max="7689" width="10.5546875" style="65" customWidth="1"/>
    <col min="7690" max="7690" width="1.5546875" style="65" customWidth="1"/>
    <col min="7691" max="7691" width="10.5546875" style="65" customWidth="1"/>
    <col min="7692" max="7692" width="1.5546875" style="65" customWidth="1"/>
    <col min="7693" max="7693" width="10.5546875" style="65" customWidth="1"/>
    <col min="7694" max="7694" width="15.109375" style="65" bestFit="1" customWidth="1"/>
    <col min="7695" max="7936" width="9" style="65"/>
    <col min="7937" max="7940" width="1.5546875" style="65" customWidth="1"/>
    <col min="7941" max="7941" width="39.5546875" style="65" customWidth="1"/>
    <col min="7942" max="7943" width="10.5546875" style="65" customWidth="1"/>
    <col min="7944" max="7944" width="1.5546875" style="65" customWidth="1"/>
    <col min="7945" max="7945" width="10.5546875" style="65" customWidth="1"/>
    <col min="7946" max="7946" width="1.5546875" style="65" customWidth="1"/>
    <col min="7947" max="7947" width="10.5546875" style="65" customWidth="1"/>
    <col min="7948" max="7948" width="1.5546875" style="65" customWidth="1"/>
    <col min="7949" max="7949" width="10.5546875" style="65" customWidth="1"/>
    <col min="7950" max="7950" width="15.109375" style="65" bestFit="1" customWidth="1"/>
    <col min="7951" max="8192" width="9" style="65"/>
    <col min="8193" max="8196" width="1.5546875" style="65" customWidth="1"/>
    <col min="8197" max="8197" width="39.5546875" style="65" customWidth="1"/>
    <col min="8198" max="8199" width="10.5546875" style="65" customWidth="1"/>
    <col min="8200" max="8200" width="1.5546875" style="65" customWidth="1"/>
    <col min="8201" max="8201" width="10.5546875" style="65" customWidth="1"/>
    <col min="8202" max="8202" width="1.5546875" style="65" customWidth="1"/>
    <col min="8203" max="8203" width="10.5546875" style="65" customWidth="1"/>
    <col min="8204" max="8204" width="1.5546875" style="65" customWidth="1"/>
    <col min="8205" max="8205" width="10.5546875" style="65" customWidth="1"/>
    <col min="8206" max="8206" width="15.109375" style="65" bestFit="1" customWidth="1"/>
    <col min="8207" max="8448" width="9" style="65"/>
    <col min="8449" max="8452" width="1.5546875" style="65" customWidth="1"/>
    <col min="8453" max="8453" width="39.5546875" style="65" customWidth="1"/>
    <col min="8454" max="8455" width="10.5546875" style="65" customWidth="1"/>
    <col min="8456" max="8456" width="1.5546875" style="65" customWidth="1"/>
    <col min="8457" max="8457" width="10.5546875" style="65" customWidth="1"/>
    <col min="8458" max="8458" width="1.5546875" style="65" customWidth="1"/>
    <col min="8459" max="8459" width="10.5546875" style="65" customWidth="1"/>
    <col min="8460" max="8460" width="1.5546875" style="65" customWidth="1"/>
    <col min="8461" max="8461" width="10.5546875" style="65" customWidth="1"/>
    <col min="8462" max="8462" width="15.109375" style="65" bestFit="1" customWidth="1"/>
    <col min="8463" max="8704" width="9" style="65"/>
    <col min="8705" max="8708" width="1.5546875" style="65" customWidth="1"/>
    <col min="8709" max="8709" width="39.5546875" style="65" customWidth="1"/>
    <col min="8710" max="8711" width="10.5546875" style="65" customWidth="1"/>
    <col min="8712" max="8712" width="1.5546875" style="65" customWidth="1"/>
    <col min="8713" max="8713" width="10.5546875" style="65" customWidth="1"/>
    <col min="8714" max="8714" width="1.5546875" style="65" customWidth="1"/>
    <col min="8715" max="8715" width="10.5546875" style="65" customWidth="1"/>
    <col min="8716" max="8716" width="1.5546875" style="65" customWidth="1"/>
    <col min="8717" max="8717" width="10.5546875" style="65" customWidth="1"/>
    <col min="8718" max="8718" width="15.109375" style="65" bestFit="1" customWidth="1"/>
    <col min="8719" max="8960" width="9" style="65"/>
    <col min="8961" max="8964" width="1.5546875" style="65" customWidth="1"/>
    <col min="8965" max="8965" width="39.5546875" style="65" customWidth="1"/>
    <col min="8966" max="8967" width="10.5546875" style="65" customWidth="1"/>
    <col min="8968" max="8968" width="1.5546875" style="65" customWidth="1"/>
    <col min="8969" max="8969" width="10.5546875" style="65" customWidth="1"/>
    <col min="8970" max="8970" width="1.5546875" style="65" customWidth="1"/>
    <col min="8971" max="8971" width="10.5546875" style="65" customWidth="1"/>
    <col min="8972" max="8972" width="1.5546875" style="65" customWidth="1"/>
    <col min="8973" max="8973" width="10.5546875" style="65" customWidth="1"/>
    <col min="8974" max="8974" width="15.109375" style="65" bestFit="1" customWidth="1"/>
    <col min="8975" max="9216" width="9" style="65"/>
    <col min="9217" max="9220" width="1.5546875" style="65" customWidth="1"/>
    <col min="9221" max="9221" width="39.5546875" style="65" customWidth="1"/>
    <col min="9222" max="9223" width="10.5546875" style="65" customWidth="1"/>
    <col min="9224" max="9224" width="1.5546875" style="65" customWidth="1"/>
    <col min="9225" max="9225" width="10.5546875" style="65" customWidth="1"/>
    <col min="9226" max="9226" width="1.5546875" style="65" customWidth="1"/>
    <col min="9227" max="9227" width="10.5546875" style="65" customWidth="1"/>
    <col min="9228" max="9228" width="1.5546875" style="65" customWidth="1"/>
    <col min="9229" max="9229" width="10.5546875" style="65" customWidth="1"/>
    <col min="9230" max="9230" width="15.109375" style="65" bestFit="1" customWidth="1"/>
    <col min="9231" max="9472" width="9" style="65"/>
    <col min="9473" max="9476" width="1.5546875" style="65" customWidth="1"/>
    <col min="9477" max="9477" width="39.5546875" style="65" customWidth="1"/>
    <col min="9478" max="9479" width="10.5546875" style="65" customWidth="1"/>
    <col min="9480" max="9480" width="1.5546875" style="65" customWidth="1"/>
    <col min="9481" max="9481" width="10.5546875" style="65" customWidth="1"/>
    <col min="9482" max="9482" width="1.5546875" style="65" customWidth="1"/>
    <col min="9483" max="9483" width="10.5546875" style="65" customWidth="1"/>
    <col min="9484" max="9484" width="1.5546875" style="65" customWidth="1"/>
    <col min="9485" max="9485" width="10.5546875" style="65" customWidth="1"/>
    <col min="9486" max="9486" width="15.109375" style="65" bestFit="1" customWidth="1"/>
    <col min="9487" max="9728" width="9" style="65"/>
    <col min="9729" max="9732" width="1.5546875" style="65" customWidth="1"/>
    <col min="9733" max="9733" width="39.5546875" style="65" customWidth="1"/>
    <col min="9734" max="9735" width="10.5546875" style="65" customWidth="1"/>
    <col min="9736" max="9736" width="1.5546875" style="65" customWidth="1"/>
    <col min="9737" max="9737" width="10.5546875" style="65" customWidth="1"/>
    <col min="9738" max="9738" width="1.5546875" style="65" customWidth="1"/>
    <col min="9739" max="9739" width="10.5546875" style="65" customWidth="1"/>
    <col min="9740" max="9740" width="1.5546875" style="65" customWidth="1"/>
    <col min="9741" max="9741" width="10.5546875" style="65" customWidth="1"/>
    <col min="9742" max="9742" width="15.109375" style="65" bestFit="1" customWidth="1"/>
    <col min="9743" max="9984" width="9" style="65"/>
    <col min="9985" max="9988" width="1.5546875" style="65" customWidth="1"/>
    <col min="9989" max="9989" width="39.5546875" style="65" customWidth="1"/>
    <col min="9990" max="9991" width="10.5546875" style="65" customWidth="1"/>
    <col min="9992" max="9992" width="1.5546875" style="65" customWidth="1"/>
    <col min="9993" max="9993" width="10.5546875" style="65" customWidth="1"/>
    <col min="9994" max="9994" width="1.5546875" style="65" customWidth="1"/>
    <col min="9995" max="9995" width="10.5546875" style="65" customWidth="1"/>
    <col min="9996" max="9996" width="1.5546875" style="65" customWidth="1"/>
    <col min="9997" max="9997" width="10.5546875" style="65" customWidth="1"/>
    <col min="9998" max="9998" width="15.109375" style="65" bestFit="1" customWidth="1"/>
    <col min="9999" max="10240" width="9" style="65"/>
    <col min="10241" max="10244" width="1.5546875" style="65" customWidth="1"/>
    <col min="10245" max="10245" width="39.5546875" style="65" customWidth="1"/>
    <col min="10246" max="10247" width="10.5546875" style="65" customWidth="1"/>
    <col min="10248" max="10248" width="1.5546875" style="65" customWidth="1"/>
    <col min="10249" max="10249" width="10.5546875" style="65" customWidth="1"/>
    <col min="10250" max="10250" width="1.5546875" style="65" customWidth="1"/>
    <col min="10251" max="10251" width="10.5546875" style="65" customWidth="1"/>
    <col min="10252" max="10252" width="1.5546875" style="65" customWidth="1"/>
    <col min="10253" max="10253" width="10.5546875" style="65" customWidth="1"/>
    <col min="10254" max="10254" width="15.109375" style="65" bestFit="1" customWidth="1"/>
    <col min="10255" max="10496" width="9" style="65"/>
    <col min="10497" max="10500" width="1.5546875" style="65" customWidth="1"/>
    <col min="10501" max="10501" width="39.5546875" style="65" customWidth="1"/>
    <col min="10502" max="10503" width="10.5546875" style="65" customWidth="1"/>
    <col min="10504" max="10504" width="1.5546875" style="65" customWidth="1"/>
    <col min="10505" max="10505" width="10.5546875" style="65" customWidth="1"/>
    <col min="10506" max="10506" width="1.5546875" style="65" customWidth="1"/>
    <col min="10507" max="10507" width="10.5546875" style="65" customWidth="1"/>
    <col min="10508" max="10508" width="1.5546875" style="65" customWidth="1"/>
    <col min="10509" max="10509" width="10.5546875" style="65" customWidth="1"/>
    <col min="10510" max="10510" width="15.109375" style="65" bestFit="1" customWidth="1"/>
    <col min="10511" max="10752" width="9" style="65"/>
    <col min="10753" max="10756" width="1.5546875" style="65" customWidth="1"/>
    <col min="10757" max="10757" width="39.5546875" style="65" customWidth="1"/>
    <col min="10758" max="10759" width="10.5546875" style="65" customWidth="1"/>
    <col min="10760" max="10760" width="1.5546875" style="65" customWidth="1"/>
    <col min="10761" max="10761" width="10.5546875" style="65" customWidth="1"/>
    <col min="10762" max="10762" width="1.5546875" style="65" customWidth="1"/>
    <col min="10763" max="10763" width="10.5546875" style="65" customWidth="1"/>
    <col min="10764" max="10764" width="1.5546875" style="65" customWidth="1"/>
    <col min="10765" max="10765" width="10.5546875" style="65" customWidth="1"/>
    <col min="10766" max="10766" width="15.109375" style="65" bestFit="1" customWidth="1"/>
    <col min="10767" max="11008" width="9" style="65"/>
    <col min="11009" max="11012" width="1.5546875" style="65" customWidth="1"/>
    <col min="11013" max="11013" width="39.5546875" style="65" customWidth="1"/>
    <col min="11014" max="11015" width="10.5546875" style="65" customWidth="1"/>
    <col min="11016" max="11016" width="1.5546875" style="65" customWidth="1"/>
    <col min="11017" max="11017" width="10.5546875" style="65" customWidth="1"/>
    <col min="11018" max="11018" width="1.5546875" style="65" customWidth="1"/>
    <col min="11019" max="11019" width="10.5546875" style="65" customWidth="1"/>
    <col min="11020" max="11020" width="1.5546875" style="65" customWidth="1"/>
    <col min="11021" max="11021" width="10.5546875" style="65" customWidth="1"/>
    <col min="11022" max="11022" width="15.109375" style="65" bestFit="1" customWidth="1"/>
    <col min="11023" max="11264" width="9" style="65"/>
    <col min="11265" max="11268" width="1.5546875" style="65" customWidth="1"/>
    <col min="11269" max="11269" width="39.5546875" style="65" customWidth="1"/>
    <col min="11270" max="11271" width="10.5546875" style="65" customWidth="1"/>
    <col min="11272" max="11272" width="1.5546875" style="65" customWidth="1"/>
    <col min="11273" max="11273" width="10.5546875" style="65" customWidth="1"/>
    <col min="11274" max="11274" width="1.5546875" style="65" customWidth="1"/>
    <col min="11275" max="11275" width="10.5546875" style="65" customWidth="1"/>
    <col min="11276" max="11276" width="1.5546875" style="65" customWidth="1"/>
    <col min="11277" max="11277" width="10.5546875" style="65" customWidth="1"/>
    <col min="11278" max="11278" width="15.109375" style="65" bestFit="1" customWidth="1"/>
    <col min="11279" max="11520" width="9" style="65"/>
    <col min="11521" max="11524" width="1.5546875" style="65" customWidth="1"/>
    <col min="11525" max="11525" width="39.5546875" style="65" customWidth="1"/>
    <col min="11526" max="11527" width="10.5546875" style="65" customWidth="1"/>
    <col min="11528" max="11528" width="1.5546875" style="65" customWidth="1"/>
    <col min="11529" max="11529" width="10.5546875" style="65" customWidth="1"/>
    <col min="11530" max="11530" width="1.5546875" style="65" customWidth="1"/>
    <col min="11531" max="11531" width="10.5546875" style="65" customWidth="1"/>
    <col min="11532" max="11532" width="1.5546875" style="65" customWidth="1"/>
    <col min="11533" max="11533" width="10.5546875" style="65" customWidth="1"/>
    <col min="11534" max="11534" width="15.109375" style="65" bestFit="1" customWidth="1"/>
    <col min="11535" max="11776" width="9" style="65"/>
    <col min="11777" max="11780" width="1.5546875" style="65" customWidth="1"/>
    <col min="11781" max="11781" width="39.5546875" style="65" customWidth="1"/>
    <col min="11782" max="11783" width="10.5546875" style="65" customWidth="1"/>
    <col min="11784" max="11784" width="1.5546875" style="65" customWidth="1"/>
    <col min="11785" max="11785" width="10.5546875" style="65" customWidth="1"/>
    <col min="11786" max="11786" width="1.5546875" style="65" customWidth="1"/>
    <col min="11787" max="11787" width="10.5546875" style="65" customWidth="1"/>
    <col min="11788" max="11788" width="1.5546875" style="65" customWidth="1"/>
    <col min="11789" max="11789" width="10.5546875" style="65" customWidth="1"/>
    <col min="11790" max="11790" width="15.109375" style="65" bestFit="1" customWidth="1"/>
    <col min="11791" max="12032" width="9" style="65"/>
    <col min="12033" max="12036" width="1.5546875" style="65" customWidth="1"/>
    <col min="12037" max="12037" width="39.5546875" style="65" customWidth="1"/>
    <col min="12038" max="12039" width="10.5546875" style="65" customWidth="1"/>
    <col min="12040" max="12040" width="1.5546875" style="65" customWidth="1"/>
    <col min="12041" max="12041" width="10.5546875" style="65" customWidth="1"/>
    <col min="12042" max="12042" width="1.5546875" style="65" customWidth="1"/>
    <col min="12043" max="12043" width="10.5546875" style="65" customWidth="1"/>
    <col min="12044" max="12044" width="1.5546875" style="65" customWidth="1"/>
    <col min="12045" max="12045" width="10.5546875" style="65" customWidth="1"/>
    <col min="12046" max="12046" width="15.109375" style="65" bestFit="1" customWidth="1"/>
    <col min="12047" max="12288" width="9" style="65"/>
    <col min="12289" max="12292" width="1.5546875" style="65" customWidth="1"/>
    <col min="12293" max="12293" width="39.5546875" style="65" customWidth="1"/>
    <col min="12294" max="12295" width="10.5546875" style="65" customWidth="1"/>
    <col min="12296" max="12296" width="1.5546875" style="65" customWidth="1"/>
    <col min="12297" max="12297" width="10.5546875" style="65" customWidth="1"/>
    <col min="12298" max="12298" width="1.5546875" style="65" customWidth="1"/>
    <col min="12299" max="12299" width="10.5546875" style="65" customWidth="1"/>
    <col min="12300" max="12300" width="1.5546875" style="65" customWidth="1"/>
    <col min="12301" max="12301" width="10.5546875" style="65" customWidth="1"/>
    <col min="12302" max="12302" width="15.109375" style="65" bestFit="1" customWidth="1"/>
    <col min="12303" max="12544" width="9" style="65"/>
    <col min="12545" max="12548" width="1.5546875" style="65" customWidth="1"/>
    <col min="12549" max="12549" width="39.5546875" style="65" customWidth="1"/>
    <col min="12550" max="12551" width="10.5546875" style="65" customWidth="1"/>
    <col min="12552" max="12552" width="1.5546875" style="65" customWidth="1"/>
    <col min="12553" max="12553" width="10.5546875" style="65" customWidth="1"/>
    <col min="12554" max="12554" width="1.5546875" style="65" customWidth="1"/>
    <col min="12555" max="12555" width="10.5546875" style="65" customWidth="1"/>
    <col min="12556" max="12556" width="1.5546875" style="65" customWidth="1"/>
    <col min="12557" max="12557" width="10.5546875" style="65" customWidth="1"/>
    <col min="12558" max="12558" width="15.109375" style="65" bestFit="1" customWidth="1"/>
    <col min="12559" max="12800" width="9" style="65"/>
    <col min="12801" max="12804" width="1.5546875" style="65" customWidth="1"/>
    <col min="12805" max="12805" width="39.5546875" style="65" customWidth="1"/>
    <col min="12806" max="12807" width="10.5546875" style="65" customWidth="1"/>
    <col min="12808" max="12808" width="1.5546875" style="65" customWidth="1"/>
    <col min="12809" max="12809" width="10.5546875" style="65" customWidth="1"/>
    <col min="12810" max="12810" width="1.5546875" style="65" customWidth="1"/>
    <col min="12811" max="12811" width="10.5546875" style="65" customWidth="1"/>
    <col min="12812" max="12812" width="1.5546875" style="65" customWidth="1"/>
    <col min="12813" max="12813" width="10.5546875" style="65" customWidth="1"/>
    <col min="12814" max="12814" width="15.109375" style="65" bestFit="1" customWidth="1"/>
    <col min="12815" max="13056" width="9" style="65"/>
    <col min="13057" max="13060" width="1.5546875" style="65" customWidth="1"/>
    <col min="13061" max="13061" width="39.5546875" style="65" customWidth="1"/>
    <col min="13062" max="13063" width="10.5546875" style="65" customWidth="1"/>
    <col min="13064" max="13064" width="1.5546875" style="65" customWidth="1"/>
    <col min="13065" max="13065" width="10.5546875" style="65" customWidth="1"/>
    <col min="13066" max="13066" width="1.5546875" style="65" customWidth="1"/>
    <col min="13067" max="13067" width="10.5546875" style="65" customWidth="1"/>
    <col min="13068" max="13068" width="1.5546875" style="65" customWidth="1"/>
    <col min="13069" max="13069" width="10.5546875" style="65" customWidth="1"/>
    <col min="13070" max="13070" width="15.109375" style="65" bestFit="1" customWidth="1"/>
    <col min="13071" max="13312" width="9" style="65"/>
    <col min="13313" max="13316" width="1.5546875" style="65" customWidth="1"/>
    <col min="13317" max="13317" width="39.5546875" style="65" customWidth="1"/>
    <col min="13318" max="13319" width="10.5546875" style="65" customWidth="1"/>
    <col min="13320" max="13320" width="1.5546875" style="65" customWidth="1"/>
    <col min="13321" max="13321" width="10.5546875" style="65" customWidth="1"/>
    <col min="13322" max="13322" width="1.5546875" style="65" customWidth="1"/>
    <col min="13323" max="13323" width="10.5546875" style="65" customWidth="1"/>
    <col min="13324" max="13324" width="1.5546875" style="65" customWidth="1"/>
    <col min="13325" max="13325" width="10.5546875" style="65" customWidth="1"/>
    <col min="13326" max="13326" width="15.109375" style="65" bestFit="1" customWidth="1"/>
    <col min="13327" max="13568" width="9" style="65"/>
    <col min="13569" max="13572" width="1.5546875" style="65" customWidth="1"/>
    <col min="13573" max="13573" width="39.5546875" style="65" customWidth="1"/>
    <col min="13574" max="13575" width="10.5546875" style="65" customWidth="1"/>
    <col min="13576" max="13576" width="1.5546875" style="65" customWidth="1"/>
    <col min="13577" max="13577" width="10.5546875" style="65" customWidth="1"/>
    <col min="13578" max="13578" width="1.5546875" style="65" customWidth="1"/>
    <col min="13579" max="13579" width="10.5546875" style="65" customWidth="1"/>
    <col min="13580" max="13580" width="1.5546875" style="65" customWidth="1"/>
    <col min="13581" max="13581" width="10.5546875" style="65" customWidth="1"/>
    <col min="13582" max="13582" width="15.109375" style="65" bestFit="1" customWidth="1"/>
    <col min="13583" max="13824" width="9" style="65"/>
    <col min="13825" max="13828" width="1.5546875" style="65" customWidth="1"/>
    <col min="13829" max="13829" width="39.5546875" style="65" customWidth="1"/>
    <col min="13830" max="13831" width="10.5546875" style="65" customWidth="1"/>
    <col min="13832" max="13832" width="1.5546875" style="65" customWidth="1"/>
    <col min="13833" max="13833" width="10.5546875" style="65" customWidth="1"/>
    <col min="13834" max="13834" width="1.5546875" style="65" customWidth="1"/>
    <col min="13835" max="13835" width="10.5546875" style="65" customWidth="1"/>
    <col min="13836" max="13836" width="1.5546875" style="65" customWidth="1"/>
    <col min="13837" max="13837" width="10.5546875" style="65" customWidth="1"/>
    <col min="13838" max="13838" width="15.109375" style="65" bestFit="1" customWidth="1"/>
    <col min="13839" max="14080" width="9" style="65"/>
    <col min="14081" max="14084" width="1.5546875" style="65" customWidth="1"/>
    <col min="14085" max="14085" width="39.5546875" style="65" customWidth="1"/>
    <col min="14086" max="14087" width="10.5546875" style="65" customWidth="1"/>
    <col min="14088" max="14088" width="1.5546875" style="65" customWidth="1"/>
    <col min="14089" max="14089" width="10.5546875" style="65" customWidth="1"/>
    <col min="14090" max="14090" width="1.5546875" style="65" customWidth="1"/>
    <col min="14091" max="14091" width="10.5546875" style="65" customWidth="1"/>
    <col min="14092" max="14092" width="1.5546875" style="65" customWidth="1"/>
    <col min="14093" max="14093" width="10.5546875" style="65" customWidth="1"/>
    <col min="14094" max="14094" width="15.109375" style="65" bestFit="1" customWidth="1"/>
    <col min="14095" max="14336" width="9" style="65"/>
    <col min="14337" max="14340" width="1.5546875" style="65" customWidth="1"/>
    <col min="14341" max="14341" width="39.5546875" style="65" customWidth="1"/>
    <col min="14342" max="14343" width="10.5546875" style="65" customWidth="1"/>
    <col min="14344" max="14344" width="1.5546875" style="65" customWidth="1"/>
    <col min="14345" max="14345" width="10.5546875" style="65" customWidth="1"/>
    <col min="14346" max="14346" width="1.5546875" style="65" customWidth="1"/>
    <col min="14347" max="14347" width="10.5546875" style="65" customWidth="1"/>
    <col min="14348" max="14348" width="1.5546875" style="65" customWidth="1"/>
    <col min="14349" max="14349" width="10.5546875" style="65" customWidth="1"/>
    <col min="14350" max="14350" width="15.109375" style="65" bestFit="1" customWidth="1"/>
    <col min="14351" max="14592" width="9" style="65"/>
    <col min="14593" max="14596" width="1.5546875" style="65" customWidth="1"/>
    <col min="14597" max="14597" width="39.5546875" style="65" customWidth="1"/>
    <col min="14598" max="14599" width="10.5546875" style="65" customWidth="1"/>
    <col min="14600" max="14600" width="1.5546875" style="65" customWidth="1"/>
    <col min="14601" max="14601" width="10.5546875" style="65" customWidth="1"/>
    <col min="14602" max="14602" width="1.5546875" style="65" customWidth="1"/>
    <col min="14603" max="14603" width="10.5546875" style="65" customWidth="1"/>
    <col min="14604" max="14604" width="1.5546875" style="65" customWidth="1"/>
    <col min="14605" max="14605" width="10.5546875" style="65" customWidth="1"/>
    <col min="14606" max="14606" width="15.109375" style="65" bestFit="1" customWidth="1"/>
    <col min="14607" max="14848" width="9" style="65"/>
    <col min="14849" max="14852" width="1.5546875" style="65" customWidth="1"/>
    <col min="14853" max="14853" width="39.5546875" style="65" customWidth="1"/>
    <col min="14854" max="14855" width="10.5546875" style="65" customWidth="1"/>
    <col min="14856" max="14856" width="1.5546875" style="65" customWidth="1"/>
    <col min="14857" max="14857" width="10.5546875" style="65" customWidth="1"/>
    <col min="14858" max="14858" width="1.5546875" style="65" customWidth="1"/>
    <col min="14859" max="14859" width="10.5546875" style="65" customWidth="1"/>
    <col min="14860" max="14860" width="1.5546875" style="65" customWidth="1"/>
    <col min="14861" max="14861" width="10.5546875" style="65" customWidth="1"/>
    <col min="14862" max="14862" width="15.109375" style="65" bestFit="1" customWidth="1"/>
    <col min="14863" max="15104" width="9" style="65"/>
    <col min="15105" max="15108" width="1.5546875" style="65" customWidth="1"/>
    <col min="15109" max="15109" width="39.5546875" style="65" customWidth="1"/>
    <col min="15110" max="15111" width="10.5546875" style="65" customWidth="1"/>
    <col min="15112" max="15112" width="1.5546875" style="65" customWidth="1"/>
    <col min="15113" max="15113" width="10.5546875" style="65" customWidth="1"/>
    <col min="15114" max="15114" width="1.5546875" style="65" customWidth="1"/>
    <col min="15115" max="15115" width="10.5546875" style="65" customWidth="1"/>
    <col min="15116" max="15116" width="1.5546875" style="65" customWidth="1"/>
    <col min="15117" max="15117" width="10.5546875" style="65" customWidth="1"/>
    <col min="15118" max="15118" width="15.109375" style="65" bestFit="1" customWidth="1"/>
    <col min="15119" max="15360" width="9" style="65"/>
    <col min="15361" max="15364" width="1.5546875" style="65" customWidth="1"/>
    <col min="15365" max="15365" width="39.5546875" style="65" customWidth="1"/>
    <col min="15366" max="15367" width="10.5546875" style="65" customWidth="1"/>
    <col min="15368" max="15368" width="1.5546875" style="65" customWidth="1"/>
    <col min="15369" max="15369" width="10.5546875" style="65" customWidth="1"/>
    <col min="15370" max="15370" width="1.5546875" style="65" customWidth="1"/>
    <col min="15371" max="15371" width="10.5546875" style="65" customWidth="1"/>
    <col min="15372" max="15372" width="1.5546875" style="65" customWidth="1"/>
    <col min="15373" max="15373" width="10.5546875" style="65" customWidth="1"/>
    <col min="15374" max="15374" width="15.109375" style="65" bestFit="1" customWidth="1"/>
    <col min="15375" max="15616" width="9" style="65"/>
    <col min="15617" max="15620" width="1.5546875" style="65" customWidth="1"/>
    <col min="15621" max="15621" width="39.5546875" style="65" customWidth="1"/>
    <col min="15622" max="15623" width="10.5546875" style="65" customWidth="1"/>
    <col min="15624" max="15624" width="1.5546875" style="65" customWidth="1"/>
    <col min="15625" max="15625" width="10.5546875" style="65" customWidth="1"/>
    <col min="15626" max="15626" width="1.5546875" style="65" customWidth="1"/>
    <col min="15627" max="15627" width="10.5546875" style="65" customWidth="1"/>
    <col min="15628" max="15628" width="1.5546875" style="65" customWidth="1"/>
    <col min="15629" max="15629" width="10.5546875" style="65" customWidth="1"/>
    <col min="15630" max="15630" width="15.109375" style="65" bestFit="1" customWidth="1"/>
    <col min="15631" max="15872" width="9" style="65"/>
    <col min="15873" max="15876" width="1.5546875" style="65" customWidth="1"/>
    <col min="15877" max="15877" width="39.5546875" style="65" customWidth="1"/>
    <col min="15878" max="15879" width="10.5546875" style="65" customWidth="1"/>
    <col min="15880" max="15880" width="1.5546875" style="65" customWidth="1"/>
    <col min="15881" max="15881" width="10.5546875" style="65" customWidth="1"/>
    <col min="15882" max="15882" width="1.5546875" style="65" customWidth="1"/>
    <col min="15883" max="15883" width="10.5546875" style="65" customWidth="1"/>
    <col min="15884" max="15884" width="1.5546875" style="65" customWidth="1"/>
    <col min="15885" max="15885" width="10.5546875" style="65" customWidth="1"/>
    <col min="15886" max="15886" width="15.109375" style="65" bestFit="1" customWidth="1"/>
    <col min="15887" max="16128" width="9" style="65"/>
    <col min="16129" max="16132" width="1.5546875" style="65" customWidth="1"/>
    <col min="16133" max="16133" width="39.5546875" style="65" customWidth="1"/>
    <col min="16134" max="16135" width="10.5546875" style="65" customWidth="1"/>
    <col min="16136" max="16136" width="1.5546875" style="65" customWidth="1"/>
    <col min="16137" max="16137" width="10.5546875" style="65" customWidth="1"/>
    <col min="16138" max="16138" width="1.5546875" style="65" customWidth="1"/>
    <col min="16139" max="16139" width="10.5546875" style="65" customWidth="1"/>
    <col min="16140" max="16140" width="1.5546875" style="65" customWidth="1"/>
    <col min="16141" max="16141" width="10.5546875" style="65" customWidth="1"/>
    <col min="16142" max="16142" width="15.109375" style="65" bestFit="1" customWidth="1"/>
    <col min="16143" max="16384" width="9" style="65"/>
  </cols>
  <sheetData>
    <row r="1" spans="1:13" s="56" customFormat="1" ht="22.5" customHeight="1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s="56" customFormat="1" ht="22.5" customHeight="1">
      <c r="A2" s="14" t="s">
        <v>228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s="59" customFormat="1" ht="19.5" customHeight="1">
      <c r="A3" s="82"/>
      <c r="B3" s="61"/>
      <c r="C3" s="61"/>
      <c r="D3" s="61"/>
      <c r="E3" s="61"/>
      <c r="F3" s="61"/>
      <c r="G3" s="199" t="s">
        <v>14</v>
      </c>
      <c r="H3" s="199"/>
      <c r="I3" s="199"/>
      <c r="J3" s="58"/>
      <c r="K3" s="199" t="s">
        <v>15</v>
      </c>
      <c r="L3" s="199"/>
      <c r="M3" s="199"/>
    </row>
    <row r="4" spans="1:13" s="59" customFormat="1" ht="21" customHeight="1">
      <c r="A4" s="82"/>
      <c r="B4" s="61"/>
      <c r="C4" s="61"/>
      <c r="D4" s="61"/>
      <c r="E4" s="61"/>
      <c r="F4" s="61"/>
      <c r="G4" s="200" t="s">
        <v>224</v>
      </c>
      <c r="H4" s="200"/>
      <c r="I4" s="200"/>
      <c r="J4" s="60"/>
      <c r="K4" s="200" t="s">
        <v>224</v>
      </c>
      <c r="L4" s="200"/>
      <c r="M4" s="200"/>
    </row>
    <row r="5" spans="1:13" s="59" customFormat="1" ht="19.5" customHeight="1">
      <c r="A5" s="62"/>
      <c r="B5" s="62"/>
      <c r="C5" s="62"/>
      <c r="D5" s="62"/>
      <c r="E5" s="62"/>
      <c r="F5" s="17"/>
      <c r="G5" s="1" t="s">
        <v>106</v>
      </c>
      <c r="H5" s="1"/>
      <c r="I5" s="1" t="s">
        <v>119</v>
      </c>
      <c r="J5" s="1"/>
      <c r="K5" s="1" t="s">
        <v>106</v>
      </c>
      <c r="L5" s="1"/>
      <c r="M5" s="1" t="s">
        <v>119</v>
      </c>
    </row>
    <row r="6" spans="1:13" s="69" customFormat="1" ht="19.5" customHeight="1">
      <c r="A6" s="62"/>
      <c r="B6" s="62"/>
      <c r="C6" s="62"/>
      <c r="D6" s="62"/>
      <c r="E6" s="62"/>
      <c r="F6" s="17"/>
      <c r="G6" s="201" t="s">
        <v>189</v>
      </c>
      <c r="H6" s="201"/>
      <c r="I6" s="201"/>
      <c r="J6" s="201"/>
      <c r="K6" s="201"/>
      <c r="L6" s="201"/>
      <c r="M6" s="201"/>
    </row>
    <row r="7" spans="1:13" s="107" customFormat="1" ht="22.5" customHeight="1">
      <c r="A7" s="110" t="s">
        <v>42</v>
      </c>
      <c r="B7" s="111"/>
      <c r="C7" s="52"/>
      <c r="D7" s="52"/>
      <c r="E7" s="52"/>
      <c r="F7" s="52"/>
      <c r="G7" s="34"/>
      <c r="H7" s="34"/>
      <c r="I7" s="34"/>
      <c r="J7" s="34"/>
      <c r="K7" s="34"/>
      <c r="L7" s="34"/>
      <c r="M7" s="34"/>
    </row>
    <row r="8" spans="1:13" s="107" customFormat="1" ht="22.5" customHeight="1">
      <c r="A8" s="52" t="s">
        <v>210</v>
      </c>
      <c r="B8" s="52"/>
      <c r="C8" s="52"/>
      <c r="D8" s="52"/>
      <c r="E8" s="52"/>
      <c r="F8" s="52"/>
      <c r="G8" s="7">
        <v>908494122</v>
      </c>
      <c r="H8" s="4"/>
      <c r="I8" s="7">
        <v>203037902</v>
      </c>
      <c r="J8" s="4"/>
      <c r="K8" s="7">
        <v>787044951</v>
      </c>
      <c r="L8" s="7"/>
      <c r="M8" s="7">
        <v>140474274</v>
      </c>
    </row>
    <row r="9" spans="1:13" s="107" customFormat="1" ht="22.5" customHeight="1">
      <c r="A9" s="112" t="s">
        <v>145</v>
      </c>
      <c r="B9" s="52"/>
      <c r="C9" s="52"/>
      <c r="D9" s="52"/>
      <c r="E9" s="52"/>
      <c r="F9" s="52"/>
      <c r="G9" s="34"/>
      <c r="H9" s="4"/>
      <c r="I9" s="34"/>
      <c r="J9" s="4"/>
      <c r="K9" s="7"/>
      <c r="L9" s="73"/>
      <c r="M9" s="7"/>
    </row>
    <row r="10" spans="1:13" s="107" customFormat="1" ht="22.5" customHeight="1">
      <c r="A10" s="52" t="s">
        <v>149</v>
      </c>
      <c r="B10" s="52"/>
      <c r="C10" s="52"/>
      <c r="D10" s="52"/>
      <c r="E10" s="52"/>
      <c r="F10" s="52"/>
      <c r="G10" s="34">
        <v>257676127</v>
      </c>
      <c r="H10" s="4"/>
      <c r="I10" s="34">
        <v>52118000</v>
      </c>
      <c r="J10" s="4"/>
      <c r="K10" s="34">
        <v>8221592</v>
      </c>
      <c r="L10" s="73"/>
      <c r="M10" s="34">
        <v>30614641</v>
      </c>
    </row>
    <row r="11" spans="1:13" s="107" customFormat="1" ht="22.5" customHeight="1">
      <c r="A11" s="52" t="s">
        <v>31</v>
      </c>
      <c r="B11" s="52"/>
      <c r="C11" s="52"/>
      <c r="D11" s="52"/>
      <c r="E11" s="52"/>
      <c r="F11" s="52"/>
      <c r="G11" s="34">
        <v>97594495</v>
      </c>
      <c r="H11" s="4"/>
      <c r="I11" s="34">
        <v>112669528</v>
      </c>
      <c r="J11" s="4"/>
      <c r="K11" s="34">
        <v>37364428</v>
      </c>
      <c r="L11" s="73"/>
      <c r="M11" s="34">
        <v>31782384</v>
      </c>
    </row>
    <row r="12" spans="1:13" s="107" customFormat="1" ht="22.5" customHeight="1">
      <c r="A12" s="52" t="s">
        <v>91</v>
      </c>
      <c r="B12" s="52"/>
      <c r="C12" s="52"/>
      <c r="D12" s="52"/>
      <c r="E12" s="52"/>
      <c r="F12" s="52"/>
      <c r="G12" s="7">
        <v>506316086</v>
      </c>
      <c r="H12" s="4"/>
      <c r="I12" s="7">
        <v>564561550</v>
      </c>
      <c r="J12" s="4"/>
      <c r="K12" s="34">
        <v>60749695</v>
      </c>
      <c r="L12" s="73"/>
      <c r="M12" s="34">
        <v>108899048</v>
      </c>
    </row>
    <row r="13" spans="1:13" s="107" customFormat="1" ht="22.5" customHeight="1">
      <c r="A13" s="49" t="s">
        <v>104</v>
      </c>
      <c r="B13" s="52"/>
      <c r="C13" s="52"/>
      <c r="D13" s="52"/>
      <c r="E13" s="52"/>
      <c r="F13" s="52"/>
      <c r="G13" s="34">
        <v>-16530457</v>
      </c>
      <c r="H13" s="4"/>
      <c r="I13" s="34">
        <v>-15155280</v>
      </c>
      <c r="J13" s="4"/>
      <c r="K13" s="118">
        <v>0</v>
      </c>
      <c r="L13" s="2"/>
      <c r="M13" s="118">
        <v>0</v>
      </c>
    </row>
    <row r="14" spans="1:13" s="107" customFormat="1" ht="22.5" customHeight="1">
      <c r="A14" s="52" t="s">
        <v>92</v>
      </c>
      <c r="B14" s="52"/>
      <c r="C14" s="52"/>
      <c r="D14" s="52"/>
      <c r="E14" s="52"/>
      <c r="F14" s="52"/>
      <c r="G14" s="7">
        <v>6645837</v>
      </c>
      <c r="H14" s="4"/>
      <c r="I14" s="7">
        <v>9687091</v>
      </c>
      <c r="J14" s="4"/>
      <c r="K14" s="73">
        <v>3069119</v>
      </c>
      <c r="L14" s="73"/>
      <c r="M14" s="73">
        <v>6730669</v>
      </c>
    </row>
    <row r="15" spans="1:13" s="107" customFormat="1" ht="22.5" customHeight="1">
      <c r="A15" s="52" t="s">
        <v>89</v>
      </c>
      <c r="B15" s="52"/>
      <c r="C15" s="52"/>
      <c r="D15" s="52"/>
      <c r="E15" s="52"/>
      <c r="F15" s="52"/>
      <c r="G15" s="7">
        <v>46114612</v>
      </c>
      <c r="H15" s="4"/>
      <c r="I15" s="7">
        <v>73446480</v>
      </c>
      <c r="J15" s="4"/>
      <c r="K15" s="73">
        <v>14446675</v>
      </c>
      <c r="L15" s="73"/>
      <c r="M15" s="73">
        <v>53285965</v>
      </c>
    </row>
    <row r="16" spans="1:13" s="107" customFormat="1" ht="22.5" customHeight="1">
      <c r="A16" s="52" t="s">
        <v>197</v>
      </c>
      <c r="B16" s="52"/>
      <c r="C16" s="52"/>
      <c r="D16" s="52"/>
      <c r="E16" s="52"/>
      <c r="F16" s="52"/>
      <c r="G16" s="2">
        <v>0</v>
      </c>
      <c r="H16" s="4"/>
      <c r="I16" s="2">
        <v>0</v>
      </c>
      <c r="J16" s="4"/>
      <c r="K16" s="73">
        <v>238610</v>
      </c>
      <c r="L16" s="73"/>
      <c r="M16" s="73">
        <v>-709792</v>
      </c>
    </row>
    <row r="17" spans="1:13" s="107" customFormat="1" ht="22.5" customHeight="1">
      <c r="A17" s="52" t="s">
        <v>258</v>
      </c>
      <c r="B17" s="52"/>
      <c r="C17" s="52"/>
      <c r="D17" s="52"/>
      <c r="E17" s="52"/>
      <c r="F17" s="52"/>
      <c r="G17" s="34">
        <v>12839557</v>
      </c>
      <c r="H17" s="4"/>
      <c r="I17" s="34">
        <v>-2139065</v>
      </c>
      <c r="J17" s="4"/>
      <c r="K17" s="118">
        <v>0</v>
      </c>
      <c r="L17" s="2"/>
      <c r="M17" s="118">
        <v>0</v>
      </c>
    </row>
    <row r="18" spans="1:13" s="107" customFormat="1" ht="22.5" customHeight="1">
      <c r="A18" s="52" t="s">
        <v>203</v>
      </c>
      <c r="B18" s="52"/>
      <c r="C18" s="52"/>
      <c r="D18" s="52"/>
      <c r="E18" s="52"/>
      <c r="F18" s="52"/>
      <c r="G18" s="34">
        <v>-3003373</v>
      </c>
      <c r="H18" s="4"/>
      <c r="I18" s="118">
        <v>0</v>
      </c>
      <c r="J18" s="4"/>
      <c r="K18" s="34">
        <v>-3003373</v>
      </c>
      <c r="L18" s="2"/>
      <c r="M18" s="118">
        <v>0</v>
      </c>
    </row>
    <row r="19" spans="1:13" s="107" customFormat="1" ht="22.5" customHeight="1">
      <c r="A19" s="52" t="s">
        <v>208</v>
      </c>
      <c r="B19" s="52"/>
      <c r="C19" s="52"/>
      <c r="D19" s="52"/>
      <c r="E19" s="52"/>
      <c r="F19" s="52"/>
      <c r="G19" s="34"/>
      <c r="H19" s="4"/>
    </row>
    <row r="20" spans="1:13" s="107" customFormat="1" ht="22.5" customHeight="1">
      <c r="A20" s="52"/>
      <c r="B20" s="52" t="s">
        <v>207</v>
      </c>
      <c r="C20" s="52"/>
      <c r="D20" s="52"/>
      <c r="E20" s="52"/>
      <c r="F20" s="52"/>
      <c r="G20" s="34">
        <v>-341954</v>
      </c>
      <c r="H20" s="4"/>
      <c r="I20" s="34">
        <v>-2485206</v>
      </c>
      <c r="J20" s="4"/>
      <c r="K20" s="34">
        <v>-341954</v>
      </c>
      <c r="L20" s="73"/>
      <c r="M20" s="34">
        <v>-2485206</v>
      </c>
    </row>
    <row r="21" spans="1:13" s="107" customFormat="1" ht="22.5" customHeight="1">
      <c r="A21" s="52" t="s">
        <v>71</v>
      </c>
      <c r="B21" s="52"/>
      <c r="C21" s="52"/>
      <c r="D21" s="52"/>
      <c r="E21" s="52"/>
      <c r="F21" s="52"/>
      <c r="G21" s="118">
        <v>0</v>
      </c>
      <c r="H21" s="117"/>
      <c r="I21" s="118">
        <v>0</v>
      </c>
      <c r="J21" s="4"/>
      <c r="K21" s="34">
        <v>-750043464</v>
      </c>
      <c r="L21" s="73"/>
      <c r="M21" s="34">
        <v>-67876075</v>
      </c>
    </row>
    <row r="22" spans="1:13" s="107" customFormat="1" ht="22.5" customHeight="1">
      <c r="A22" s="52" t="s">
        <v>204</v>
      </c>
      <c r="B22" s="52"/>
      <c r="C22" s="52"/>
      <c r="D22" s="52"/>
      <c r="E22" s="52"/>
      <c r="F22" s="52"/>
      <c r="G22" s="145">
        <v>1521666</v>
      </c>
      <c r="H22" s="117"/>
      <c r="I22" s="118">
        <v>0</v>
      </c>
      <c r="J22" s="4"/>
      <c r="K22" s="34">
        <v>1053019</v>
      </c>
      <c r="L22" s="73"/>
      <c r="M22" s="118">
        <v>0</v>
      </c>
    </row>
    <row r="23" spans="1:13" s="107" customFormat="1" ht="22.5" customHeight="1">
      <c r="A23" s="52" t="s">
        <v>261</v>
      </c>
      <c r="B23" s="52"/>
      <c r="C23" s="52"/>
      <c r="D23" s="52"/>
      <c r="E23" s="52"/>
      <c r="F23" s="52"/>
      <c r="G23" s="7">
        <v>4318356</v>
      </c>
      <c r="H23" s="4"/>
      <c r="I23" s="7">
        <v>4377662</v>
      </c>
      <c r="J23" s="4"/>
      <c r="K23" s="7">
        <v>585955</v>
      </c>
      <c r="L23" s="73"/>
      <c r="M23" s="7">
        <v>1078906</v>
      </c>
    </row>
    <row r="24" spans="1:13" s="107" customFormat="1" ht="22.5" customHeight="1">
      <c r="A24" s="52" t="s">
        <v>148</v>
      </c>
      <c r="B24" s="52"/>
      <c r="C24" s="52"/>
      <c r="D24" s="52"/>
      <c r="E24" s="52"/>
      <c r="F24" s="52"/>
      <c r="G24" s="34">
        <v>5354843</v>
      </c>
      <c r="H24" s="4"/>
      <c r="I24" s="34">
        <v>161481</v>
      </c>
      <c r="J24" s="4"/>
      <c r="K24" s="7">
        <v>5399114</v>
      </c>
      <c r="L24" s="73"/>
      <c r="M24" s="7">
        <v>-435617</v>
      </c>
    </row>
    <row r="25" spans="1:13" s="107" customFormat="1" ht="22.5" customHeight="1">
      <c r="A25" s="52" t="s">
        <v>267</v>
      </c>
      <c r="B25" s="52"/>
      <c r="C25" s="52"/>
      <c r="D25" s="52"/>
      <c r="E25" s="52"/>
      <c r="F25" s="52"/>
      <c r="G25" s="118">
        <v>0</v>
      </c>
      <c r="H25" s="4"/>
      <c r="I25" s="118">
        <v>0</v>
      </c>
      <c r="J25" s="4"/>
      <c r="K25" s="7">
        <v>-24203</v>
      </c>
      <c r="L25" s="73"/>
      <c r="M25" s="2">
        <v>0</v>
      </c>
    </row>
    <row r="26" spans="1:13" s="107" customFormat="1" ht="22.5" customHeight="1">
      <c r="A26" s="52" t="s">
        <v>266</v>
      </c>
      <c r="B26" s="52"/>
      <c r="C26" s="52"/>
      <c r="D26" s="52"/>
      <c r="E26" s="52"/>
      <c r="F26" s="52"/>
      <c r="G26" s="34">
        <v>5232668</v>
      </c>
      <c r="H26" s="4"/>
      <c r="I26" s="118">
        <v>0</v>
      </c>
      <c r="J26" s="4"/>
      <c r="K26" s="7">
        <v>150000</v>
      </c>
      <c r="L26" s="73"/>
      <c r="M26" s="2">
        <v>0</v>
      </c>
    </row>
    <row r="27" spans="1:13" s="107" customFormat="1" ht="22.5" customHeight="1">
      <c r="A27" s="52" t="s">
        <v>259</v>
      </c>
      <c r="B27" s="52"/>
      <c r="C27" s="52"/>
      <c r="D27" s="52"/>
      <c r="E27" s="52"/>
      <c r="F27" s="52"/>
      <c r="G27" s="188">
        <v>34947657</v>
      </c>
      <c r="H27" s="4"/>
      <c r="I27" s="7">
        <v>-2280511</v>
      </c>
      <c r="J27" s="4"/>
      <c r="K27" s="73">
        <v>-11554174</v>
      </c>
      <c r="L27" s="73"/>
      <c r="M27" s="73">
        <v>-2262356</v>
      </c>
    </row>
    <row r="28" spans="1:13" s="107" customFormat="1" ht="22.5" customHeight="1">
      <c r="A28" s="52" t="s">
        <v>43</v>
      </c>
      <c r="B28" s="52"/>
      <c r="C28" s="52"/>
      <c r="D28" s="52"/>
      <c r="E28" s="52"/>
      <c r="F28" s="52"/>
      <c r="G28" s="77">
        <v>-5994582</v>
      </c>
      <c r="H28" s="4"/>
      <c r="I28" s="77">
        <v>-8914061</v>
      </c>
      <c r="J28" s="4"/>
      <c r="K28" s="77">
        <v>-54484910</v>
      </c>
      <c r="L28" s="73"/>
      <c r="M28" s="77">
        <v>-55279318</v>
      </c>
    </row>
    <row r="29" spans="1:13" s="107" customFormat="1" ht="22.5" customHeight="1">
      <c r="A29" s="52"/>
      <c r="B29" s="52"/>
      <c r="C29" s="52"/>
      <c r="D29" s="52"/>
      <c r="E29" s="52"/>
      <c r="F29" s="52"/>
      <c r="G29" s="145">
        <f>SUM(G8:H28)</f>
        <v>1861185660</v>
      </c>
      <c r="H29" s="34"/>
      <c r="I29" s="34">
        <f>SUM(I8:J28)</f>
        <v>989085571</v>
      </c>
      <c r="J29" s="4"/>
      <c r="K29" s="34">
        <f>SUM(K8:L28)</f>
        <v>98871080</v>
      </c>
      <c r="L29" s="73"/>
      <c r="M29" s="34">
        <f>SUM(M8:M28)</f>
        <v>243817523</v>
      </c>
    </row>
    <row r="30" spans="1:13" s="107" customFormat="1" ht="22.5" customHeight="1">
      <c r="A30" s="112" t="s">
        <v>93</v>
      </c>
      <c r="B30" s="52"/>
      <c r="C30" s="52"/>
      <c r="D30" s="52"/>
      <c r="E30" s="52"/>
      <c r="F30" s="52"/>
      <c r="G30" s="118"/>
      <c r="H30" s="4"/>
      <c r="I30" s="34"/>
      <c r="J30" s="4"/>
      <c r="K30" s="34"/>
      <c r="L30" s="73"/>
      <c r="M30" s="34"/>
    </row>
    <row r="31" spans="1:13" s="107" customFormat="1" ht="22.5" customHeight="1">
      <c r="A31" s="52" t="s">
        <v>147</v>
      </c>
      <c r="B31" s="52"/>
      <c r="C31" s="52"/>
      <c r="D31" s="52"/>
      <c r="E31" s="52"/>
      <c r="F31" s="52"/>
      <c r="G31" s="146">
        <v>-301395250</v>
      </c>
      <c r="H31" s="4"/>
      <c r="I31" s="34">
        <v>-21612811</v>
      </c>
      <c r="J31" s="4"/>
      <c r="K31" s="34">
        <v>26576207</v>
      </c>
      <c r="L31" s="73"/>
      <c r="M31" s="34">
        <v>54578541</v>
      </c>
    </row>
    <row r="32" spans="1:13" s="107" customFormat="1" ht="22.5" customHeight="1">
      <c r="A32" s="52" t="s">
        <v>44</v>
      </c>
      <c r="B32" s="52"/>
      <c r="C32" s="52"/>
      <c r="D32" s="52"/>
      <c r="E32" s="52"/>
      <c r="F32" s="52"/>
      <c r="G32" s="146">
        <v>-90107603</v>
      </c>
      <c r="H32" s="4"/>
      <c r="I32" s="34">
        <v>-38279901</v>
      </c>
      <c r="J32" s="4"/>
      <c r="K32" s="34">
        <v>-14158730</v>
      </c>
      <c r="L32" s="73"/>
      <c r="M32" s="34">
        <v>50109326</v>
      </c>
    </row>
    <row r="33" spans="1:13" s="107" customFormat="1" ht="22.5" customHeight="1">
      <c r="A33" s="52" t="s">
        <v>110</v>
      </c>
      <c r="B33" s="52"/>
      <c r="C33" s="52"/>
      <c r="D33" s="52"/>
      <c r="E33" s="52"/>
      <c r="F33" s="52"/>
      <c r="G33" s="146">
        <v>27144623</v>
      </c>
      <c r="H33" s="4"/>
      <c r="I33" s="118">
        <v>0</v>
      </c>
      <c r="J33" s="4"/>
      <c r="K33" s="146">
        <v>83642</v>
      </c>
      <c r="L33" s="73"/>
      <c r="M33" s="118">
        <v>0</v>
      </c>
    </row>
    <row r="34" spans="1:13" s="107" customFormat="1" ht="22.5" customHeight="1">
      <c r="A34" s="52" t="s">
        <v>45</v>
      </c>
      <c r="B34" s="52"/>
      <c r="C34" s="52"/>
      <c r="D34" s="52"/>
      <c r="E34" s="52"/>
      <c r="F34" s="52"/>
      <c r="G34" s="146">
        <v>-4250541</v>
      </c>
      <c r="H34" s="4"/>
      <c r="I34" s="34">
        <v>-901684</v>
      </c>
      <c r="J34" s="4"/>
      <c r="K34" s="34">
        <v>729675</v>
      </c>
      <c r="L34" s="73"/>
      <c r="M34" s="34">
        <v>1601781</v>
      </c>
    </row>
    <row r="35" spans="1:13" s="107" customFormat="1" ht="22.5" customHeight="1">
      <c r="A35" s="52" t="s">
        <v>146</v>
      </c>
      <c r="B35" s="52"/>
      <c r="C35" s="52"/>
      <c r="D35" s="52"/>
      <c r="E35" s="52"/>
      <c r="F35" s="52"/>
      <c r="G35" s="147">
        <v>151162377</v>
      </c>
      <c r="H35" s="4"/>
      <c r="I35" s="34">
        <v>-37717307</v>
      </c>
      <c r="J35" s="4"/>
      <c r="K35" s="34">
        <v>-12165745</v>
      </c>
      <c r="L35" s="73"/>
      <c r="M35" s="34">
        <v>-87767138</v>
      </c>
    </row>
    <row r="36" spans="1:13" s="107" customFormat="1" ht="22.5" customHeight="1">
      <c r="A36" s="52" t="s">
        <v>115</v>
      </c>
      <c r="G36" s="146">
        <v>32531469</v>
      </c>
      <c r="I36" s="2">
        <v>0</v>
      </c>
      <c r="K36" s="73">
        <v>7583397</v>
      </c>
      <c r="M36" s="2">
        <v>0</v>
      </c>
    </row>
    <row r="37" spans="1:13" s="107" customFormat="1" ht="22.5" customHeight="1">
      <c r="A37" s="52" t="s">
        <v>205</v>
      </c>
      <c r="G37" s="185">
        <v>9445903</v>
      </c>
      <c r="I37" s="119">
        <v>0</v>
      </c>
      <c r="K37" s="148">
        <v>4148003</v>
      </c>
      <c r="M37" s="119">
        <v>0</v>
      </c>
    </row>
    <row r="38" spans="1:13" s="107" customFormat="1" ht="22.5" customHeight="1">
      <c r="A38" s="50" t="s">
        <v>103</v>
      </c>
      <c r="B38" s="52"/>
      <c r="C38" s="52"/>
      <c r="D38" s="52"/>
      <c r="E38" s="52"/>
      <c r="F38" s="52"/>
      <c r="G38" s="173">
        <f>SUM(G29:G37)</f>
        <v>1685716638</v>
      </c>
      <c r="H38" s="4"/>
      <c r="I38" s="32">
        <f>SUM(I29:I37)</f>
        <v>890573868</v>
      </c>
      <c r="J38" s="4"/>
      <c r="K38" s="32">
        <f>SUM(K29:K37)</f>
        <v>111667529</v>
      </c>
      <c r="L38" s="73"/>
      <c r="M38" s="32">
        <f>SUM(M29:M37)</f>
        <v>262340033</v>
      </c>
    </row>
    <row r="39" spans="1:13" s="107" customFormat="1" ht="22.5" customHeight="1">
      <c r="A39" s="52" t="s">
        <v>186</v>
      </c>
      <c r="B39" s="52"/>
      <c r="C39" s="52"/>
      <c r="D39" s="52"/>
      <c r="E39" s="52"/>
      <c r="F39" s="52"/>
      <c r="G39" s="146">
        <v>-166280432</v>
      </c>
      <c r="H39" s="4"/>
      <c r="I39" s="34">
        <v>-28529227</v>
      </c>
      <c r="J39" s="4"/>
      <c r="K39" s="34">
        <v>-9145349</v>
      </c>
      <c r="L39" s="73"/>
      <c r="M39" s="34">
        <v>-2997788</v>
      </c>
    </row>
    <row r="40" spans="1:13" s="107" customFormat="1" ht="22.5" customHeight="1">
      <c r="A40" s="50" t="s">
        <v>169</v>
      </c>
      <c r="B40" s="52"/>
      <c r="C40" s="52"/>
      <c r="D40" s="52"/>
      <c r="E40" s="52"/>
      <c r="F40" s="52"/>
      <c r="G40" s="174">
        <f>SUM(G38:G39)</f>
        <v>1519436206</v>
      </c>
      <c r="H40" s="76"/>
      <c r="I40" s="35">
        <f>SUM(I38:I39)</f>
        <v>862044641</v>
      </c>
      <c r="J40" s="76"/>
      <c r="K40" s="35">
        <f>SUM(K38:K39)</f>
        <v>102522180</v>
      </c>
      <c r="L40" s="104"/>
      <c r="M40" s="35">
        <f>SUM(M38:M39)</f>
        <v>259342245</v>
      </c>
    </row>
    <row r="41" spans="1:13" s="107" customFormat="1" ht="19.5" customHeight="1">
      <c r="A41" s="50"/>
      <c r="B41" s="52"/>
      <c r="C41" s="52"/>
      <c r="D41" s="52"/>
      <c r="E41" s="52"/>
      <c r="F41" s="52"/>
      <c r="G41" s="32"/>
      <c r="H41" s="76"/>
      <c r="I41" s="32"/>
      <c r="J41" s="76"/>
      <c r="K41" s="32"/>
      <c r="L41" s="104"/>
      <c r="M41" s="32"/>
    </row>
    <row r="42" spans="1:13" s="107" customFormat="1" ht="19.5" customHeight="1">
      <c r="A42" s="50"/>
      <c r="B42" s="52"/>
      <c r="C42" s="52"/>
      <c r="D42" s="52"/>
      <c r="E42" s="52"/>
      <c r="F42" s="52"/>
      <c r="G42" s="32"/>
      <c r="H42" s="76"/>
      <c r="I42" s="32"/>
      <c r="J42" s="76"/>
      <c r="K42" s="32"/>
      <c r="L42" s="104"/>
      <c r="M42" s="32"/>
    </row>
    <row r="43" spans="1:13" s="107" customFormat="1" ht="19.5" customHeight="1">
      <c r="A43" s="14" t="s">
        <v>41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</row>
    <row r="44" spans="1:13" s="107" customFormat="1" ht="21" customHeight="1">
      <c r="A44" s="14" t="s">
        <v>228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</row>
    <row r="45" spans="1:13" s="56" customFormat="1" ht="22.5" customHeight="1">
      <c r="A45" s="16"/>
      <c r="B45" s="16"/>
      <c r="C45" s="16"/>
      <c r="D45" s="16"/>
      <c r="E45" s="16"/>
      <c r="F45" s="16"/>
      <c r="G45" s="58"/>
      <c r="H45" s="58"/>
      <c r="I45" s="58"/>
      <c r="J45" s="58"/>
      <c r="K45" s="58"/>
      <c r="L45" s="58"/>
      <c r="M45" s="58"/>
    </row>
    <row r="46" spans="1:13" s="56" customFormat="1" ht="22.5" customHeight="1">
      <c r="A46" s="82"/>
      <c r="B46" s="61"/>
      <c r="C46" s="61"/>
      <c r="D46" s="61"/>
      <c r="E46" s="61"/>
      <c r="F46" s="61"/>
      <c r="G46" s="199" t="s">
        <v>14</v>
      </c>
      <c r="H46" s="199"/>
      <c r="I46" s="199"/>
      <c r="J46" s="58"/>
      <c r="K46" s="199" t="s">
        <v>15</v>
      </c>
      <c r="L46" s="199"/>
      <c r="M46" s="199"/>
    </row>
    <row r="47" spans="1:13" s="59" customFormat="1" ht="22.5" customHeight="1">
      <c r="A47" s="62"/>
      <c r="B47" s="62"/>
      <c r="C47" s="62"/>
      <c r="D47" s="62"/>
      <c r="E47" s="62"/>
      <c r="F47" s="62"/>
      <c r="G47" s="200" t="s">
        <v>224</v>
      </c>
      <c r="H47" s="200"/>
      <c r="I47" s="200"/>
      <c r="J47" s="60"/>
      <c r="K47" s="200" t="s">
        <v>224</v>
      </c>
      <c r="L47" s="200"/>
      <c r="M47" s="200"/>
    </row>
    <row r="48" spans="1:13" s="59" customFormat="1" ht="22.5" customHeight="1">
      <c r="A48" s="62"/>
      <c r="B48" s="62"/>
      <c r="C48" s="62"/>
      <c r="D48" s="62"/>
      <c r="E48" s="62"/>
      <c r="F48" s="17"/>
      <c r="G48" s="1" t="s">
        <v>106</v>
      </c>
      <c r="H48" s="1"/>
      <c r="I48" s="1" t="s">
        <v>119</v>
      </c>
      <c r="J48" s="1"/>
      <c r="K48" s="1" t="s">
        <v>106</v>
      </c>
      <c r="L48" s="1"/>
      <c r="M48" s="1" t="s">
        <v>119</v>
      </c>
    </row>
    <row r="49" spans="1:13" s="59" customFormat="1" ht="22.5" customHeight="1">
      <c r="A49" s="62"/>
      <c r="B49" s="62"/>
      <c r="C49" s="62"/>
      <c r="D49" s="62"/>
      <c r="E49" s="62"/>
      <c r="F49" s="62"/>
      <c r="G49" s="201" t="s">
        <v>189</v>
      </c>
      <c r="H49" s="201"/>
      <c r="I49" s="201"/>
      <c r="J49" s="201"/>
      <c r="K49" s="201"/>
      <c r="L49" s="201"/>
      <c r="M49" s="201"/>
    </row>
    <row r="50" spans="1:13" s="59" customFormat="1" ht="22.5" customHeight="1">
      <c r="A50" s="110" t="s">
        <v>46</v>
      </c>
      <c r="B50" s="52"/>
      <c r="C50" s="52"/>
      <c r="D50" s="52"/>
      <c r="E50" s="52"/>
      <c r="F50" s="52"/>
      <c r="G50" s="34"/>
      <c r="H50" s="4"/>
      <c r="I50" s="34"/>
      <c r="J50" s="4"/>
      <c r="K50" s="34"/>
      <c r="L50" s="73"/>
      <c r="M50" s="34"/>
    </row>
    <row r="51" spans="1:13" s="107" customFormat="1" ht="22.5" customHeight="1">
      <c r="A51" s="52" t="s">
        <v>182</v>
      </c>
      <c r="B51" s="52"/>
      <c r="C51" s="52"/>
      <c r="D51" s="52"/>
      <c r="E51" s="52"/>
      <c r="F51" s="52"/>
      <c r="G51" s="34"/>
      <c r="H51" s="4"/>
      <c r="I51" s="34"/>
      <c r="J51" s="4"/>
      <c r="K51" s="34"/>
      <c r="L51" s="73"/>
      <c r="M51" s="34"/>
    </row>
    <row r="52" spans="1:13" s="107" customFormat="1" ht="22.5" customHeight="1">
      <c r="A52" s="52"/>
      <c r="B52" s="52" t="s">
        <v>150</v>
      </c>
      <c r="C52" s="52"/>
      <c r="D52" s="52"/>
      <c r="E52" s="52"/>
      <c r="F52" s="52"/>
      <c r="G52" s="34">
        <v>1843075</v>
      </c>
      <c r="H52" s="4"/>
      <c r="I52" s="34">
        <v>2553602</v>
      </c>
      <c r="J52" s="4"/>
      <c r="K52" s="118">
        <v>0</v>
      </c>
      <c r="L52" s="73"/>
      <c r="M52" s="34">
        <v>2573510</v>
      </c>
    </row>
    <row r="53" spans="1:13" s="107" customFormat="1" ht="22.5" customHeight="1">
      <c r="A53" s="52" t="s">
        <v>248</v>
      </c>
      <c r="B53" s="52"/>
      <c r="C53" s="52"/>
      <c r="D53" s="52"/>
      <c r="E53" s="52"/>
      <c r="F53" s="52"/>
      <c r="G53" s="34">
        <v>-150030062</v>
      </c>
      <c r="H53" s="4"/>
      <c r="I53" s="34">
        <v>-2601264</v>
      </c>
      <c r="J53" s="4"/>
      <c r="K53" s="34">
        <v>-150030062</v>
      </c>
      <c r="L53" s="73"/>
      <c r="M53" s="34">
        <v>-2601264</v>
      </c>
    </row>
    <row r="54" spans="1:13" s="107" customFormat="1" ht="22.5" customHeight="1">
      <c r="A54" s="52" t="s">
        <v>129</v>
      </c>
      <c r="B54" s="52"/>
      <c r="C54" s="52"/>
      <c r="D54" s="52"/>
      <c r="E54" s="52"/>
      <c r="F54" s="52"/>
      <c r="G54" s="34">
        <v>1500000</v>
      </c>
      <c r="H54" s="4"/>
      <c r="I54" s="34">
        <v>41400100</v>
      </c>
      <c r="J54" s="4"/>
      <c r="K54" s="34">
        <v>370935381</v>
      </c>
      <c r="L54" s="73"/>
      <c r="M54" s="34">
        <v>340500000</v>
      </c>
    </row>
    <row r="55" spans="1:13" s="107" customFormat="1" ht="22.5" customHeight="1">
      <c r="A55" s="52" t="s">
        <v>130</v>
      </c>
      <c r="B55" s="52"/>
      <c r="C55" s="52"/>
      <c r="D55" s="52"/>
      <c r="E55" s="52"/>
      <c r="F55" s="52"/>
      <c r="G55" s="118">
        <v>0</v>
      </c>
      <c r="H55" s="4"/>
      <c r="I55" s="34">
        <v>-23700000</v>
      </c>
      <c r="J55" s="4"/>
      <c r="K55" s="34">
        <v>-463310000</v>
      </c>
      <c r="L55" s="73"/>
      <c r="M55" s="34">
        <v>-496510000</v>
      </c>
    </row>
    <row r="56" spans="1:13" s="107" customFormat="1" ht="22.5" customHeight="1">
      <c r="A56" s="52" t="s">
        <v>175</v>
      </c>
      <c r="B56" s="52"/>
      <c r="C56" s="52"/>
      <c r="D56" s="52"/>
      <c r="E56" s="52"/>
      <c r="F56" s="52"/>
      <c r="G56" s="34">
        <v>160865</v>
      </c>
      <c r="H56" s="4"/>
      <c r="I56" s="34">
        <v>2725470</v>
      </c>
      <c r="J56" s="4"/>
      <c r="K56" s="34">
        <v>32533422</v>
      </c>
      <c r="L56" s="73"/>
      <c r="M56" s="34">
        <v>158128565</v>
      </c>
    </row>
    <row r="57" spans="1:13" s="107" customFormat="1" ht="22.5" customHeight="1">
      <c r="A57" s="52" t="s">
        <v>183</v>
      </c>
      <c r="B57" s="52"/>
      <c r="C57" s="52"/>
      <c r="D57" s="52"/>
      <c r="E57" s="52"/>
      <c r="F57" s="52"/>
      <c r="G57" s="34"/>
      <c r="H57" s="4"/>
      <c r="I57" s="34"/>
      <c r="J57" s="4"/>
      <c r="K57" s="34"/>
      <c r="L57" s="73"/>
      <c r="M57" s="34"/>
    </row>
    <row r="58" spans="1:13" s="107" customFormat="1" ht="22.5" customHeight="1">
      <c r="B58" s="113" t="s">
        <v>184</v>
      </c>
      <c r="C58" s="52"/>
      <c r="D58" s="52"/>
      <c r="E58" s="52"/>
      <c r="F58" s="52"/>
      <c r="G58" s="34">
        <v>-541156759</v>
      </c>
      <c r="H58" s="4"/>
      <c r="I58" s="34">
        <v>-484680715</v>
      </c>
      <c r="J58" s="4"/>
      <c r="K58" s="34">
        <v>-61397496</v>
      </c>
      <c r="L58" s="73"/>
      <c r="M58" s="34">
        <v>-151126078</v>
      </c>
    </row>
    <row r="59" spans="1:13" s="59" customFormat="1" ht="22.5" customHeight="1">
      <c r="A59" s="52" t="s">
        <v>131</v>
      </c>
      <c r="B59" s="52"/>
      <c r="C59" s="52"/>
      <c r="D59" s="52"/>
      <c r="E59" s="52"/>
      <c r="F59" s="52"/>
      <c r="G59" s="34"/>
      <c r="H59" s="4"/>
      <c r="I59" s="34"/>
      <c r="J59" s="4"/>
      <c r="K59" s="34"/>
      <c r="L59" s="73"/>
      <c r="M59" s="34"/>
    </row>
    <row r="60" spans="1:13" s="59" customFormat="1" ht="22.5" customHeight="1">
      <c r="A60" s="52" t="s">
        <v>73</v>
      </c>
      <c r="B60" s="52"/>
      <c r="C60" s="52"/>
      <c r="D60" s="52"/>
      <c r="E60" s="52"/>
      <c r="F60" s="52"/>
      <c r="G60" s="34">
        <v>-388375470</v>
      </c>
      <c r="H60" s="4"/>
      <c r="I60" s="34">
        <v>-433000000</v>
      </c>
      <c r="J60" s="4"/>
      <c r="K60" s="118">
        <v>0</v>
      </c>
      <c r="L60" s="2"/>
      <c r="M60" s="118">
        <v>0</v>
      </c>
    </row>
    <row r="61" spans="1:13" s="59" customFormat="1" ht="22.5" customHeight="1">
      <c r="A61" s="52" t="s">
        <v>209</v>
      </c>
      <c r="B61" s="52"/>
      <c r="C61" s="52"/>
      <c r="D61" s="52"/>
      <c r="E61" s="52"/>
      <c r="F61" s="17"/>
      <c r="G61" s="118">
        <v>0</v>
      </c>
      <c r="H61" s="4"/>
      <c r="I61" s="118">
        <v>0</v>
      </c>
      <c r="J61" s="4"/>
      <c r="K61" s="34">
        <v>601737</v>
      </c>
      <c r="L61" s="2"/>
      <c r="M61" s="118">
        <v>0</v>
      </c>
    </row>
    <row r="62" spans="1:13" s="107" customFormat="1" ht="22.5" customHeight="1">
      <c r="A62" s="113" t="s">
        <v>151</v>
      </c>
      <c r="B62" s="52"/>
      <c r="C62" s="52"/>
      <c r="D62" s="52"/>
      <c r="E62" s="52"/>
      <c r="F62" s="17"/>
      <c r="G62" s="118">
        <v>0</v>
      </c>
      <c r="H62" s="117"/>
      <c r="I62" s="2">
        <v>0</v>
      </c>
      <c r="J62" s="4"/>
      <c r="K62" s="34">
        <v>-604730558</v>
      </c>
      <c r="L62" s="73"/>
      <c r="M62" s="34">
        <v>-252898800</v>
      </c>
    </row>
    <row r="63" spans="1:13" s="107" customFormat="1" ht="22.5" customHeight="1">
      <c r="A63" s="113" t="s">
        <v>152</v>
      </c>
      <c r="B63" s="52"/>
      <c r="C63" s="52"/>
      <c r="D63" s="52"/>
      <c r="E63" s="52"/>
      <c r="F63" s="17"/>
      <c r="G63" s="118">
        <v>0</v>
      </c>
      <c r="H63" s="117"/>
      <c r="I63" s="2">
        <v>0</v>
      </c>
      <c r="J63" s="4"/>
      <c r="K63" s="34">
        <v>22829588</v>
      </c>
      <c r="L63" s="73"/>
      <c r="M63" s="118">
        <v>0</v>
      </c>
    </row>
    <row r="64" spans="1:13" s="107" customFormat="1" ht="22.5" customHeight="1">
      <c r="A64" s="113" t="s">
        <v>153</v>
      </c>
      <c r="B64" s="52"/>
      <c r="C64" s="52"/>
      <c r="D64" s="52"/>
      <c r="E64" s="52"/>
      <c r="F64" s="17"/>
      <c r="G64" s="34">
        <v>-7455000</v>
      </c>
      <c r="H64" s="4"/>
      <c r="I64" s="146">
        <v>-26700000</v>
      </c>
      <c r="J64" s="4"/>
      <c r="K64" s="118">
        <v>0</v>
      </c>
      <c r="L64" s="73"/>
      <c r="M64" s="118">
        <v>0</v>
      </c>
    </row>
    <row r="65" spans="1:13" s="107" customFormat="1" ht="22.5" customHeight="1">
      <c r="A65" s="52" t="s">
        <v>154</v>
      </c>
      <c r="B65" s="52"/>
      <c r="C65" s="52"/>
      <c r="D65" s="52"/>
      <c r="E65" s="52"/>
      <c r="F65" s="17"/>
      <c r="G65" s="34">
        <v>964876</v>
      </c>
      <c r="H65" s="4"/>
      <c r="I65" s="146">
        <v>13899294</v>
      </c>
      <c r="J65" s="4"/>
      <c r="K65" s="118">
        <v>0</v>
      </c>
      <c r="L65" s="73"/>
      <c r="M65" s="34">
        <v>8809792</v>
      </c>
    </row>
    <row r="66" spans="1:13" s="107" customFormat="1" ht="22.5" customHeight="1">
      <c r="A66" s="52" t="s">
        <v>95</v>
      </c>
      <c r="B66" s="52"/>
      <c r="C66" s="52"/>
      <c r="D66" s="52"/>
      <c r="E66" s="52"/>
      <c r="F66" s="52"/>
      <c r="G66" s="145">
        <v>1200000</v>
      </c>
      <c r="H66" s="4"/>
      <c r="I66" s="34">
        <v>53866492</v>
      </c>
      <c r="J66" s="4"/>
      <c r="K66" s="34">
        <v>756343464</v>
      </c>
      <c r="L66" s="73"/>
      <c r="M66" s="34">
        <v>61516075</v>
      </c>
    </row>
    <row r="67" spans="1:13" s="107" customFormat="1" ht="22.5" customHeight="1">
      <c r="A67" s="52" t="s">
        <v>43</v>
      </c>
      <c r="B67" s="52"/>
      <c r="C67" s="52"/>
      <c r="D67" s="52"/>
      <c r="E67" s="52"/>
      <c r="F67" s="52"/>
      <c r="G67" s="34">
        <v>6599411</v>
      </c>
      <c r="H67" s="4"/>
      <c r="I67" s="34">
        <v>8933558</v>
      </c>
      <c r="J67" s="4"/>
      <c r="K67" s="34">
        <v>62611983</v>
      </c>
      <c r="L67" s="73"/>
      <c r="M67" s="34">
        <v>54517250</v>
      </c>
    </row>
    <row r="68" spans="1:13" s="107" customFormat="1" ht="22.5" customHeight="1">
      <c r="A68" s="50" t="s">
        <v>170</v>
      </c>
      <c r="B68" s="52"/>
      <c r="C68" s="52"/>
      <c r="D68" s="52"/>
      <c r="E68" s="52"/>
      <c r="F68" s="52"/>
      <c r="G68" s="175">
        <f>SUM(G52:G67)</f>
        <v>-1074749064</v>
      </c>
      <c r="H68" s="76"/>
      <c r="I68" s="35">
        <f>SUM(I52:I67)</f>
        <v>-847303463</v>
      </c>
      <c r="J68" s="76"/>
      <c r="K68" s="35">
        <f>SUM(K52:K67)</f>
        <v>-33612541</v>
      </c>
      <c r="L68" s="104"/>
      <c r="M68" s="35">
        <f>SUM(M52:M67)</f>
        <v>-277090950</v>
      </c>
    </row>
    <row r="69" spans="1:13" s="107" customFormat="1" ht="22.5" customHeight="1">
      <c r="A69" s="50"/>
      <c r="B69" s="52"/>
      <c r="C69" s="52"/>
      <c r="D69" s="52"/>
      <c r="E69" s="52"/>
      <c r="F69" s="52"/>
      <c r="G69" s="32"/>
      <c r="H69" s="76"/>
      <c r="I69" s="32"/>
      <c r="J69" s="76"/>
      <c r="K69" s="32"/>
      <c r="L69" s="104"/>
      <c r="M69" s="32"/>
    </row>
    <row r="70" spans="1:13" s="107" customFormat="1" ht="22.5" customHeight="1">
      <c r="A70" s="50"/>
      <c r="B70" s="52"/>
      <c r="C70" s="52"/>
      <c r="D70" s="52"/>
      <c r="E70" s="52"/>
      <c r="F70" s="52"/>
      <c r="G70" s="32"/>
      <c r="H70" s="76"/>
      <c r="I70" s="32"/>
      <c r="J70" s="76"/>
      <c r="K70" s="32"/>
      <c r="L70" s="104"/>
      <c r="M70" s="32"/>
    </row>
    <row r="71" spans="1:13" s="107" customFormat="1" ht="22.5" customHeight="1">
      <c r="A71" s="50"/>
      <c r="B71" s="52"/>
      <c r="C71" s="52"/>
      <c r="D71" s="52"/>
      <c r="E71" s="52"/>
      <c r="F71" s="52"/>
      <c r="G71" s="32"/>
      <c r="H71" s="76"/>
      <c r="I71" s="32"/>
      <c r="J71" s="76"/>
      <c r="K71" s="32"/>
      <c r="L71" s="104"/>
      <c r="M71" s="32"/>
    </row>
    <row r="72" spans="1:13" s="107" customFormat="1" ht="22.5" customHeight="1">
      <c r="A72" s="50"/>
      <c r="B72" s="52"/>
      <c r="C72" s="52"/>
      <c r="D72" s="52"/>
      <c r="E72" s="52"/>
      <c r="F72" s="52"/>
      <c r="G72" s="32"/>
      <c r="H72" s="76"/>
      <c r="I72" s="32"/>
      <c r="J72" s="76"/>
      <c r="K72" s="32"/>
      <c r="L72" s="104"/>
      <c r="M72" s="32"/>
    </row>
    <row r="73" spans="1:13" s="107" customFormat="1" ht="22.5" customHeight="1">
      <c r="A73" s="14" t="s">
        <v>41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</row>
    <row r="74" spans="1:13" s="107" customFormat="1" ht="22.5" customHeight="1">
      <c r="A74" s="14" t="s">
        <v>228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</row>
    <row r="75" spans="1:13" s="107" customFormat="1" ht="22.5" customHeight="1">
      <c r="A75" s="16"/>
      <c r="B75" s="16"/>
      <c r="C75" s="16"/>
      <c r="D75" s="16"/>
      <c r="E75" s="16"/>
      <c r="F75" s="16"/>
      <c r="G75" s="58"/>
      <c r="H75" s="58"/>
      <c r="I75" s="58"/>
      <c r="J75" s="58"/>
      <c r="K75" s="58"/>
      <c r="L75" s="58"/>
      <c r="M75" s="58"/>
    </row>
    <row r="76" spans="1:13" s="107" customFormat="1" ht="22.5" customHeight="1">
      <c r="A76" s="82"/>
      <c r="B76" s="61"/>
      <c r="C76" s="61"/>
      <c r="D76" s="61"/>
      <c r="E76" s="61"/>
      <c r="F76" s="61"/>
      <c r="G76" s="199" t="s">
        <v>14</v>
      </c>
      <c r="H76" s="199"/>
      <c r="I76" s="199"/>
      <c r="J76" s="58"/>
      <c r="K76" s="199" t="s">
        <v>15</v>
      </c>
      <c r="L76" s="199"/>
      <c r="M76" s="199"/>
    </row>
    <row r="77" spans="1:13" s="107" customFormat="1" ht="22.5" customHeight="1">
      <c r="A77" s="62"/>
      <c r="B77" s="62"/>
      <c r="C77" s="62"/>
      <c r="D77" s="62"/>
      <c r="E77" s="62"/>
      <c r="F77" s="62"/>
      <c r="G77" s="200" t="s">
        <v>224</v>
      </c>
      <c r="H77" s="200"/>
      <c r="I77" s="200"/>
      <c r="J77" s="172"/>
      <c r="K77" s="200" t="s">
        <v>224</v>
      </c>
      <c r="L77" s="200"/>
      <c r="M77" s="200"/>
    </row>
    <row r="78" spans="1:13" s="107" customFormat="1" ht="22.5" customHeight="1">
      <c r="A78" s="62"/>
      <c r="B78" s="62"/>
      <c r="C78" s="62"/>
      <c r="D78" s="62"/>
      <c r="E78" s="62"/>
      <c r="F78" s="17"/>
      <c r="G78" s="1" t="s">
        <v>106</v>
      </c>
      <c r="H78" s="1"/>
      <c r="I78" s="1" t="s">
        <v>119</v>
      </c>
      <c r="J78" s="1"/>
      <c r="K78" s="1" t="s">
        <v>106</v>
      </c>
      <c r="L78" s="1"/>
      <c r="M78" s="1" t="s">
        <v>119</v>
      </c>
    </row>
    <row r="79" spans="1:13" s="107" customFormat="1" ht="22.5" customHeight="1">
      <c r="A79" s="62"/>
      <c r="B79" s="62"/>
      <c r="C79" s="62"/>
      <c r="D79" s="62"/>
      <c r="E79" s="62"/>
      <c r="F79" s="62"/>
      <c r="G79" s="201" t="s">
        <v>189</v>
      </c>
      <c r="H79" s="201"/>
      <c r="I79" s="201"/>
      <c r="J79" s="201"/>
      <c r="K79" s="201"/>
      <c r="L79" s="201"/>
      <c r="M79" s="201"/>
    </row>
    <row r="80" spans="1:13" s="107" customFormat="1" ht="22.5" customHeight="1">
      <c r="A80" s="110" t="s">
        <v>47</v>
      </c>
      <c r="B80" s="52"/>
      <c r="C80" s="52"/>
      <c r="D80" s="52"/>
      <c r="E80" s="52"/>
      <c r="F80" s="52"/>
      <c r="G80" s="34"/>
      <c r="H80" s="4"/>
      <c r="I80" s="34"/>
      <c r="J80" s="4"/>
      <c r="K80" s="34"/>
      <c r="L80" s="73"/>
      <c r="M80" s="34"/>
    </row>
    <row r="81" spans="1:13" s="107" customFormat="1" ht="22.5" customHeight="1">
      <c r="A81" s="52" t="s">
        <v>94</v>
      </c>
      <c r="B81" s="52"/>
      <c r="C81" s="52"/>
      <c r="D81" s="52"/>
      <c r="E81" s="52"/>
      <c r="F81" s="52"/>
      <c r="G81" s="34">
        <v>-91606349</v>
      </c>
      <c r="H81" s="4"/>
      <c r="I81" s="34">
        <v>-46782386</v>
      </c>
      <c r="J81" s="4"/>
      <c r="K81" s="34">
        <v>-37338305</v>
      </c>
      <c r="L81" s="73"/>
      <c r="M81" s="34">
        <v>-27593561</v>
      </c>
    </row>
    <row r="82" spans="1:13" s="59" customFormat="1" ht="22.5" customHeight="1">
      <c r="A82" s="52" t="s">
        <v>50</v>
      </c>
      <c r="B82" s="52"/>
      <c r="C82" s="52"/>
      <c r="D82" s="52"/>
      <c r="E82" s="52"/>
      <c r="F82" s="52"/>
      <c r="G82" s="34">
        <v>463310000</v>
      </c>
      <c r="H82" s="4"/>
      <c r="I82" s="34">
        <v>463310000</v>
      </c>
      <c r="J82" s="4"/>
      <c r="K82" s="34">
        <v>463310000</v>
      </c>
      <c r="L82" s="73"/>
      <c r="M82" s="34">
        <v>463310000</v>
      </c>
    </row>
    <row r="83" spans="1:13" s="59" customFormat="1" ht="22.5" customHeight="1">
      <c r="A83" s="52" t="s">
        <v>132</v>
      </c>
      <c r="B83" s="52"/>
      <c r="C83" s="52"/>
      <c r="D83" s="52"/>
      <c r="E83" s="52"/>
      <c r="F83" s="52"/>
      <c r="G83" s="34">
        <v>-779319000</v>
      </c>
      <c r="H83" s="4"/>
      <c r="I83" s="34">
        <v>-359401000</v>
      </c>
      <c r="J83" s="4"/>
      <c r="K83" s="34">
        <v>-578550000</v>
      </c>
      <c r="L83" s="73"/>
      <c r="M83" s="34">
        <v>-348170000</v>
      </c>
    </row>
    <row r="84" spans="1:13" s="59" customFormat="1" ht="22.5" customHeight="1">
      <c r="A84" s="52" t="s">
        <v>48</v>
      </c>
      <c r="B84" s="52"/>
      <c r="C84" s="52"/>
      <c r="D84" s="52"/>
      <c r="E84" s="52"/>
      <c r="F84" s="52"/>
      <c r="G84" s="34">
        <v>-39671265</v>
      </c>
      <c r="H84" s="4"/>
      <c r="I84" s="34">
        <v>-36530233</v>
      </c>
      <c r="J84" s="4"/>
      <c r="K84" s="34">
        <v>-6324179</v>
      </c>
      <c r="L84" s="73"/>
      <c r="M84" s="34">
        <v>-26787697</v>
      </c>
    </row>
    <row r="85" spans="1:13" s="59" customFormat="1" ht="22.5" customHeight="1">
      <c r="A85" s="52" t="s">
        <v>262</v>
      </c>
      <c r="B85" s="52"/>
      <c r="C85" s="52"/>
      <c r="D85" s="52"/>
      <c r="E85" s="52"/>
      <c r="F85" s="52"/>
      <c r="G85" s="34"/>
      <c r="H85" s="4"/>
      <c r="I85" s="34"/>
      <c r="J85" s="4"/>
      <c r="K85" s="118"/>
      <c r="L85" s="73"/>
      <c r="M85" s="34"/>
    </row>
    <row r="86" spans="1:13" s="59" customFormat="1" ht="22.5" customHeight="1">
      <c r="A86" s="52"/>
      <c r="B86" s="52" t="s">
        <v>125</v>
      </c>
      <c r="C86" s="52"/>
      <c r="D86" s="52"/>
      <c r="E86" s="52"/>
      <c r="F86" s="168"/>
      <c r="G86" s="34">
        <v>601709719</v>
      </c>
      <c r="H86" s="4"/>
      <c r="I86" s="118">
        <v>0</v>
      </c>
      <c r="J86" s="4"/>
      <c r="K86" s="34">
        <v>601709719</v>
      </c>
      <c r="L86" s="73"/>
      <c r="M86" s="118">
        <v>0</v>
      </c>
    </row>
    <row r="87" spans="1:13" s="59" customFormat="1" ht="22.5" customHeight="1">
      <c r="A87" s="52" t="s">
        <v>263</v>
      </c>
      <c r="B87" s="52"/>
      <c r="C87" s="52"/>
      <c r="D87" s="52"/>
      <c r="E87" s="52"/>
      <c r="F87" s="168"/>
      <c r="G87" s="34"/>
      <c r="H87" s="4"/>
      <c r="I87" s="118"/>
      <c r="J87" s="4"/>
      <c r="K87" s="34"/>
      <c r="L87" s="73"/>
      <c r="M87" s="118"/>
    </row>
    <row r="88" spans="1:13" s="59" customFormat="1" ht="22.5" customHeight="1">
      <c r="A88" s="52"/>
      <c r="B88" s="52" t="s">
        <v>264</v>
      </c>
      <c r="C88" s="52"/>
      <c r="D88" s="52"/>
      <c r="E88" s="52"/>
      <c r="F88" s="168"/>
      <c r="G88" s="34">
        <v>221334330</v>
      </c>
      <c r="H88" s="4"/>
      <c r="I88" s="118">
        <v>0</v>
      </c>
      <c r="J88" s="4"/>
      <c r="K88" s="34">
        <v>221334330</v>
      </c>
      <c r="L88" s="73"/>
      <c r="M88" s="118">
        <v>0</v>
      </c>
    </row>
    <row r="89" spans="1:13" s="59" customFormat="1" ht="22.5" customHeight="1">
      <c r="A89" s="52" t="s">
        <v>265</v>
      </c>
      <c r="B89" s="52"/>
      <c r="C89" s="52"/>
      <c r="D89" s="52"/>
      <c r="E89" s="52"/>
      <c r="F89" s="168"/>
      <c r="G89" s="34"/>
      <c r="H89" s="4"/>
      <c r="I89" s="118"/>
      <c r="J89" s="4"/>
      <c r="K89" s="34"/>
      <c r="L89" s="73"/>
      <c r="M89" s="118"/>
    </row>
    <row r="90" spans="1:13" s="59" customFormat="1" ht="22.5" customHeight="1">
      <c r="A90" s="52"/>
      <c r="B90" s="52" t="s">
        <v>264</v>
      </c>
      <c r="C90" s="52"/>
      <c r="D90" s="52"/>
      <c r="E90" s="52"/>
      <c r="F90" s="168"/>
      <c r="G90" s="118">
        <v>0</v>
      </c>
      <c r="H90" s="4"/>
      <c r="I90" s="118">
        <v>0</v>
      </c>
      <c r="J90" s="4"/>
      <c r="K90" s="34">
        <v>710427</v>
      </c>
      <c r="L90" s="73"/>
      <c r="M90" s="118">
        <v>0</v>
      </c>
    </row>
    <row r="91" spans="1:13" s="59" customFormat="1" ht="22.5" customHeight="1">
      <c r="A91" s="52" t="s">
        <v>143</v>
      </c>
      <c r="B91" s="52"/>
      <c r="C91" s="52"/>
      <c r="D91" s="52"/>
      <c r="E91" s="52"/>
      <c r="F91" s="142"/>
      <c r="G91" s="145">
        <v>6419850</v>
      </c>
      <c r="H91" s="4"/>
      <c r="I91" s="130">
        <v>0</v>
      </c>
      <c r="J91" s="4"/>
      <c r="K91" s="34">
        <v>6419850</v>
      </c>
      <c r="L91" s="73"/>
      <c r="M91" s="118">
        <v>0</v>
      </c>
    </row>
    <row r="92" spans="1:13" s="69" customFormat="1" ht="22.5" customHeight="1">
      <c r="A92" s="52" t="s">
        <v>173</v>
      </c>
      <c r="B92" s="52"/>
      <c r="C92" s="52"/>
      <c r="D92" s="52"/>
      <c r="E92" s="52"/>
      <c r="F92" s="142"/>
      <c r="G92" s="34">
        <v>-318570916</v>
      </c>
      <c r="H92" s="4"/>
      <c r="I92" s="34">
        <v>-62588285</v>
      </c>
      <c r="J92" s="4"/>
      <c r="K92" s="34">
        <v>-318570916</v>
      </c>
      <c r="L92" s="73"/>
      <c r="M92" s="34">
        <v>-62588285</v>
      </c>
    </row>
    <row r="93" spans="1:13" s="107" customFormat="1" ht="22.5" customHeight="1">
      <c r="A93" s="52" t="s">
        <v>174</v>
      </c>
      <c r="B93" s="52"/>
      <c r="C93" s="52"/>
      <c r="D93" s="52"/>
      <c r="E93" s="52"/>
      <c r="F93" s="52"/>
      <c r="G93" s="34">
        <v>-8631711</v>
      </c>
      <c r="H93" s="4"/>
      <c r="I93" s="34">
        <v>-14059633</v>
      </c>
      <c r="J93" s="4"/>
      <c r="K93" s="118">
        <v>0</v>
      </c>
      <c r="L93" s="2"/>
      <c r="M93" s="118">
        <v>0</v>
      </c>
    </row>
    <row r="94" spans="1:13" s="107" customFormat="1" ht="22.5" customHeight="1">
      <c r="A94" s="50" t="s">
        <v>187</v>
      </c>
      <c r="B94" s="52"/>
      <c r="C94" s="52"/>
      <c r="D94" s="52"/>
      <c r="E94" s="52"/>
      <c r="F94" s="52"/>
      <c r="G94" s="174">
        <f>SUM(G81:G93)</f>
        <v>54974658</v>
      </c>
      <c r="H94" s="76"/>
      <c r="I94" s="35">
        <f>SUM(I81:I93)</f>
        <v>-56051537</v>
      </c>
      <c r="J94" s="76"/>
      <c r="K94" s="35">
        <f>SUM(K81:K93)</f>
        <v>352700926</v>
      </c>
      <c r="L94" s="104"/>
      <c r="M94" s="35">
        <f>SUM(M81:M93)</f>
        <v>-1829543</v>
      </c>
    </row>
    <row r="95" spans="1:13" s="107" customFormat="1" ht="22.5" customHeight="1">
      <c r="A95" s="50"/>
      <c r="B95" s="52"/>
      <c r="C95" s="52"/>
      <c r="D95" s="52"/>
      <c r="E95" s="52"/>
      <c r="F95" s="52"/>
      <c r="G95" s="118"/>
      <c r="H95" s="4"/>
      <c r="I95" s="34"/>
      <c r="J95" s="4"/>
      <c r="K95" s="34"/>
      <c r="L95" s="73"/>
      <c r="M95" s="34"/>
    </row>
    <row r="96" spans="1:13" s="107" customFormat="1" ht="22.5" customHeight="1">
      <c r="A96" s="50" t="s">
        <v>105</v>
      </c>
      <c r="B96" s="52"/>
      <c r="C96" s="52"/>
      <c r="D96" s="52"/>
      <c r="E96" s="52"/>
      <c r="F96" s="52"/>
      <c r="G96" s="173">
        <f>G40+G68+G94</f>
        <v>499661800</v>
      </c>
      <c r="H96" s="76"/>
      <c r="I96" s="32">
        <f>I40+I68+I94</f>
        <v>-41310359</v>
      </c>
      <c r="J96" s="76"/>
      <c r="K96" s="32">
        <f>K40+K68+K94</f>
        <v>421610565</v>
      </c>
      <c r="L96" s="104"/>
      <c r="M96" s="32">
        <f>M40+M68+M94</f>
        <v>-19578248</v>
      </c>
    </row>
    <row r="97" spans="1:14" s="107" customFormat="1" ht="22.5" customHeight="1">
      <c r="A97" s="52" t="s">
        <v>216</v>
      </c>
      <c r="B97" s="52"/>
      <c r="C97" s="52"/>
      <c r="D97" s="52"/>
      <c r="E97" s="52"/>
      <c r="F97" s="52"/>
      <c r="G97" s="145">
        <v>834947923</v>
      </c>
      <c r="H97" s="4"/>
      <c r="I97" s="34">
        <v>876258282</v>
      </c>
      <c r="J97" s="4"/>
      <c r="K97" s="34">
        <v>556155620</v>
      </c>
      <c r="L97" s="73"/>
      <c r="M97" s="34">
        <v>575733868</v>
      </c>
    </row>
    <row r="98" spans="1:14" s="107" customFormat="1" ht="22.5" customHeight="1" thickBot="1">
      <c r="A98" s="50" t="s">
        <v>217</v>
      </c>
      <c r="B98" s="52"/>
      <c r="C98" s="52"/>
      <c r="D98" s="52"/>
      <c r="E98" s="52"/>
      <c r="F98" s="52"/>
      <c r="G98" s="176">
        <f>SUM(G96:G97)</f>
        <v>1334609723</v>
      </c>
      <c r="H98" s="76"/>
      <c r="I98" s="114">
        <f>SUM(I96:I97)</f>
        <v>834947923</v>
      </c>
      <c r="J98" s="76"/>
      <c r="K98" s="114">
        <f>SUM(K96:K97)</f>
        <v>977766185</v>
      </c>
      <c r="L98" s="104"/>
      <c r="M98" s="114">
        <f>SUM(M96:M97)</f>
        <v>556155620</v>
      </c>
    </row>
    <row r="99" spans="1:14" s="107" customFormat="1" ht="22.5" customHeight="1" thickTop="1">
      <c r="A99" s="50"/>
      <c r="B99" s="52"/>
      <c r="C99" s="52"/>
      <c r="D99" s="52"/>
      <c r="E99" s="52"/>
      <c r="F99" s="52"/>
      <c r="G99" s="32"/>
      <c r="H99" s="76"/>
      <c r="I99" s="32"/>
      <c r="J99" s="76"/>
      <c r="K99" s="32"/>
      <c r="L99" s="104"/>
      <c r="M99" s="32"/>
    </row>
    <row r="100" spans="1:14" s="107" customFormat="1" ht="22.5" customHeight="1">
      <c r="A100" s="53" t="s">
        <v>96</v>
      </c>
      <c r="B100" s="50"/>
      <c r="C100" s="50"/>
      <c r="D100" s="50"/>
      <c r="E100" s="51"/>
      <c r="F100" s="52"/>
      <c r="G100" s="34"/>
      <c r="H100" s="4"/>
      <c r="I100" s="34"/>
      <c r="J100" s="4"/>
      <c r="K100" s="34"/>
      <c r="L100" s="73"/>
      <c r="M100" s="34"/>
    </row>
    <row r="101" spans="1:14" s="107" customFormat="1" ht="22.5" customHeight="1">
      <c r="A101" s="54" t="s">
        <v>97</v>
      </c>
      <c r="B101" s="52"/>
      <c r="C101" s="52"/>
      <c r="D101" s="52"/>
      <c r="E101" s="51"/>
      <c r="F101" s="49"/>
      <c r="G101" s="43">
        <v>41563215</v>
      </c>
      <c r="H101" s="64"/>
      <c r="I101" s="189">
        <v>2825556</v>
      </c>
      <c r="J101" s="129"/>
      <c r="K101" s="145">
        <v>3142297</v>
      </c>
      <c r="L101" s="2"/>
      <c r="M101" s="43">
        <v>1618918</v>
      </c>
    </row>
    <row r="102" spans="1:14" s="107" customFormat="1" ht="22.5" customHeight="1">
      <c r="A102" s="54" t="s">
        <v>144</v>
      </c>
      <c r="B102" s="52"/>
      <c r="C102" s="52"/>
      <c r="D102" s="52"/>
      <c r="E102" s="51"/>
      <c r="F102" s="49"/>
      <c r="G102" s="43">
        <v>758190922</v>
      </c>
      <c r="H102" s="64"/>
      <c r="I102" s="43">
        <v>1149411368</v>
      </c>
      <c r="J102" s="64"/>
      <c r="K102" s="43">
        <v>0</v>
      </c>
      <c r="M102" s="43">
        <v>0</v>
      </c>
    </row>
    <row r="103" spans="1:14" s="107" customFormat="1" ht="22.5" customHeight="1">
      <c r="A103" s="49" t="s">
        <v>89</v>
      </c>
      <c r="B103" s="49"/>
      <c r="C103" s="49"/>
      <c r="D103" s="49"/>
      <c r="E103" s="49"/>
      <c r="F103" s="49"/>
      <c r="G103" s="43">
        <v>75700331</v>
      </c>
      <c r="I103" s="43">
        <v>0</v>
      </c>
      <c r="J103" s="64"/>
      <c r="K103" s="43">
        <v>31667938</v>
      </c>
      <c r="M103" s="72">
        <v>0</v>
      </c>
    </row>
    <row r="104" spans="1:14" s="107" customFormat="1" ht="22.5" customHeight="1">
      <c r="A104" s="49" t="s">
        <v>206</v>
      </c>
      <c r="B104" s="49"/>
      <c r="C104" s="49"/>
      <c r="D104" s="49"/>
      <c r="E104" s="49"/>
      <c r="F104" s="49"/>
      <c r="G104" s="129">
        <v>0</v>
      </c>
      <c r="H104" s="129"/>
      <c r="I104" s="129">
        <v>0</v>
      </c>
      <c r="J104" s="64"/>
      <c r="K104" s="72">
        <v>52775192</v>
      </c>
      <c r="M104" s="65">
        <v>0</v>
      </c>
    </row>
    <row r="105" spans="1:14" s="107" customFormat="1" ht="22.5" customHeight="1">
      <c r="A105" s="49"/>
      <c r="B105" s="49"/>
      <c r="C105" s="49"/>
      <c r="D105" s="49"/>
      <c r="E105" s="49"/>
      <c r="F105" s="49"/>
      <c r="G105" s="64"/>
      <c r="H105" s="64"/>
      <c r="I105" s="64"/>
      <c r="J105" s="64"/>
      <c r="K105" s="65"/>
      <c r="M105" s="65"/>
    </row>
    <row r="106" spans="1:14" s="107" customFormat="1" ht="22.5" customHeight="1">
      <c r="A106" s="49"/>
      <c r="B106" s="49"/>
      <c r="C106" s="49"/>
      <c r="D106" s="49"/>
      <c r="E106" s="49"/>
      <c r="F106" s="49"/>
      <c r="G106" s="64"/>
      <c r="H106" s="64"/>
      <c r="I106" s="64"/>
      <c r="J106" s="64"/>
      <c r="K106" s="65"/>
      <c r="M106" s="65"/>
    </row>
    <row r="107" spans="1:14" s="107" customFormat="1" ht="22.5" customHeight="1">
      <c r="A107" s="49"/>
      <c r="B107" s="49"/>
      <c r="C107" s="49"/>
      <c r="D107" s="49"/>
      <c r="E107" s="49"/>
      <c r="F107" s="49"/>
      <c r="G107" s="64"/>
      <c r="H107" s="64"/>
      <c r="I107" s="64"/>
      <c r="J107" s="64"/>
      <c r="K107" s="65"/>
      <c r="M107" s="65"/>
    </row>
    <row r="108" spans="1:14" s="107" customFormat="1" ht="22.5" customHeight="1">
      <c r="A108" s="49"/>
      <c r="B108" s="49"/>
      <c r="C108" s="49"/>
      <c r="D108" s="49"/>
      <c r="E108" s="49"/>
      <c r="F108" s="49"/>
      <c r="G108" s="64"/>
      <c r="H108" s="64"/>
      <c r="I108" s="64"/>
      <c r="J108" s="64"/>
      <c r="K108" s="65"/>
      <c r="M108" s="65"/>
    </row>
    <row r="109" spans="1:14" s="107" customFormat="1" ht="22.5" customHeight="1">
      <c r="A109" s="49"/>
      <c r="B109" s="49"/>
      <c r="C109" s="49"/>
      <c r="D109" s="49"/>
      <c r="E109" s="49"/>
      <c r="F109" s="49"/>
      <c r="G109" s="64"/>
      <c r="H109" s="64"/>
      <c r="I109" s="64"/>
      <c r="J109" s="64"/>
      <c r="K109" s="65"/>
      <c r="M109" s="65"/>
    </row>
    <row r="110" spans="1:14" s="107" customFormat="1" ht="22.5" customHeight="1">
      <c r="A110" s="49"/>
      <c r="B110" s="49"/>
      <c r="C110" s="49"/>
      <c r="D110" s="49"/>
      <c r="E110" s="49"/>
      <c r="F110" s="49"/>
      <c r="G110" s="64"/>
      <c r="H110" s="64"/>
      <c r="I110" s="64"/>
      <c r="J110" s="64"/>
      <c r="K110" s="65"/>
      <c r="M110" s="65"/>
    </row>
    <row r="111" spans="1:14" s="107" customFormat="1" ht="22.5" customHeight="1">
      <c r="A111" s="49"/>
      <c r="B111" s="49"/>
      <c r="C111" s="49"/>
      <c r="D111" s="49"/>
      <c r="E111" s="49"/>
      <c r="F111" s="49"/>
      <c r="G111" s="64"/>
      <c r="H111" s="64"/>
      <c r="I111" s="64"/>
      <c r="J111" s="64"/>
      <c r="K111" s="65"/>
      <c r="M111" s="65"/>
    </row>
    <row r="112" spans="1:14" s="107" customFormat="1" ht="22.5" customHeight="1">
      <c r="A112" s="49"/>
      <c r="B112" s="49"/>
      <c r="C112" s="49"/>
      <c r="D112" s="49"/>
      <c r="E112" s="49"/>
      <c r="F112" s="49"/>
      <c r="G112" s="64"/>
      <c r="H112" s="64"/>
      <c r="I112" s="64"/>
      <c r="J112" s="64"/>
      <c r="K112" s="65"/>
      <c r="M112" s="65"/>
      <c r="N112" s="59"/>
    </row>
    <row r="113" spans="1:13" s="107" customFormat="1" ht="22.5" customHeight="1">
      <c r="A113" s="49"/>
      <c r="B113" s="49"/>
      <c r="C113" s="49"/>
      <c r="D113" s="49"/>
      <c r="E113" s="49"/>
      <c r="F113" s="49"/>
      <c r="G113" s="64"/>
      <c r="H113" s="64"/>
      <c r="I113" s="64"/>
      <c r="J113" s="64"/>
      <c r="K113" s="65"/>
      <c r="M113" s="65"/>
    </row>
    <row r="114" spans="1:13" s="107" customFormat="1" ht="22.5" customHeight="1">
      <c r="A114" s="49"/>
      <c r="B114" s="49"/>
      <c r="C114" s="49"/>
      <c r="D114" s="49"/>
      <c r="E114" s="49"/>
      <c r="F114" s="49"/>
      <c r="G114" s="64"/>
      <c r="H114" s="64"/>
      <c r="I114" s="64"/>
      <c r="J114" s="64"/>
      <c r="K114" s="65"/>
      <c r="M114" s="65"/>
    </row>
    <row r="115" spans="1:13" s="107" customFormat="1" ht="22.5" customHeight="1">
      <c r="A115" s="49"/>
      <c r="B115" s="49"/>
      <c r="C115" s="49"/>
      <c r="D115" s="49"/>
      <c r="E115" s="49"/>
      <c r="F115" s="49"/>
      <c r="G115" s="64"/>
      <c r="H115" s="64"/>
      <c r="I115" s="64"/>
      <c r="J115" s="64"/>
      <c r="K115" s="65"/>
      <c r="M115" s="65"/>
    </row>
    <row r="116" spans="1:13" s="107" customFormat="1" ht="22.5" customHeight="1">
      <c r="A116" s="49"/>
      <c r="B116" s="49"/>
      <c r="C116" s="49"/>
      <c r="D116" s="49"/>
      <c r="E116" s="49"/>
      <c r="F116" s="49"/>
      <c r="G116" s="64"/>
      <c r="H116" s="64"/>
      <c r="I116" s="64"/>
      <c r="J116" s="64"/>
      <c r="K116" s="65"/>
      <c r="M116" s="65"/>
    </row>
    <row r="117" spans="1:13" s="107" customFormat="1" ht="22.5" customHeight="1">
      <c r="A117" s="49"/>
      <c r="B117" s="49"/>
      <c r="C117" s="49"/>
      <c r="D117" s="49"/>
      <c r="E117" s="49"/>
      <c r="F117" s="49"/>
      <c r="G117" s="64"/>
      <c r="H117" s="64"/>
      <c r="I117" s="64"/>
      <c r="J117" s="64"/>
      <c r="K117" s="65"/>
      <c r="M117" s="65"/>
    </row>
  </sheetData>
  <mergeCells count="15">
    <mergeCell ref="G3:I3"/>
    <mergeCell ref="K3:M3"/>
    <mergeCell ref="G4:I4"/>
    <mergeCell ref="K4:M4"/>
    <mergeCell ref="G79:M79"/>
    <mergeCell ref="G49:M49"/>
    <mergeCell ref="K47:M47"/>
    <mergeCell ref="G47:I47"/>
    <mergeCell ref="G77:I77"/>
    <mergeCell ref="K77:M77"/>
    <mergeCell ref="G6:M6"/>
    <mergeCell ref="G76:I76"/>
    <mergeCell ref="K76:M76"/>
    <mergeCell ref="K46:M46"/>
    <mergeCell ref="G46:I46"/>
  </mergeCells>
  <phoneticPr fontId="63" type="noConversion"/>
  <printOptions horizontalCentered="1"/>
  <pageMargins left="0.7" right="0.7" top="0.48" bottom="0.5" header="0.5" footer="0.5"/>
  <pageSetup paperSize="9" scale="75" firstPageNumber="15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42" max="16383" man="1"/>
    <brk id="72" max="16383" man="1"/>
  </rowBreaks>
  <ignoredErrors>
    <ignoredError sqref="G5:M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SFP-6-8</vt:lpstr>
      <vt:lpstr>PL-9-10</vt:lpstr>
      <vt:lpstr>SCE (Conso) 11-12</vt:lpstr>
      <vt:lpstr>SCE (Separate) 13-14</vt:lpstr>
      <vt:lpstr>SCF-15-17</vt:lpstr>
      <vt:lpstr>'PL-9-10'!Print_Area</vt:lpstr>
      <vt:lpstr>'SCE (Conso) 11-12'!Print_Area</vt:lpstr>
      <vt:lpstr>'SCE (Separate) 13-14'!Print_Area</vt:lpstr>
      <vt:lpstr>'SCF-15-17'!Print_Area</vt:lpstr>
      <vt:lpstr>'SFP-6-8'!Print_Area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Sakawduean  Kaewwongwattana</cp:lastModifiedBy>
  <cp:lastPrinted>2018-02-26T05:22:33Z</cp:lastPrinted>
  <dcterms:created xsi:type="dcterms:W3CDTF">2009-05-01T22:35:11Z</dcterms:created>
  <dcterms:modified xsi:type="dcterms:W3CDTF">2018-02-26T12:41:10Z</dcterms:modified>
</cp:coreProperties>
</file>