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ate1904="1"/>
  <bookViews>
    <workbookView xWindow="-15" yWindow="-15" windowWidth="14520" windowHeight="12315" tabRatio="704" firstSheet="2" activeTab="2"/>
  </bookViews>
  <sheets>
    <sheet name="      " sheetId="1" state="hidden" r:id="rId1"/>
    <sheet name="Recovered_Sheet1" sheetId="2" state="veryHidden" r:id="rId2"/>
    <sheet name="BS 5-7" sheetId="3" r:id="rId3"/>
    <sheet name="PL 8-9" sheetId="12" r:id="rId4"/>
    <sheet name="Change-consolidated 10" sheetId="9" r:id="rId5"/>
    <sheet name="Change-consolidated 11" sheetId="14" r:id="rId6"/>
    <sheet name="Change-combine12-13" sheetId="10" r:id="rId7"/>
    <sheet name="CF 14-15" sheetId="11" r:id="rId8"/>
  </sheets>
  <definedNames>
    <definedName name="_xlnm.Print_Area" localSheetId="2">'BS 5-7'!$A$1:$M$92</definedName>
    <definedName name="_xlnm.Print_Area" localSheetId="7">'CF 14-15'!$A$1:$M$94</definedName>
    <definedName name="_xlnm.Print_Area" localSheetId="6">'Change-combine12-13'!$A$1:$L$50</definedName>
    <definedName name="_xlnm.Print_Area" localSheetId="4">'Change-consolidated 10'!$A$1:$R$35</definedName>
    <definedName name="_xlnm.Print_Area" localSheetId="5">'Change-consolidated 11'!$A$1:$V$38</definedName>
    <definedName name="_xlnm.Print_Area" localSheetId="3">'PL 8-9'!$A$1:$L$69</definedName>
  </definedNames>
  <calcPr calcId="152511"/>
</workbook>
</file>

<file path=xl/calcChain.xml><?xml version="1.0" encoding="utf-8"?>
<calcChain xmlns="http://schemas.openxmlformats.org/spreadsheetml/2006/main">
  <c r="J60" i="12" l="1"/>
  <c r="K65" i="11"/>
  <c r="H86" i="11" l="1"/>
  <c r="M65" i="11" l="1"/>
  <c r="G65" i="11" l="1"/>
  <c r="M88" i="3"/>
  <c r="I88" i="3"/>
  <c r="H50" i="10"/>
  <c r="F50" i="10"/>
  <c r="D50" i="10"/>
  <c r="L41" i="10"/>
  <c r="L42" i="10" s="1"/>
  <c r="L47" i="10" l="1"/>
  <c r="L43" i="10"/>
  <c r="J42" i="10"/>
  <c r="J43" i="10" s="1"/>
  <c r="D38" i="14"/>
  <c r="F38" i="14"/>
  <c r="H38" i="14"/>
  <c r="R14" i="14"/>
  <c r="V14" i="14" s="1"/>
  <c r="P35" i="14"/>
  <c r="R35" i="14"/>
  <c r="J25" i="9"/>
  <c r="N23" i="9"/>
  <c r="R23" i="9" s="1"/>
  <c r="F67" i="12"/>
  <c r="F69" i="12"/>
  <c r="J45" i="12"/>
  <c r="J47" i="12" s="1"/>
  <c r="F45" i="12"/>
  <c r="H40" i="12"/>
  <c r="H47" i="12" s="1"/>
  <c r="G14" i="11" l="1"/>
  <c r="K88" i="3"/>
  <c r="K58" i="3"/>
  <c r="F40" i="12" l="1"/>
  <c r="F47" i="12" s="1"/>
  <c r="J23" i="12"/>
  <c r="J16" i="12"/>
  <c r="I65" i="11"/>
  <c r="M84" i="11" l="1"/>
  <c r="K84" i="11"/>
  <c r="G84" i="11"/>
  <c r="I84" i="11"/>
  <c r="R26" i="14"/>
  <c r="V26" i="14" s="1"/>
  <c r="T36" i="14"/>
  <c r="N36" i="14"/>
  <c r="N38" i="14" s="1"/>
  <c r="L36" i="14"/>
  <c r="L38" i="14" s="1"/>
  <c r="V35" i="14"/>
  <c r="P36" i="14"/>
  <c r="J36" i="14"/>
  <c r="J28" i="14"/>
  <c r="T28" i="14"/>
  <c r="R25" i="14"/>
  <c r="V24" i="14"/>
  <c r="T21" i="14"/>
  <c r="J21" i="14"/>
  <c r="R20" i="14"/>
  <c r="P14" i="14"/>
  <c r="R21" i="14" l="1"/>
  <c r="V20" i="14"/>
  <c r="P38" i="14"/>
  <c r="J31" i="14"/>
  <c r="J38" i="14" s="1"/>
  <c r="T31" i="14"/>
  <c r="T38" i="14" s="1"/>
  <c r="V21" i="14"/>
  <c r="V25" i="14"/>
  <c r="V28" i="14" s="1"/>
  <c r="R28" i="14"/>
  <c r="R31" i="14" s="1"/>
  <c r="R34" i="14"/>
  <c r="V34" i="14" s="1"/>
  <c r="V36" i="14" s="1"/>
  <c r="V38" i="14" l="1"/>
  <c r="V31" i="14"/>
  <c r="R36" i="14"/>
  <c r="R38" i="14" s="1"/>
  <c r="M90" i="3"/>
  <c r="M67" i="3"/>
  <c r="M58" i="3"/>
  <c r="M68" i="3" s="1"/>
  <c r="M31" i="3"/>
  <c r="M17" i="3"/>
  <c r="I90" i="3"/>
  <c r="I67" i="3"/>
  <c r="I58" i="3"/>
  <c r="I68" i="3" s="1"/>
  <c r="I31" i="3"/>
  <c r="I17" i="3"/>
  <c r="L23" i="12"/>
  <c r="L16" i="12"/>
  <c r="H69" i="12"/>
  <c r="H67" i="12"/>
  <c r="H62" i="12"/>
  <c r="H23" i="12"/>
  <c r="H16" i="12"/>
  <c r="H35" i="9"/>
  <c r="F35" i="9"/>
  <c r="D35" i="9"/>
  <c r="P33" i="9"/>
  <c r="L33" i="9"/>
  <c r="L35" i="9" s="1"/>
  <c r="J33" i="9"/>
  <c r="N32" i="9"/>
  <c r="R32" i="9" s="1"/>
  <c r="N31" i="9"/>
  <c r="R31" i="9" s="1"/>
  <c r="P25" i="9"/>
  <c r="R25" i="9"/>
  <c r="P20" i="9"/>
  <c r="J20" i="9"/>
  <c r="N19" i="9"/>
  <c r="R19" i="9" s="1"/>
  <c r="N13" i="9"/>
  <c r="R13" i="9" s="1"/>
  <c r="H25" i="10"/>
  <c r="F25" i="10"/>
  <c r="D25" i="10"/>
  <c r="J23" i="10"/>
  <c r="L21" i="10"/>
  <c r="L23" i="10" s="1"/>
  <c r="J17" i="10"/>
  <c r="J25" i="10" s="1"/>
  <c r="L16" i="10"/>
  <c r="L17" i="10" s="1"/>
  <c r="L18" i="10" s="1"/>
  <c r="L12" i="10"/>
  <c r="M23" i="11"/>
  <c r="M37" i="11" s="1"/>
  <c r="M39" i="11" s="1"/>
  <c r="I23" i="11"/>
  <c r="I37" i="11" s="1"/>
  <c r="I39" i="11" s="1"/>
  <c r="M86" i="11" l="1"/>
  <c r="I86" i="11"/>
  <c r="M88" i="11"/>
  <c r="I88" i="11"/>
  <c r="L27" i="12"/>
  <c r="L29" i="12" s="1"/>
  <c r="H27" i="12"/>
  <c r="H29" i="12" s="1"/>
  <c r="H48" i="12" s="1"/>
  <c r="I33" i="3"/>
  <c r="M33" i="3"/>
  <c r="I92" i="3"/>
  <c r="M92" i="3"/>
  <c r="J18" i="10"/>
  <c r="P28" i="9"/>
  <c r="P35" i="9" s="1"/>
  <c r="N33" i="9"/>
  <c r="N20" i="9"/>
  <c r="R20" i="9" s="1"/>
  <c r="R28" i="9" s="1"/>
  <c r="J28" i="9"/>
  <c r="J35" i="9" s="1"/>
  <c r="R33" i="9"/>
  <c r="N25" i="9"/>
  <c r="L25" i="10"/>
  <c r="L60" i="12" l="1"/>
  <c r="L69" i="12" s="1"/>
  <c r="L48" i="12"/>
  <c r="N28" i="9"/>
  <c r="N35" i="9" s="1"/>
  <c r="R35" i="9"/>
  <c r="K67" i="3"/>
  <c r="L62" i="12" l="1"/>
  <c r="L65" i="12"/>
  <c r="L67" i="12" s="1"/>
  <c r="F16" i="12"/>
  <c r="F62" i="12" l="1"/>
  <c r="G88" i="3"/>
  <c r="K23" i="12" l="1"/>
  <c r="I23" i="12"/>
  <c r="G67" i="3" l="1"/>
  <c r="G58" i="3"/>
  <c r="G68" i="3" s="1"/>
  <c r="K68" i="3"/>
  <c r="G31" i="3"/>
  <c r="K31" i="3"/>
  <c r="G17" i="3"/>
  <c r="K17" i="3"/>
  <c r="K33" i="3" l="1"/>
  <c r="G90" i="3"/>
  <c r="G33" i="3"/>
  <c r="G92" i="3" l="1"/>
  <c r="G23" i="12"/>
  <c r="F23" i="12"/>
  <c r="H23" i="11"/>
  <c r="J23" i="11"/>
  <c r="L23" i="11"/>
  <c r="O23" i="11"/>
  <c r="P23" i="11"/>
  <c r="Q23" i="11"/>
  <c r="O25" i="11"/>
  <c r="F27" i="12" l="1"/>
  <c r="F29" i="12" s="1"/>
  <c r="J27" i="12"/>
  <c r="J29" i="12" s="1"/>
  <c r="K23" i="11" l="1"/>
  <c r="K37" i="11" s="1"/>
  <c r="K39" i="11" s="1"/>
  <c r="J65" i="12"/>
  <c r="J48" i="12"/>
  <c r="G10" i="11"/>
  <c r="G23" i="11" s="1"/>
  <c r="G37" i="11" s="1"/>
  <c r="G39" i="11" s="1"/>
  <c r="F48" i="12"/>
  <c r="K90" i="3"/>
  <c r="K92" i="3" s="1"/>
  <c r="K86" i="11" l="1"/>
  <c r="K88" i="11" s="1"/>
  <c r="G86" i="11"/>
  <c r="G88" i="11" s="1"/>
  <c r="J48" i="10"/>
  <c r="J50" i="10" s="1"/>
  <c r="L46" i="10"/>
  <c r="L48" i="10" s="1"/>
  <c r="L50" i="10" s="1"/>
  <c r="J62" i="12"/>
  <c r="J69" i="12"/>
  <c r="J67" i="12"/>
</calcChain>
</file>

<file path=xl/sharedStrings.xml><?xml version="1.0" encoding="utf-8"?>
<sst xmlns="http://schemas.openxmlformats.org/spreadsheetml/2006/main" count="680" uniqueCount="261">
  <si>
    <t>-</t>
  </si>
  <si>
    <t>Other current assets</t>
  </si>
  <si>
    <t>Other income</t>
  </si>
  <si>
    <t>Inventories</t>
  </si>
  <si>
    <t>Other current liabilities</t>
  </si>
  <si>
    <t>Issued and</t>
  </si>
  <si>
    <t>Other non-current liabilities</t>
  </si>
  <si>
    <t>paid-up</t>
  </si>
  <si>
    <t>share capital</t>
  </si>
  <si>
    <t>interests</t>
  </si>
  <si>
    <t>Unappropriated</t>
  </si>
  <si>
    <t>Cash and cash equivalents</t>
  </si>
  <si>
    <t>Current investments</t>
  </si>
  <si>
    <t>Trade accounts payable</t>
  </si>
  <si>
    <t>Accrued expenses</t>
  </si>
  <si>
    <t>Issued and paid-up share capital</t>
  </si>
  <si>
    <t>Consolidated</t>
  </si>
  <si>
    <t>Assets</t>
  </si>
  <si>
    <t>Note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</si>
  <si>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</si>
  <si>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</si>
  <si>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</si>
  <si>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</si>
  <si>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</si>
  <si>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</si>
  <si>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</si>
  <si>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</si>
  <si>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</si>
  <si>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</si>
  <si>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Retained earnings</t>
  </si>
  <si>
    <t xml:space="preserve">   Unappropriated</t>
  </si>
  <si>
    <t>Expenses</t>
  </si>
  <si>
    <t>Administrative expenses</t>
  </si>
  <si>
    <t>Total expenses</t>
  </si>
  <si>
    <t>Cash flows from financing activities</t>
  </si>
  <si>
    <t>Bangkok Chain Hospital Public Company Limited and its Subsidiaries</t>
  </si>
  <si>
    <t>(in Baht)</t>
  </si>
  <si>
    <t xml:space="preserve"> </t>
  </si>
  <si>
    <t>Share capital</t>
  </si>
  <si>
    <t>Share premium</t>
  </si>
  <si>
    <t xml:space="preserve">   Appropriated </t>
  </si>
  <si>
    <t>Legal reserve</t>
  </si>
  <si>
    <t xml:space="preserve">Legal </t>
  </si>
  <si>
    <t>reserve</t>
  </si>
  <si>
    <t xml:space="preserve">Trade accounts payable </t>
  </si>
  <si>
    <t>Deferred income</t>
  </si>
  <si>
    <t>Cash flows from operating activities</t>
  </si>
  <si>
    <t>Cash flows from investing activities</t>
  </si>
  <si>
    <t>Changes in operating assets and liabilities</t>
  </si>
  <si>
    <t>Authorised share capital</t>
  </si>
  <si>
    <t>Depreciation and amortisation</t>
  </si>
  <si>
    <t>Trade accounts receivable</t>
  </si>
  <si>
    <t>Property, plant and equipment</t>
  </si>
  <si>
    <t>Intangible assets</t>
  </si>
  <si>
    <t>Other non-current assets</t>
  </si>
  <si>
    <t>Investments in subsidiaries</t>
  </si>
  <si>
    <t>financial statements</t>
  </si>
  <si>
    <t>Separate</t>
  </si>
  <si>
    <t>Purchases of intangible assets</t>
  </si>
  <si>
    <t>Net cash used in investing activities</t>
  </si>
  <si>
    <t>Profit for the year</t>
  </si>
  <si>
    <t>Dividends received</t>
  </si>
  <si>
    <t xml:space="preserve">Restricted deposits </t>
  </si>
  <si>
    <t>Dividend income</t>
  </si>
  <si>
    <t>Liabilities and equity</t>
  </si>
  <si>
    <t>Total equity</t>
  </si>
  <si>
    <t>Total liabilities and equity</t>
  </si>
  <si>
    <t>Finance costs</t>
  </si>
  <si>
    <t>Finance costs paid</t>
  </si>
  <si>
    <t xml:space="preserve">   </t>
  </si>
  <si>
    <t>Revenue from hospital operations</t>
  </si>
  <si>
    <t>Cost of hospital operations</t>
  </si>
  <si>
    <t>Goodwill</t>
  </si>
  <si>
    <t>Total comprehensive income for the year</t>
  </si>
  <si>
    <t xml:space="preserve">Other comprehensive income </t>
  </si>
  <si>
    <t>Profit attributable to:</t>
  </si>
  <si>
    <t>Total comprehensive income attributable to:</t>
  </si>
  <si>
    <t>Non-controlling interests</t>
  </si>
  <si>
    <t>Other receivables</t>
  </si>
  <si>
    <t>31 December</t>
  </si>
  <si>
    <t>For the year ended</t>
  </si>
  <si>
    <t>the Company</t>
  </si>
  <si>
    <t xml:space="preserve">controlling </t>
  </si>
  <si>
    <t>Comprehensive income for the year</t>
  </si>
  <si>
    <t xml:space="preserve">Transactions  with owners, recorded </t>
  </si>
  <si>
    <t xml:space="preserve">   directly in equity</t>
  </si>
  <si>
    <t>Total</t>
  </si>
  <si>
    <t>equity</t>
  </si>
  <si>
    <t>and medical instruments</t>
  </si>
  <si>
    <t xml:space="preserve">Payables for hospital equipment </t>
  </si>
  <si>
    <t xml:space="preserve">Current portion of finance lease </t>
  </si>
  <si>
    <t>liabilities</t>
  </si>
  <si>
    <t>Debentures</t>
  </si>
  <si>
    <t>Owners of the Company</t>
  </si>
  <si>
    <t>Separate financial statements</t>
  </si>
  <si>
    <t>Consolidated financial statements</t>
  </si>
  <si>
    <t xml:space="preserve">Other comprehensive income for the year, </t>
  </si>
  <si>
    <t>5</t>
  </si>
  <si>
    <t>Share of profit of investment in associate</t>
  </si>
  <si>
    <t>12</t>
  </si>
  <si>
    <t>Deferred tax assets</t>
  </si>
  <si>
    <t>Current portion of debentures</t>
  </si>
  <si>
    <t>Other components of equity</t>
  </si>
  <si>
    <t>of equity</t>
  </si>
  <si>
    <t>Other components</t>
  </si>
  <si>
    <t xml:space="preserve">owners of </t>
  </si>
  <si>
    <t>Interest income</t>
  </si>
  <si>
    <t>Rental income</t>
  </si>
  <si>
    <t>Purchases of property, plant and equipment</t>
  </si>
  <si>
    <t>Year ended 31 December 2016</t>
  </si>
  <si>
    <t>Balance at 1 January 2016</t>
  </si>
  <si>
    <t>Balance at 31 December 2016</t>
  </si>
  <si>
    <t>Interest received</t>
  </si>
  <si>
    <t>Proceeds from sales of equipment</t>
  </si>
  <si>
    <t>Proceeds from issue of debenture</t>
  </si>
  <si>
    <t>Repayment of debenture maturity</t>
  </si>
  <si>
    <t>Proceeds from loan from related party</t>
  </si>
  <si>
    <t>Year ended 31 December</t>
  </si>
  <si>
    <t>Year ended 31 December 2017</t>
  </si>
  <si>
    <t>Balance at 31 December 2017</t>
  </si>
  <si>
    <t>Balance at 1 January 2017</t>
  </si>
  <si>
    <t>6</t>
  </si>
  <si>
    <t>7</t>
  </si>
  <si>
    <t>5, 8</t>
  </si>
  <si>
    <t>9</t>
  </si>
  <si>
    <t>10</t>
  </si>
  <si>
    <t>11</t>
  </si>
  <si>
    <t>14</t>
  </si>
  <si>
    <t>18</t>
  </si>
  <si>
    <t>19</t>
  </si>
  <si>
    <t>5, 20</t>
  </si>
  <si>
    <t>5, 19</t>
  </si>
  <si>
    <t>Short-term borrowings from</t>
  </si>
  <si>
    <t>financial institutions</t>
  </si>
  <si>
    <t>Short-term borrowing from related party</t>
  </si>
  <si>
    <t>Current income tax payable</t>
  </si>
  <si>
    <t xml:space="preserve">Long-term borrowings from </t>
  </si>
  <si>
    <t xml:space="preserve">Non-current provision for </t>
  </si>
  <si>
    <t>employee benefit</t>
  </si>
  <si>
    <t>Shareholders' equity</t>
  </si>
  <si>
    <t>Share premium on ordinary shares</t>
  </si>
  <si>
    <t>Equity attributable to the Company</t>
  </si>
  <si>
    <t>27</t>
  </si>
  <si>
    <t>28</t>
  </si>
  <si>
    <t>Profit before income tax expense</t>
  </si>
  <si>
    <t>Tax expense</t>
  </si>
  <si>
    <t xml:space="preserve">Exchange differences on translating </t>
  </si>
  <si>
    <t>financial statement</t>
  </si>
  <si>
    <t>Gain on remeasurement investments held</t>
  </si>
  <si>
    <t>as available for sale</t>
  </si>
  <si>
    <t xml:space="preserve">   net of tax</t>
  </si>
  <si>
    <t>4</t>
  </si>
  <si>
    <t>Statement of changes in equity (Unaudited)</t>
  </si>
  <si>
    <t xml:space="preserve">Gains (loss) on </t>
  </si>
  <si>
    <t>other</t>
  </si>
  <si>
    <t xml:space="preserve">remeasurement </t>
  </si>
  <si>
    <t xml:space="preserve"> components</t>
  </si>
  <si>
    <t xml:space="preserve">Equity </t>
  </si>
  <si>
    <t>Translation</t>
  </si>
  <si>
    <t xml:space="preserve">investments </t>
  </si>
  <si>
    <t>of</t>
  </si>
  <si>
    <t xml:space="preserve">attributable to </t>
  </si>
  <si>
    <t xml:space="preserve">Non - </t>
  </si>
  <si>
    <t xml:space="preserve">Share premium </t>
  </si>
  <si>
    <t xml:space="preserve">Unappropriated </t>
  </si>
  <si>
    <t>financial</t>
  </si>
  <si>
    <t>held as available</t>
  </si>
  <si>
    <t>shareholders'</t>
  </si>
  <si>
    <t>controlling</t>
  </si>
  <si>
    <t>on ordinary shares</t>
  </si>
  <si>
    <t>statement</t>
  </si>
  <si>
    <t xml:space="preserve"> for sale </t>
  </si>
  <si>
    <t xml:space="preserve">Transactions with owners, recorded </t>
  </si>
  <si>
    <t xml:space="preserve">   Distributions to owners of the Company</t>
  </si>
  <si>
    <t xml:space="preserve">   Dividends to owners of the Company</t>
  </si>
  <si>
    <t xml:space="preserve">      and non-controlling interests</t>
  </si>
  <si>
    <t xml:space="preserve">   Total distributions to owners of the Company</t>
  </si>
  <si>
    <t xml:space="preserve">   Changes in ownership interests in subsidiaries</t>
  </si>
  <si>
    <t xml:space="preserve">   - Acquisition of new subsidiary</t>
  </si>
  <si>
    <t xml:space="preserve">   - Issue ordinary shares of subsidiaries</t>
  </si>
  <si>
    <t xml:space="preserve">   - Acquisition of non-controlling interest </t>
  </si>
  <si>
    <t xml:space="preserve">   Total changes in ownership interests </t>
  </si>
  <si>
    <t xml:space="preserve">      in subsidiaries</t>
  </si>
  <si>
    <t xml:space="preserve">Total transactions with owners, recorded </t>
  </si>
  <si>
    <t xml:space="preserve">   Other comprehensive income</t>
  </si>
  <si>
    <t>investments held as</t>
  </si>
  <si>
    <t xml:space="preserve">available for sale </t>
  </si>
  <si>
    <t>Non -</t>
  </si>
  <si>
    <t xml:space="preserve">   Acquisition of non-controlling interest</t>
  </si>
  <si>
    <t xml:space="preserve">   Distribution to owners of the Company</t>
  </si>
  <si>
    <t xml:space="preserve">   Total distribution to owners of the Company</t>
  </si>
  <si>
    <t xml:space="preserve">   Profit for the year</t>
  </si>
  <si>
    <t xml:space="preserve">Adjustments to reconcile profit to </t>
  </si>
  <si>
    <t>Gains on fair value adjustment</t>
  </si>
  <si>
    <t>Share of profit of associate</t>
  </si>
  <si>
    <t>(Gain) loss on disposal of equipment</t>
  </si>
  <si>
    <t xml:space="preserve">Net cash generated from operating </t>
  </si>
  <si>
    <t xml:space="preserve">Net cash from operating activities </t>
  </si>
  <si>
    <t xml:space="preserve">(Increase) decrease in restricted deposits </t>
  </si>
  <si>
    <t>Proceeds from sale of current investments</t>
  </si>
  <si>
    <t>Purchases of current investments</t>
  </si>
  <si>
    <t>Proceeds from short-term loans to related parties</t>
  </si>
  <si>
    <t>Paid for short-term loans to related parties</t>
  </si>
  <si>
    <t>Proceeds from long-term loan to related party</t>
  </si>
  <si>
    <t>Proceeds from issue of ordinary shares of subsidiary</t>
  </si>
  <si>
    <t xml:space="preserve">Increase (decrease) in bank overdrafts and  </t>
  </si>
  <si>
    <t xml:space="preserve">   short-term berrowings from financial institutions</t>
  </si>
  <si>
    <t>Repayment of short-term loan from related party</t>
  </si>
  <si>
    <t>Repayment of long-term loans</t>
  </si>
  <si>
    <t>Dividends paid to owners of the company</t>
  </si>
  <si>
    <t>Dividends paid to non-controlling interests</t>
  </si>
  <si>
    <t>Non-cash transactions :</t>
  </si>
  <si>
    <t xml:space="preserve">Settlement of land use right by issuing </t>
  </si>
  <si>
    <t>ordinary shares of subsidiary</t>
  </si>
  <si>
    <t>26</t>
  </si>
  <si>
    <t>30</t>
  </si>
  <si>
    <t>Other payables</t>
  </si>
  <si>
    <t>Distribution costs</t>
  </si>
  <si>
    <t>Total revenue</t>
  </si>
  <si>
    <t>Revenue</t>
  </si>
  <si>
    <t>cash receipts (payments)</t>
  </si>
  <si>
    <t xml:space="preserve">(Reversal of) bad and doubtful debts expense </t>
  </si>
  <si>
    <t>Taxes paid</t>
  </si>
  <si>
    <t xml:space="preserve">Payment of change in ownership interest in </t>
  </si>
  <si>
    <t xml:space="preserve">   subsidiaries without a change in control</t>
  </si>
  <si>
    <t xml:space="preserve">Payment by a lessee for reduction of the </t>
  </si>
  <si>
    <t xml:space="preserve">  outstanding liability relating to a finance lease</t>
  </si>
  <si>
    <t>Proceeds from long-term loans</t>
  </si>
  <si>
    <t>4 (a)</t>
  </si>
  <si>
    <t>Cash and cash equivalents at 1 January</t>
  </si>
  <si>
    <t>Cash and cash equivalents at 31 December</t>
  </si>
  <si>
    <t xml:space="preserve">Items that will be reclassified subsequently </t>
  </si>
  <si>
    <t>to profit or loss</t>
  </si>
  <si>
    <t>Items that will not be reclassified to profit or loss</t>
  </si>
  <si>
    <t>Income tax relating to items that will be reclassified</t>
  </si>
  <si>
    <t>Losses on remeasurements of defined benefit plans</t>
  </si>
  <si>
    <t>net of tax</t>
  </si>
  <si>
    <t xml:space="preserve">Total items that will be reclassified </t>
  </si>
  <si>
    <t>subsequently to profit or loss</t>
  </si>
  <si>
    <t xml:space="preserve">Total items that will not be reclassified </t>
  </si>
  <si>
    <t>Losses on inventories devaluation</t>
  </si>
  <si>
    <t>Paid for long-term loans to related party</t>
  </si>
  <si>
    <t>Net cash from (used in) financing activities</t>
  </si>
  <si>
    <t>Other long-term investments</t>
  </si>
  <si>
    <t>Investment properties</t>
  </si>
  <si>
    <t>Non-current provisions for employee benefits</t>
  </si>
  <si>
    <t>Net purchase of investments in subsidiaries</t>
  </si>
  <si>
    <t>Net decrease in cash and cash equivalents</t>
  </si>
  <si>
    <t>Payables for hospital equipment</t>
  </si>
  <si>
    <t>Short-term loans to related parties</t>
  </si>
  <si>
    <t>Investment in associate</t>
  </si>
  <si>
    <t>Long-term loan to related party</t>
  </si>
  <si>
    <t>Statement of financial position</t>
  </si>
  <si>
    <t>Statement of comprehensive income</t>
  </si>
  <si>
    <t>Statement of changes in equity</t>
  </si>
  <si>
    <t>Total transaction with owners, recorded directly in equity</t>
  </si>
  <si>
    <t>Transaction  with owners, recorded directly in equity</t>
  </si>
  <si>
    <t>Transaction with owners, recorded directly in equity</t>
  </si>
  <si>
    <t>Statement of cash flows</t>
  </si>
  <si>
    <t>Proceeds from establishment of new subsidiary</t>
  </si>
  <si>
    <t>Basic earnings per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</si>
</sst>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87" formatCode="&quot;$&quot;#,##0.00_);[Red]\(&quot;$&quot;#,##0.00\)"/>
    <numFmt numFmtId="188" formatCode="_(* #,##0_);_(* \(#,##0\);_(* &quot;-&quot;_);_(@_)"/>
    <numFmt numFmtId="189" formatCode="_(* #,##0.00_);_(* \(#,##0.00\);_(* &quot;-&quot;??_);_(@_)"/>
    <numFmt numFmtId="190" formatCode="#,##0\ ;\(#,##0\)"/>
    <numFmt numFmtId="191" formatCode="&quot;NT$&quot;#,##0;[Red]\-&quot;NT$&quot;#,##0"/>
    <numFmt numFmtId="192" formatCode="\$#,##0.00;\(\$#,##0.00\)"/>
    <numFmt numFmtId="193" formatCode="\$#,##0;\(\$#,##0\)"/>
    <numFmt numFmtId="194" formatCode="#,##0;\(#,##0\)"/>
    <numFmt numFmtId="195" formatCode="_-* #,##0_-;\-* #,##0_-;_-* &quot;-&quot;??_-;_-@_-"/>
    <numFmt numFmtId="196" formatCode="_(* #,##0_);_(* \(#,##0\);_(\ &quot;-&quot;_);_(@_)"/>
    <numFmt numFmtId="197" formatCode="_(* #,##0.00_);_(* \(#,##0.00\);_(* &quot;-&quot;_);_(@_)"/>
    <numFmt numFmtId="198" formatCode="_(* #,##0_);_(* \(#,##0\);_(* &quot;-&quot;??_);_(@_)"/>
  </numFmts>
  <fonts count="21">
    <font>
      <sz val="11"/>
      <name val="Times New Roman"/>
      <family val="1"/>
    </font>
    <font>
      <sz val="10"/>
      <name val="ApFont"/>
    </font>
    <font>
      <sz val="10"/>
      <name val="Times New Roman"/>
      <family val="1"/>
    </font>
    <font>
      <sz val="10"/>
      <name val="Arial"/>
      <family val="2"/>
    </font>
    <font>
      <sz val="14"/>
      <name val="CordiaUPC"/>
      <family val="1"/>
    </font>
    <font>
      <sz val="8"/>
      <name val="Arial"/>
      <family val="2"/>
    </font>
    <font>
      <sz val="7"/>
      <name val="Small Fonts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5"/>
      <name val="Angsana New"/>
      <family val="1"/>
    </font>
    <font>
      <sz val="8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i/>
      <sz val="15"/>
      <name val="Angsana New"/>
      <family val="1"/>
    </font>
    <font>
      <sz val="11"/>
      <color rgb="FFFF0000"/>
      <name val="Times New Roman"/>
      <family val="1"/>
    </font>
    <font>
      <i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1"/>
      <color rgb="FFFF0000"/>
      <name val="Times New Roman"/>
      <family val="1"/>
    </font>
    <font>
      <i/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7">
    <xf numFmtId="0" fontId="0" fillId="0" borderId="0">
      <alignment vertical="top"/>
    </xf>
    <xf numFmtId="4" fontId="1" fillId="0" borderId="0" applyFont="0" applyFill="0" applyBorder="0" applyAlignment="0" applyProtection="0"/>
    <xf numFmtId="194" fontId="2" fillId="0" borderId="0"/>
    <xf numFmtId="187" fontId="1" fillId="0" borderId="0" applyFont="0" applyFill="0" applyBorder="0" applyAlignment="0" applyProtection="0"/>
    <xf numFmtId="192" fontId="2" fillId="0" borderId="0"/>
    <xf numFmtId="193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91" fontId="4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4" fontId="1" fillId="0" borderId="0" applyFont="0" applyFill="0" applyBorder="0" applyAlignment="0" applyProtection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7" fillId="0" borderId="0"/>
  </cellStyleXfs>
  <cellXfs count="311">
    <xf numFmtId="0" fontId="0" fillId="0" borderId="0" xfId="0" applyAlignment="1"/>
    <xf numFmtId="0" fontId="8" fillId="0" borderId="0" xfId="0" applyFont="1" applyFill="1" applyAlignment="1">
      <alignment horizontal="left"/>
    </xf>
    <xf numFmtId="37" fontId="7" fillId="0" borderId="0" xfId="1" applyNumberFormat="1" applyFont="1" applyFill="1" applyAlignment="1">
      <alignment horizontal="right"/>
    </xf>
    <xf numFmtId="37" fontId="7" fillId="0" borderId="0" xfId="1" applyNumberFormat="1" applyFont="1" applyFill="1" applyBorder="1" applyAlignment="1">
      <alignment horizontal="right"/>
    </xf>
    <xf numFmtId="0" fontId="7" fillId="0" borderId="0" xfId="0" applyFont="1" applyFill="1" applyAlignment="1">
      <alignment vertical="center"/>
    </xf>
    <xf numFmtId="195" fontId="7" fillId="0" borderId="0" xfId="1" applyNumberFormat="1" applyFont="1" applyFill="1"/>
    <xf numFmtId="0" fontId="8" fillId="0" borderId="0" xfId="0" applyNumberFormat="1" applyFont="1" applyFill="1" applyAlignment="1">
      <alignment horizontal="left"/>
    </xf>
    <xf numFmtId="49" fontId="12" fillId="0" borderId="0" xfId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1" applyNumberFormat="1" applyFont="1" applyFill="1"/>
    <xf numFmtId="49" fontId="12" fillId="0" borderId="0" xfId="0" applyNumberFormat="1" applyFont="1" applyFill="1" applyBorder="1" applyAlignment="1"/>
    <xf numFmtId="195" fontId="7" fillId="0" borderId="0" xfId="1" applyNumberFormat="1" applyFont="1" applyFill="1" applyBorder="1" applyAlignment="1">
      <alignment horizontal="center"/>
    </xf>
    <xf numFmtId="196" fontId="7" fillId="0" borderId="0" xfId="1" applyNumberFormat="1" applyFont="1" applyFill="1"/>
    <xf numFmtId="37" fontId="8" fillId="0" borderId="0" xfId="1" applyNumberFormat="1" applyFont="1" applyFill="1" applyBorder="1" applyAlignment="1">
      <alignment horizontal="right"/>
    </xf>
    <xf numFmtId="49" fontId="7" fillId="0" borderId="0" xfId="1" applyNumberFormat="1" applyFont="1" applyFill="1"/>
    <xf numFmtId="49" fontId="13" fillId="0" borderId="0" xfId="1" applyNumberFormat="1" applyFont="1" applyFill="1" applyBorder="1" applyAlignment="1">
      <alignment horizontal="center"/>
    </xf>
    <xf numFmtId="195" fontId="8" fillId="0" borderId="0" xfId="1" applyNumberFormat="1" applyFont="1" applyFill="1"/>
    <xf numFmtId="37" fontId="7" fillId="0" borderId="0" xfId="1" applyNumberFormat="1" applyFont="1" applyFill="1" applyBorder="1" applyAlignment="1">
      <alignment horizontal="center"/>
    </xf>
    <xf numFmtId="37" fontId="7" fillId="0" borderId="0" xfId="1" applyNumberFormat="1" applyFont="1" applyFill="1"/>
    <xf numFmtId="196" fontId="8" fillId="0" borderId="0" xfId="1" applyNumberFormat="1" applyFont="1" applyFill="1" applyBorder="1"/>
    <xf numFmtId="37" fontId="8" fillId="0" borderId="0" xfId="1" applyNumberFormat="1" applyFont="1" applyFill="1" applyBorder="1"/>
    <xf numFmtId="0" fontId="13" fillId="0" borderId="0" xfId="0" applyFont="1" applyFill="1" applyBorder="1" applyAlignment="1">
      <alignment horizontal="center"/>
    </xf>
    <xf numFmtId="0" fontId="8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190" fontId="7" fillId="0" borderId="0" xfId="0" quotePrefix="1" applyNumberFormat="1" applyFont="1" applyFill="1" applyAlignment="1">
      <alignment horizontal="left" vertical="center"/>
    </xf>
    <xf numFmtId="0" fontId="12" fillId="0" borderId="0" xfId="0" quotePrefix="1" applyNumberFormat="1" applyFont="1" applyFill="1" applyAlignment="1">
      <alignment horizontal="center" vertical="center"/>
    </xf>
    <xf numFmtId="190" fontId="8" fillId="0" borderId="0" xfId="0" applyNumberFormat="1" applyFont="1" applyFill="1" applyBorder="1" applyAlignment="1">
      <alignment vertical="center"/>
    </xf>
    <xf numFmtId="190" fontId="8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Alignment="1">
      <alignment vertical="center"/>
    </xf>
    <xf numFmtId="190" fontId="7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3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190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Border="1" applyAlignment="1">
      <alignment horizontal="right" vertical="center"/>
    </xf>
    <xf numFmtId="196" fontId="7" fillId="0" borderId="0" xfId="0" applyNumberFormat="1" applyFont="1" applyFill="1" applyAlignment="1">
      <alignment vertical="center"/>
    </xf>
    <xf numFmtId="196" fontId="7" fillId="0" borderId="0" xfId="0" applyNumberFormat="1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39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187" fontId="7" fillId="0" borderId="0" xfId="3" applyFont="1" applyFill="1" applyAlignment="1">
      <alignment vertical="center"/>
    </xf>
    <xf numFmtId="187" fontId="7" fillId="0" borderId="0" xfId="3" applyFont="1" applyFill="1" applyAlignment="1">
      <alignment horizontal="left" vertical="center"/>
    </xf>
    <xf numFmtId="187" fontId="12" fillId="0" borderId="0" xfId="3" applyFont="1" applyFill="1" applyAlignment="1">
      <alignment horizontal="center" vertical="center"/>
    </xf>
    <xf numFmtId="194" fontId="7" fillId="0" borderId="0" xfId="0" applyNumberFormat="1" applyFont="1" applyFill="1" applyAlignment="1">
      <alignment vertical="center"/>
    </xf>
    <xf numFmtId="3" fontId="7" fillId="0" borderId="0" xfId="1" applyNumberFormat="1" applyFont="1" applyFill="1" applyAlignment="1">
      <alignment vertical="center"/>
    </xf>
    <xf numFmtId="4" fontId="9" fillId="0" borderId="0" xfId="1" applyFont="1" applyFill="1" applyAlignment="1">
      <alignment vertical="center"/>
    </xf>
    <xf numFmtId="4" fontId="7" fillId="0" borderId="0" xfId="1" applyFont="1" applyFill="1" applyAlignment="1">
      <alignment vertical="center"/>
    </xf>
    <xf numFmtId="0" fontId="8" fillId="0" borderId="0" xfId="0" applyFont="1" applyFill="1" applyAlignment="1"/>
    <xf numFmtId="0" fontId="8" fillId="0" borderId="0" xfId="0" applyFont="1" applyAlignment="1"/>
    <xf numFmtId="0" fontId="7" fillId="0" borderId="0" xfId="0" applyFont="1" applyFill="1" applyBorder="1" applyAlignment="1"/>
    <xf numFmtId="0" fontId="0" fillId="0" borderId="0" xfId="0" applyFill="1" applyAlignment="1"/>
    <xf numFmtId="187" fontId="7" fillId="0" borderId="0" xfId="3" applyFont="1" applyFill="1" applyAlignment="1">
      <alignment vertical="center" wrapText="1"/>
    </xf>
    <xf numFmtId="196" fontId="8" fillId="0" borderId="0" xfId="1" applyNumberFormat="1" applyFont="1" applyFill="1"/>
    <xf numFmtId="0" fontId="0" fillId="0" borderId="0" xfId="0" applyFill="1" applyAlignment="1">
      <alignment vertical="center"/>
    </xf>
    <xf numFmtId="188" fontId="8" fillId="0" borderId="0" xfId="1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 vertical="center"/>
    </xf>
    <xf numFmtId="49" fontId="8" fillId="0" borderId="0" xfId="1" applyNumberFormat="1" applyFont="1" applyFill="1"/>
    <xf numFmtId="49" fontId="0" fillId="0" borderId="0" xfId="1" applyNumberFormat="1" applyFont="1" applyFill="1"/>
    <xf numFmtId="37" fontId="7" fillId="0" borderId="5" xfId="1" applyNumberFormat="1" applyFont="1" applyFill="1" applyBorder="1" applyAlignment="1">
      <alignment horizontal="center"/>
    </xf>
    <xf numFmtId="37" fontId="0" fillId="0" borderId="0" xfId="1" applyNumberFormat="1" applyFont="1" applyFill="1" applyBorder="1" applyAlignment="1">
      <alignment horizontal="center"/>
    </xf>
    <xf numFmtId="0" fontId="9" fillId="0" borderId="0" xfId="0" applyFont="1" applyFill="1" applyAlignment="1"/>
    <xf numFmtId="49" fontId="15" fillId="0" borderId="0" xfId="0" applyNumberFormat="1" applyFont="1" applyFill="1" applyAlignment="1">
      <alignment horizontal="center"/>
    </xf>
    <xf numFmtId="4" fontId="9" fillId="0" borderId="0" xfId="1" applyFont="1" applyFill="1" applyAlignment="1"/>
    <xf numFmtId="188" fontId="9" fillId="0" borderId="0" xfId="1" applyNumberFormat="1" applyFont="1" applyFill="1" applyAlignment="1"/>
    <xf numFmtId="188" fontId="9" fillId="0" borderId="0" xfId="1" applyNumberFormat="1" applyFont="1" applyFill="1" applyBorder="1" applyAlignment="1"/>
    <xf numFmtId="188" fontId="9" fillId="0" borderId="0" xfId="1" applyNumberFormat="1" applyFont="1" applyFill="1" applyAlignment="1">
      <alignment horizontal="center"/>
    </xf>
    <xf numFmtId="0" fontId="13" fillId="0" borderId="0" xfId="0" applyFont="1" applyAlignment="1"/>
    <xf numFmtId="187" fontId="0" fillId="0" borderId="0" xfId="3" applyFont="1" applyFill="1" applyAlignment="1">
      <alignment vertical="center"/>
    </xf>
    <xf numFmtId="0" fontId="0" fillId="0" borderId="0" xfId="0" applyFont="1" applyFill="1" applyAlignment="1">
      <alignment vertical="center"/>
    </xf>
    <xf numFmtId="190" fontId="0" fillId="0" borderId="0" xfId="0" quotePrefix="1" applyNumberFormat="1" applyFont="1" applyFill="1" applyAlignment="1">
      <alignment horizontal="left" vertical="center"/>
    </xf>
    <xf numFmtId="0" fontId="0" fillId="0" borderId="0" xfId="0" applyNumberFormat="1" applyFont="1" applyFill="1" applyBorder="1" applyAlignment="1">
      <alignment horizontal="center" vertical="center"/>
    </xf>
    <xf numFmtId="190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horizontal="right" vertical="center"/>
    </xf>
    <xf numFmtId="37" fontId="0" fillId="0" borderId="0" xfId="0" applyNumberFormat="1" applyFont="1" applyFill="1" applyAlignment="1">
      <alignment vertical="center"/>
    </xf>
    <xf numFmtId="0" fontId="0" fillId="0" borderId="0" xfId="0" applyFont="1" applyAlignment="1">
      <alignment vertical="center"/>
    </xf>
    <xf numFmtId="190" fontId="0" fillId="0" borderId="0" xfId="0" applyNumberFormat="1" applyFont="1" applyFill="1" applyAlignment="1">
      <alignment vertical="center"/>
    </xf>
    <xf numFmtId="190" fontId="0" fillId="0" borderId="0" xfId="0" applyNumberFormat="1" applyFont="1" applyFill="1" applyBorder="1" applyAlignment="1">
      <alignment horizontal="right" vertical="center"/>
    </xf>
    <xf numFmtId="196" fontId="0" fillId="0" borderId="0" xfId="0" applyNumberFormat="1" applyFont="1" applyFill="1" applyAlignment="1">
      <alignment vertical="center"/>
    </xf>
    <xf numFmtId="196" fontId="0" fillId="0" borderId="0" xfId="0" applyNumberFormat="1" applyFont="1" applyFill="1" applyBorder="1" applyAlignment="1">
      <alignment vertical="center"/>
    </xf>
    <xf numFmtId="4" fontId="0" fillId="0" borderId="0" xfId="1" applyFont="1" applyFill="1" applyAlignment="1">
      <alignment vertical="center"/>
    </xf>
    <xf numFmtId="0" fontId="0" fillId="0" borderId="0" xfId="0" applyFont="1" applyFill="1" applyAlignment="1">
      <alignment horizontal="left" vertical="center" wrapText="1"/>
    </xf>
    <xf numFmtId="37" fontId="0" fillId="0" borderId="0" xfId="0" applyNumberFormat="1" applyFont="1" applyFill="1" applyBorder="1" applyAlignment="1">
      <alignment horizontal="center" vertical="center"/>
    </xf>
    <xf numFmtId="196" fontId="0" fillId="0" borderId="0" xfId="0" applyNumberFormat="1" applyFont="1" applyFill="1" applyAlignment="1">
      <alignment horizontal="left" vertical="center"/>
    </xf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39" fontId="0" fillId="0" borderId="0" xfId="0" applyNumberFormat="1" applyFont="1" applyFill="1" applyAlignment="1">
      <alignment vertical="center"/>
    </xf>
    <xf numFmtId="190" fontId="0" fillId="0" borderId="0" xfId="0" applyNumberFormat="1" applyFont="1" applyFill="1" applyBorder="1" applyAlignment="1">
      <alignment vertical="center"/>
    </xf>
    <xf numFmtId="188" fontId="0" fillId="0" borderId="0" xfId="1" applyNumberFormat="1" applyFont="1" applyFill="1" applyAlignment="1"/>
    <xf numFmtId="188" fontId="0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vertical="center" wrapText="1"/>
    </xf>
    <xf numFmtId="0" fontId="7" fillId="0" borderId="0" xfId="0" applyFont="1" applyAlignment="1">
      <alignment horizontal="center"/>
    </xf>
    <xf numFmtId="0" fontId="13" fillId="0" borderId="0" xfId="0" applyFont="1" applyFill="1" applyAlignment="1"/>
    <xf numFmtId="37" fontId="8" fillId="0" borderId="4" xfId="1" applyNumberFormat="1" applyFont="1" applyFill="1" applyBorder="1" applyAlignment="1">
      <alignment horizontal="center"/>
    </xf>
    <xf numFmtId="37" fontId="8" fillId="0" borderId="0" xfId="1" applyNumberFormat="1" applyFont="1" applyFill="1" applyBorder="1" applyAlignment="1">
      <alignment horizontal="center"/>
    </xf>
    <xf numFmtId="37" fontId="8" fillId="0" borderId="5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195" fontId="8" fillId="0" borderId="0" xfId="1" applyNumberFormat="1" applyFont="1" applyFill="1" applyBorder="1" applyAlignment="1">
      <alignment horizontal="center"/>
    </xf>
    <xf numFmtId="195" fontId="0" fillId="0" borderId="0" xfId="1" applyNumberFormat="1" applyFont="1" applyFill="1"/>
    <xf numFmtId="0" fontId="0" fillId="0" borderId="0" xfId="1" applyNumberFormat="1" applyFont="1" applyFill="1"/>
    <xf numFmtId="195" fontId="0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196" fontId="0" fillId="0" borderId="0" xfId="1" applyNumberFormat="1" applyFont="1" applyFill="1"/>
    <xf numFmtId="37" fontId="0" fillId="0" borderId="0" xfId="1" applyNumberFormat="1" applyFont="1" applyFill="1" applyBorder="1" applyAlignment="1">
      <alignment horizontal="right"/>
    </xf>
    <xf numFmtId="188" fontId="0" fillId="0" borderId="6" xfId="1" applyNumberFormat="1" applyFont="1" applyFill="1" applyBorder="1" applyAlignment="1">
      <alignment horizontal="right" vertical="center"/>
    </xf>
    <xf numFmtId="188" fontId="0" fillId="0" borderId="0" xfId="0" applyNumberFormat="1" applyFont="1" applyFill="1" applyAlignment="1">
      <alignment vertical="center"/>
    </xf>
    <xf numFmtId="188" fontId="0" fillId="0" borderId="0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4" fillId="0" borderId="0" xfId="0" applyFont="1" applyFill="1" applyAlignment="1">
      <alignment vertical="center"/>
    </xf>
    <xf numFmtId="188" fontId="0" fillId="0" borderId="0" xfId="0" applyNumberFormat="1" applyFont="1" applyFill="1" applyAlignment="1">
      <alignment horizontal="right" vertical="center"/>
    </xf>
    <xf numFmtId="188" fontId="8" fillId="0" borderId="4" xfId="0" applyNumberFormat="1" applyFont="1" applyFill="1" applyBorder="1" applyAlignment="1">
      <alignment horizontal="right" vertical="center"/>
    </xf>
    <xf numFmtId="188" fontId="8" fillId="0" borderId="0" xfId="0" applyNumberFormat="1" applyFont="1" applyFill="1" applyAlignment="1">
      <alignment vertical="center"/>
    </xf>
    <xf numFmtId="188" fontId="0" fillId="0" borderId="0" xfId="0" applyNumberFormat="1" applyFont="1" applyFill="1" applyBorder="1" applyAlignment="1">
      <alignment horizontal="right" vertical="center"/>
    </xf>
    <xf numFmtId="188" fontId="8" fillId="0" borderId="0" xfId="0" applyNumberFormat="1" applyFont="1" applyFill="1" applyBorder="1" applyAlignment="1">
      <alignment horizontal="right" vertical="center"/>
    </xf>
    <xf numFmtId="188" fontId="0" fillId="0" borderId="5" xfId="0" applyNumberFormat="1" applyFont="1" applyFill="1" applyBorder="1" applyAlignment="1">
      <alignment horizontal="right" vertical="center"/>
    </xf>
    <xf numFmtId="188" fontId="8" fillId="0" borderId="0" xfId="0" applyNumberFormat="1" applyFont="1" applyFill="1" applyAlignment="1">
      <alignment horizontal="right" vertical="center"/>
    </xf>
    <xf numFmtId="188" fontId="8" fillId="0" borderId="6" xfId="0" applyNumberFormat="1" applyFont="1" applyFill="1" applyBorder="1" applyAlignment="1">
      <alignment horizontal="right" vertical="center"/>
    </xf>
    <xf numFmtId="188" fontId="0" fillId="0" borderId="0" xfId="1" applyNumberFormat="1" applyFont="1" applyFill="1" applyAlignment="1">
      <alignment horizontal="right" vertical="center"/>
    </xf>
    <xf numFmtId="188" fontId="0" fillId="0" borderId="0" xfId="0" applyNumberFormat="1" applyFont="1" applyFill="1" applyBorder="1" applyAlignment="1">
      <alignment vertical="center"/>
    </xf>
    <xf numFmtId="188" fontId="8" fillId="0" borderId="4" xfId="1" applyNumberFormat="1" applyFont="1" applyFill="1" applyBorder="1" applyAlignment="1">
      <alignment horizontal="right" vertical="center"/>
    </xf>
    <xf numFmtId="188" fontId="0" fillId="0" borderId="0" xfId="1" applyNumberFormat="1" applyFont="1" applyFill="1" applyAlignment="1">
      <alignment horizontal="right"/>
    </xf>
    <xf numFmtId="188" fontId="0" fillId="0" borderId="0" xfId="1" applyNumberFormat="1" applyFont="1" applyFill="1" applyAlignment="1">
      <alignment horizontal="center" vertical="center"/>
    </xf>
    <xf numFmtId="188" fontId="0" fillId="0" borderId="5" xfId="1" applyNumberFormat="1" applyFont="1" applyFill="1" applyBorder="1" applyAlignment="1">
      <alignment horizontal="center" vertical="center"/>
    </xf>
    <xf numFmtId="188" fontId="0" fillId="0" borderId="0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left"/>
    </xf>
    <xf numFmtId="49" fontId="12" fillId="0" borderId="0" xfId="0" applyNumberFormat="1" applyFont="1" applyFill="1" applyBorder="1" applyAlignment="1">
      <alignment horizontal="center" vertical="center"/>
    </xf>
    <xf numFmtId="37" fontId="0" fillId="0" borderId="5" xfId="1" applyNumberFormat="1" applyFont="1" applyFill="1" applyBorder="1" applyAlignment="1">
      <alignment horizontal="center"/>
    </xf>
    <xf numFmtId="39" fontId="0" fillId="0" borderId="0" xfId="0" applyNumberFormat="1" applyFill="1" applyAlignment="1">
      <alignment vertical="center"/>
    </xf>
    <xf numFmtId="188" fontId="7" fillId="0" borderId="0" xfId="1" applyNumberFormat="1" applyFont="1" applyFill="1" applyBorder="1" applyAlignment="1">
      <alignment horizontal="right" vertical="center"/>
    </xf>
    <xf numFmtId="190" fontId="0" fillId="0" borderId="0" xfId="0" applyNumberFormat="1" applyFont="1" applyFill="1" applyAlignment="1">
      <alignment horizontal="center" vertical="center"/>
    </xf>
    <xf numFmtId="188" fontId="0" fillId="0" borderId="0" xfId="0" applyNumberFormat="1" applyFont="1" applyFill="1" applyAlignment="1">
      <alignment horizontal="center" vertical="center"/>
    </xf>
    <xf numFmtId="3" fontId="0" fillId="0" borderId="0" xfId="1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left"/>
    </xf>
    <xf numFmtId="0" fontId="8" fillId="0" borderId="0" xfId="0" applyNumberFormat="1" applyFont="1" applyFill="1" applyAlignment="1">
      <alignment vertical="center"/>
    </xf>
    <xf numFmtId="195" fontId="12" fillId="0" borderId="0" xfId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188" fontId="0" fillId="0" borderId="5" xfId="1" applyNumberFormat="1" applyFont="1" applyFill="1" applyBorder="1" applyAlignment="1">
      <alignment horizontal="center"/>
    </xf>
    <xf numFmtId="37" fontId="8" fillId="0" borderId="6" xfId="1" applyNumberFormat="1" applyFont="1" applyFill="1" applyBorder="1" applyAlignment="1">
      <alignment horizontal="right"/>
    </xf>
    <xf numFmtId="37" fontId="8" fillId="0" borderId="7" xfId="1" applyNumberFormat="1" applyFont="1" applyFill="1" applyBorder="1" applyAlignment="1">
      <alignment horizontal="center"/>
    </xf>
    <xf numFmtId="188" fontId="8" fillId="0" borderId="6" xfId="1" applyNumberFormat="1" applyFont="1" applyFill="1" applyBorder="1" applyAlignment="1">
      <alignment horizontal="right"/>
    </xf>
    <xf numFmtId="0" fontId="14" fillId="0" borderId="0" xfId="0" applyFont="1" applyFill="1" applyAlignment="1">
      <alignment horizontal="left" vertical="center"/>
    </xf>
    <xf numFmtId="190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0" fillId="0" borderId="0" xfId="0" applyFont="1" applyFill="1" applyAlignment="1">
      <alignment wrapText="1"/>
    </xf>
    <xf numFmtId="194" fontId="0" fillId="0" borderId="0" xfId="0" applyNumberFormat="1" applyFont="1" applyFill="1" applyAlignment="1">
      <alignment horizontal="left" vertical="center"/>
    </xf>
    <xf numFmtId="194" fontId="13" fillId="0" borderId="0" xfId="0" applyNumberFormat="1" applyFont="1" applyFill="1" applyAlignment="1">
      <alignment horizontal="left" vertical="center"/>
    </xf>
    <xf numFmtId="0" fontId="0" fillId="0" borderId="0" xfId="0" applyAlignment="1">
      <alignment vertical="center"/>
    </xf>
    <xf numFmtId="0" fontId="8" fillId="0" borderId="0" xfId="0" applyFont="1" applyFill="1" applyAlignment="1">
      <alignment horizontal="center" vertical="center"/>
    </xf>
    <xf numFmtId="188" fontId="0" fillId="0" borderId="5" xfId="1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188" fontId="0" fillId="0" borderId="0" xfId="0" applyNumberFormat="1" applyAlignment="1">
      <alignment vertical="center"/>
    </xf>
    <xf numFmtId="188" fontId="8" fillId="0" borderId="0" xfId="1" applyNumberFormat="1" applyFont="1" applyFill="1" applyAlignment="1">
      <alignment horizontal="right" vertical="center"/>
    </xf>
    <xf numFmtId="188" fontId="8" fillId="0" borderId="0" xfId="1" applyNumberFormat="1" applyFont="1" applyFill="1" applyBorder="1" applyAlignment="1">
      <alignment horizontal="right" vertical="center"/>
    </xf>
    <xf numFmtId="188" fontId="8" fillId="0" borderId="3" xfId="1" applyNumberFormat="1" applyFont="1" applyFill="1" applyBorder="1" applyAlignment="1">
      <alignment horizontal="right" vertical="center"/>
    </xf>
    <xf numFmtId="188" fontId="8" fillId="0" borderId="6" xfId="1" applyNumberFormat="1" applyFont="1" applyFill="1" applyBorder="1" applyAlignment="1">
      <alignment horizontal="right" vertical="center"/>
    </xf>
    <xf numFmtId="188" fontId="0" fillId="0" borderId="0" xfId="1" applyNumberFormat="1" applyFont="1" applyAlignment="1">
      <alignment vertical="center"/>
    </xf>
    <xf numFmtId="188" fontId="0" fillId="0" borderId="5" xfId="1" applyNumberFormat="1" applyFont="1" applyBorder="1" applyAlignment="1">
      <alignment vertical="center"/>
    </xf>
    <xf numFmtId="188" fontId="0" fillId="0" borderId="0" xfId="0" applyNumberFormat="1" applyFill="1" applyAlignment="1">
      <alignment horizontal="center" vertical="center"/>
    </xf>
    <xf numFmtId="188" fontId="0" fillId="0" borderId="0" xfId="0" applyNumberForma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/>
    </xf>
    <xf numFmtId="188" fontId="7" fillId="0" borderId="0" xfId="0" applyNumberFormat="1" applyFont="1" applyFill="1" applyAlignment="1">
      <alignment horizontal="center" vertical="center"/>
    </xf>
    <xf numFmtId="195" fontId="16" fillId="0" borderId="0" xfId="1" applyNumberFormat="1" applyFont="1" applyFill="1"/>
    <xf numFmtId="37" fontId="16" fillId="0" borderId="0" xfId="1" applyNumberFormat="1" applyFont="1" applyFill="1"/>
    <xf numFmtId="0" fontId="14" fillId="0" borderId="0" xfId="0" applyFont="1" applyFill="1" applyAlignment="1">
      <alignment horizontal="left" vertical="center"/>
    </xf>
    <xf numFmtId="190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17" fillId="0" borderId="0" xfId="0" applyNumberFormat="1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0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188" fontId="0" fillId="0" borderId="0" xfId="0" applyNumberFormat="1" applyFont="1" applyFill="1" applyBorder="1" applyAlignment="1">
      <alignment horizontal="center" vertical="center"/>
    </xf>
    <xf numFmtId="197" fontId="8" fillId="0" borderId="6" xfId="1" applyNumberFormat="1" applyFont="1" applyFill="1" applyBorder="1" applyAlignment="1">
      <alignment horizontal="center" vertical="center"/>
    </xf>
    <xf numFmtId="198" fontId="7" fillId="0" borderId="5" xfId="1" applyNumberFormat="1" applyFont="1" applyFill="1" applyBorder="1" applyAlignment="1">
      <alignment horizontal="right"/>
    </xf>
    <xf numFmtId="198" fontId="7" fillId="0" borderId="0" xfId="1" applyNumberFormat="1" applyFont="1" applyFill="1" applyAlignment="1">
      <alignment horizontal="right"/>
    </xf>
    <xf numFmtId="198" fontId="7" fillId="0" borderId="5" xfId="1" applyNumberFormat="1" applyFont="1" applyFill="1" applyBorder="1" applyAlignment="1">
      <alignment horizontal="center"/>
    </xf>
    <xf numFmtId="198" fontId="7" fillId="0" borderId="0" xfId="1" applyNumberFormat="1" applyFont="1" applyFill="1" applyBorder="1" applyAlignment="1">
      <alignment horizontal="right"/>
    </xf>
    <xf numFmtId="198" fontId="8" fillId="0" borderId="5" xfId="1" applyNumberFormat="1" applyFont="1" applyFill="1" applyBorder="1" applyAlignment="1">
      <alignment horizontal="right"/>
    </xf>
    <xf numFmtId="198" fontId="8" fillId="0" borderId="0" xfId="1" applyNumberFormat="1" applyFont="1" applyFill="1" applyBorder="1" applyAlignment="1">
      <alignment horizontal="right"/>
    </xf>
    <xf numFmtId="198" fontId="8" fillId="0" borderId="5" xfId="1" applyNumberFormat="1" applyFont="1" applyFill="1" applyBorder="1" applyAlignment="1">
      <alignment horizontal="center"/>
    </xf>
    <xf numFmtId="198" fontId="0" fillId="0" borderId="0" xfId="1" applyNumberFormat="1" applyFont="1" applyFill="1" applyBorder="1" applyAlignment="1">
      <alignment horizontal="center"/>
    </xf>
    <xf numFmtId="198" fontId="8" fillId="0" borderId="4" xfId="1" applyNumberFormat="1" applyFont="1" applyFill="1" applyBorder="1" applyAlignment="1">
      <alignment horizontal="right"/>
    </xf>
    <xf numFmtId="198" fontId="0" fillId="0" borderId="0" xfId="1" applyNumberFormat="1" applyFont="1" applyFill="1" applyBorder="1" applyAlignment="1">
      <alignment horizontal="right"/>
    </xf>
    <xf numFmtId="198" fontId="8" fillId="0" borderId="0" xfId="1" applyNumberFormat="1" applyFont="1" applyFill="1" applyBorder="1" applyAlignment="1">
      <alignment horizontal="center"/>
    </xf>
    <xf numFmtId="198" fontId="7" fillId="0" borderId="0" xfId="1" applyNumberFormat="1" applyFont="1" applyFill="1" applyBorder="1" applyAlignment="1">
      <alignment horizontal="center"/>
    </xf>
    <xf numFmtId="198" fontId="8" fillId="0" borderId="6" xfId="1" applyNumberFormat="1" applyFont="1" applyFill="1" applyBorder="1" applyAlignment="1">
      <alignment horizontal="right"/>
    </xf>
    <xf numFmtId="188" fontId="8" fillId="0" borderId="4" xfId="1" applyNumberFormat="1" applyFont="1" applyFill="1" applyBorder="1" applyAlignment="1">
      <alignment horizontal="right"/>
    </xf>
    <xf numFmtId="188" fontId="8" fillId="0" borderId="0" xfId="1" applyNumberFormat="1" applyFont="1" applyFill="1" applyAlignment="1">
      <alignment horizontal="right"/>
    </xf>
    <xf numFmtId="188" fontId="8" fillId="0" borderId="0" xfId="1" applyNumberFormat="1" applyFont="1" applyFill="1" applyBorder="1"/>
    <xf numFmtId="198" fontId="7" fillId="0" borderId="0" xfId="0" applyNumberFormat="1" applyFont="1" applyFill="1" applyBorder="1" applyAlignment="1">
      <alignment horizontal="right" vertical="center"/>
    </xf>
    <xf numFmtId="198" fontId="7" fillId="0" borderId="0" xfId="0" applyNumberFormat="1" applyFont="1" applyFill="1" applyBorder="1" applyAlignment="1">
      <alignment vertical="center"/>
    </xf>
    <xf numFmtId="198" fontId="7" fillId="0" borderId="0" xfId="0" applyNumberFormat="1" applyFont="1" applyFill="1" applyAlignment="1">
      <alignment horizontal="right" vertical="center"/>
    </xf>
    <xf numFmtId="198" fontId="7" fillId="0" borderId="0" xfId="0" applyNumberFormat="1" applyFont="1" applyFill="1" applyBorder="1" applyAlignment="1">
      <alignment horizontal="center" vertical="center"/>
    </xf>
    <xf numFmtId="198" fontId="7" fillId="0" borderId="0" xfId="0" applyNumberFormat="1" applyFont="1" applyFill="1" applyAlignment="1">
      <alignment horizontal="center" vertical="center"/>
    </xf>
    <xf numFmtId="198" fontId="7" fillId="0" borderId="5" xfId="0" applyNumberFormat="1" applyFont="1" applyFill="1" applyBorder="1" applyAlignment="1">
      <alignment horizontal="right" vertical="center"/>
    </xf>
    <xf numFmtId="198" fontId="7" fillId="0" borderId="0" xfId="0" applyNumberFormat="1" applyFont="1" applyFill="1" applyAlignment="1">
      <alignment vertical="center"/>
    </xf>
    <xf numFmtId="198" fontId="8" fillId="0" borderId="7" xfId="0" applyNumberFormat="1" applyFont="1" applyFill="1" applyBorder="1" applyAlignment="1">
      <alignment horizontal="right" vertical="center"/>
    </xf>
    <xf numFmtId="198" fontId="8" fillId="0" borderId="0" xfId="0" applyNumberFormat="1" applyFont="1" applyFill="1" applyAlignment="1">
      <alignment horizontal="right" vertical="center"/>
    </xf>
    <xf numFmtId="198" fontId="8" fillId="0" borderId="4" xfId="0" applyNumberFormat="1" applyFont="1" applyFill="1" applyBorder="1" applyAlignment="1">
      <alignment horizontal="right" vertical="center"/>
    </xf>
    <xf numFmtId="198" fontId="8" fillId="0" borderId="0" xfId="0" applyNumberFormat="1" applyFont="1" applyFill="1" applyAlignment="1">
      <alignment vertical="center"/>
    </xf>
    <xf numFmtId="198" fontId="8" fillId="0" borderId="0" xfId="0" applyNumberFormat="1" applyFont="1" applyFill="1" applyBorder="1" applyAlignment="1">
      <alignment vertical="center"/>
    </xf>
    <xf numFmtId="198" fontId="0" fillId="0" borderId="0" xfId="0" applyNumberFormat="1" applyFont="1" applyFill="1" applyAlignment="1">
      <alignment horizontal="center" vertical="center"/>
    </xf>
    <xf numFmtId="198" fontId="8" fillId="0" borderId="0" xfId="0" applyNumberFormat="1" applyFont="1" applyFill="1" applyBorder="1" applyAlignment="1">
      <alignment horizontal="right" vertical="center"/>
    </xf>
    <xf numFmtId="198" fontId="8" fillId="0" borderId="3" xfId="0" applyNumberFormat="1" applyFont="1" applyFill="1" applyBorder="1" applyAlignment="1">
      <alignment vertical="center"/>
    </xf>
    <xf numFmtId="198" fontId="8" fillId="0" borderId="3" xfId="0" applyNumberFormat="1" applyFont="1" applyFill="1" applyBorder="1" applyAlignment="1">
      <alignment horizontal="right" vertical="center"/>
    </xf>
    <xf numFmtId="198" fontId="0" fillId="0" borderId="0" xfId="0" applyNumberFormat="1" applyFont="1" applyFill="1" applyAlignment="1">
      <alignment vertical="center"/>
    </xf>
    <xf numFmtId="198" fontId="18" fillId="0" borderId="0" xfId="1" applyNumberFormat="1" applyFont="1" applyFill="1" applyBorder="1" applyAlignment="1">
      <alignment horizontal="right" vertical="center"/>
    </xf>
    <xf numFmtId="198" fontId="18" fillId="0" borderId="0" xfId="1" applyNumberFormat="1" applyFont="1" applyFill="1" applyAlignment="1">
      <alignment vertical="center"/>
    </xf>
    <xf numFmtId="198" fontId="18" fillId="0" borderId="0" xfId="1" applyNumberFormat="1" applyFont="1" applyFill="1" applyBorder="1" applyAlignment="1">
      <alignment vertical="center"/>
    </xf>
    <xf numFmtId="0" fontId="18" fillId="0" borderId="0" xfId="1" applyNumberFormat="1" applyFont="1" applyFill="1"/>
    <xf numFmtId="49" fontId="17" fillId="0" borderId="0" xfId="0" applyNumberFormat="1" applyFont="1" applyFill="1" applyBorder="1" applyAlignment="1"/>
    <xf numFmtId="195" fontId="18" fillId="0" borderId="0" xfId="1" applyNumberFormat="1" applyFont="1" applyFill="1"/>
    <xf numFmtId="0" fontId="8" fillId="0" borderId="0" xfId="0" applyFont="1" applyFill="1" applyAlignment="1">
      <alignment horizontal="left"/>
    </xf>
    <xf numFmtId="49" fontId="12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195" fontId="12" fillId="0" borderId="0" xfId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 vertical="center" wrapText="1"/>
    </xf>
    <xf numFmtId="49" fontId="12" fillId="0" borderId="0" xfId="0" applyNumberFormat="1" applyFont="1" applyFill="1" applyBorder="1" applyAlignment="1">
      <alignment horizontal="center" vertical="center"/>
    </xf>
    <xf numFmtId="188" fontId="8" fillId="0" borderId="5" xfId="1" applyNumberFormat="1" applyFont="1" applyFill="1" applyBorder="1" applyAlignment="1">
      <alignment horizontal="right" vertical="center"/>
    </xf>
    <xf numFmtId="0" fontId="11" fillId="0" borderId="0" xfId="26" applyFont="1" applyFill="1" applyAlignment="1">
      <alignment horizontal="left" vertical="center"/>
    </xf>
    <xf numFmtId="0" fontId="8" fillId="0" borderId="0" xfId="26" applyFont="1" applyFill="1" applyAlignment="1">
      <alignment horizontal="left" vertical="center"/>
    </xf>
    <xf numFmtId="0" fontId="0" fillId="0" borderId="0" xfId="26" applyFont="1" applyFill="1" applyAlignment="1">
      <alignment vertical="center"/>
    </xf>
    <xf numFmtId="0" fontId="14" fillId="0" borderId="0" xfId="26" applyFont="1" applyFill="1" applyAlignment="1">
      <alignment horizontal="left" vertical="center"/>
    </xf>
    <xf numFmtId="0" fontId="8" fillId="0" borderId="0" xfId="26" applyNumberFormat="1" applyFont="1" applyFill="1" applyAlignment="1">
      <alignment horizontal="left"/>
    </xf>
    <xf numFmtId="49" fontId="12" fillId="0" borderId="0" xfId="26" applyNumberFormat="1" applyFont="1" applyFill="1" applyBorder="1"/>
    <xf numFmtId="195" fontId="0" fillId="0" borderId="0" xfId="1" quotePrefix="1" applyNumberFormat="1" applyFont="1" applyFill="1" applyBorder="1" applyAlignment="1">
      <alignment horizontal="center"/>
    </xf>
    <xf numFmtId="195" fontId="0" fillId="0" borderId="0" xfId="1" applyNumberFormat="1" applyFont="1" applyFill="1" applyAlignment="1">
      <alignment horizontal="center"/>
    </xf>
    <xf numFmtId="195" fontId="0" fillId="0" borderId="0" xfId="1" applyNumberFormat="1" applyFont="1" applyFill="1" applyBorder="1" applyAlignment="1">
      <alignment horizontal="center" wrapText="1"/>
    </xf>
    <xf numFmtId="0" fontId="8" fillId="0" borderId="0" xfId="1" applyNumberFormat="1" applyFont="1" applyFill="1"/>
    <xf numFmtId="0" fontId="8" fillId="0" borderId="0" xfId="1" applyNumberFormat="1" applyFont="1" applyFill="1" applyBorder="1" applyAlignment="1">
      <alignment wrapText="1"/>
    </xf>
    <xf numFmtId="188" fontId="7" fillId="0" borderId="0" xfId="1" applyNumberFormat="1" applyFont="1" applyFill="1" applyBorder="1" applyAlignment="1">
      <alignment horizontal="center"/>
    </xf>
    <xf numFmtId="0" fontId="8" fillId="0" borderId="0" xfId="1" applyNumberFormat="1" applyFont="1" applyFill="1" applyBorder="1" applyAlignment="1"/>
    <xf numFmtId="188" fontId="8" fillId="0" borderId="0" xfId="1" applyNumberFormat="1" applyFont="1" applyFill="1" applyBorder="1" applyAlignment="1">
      <alignment horizontal="center"/>
    </xf>
    <xf numFmtId="0" fontId="13" fillId="0" borderId="0" xfId="26" applyFont="1" applyFill="1" applyAlignment="1">
      <alignment horizontal="left"/>
    </xf>
    <xf numFmtId="0" fontId="0" fillId="0" borderId="0" xfId="26" applyFont="1" applyFill="1" applyAlignment="1">
      <alignment horizontal="left"/>
    </xf>
    <xf numFmtId="188" fontId="7" fillId="0" borderId="0" xfId="1" applyNumberFormat="1" applyFont="1" applyFill="1" applyBorder="1"/>
    <xf numFmtId="188" fontId="8" fillId="0" borderId="5" xfId="1" applyNumberFormat="1" applyFont="1" applyFill="1" applyBorder="1" applyAlignment="1">
      <alignment horizontal="center"/>
    </xf>
    <xf numFmtId="188" fontId="8" fillId="0" borderId="4" xfId="1" applyNumberFormat="1" applyFont="1" applyFill="1" applyBorder="1"/>
    <xf numFmtId="0" fontId="13" fillId="0" borderId="0" xfId="26" applyFont="1" applyAlignment="1"/>
    <xf numFmtId="188" fontId="8" fillId="0" borderId="7" xfId="1" applyNumberFormat="1" applyFont="1" applyFill="1" applyBorder="1"/>
    <xf numFmtId="37" fontId="8" fillId="0" borderId="7" xfId="1" applyNumberFormat="1" applyFont="1" applyFill="1" applyBorder="1" applyAlignment="1">
      <alignment horizontal="right"/>
    </xf>
    <xf numFmtId="188" fontId="8" fillId="0" borderId="5" xfId="1" applyNumberFormat="1" applyFont="1" applyFill="1" applyBorder="1"/>
    <xf numFmtId="0" fontId="8" fillId="0" borderId="0" xfId="26" applyFont="1" applyFill="1" applyAlignment="1">
      <alignment horizontal="left"/>
    </xf>
    <xf numFmtId="37" fontId="9" fillId="0" borderId="0" xfId="1" applyNumberFormat="1" applyFont="1" applyFill="1" applyBorder="1" applyAlignment="1">
      <alignment horizontal="center"/>
    </xf>
    <xf numFmtId="188" fontId="7" fillId="0" borderId="5" xfId="1" applyNumberFormat="1" applyFont="1" applyFill="1" applyBorder="1"/>
    <xf numFmtId="188" fontId="8" fillId="0" borderId="6" xfId="1" applyNumberFormat="1" applyFont="1" applyFill="1" applyBorder="1"/>
    <xf numFmtId="49" fontId="17" fillId="0" borderId="0" xfId="26" applyNumberFormat="1" applyFont="1" applyFill="1" applyBorder="1"/>
    <xf numFmtId="195" fontId="18" fillId="0" borderId="0" xfId="1" applyNumberFormat="1" applyFont="1" applyFill="1" applyBorder="1"/>
    <xf numFmtId="0" fontId="18" fillId="0" borderId="0" xfId="0" applyFont="1" applyFill="1" applyAlignment="1">
      <alignment horizontal="center"/>
    </xf>
    <xf numFmtId="195" fontId="7" fillId="0" borderId="0" xfId="1" applyNumberFormat="1" applyFont="1" applyFill="1" applyBorder="1"/>
    <xf numFmtId="0" fontId="7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6" fillId="0" borderId="0" xfId="0" applyFont="1" applyFill="1" applyAlignment="1"/>
    <xf numFmtId="0" fontId="7" fillId="0" borderId="0" xfId="0" applyFont="1" applyFill="1" applyAlignment="1">
      <alignment horizontal="center" wrapText="1"/>
    </xf>
    <xf numFmtId="198" fontId="7" fillId="0" borderId="5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12" fillId="0" borderId="0" xfId="26" applyFont="1" applyFill="1" applyAlignment="1">
      <alignment vertical="center"/>
    </xf>
    <xf numFmtId="0" fontId="0" fillId="0" borderId="0" xfId="0" applyFont="1" applyAlignment="1"/>
    <xf numFmtId="190" fontId="7" fillId="0" borderId="0" xfId="0" applyNumberFormat="1" applyFont="1" applyFill="1" applyAlignment="1">
      <alignment horizontal="center" vertical="center"/>
    </xf>
    <xf numFmtId="187" fontId="0" fillId="0" borderId="0" xfId="3" applyFont="1" applyFill="1" applyAlignment="1">
      <alignment vertical="center" wrapText="1"/>
    </xf>
    <xf numFmtId="4" fontId="19" fillId="0" borderId="0" xfId="1" applyFont="1" applyFill="1" applyAlignment="1">
      <alignment horizontal="left" vertical="center" wrapText="1"/>
    </xf>
    <xf numFmtId="4" fontId="20" fillId="0" borderId="0" xfId="1" applyFont="1" applyFill="1" applyAlignment="1">
      <alignment horizontal="center" vertical="center"/>
    </xf>
    <xf numFmtId="4" fontId="16" fillId="0" borderId="0" xfId="1" applyFont="1" applyFill="1" applyAlignment="1">
      <alignment horizontal="left" vertical="center"/>
    </xf>
    <xf numFmtId="189" fontId="19" fillId="0" borderId="0" xfId="1" applyNumberFormat="1" applyFont="1" applyFill="1" applyBorder="1" applyAlignment="1">
      <alignment horizontal="right" vertical="center"/>
    </xf>
    <xf numFmtId="4" fontId="16" fillId="0" borderId="0" xfId="1" applyFont="1" applyFill="1" applyAlignment="1">
      <alignment vertical="center"/>
    </xf>
    <xf numFmtId="188" fontId="8" fillId="0" borderId="7" xfId="0" applyNumberFormat="1" applyFont="1" applyFill="1" applyBorder="1" applyAlignment="1">
      <alignment horizontal="right" vertical="center"/>
    </xf>
    <xf numFmtId="188" fontId="7" fillId="0" borderId="5" xfId="1" applyNumberFormat="1" applyFont="1" applyFill="1" applyBorder="1" applyAlignment="1">
      <alignment horizontal="center"/>
    </xf>
    <xf numFmtId="0" fontId="16" fillId="0" borderId="0" xfId="1" applyNumberFormat="1" applyFont="1" applyFill="1"/>
    <xf numFmtId="49" fontId="20" fillId="0" borderId="0" xfId="26" applyNumberFormat="1" applyFont="1" applyFill="1" applyBorder="1"/>
    <xf numFmtId="195" fontId="16" fillId="0" borderId="0" xfId="1" applyNumberFormat="1" applyFont="1" applyFill="1" applyBorder="1"/>
    <xf numFmtId="198" fontId="0" fillId="0" borderId="5" xfId="1" applyNumberFormat="1" applyFont="1" applyFill="1" applyBorder="1" applyAlignment="1">
      <alignment horizontal="center"/>
    </xf>
    <xf numFmtId="37" fontId="0" fillId="0" borderId="7" xfId="1" applyNumberFormat="1" applyFont="1" applyFill="1" applyBorder="1" applyAlignment="1">
      <alignment horizontal="center"/>
    </xf>
    <xf numFmtId="198" fontId="0" fillId="0" borderId="7" xfId="1" applyNumberFormat="1" applyFont="1" applyFill="1" applyBorder="1" applyAlignment="1">
      <alignment horizontal="center"/>
    </xf>
    <xf numFmtId="198" fontId="7" fillId="0" borderId="7" xfId="1" applyNumberFormat="1" applyFont="1" applyFill="1" applyBorder="1" applyAlignment="1">
      <alignment horizontal="right"/>
    </xf>
    <xf numFmtId="196" fontId="8" fillId="0" borderId="0" xfId="0" applyNumberFormat="1" applyFont="1" applyFill="1" applyAlignment="1">
      <alignment vertical="center"/>
    </xf>
    <xf numFmtId="198" fontId="8" fillId="0" borderId="7" xfId="0" applyNumberFormat="1" applyFont="1" applyFill="1" applyBorder="1" applyAlignment="1">
      <alignment vertical="center"/>
    </xf>
    <xf numFmtId="190" fontId="8" fillId="0" borderId="0" xfId="0" applyNumberFormat="1" applyFont="1" applyFill="1" applyBorder="1" applyAlignment="1">
      <alignment horizontal="center" vertical="center"/>
    </xf>
    <xf numFmtId="190" fontId="0" fillId="0" borderId="0" xfId="0" applyNumberFormat="1" applyFont="1" applyFill="1" applyBorder="1" applyAlignment="1">
      <alignment horizontal="center" vertical="center"/>
    </xf>
    <xf numFmtId="190" fontId="8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horizontal="center" wrapText="1"/>
    </xf>
    <xf numFmtId="2" fontId="8" fillId="0" borderId="0" xfId="0" applyNumberFormat="1" applyFont="1" applyFill="1" applyAlignment="1">
      <alignment horizontal="left" vertical="center" wrapText="1"/>
    </xf>
    <xf numFmtId="49" fontId="12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49" fontId="0" fillId="0" borderId="0" xfId="0" applyNumberFormat="1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/>
    </xf>
    <xf numFmtId="195" fontId="7" fillId="0" borderId="5" xfId="1" quotePrefix="1" applyNumberFormat="1" applyFont="1" applyFill="1" applyBorder="1" applyAlignment="1">
      <alignment horizontal="center"/>
    </xf>
    <xf numFmtId="195" fontId="12" fillId="0" borderId="0" xfId="1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4" fillId="0" borderId="0" xfId="26" applyFont="1" applyFill="1" applyAlignment="1">
      <alignment horizontal="left" vertical="center"/>
    </xf>
    <xf numFmtId="0" fontId="8" fillId="0" borderId="0" xfId="26" applyFont="1" applyFill="1" applyAlignment="1">
      <alignment horizontal="center"/>
    </xf>
    <xf numFmtId="195" fontId="0" fillId="0" borderId="5" xfId="1" quotePrefix="1" applyNumberFormat="1" applyFont="1" applyFill="1" applyBorder="1" applyAlignment="1">
      <alignment horizontal="center"/>
    </xf>
    <xf numFmtId="195" fontId="0" fillId="0" borderId="0" xfId="1" applyNumberFormat="1" applyFont="1" applyFill="1" applyBorder="1" applyAlignment="1">
      <alignment horizontal="center" wrapText="1"/>
    </xf>
    <xf numFmtId="0" fontId="8" fillId="0" borderId="0" xfId="0" applyFont="1" applyFill="1" applyAlignment="1">
      <alignment horizontal="left"/>
    </xf>
    <xf numFmtId="190" fontId="0" fillId="0" borderId="0" xfId="0" applyNumberFormat="1" applyFont="1" applyFill="1" applyBorder="1" applyAlignment="1">
      <alignment horizontal="center" vertical="center"/>
    </xf>
    <xf numFmtId="187" fontId="0" fillId="0" borderId="0" xfId="3" applyFont="1" applyFill="1" applyAlignment="1">
      <alignment horizontal="left" vertical="center" wrapText="1"/>
    </xf>
    <xf numFmtId="187" fontId="7" fillId="0" borderId="0" xfId="3" applyFont="1" applyFill="1" applyAlignment="1">
      <alignment horizontal="left" vertical="center" wrapText="1"/>
    </xf>
  </cellXfs>
  <cellStyles count="27">
    <cellStyle name="Comma" xfId="1" builtinId="3"/>
    <cellStyle name="Comma 9" xfId="12"/>
    <cellStyle name="comma zerodec" xfId="2"/>
    <cellStyle name="Currency" xfId="3" builtinId="4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10" xfId="21"/>
    <cellStyle name="Normal 11" xfId="22"/>
    <cellStyle name="Normal 12" xfId="23"/>
    <cellStyle name="Normal 13" xfId="24"/>
    <cellStyle name="Normal 14" xfId="25"/>
    <cellStyle name="Normal 15" xfId="26"/>
    <cellStyle name="Normal 2" xfId="13"/>
    <cellStyle name="Normal 3" xfId="17"/>
    <cellStyle name="Normal 4" xfId="19"/>
    <cellStyle name="Normal 5" xfId="16"/>
    <cellStyle name="Normal 6" xfId="14"/>
    <cellStyle name="Normal 7" xfId="15"/>
    <cellStyle name="Normal 8" xfId="20"/>
    <cellStyle name="Normal 9" xfId="18"/>
    <cellStyle name="Percent [2]" xfId="10"/>
    <cellStyle name="Quantity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4097" name="Text 1"/>
        <xdr:cNvSpPr txBox="1">
          <a:spLocks noChangeArrowheads="1"/>
        </xdr:cNvSpPr>
      </xdr:nvSpPr>
      <xdr:spPr bwMode="auto">
        <a:xfrm>
          <a:off x="72961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4098" name="Text 1"/>
        <xdr:cNvSpPr txBox="1">
          <a:spLocks noChangeArrowheads="1"/>
        </xdr:cNvSpPr>
      </xdr:nvSpPr>
      <xdr:spPr bwMode="auto">
        <a:xfrm>
          <a:off x="72961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4099" name="Text 1"/>
        <xdr:cNvSpPr txBox="1">
          <a:spLocks noChangeArrowheads="1"/>
        </xdr:cNvSpPr>
      </xdr:nvSpPr>
      <xdr:spPr bwMode="auto">
        <a:xfrm>
          <a:off x="72961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4100" name="Text 1"/>
        <xdr:cNvSpPr txBox="1">
          <a:spLocks noChangeArrowheads="1"/>
        </xdr:cNvSpPr>
      </xdr:nvSpPr>
      <xdr:spPr bwMode="auto">
        <a:xfrm>
          <a:off x="72961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" defaultRowHeight="15"/>
  <sheetData/>
  <phoneticPr fontId="1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" defaultRowHeight="15"/>
  <sheetData/>
  <phoneticPr fontId="1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5"/>
  <sheetViews>
    <sheetView showGridLines="0" tabSelected="1" topLeftCell="A76" zoomScaleNormal="100" zoomScaleSheetLayoutView="100" workbookViewId="0">
      <selection activeCell="G95" sqref="G95"/>
    </sheetView>
  </sheetViews>
  <sheetFormatPr defaultColWidth="11" defaultRowHeight="18.600000000000001" customHeight="1"/>
  <cols>
    <col min="1" max="3" width="2.7109375" style="76" customWidth="1"/>
    <col min="4" max="4" width="26.7109375" style="76" customWidth="1"/>
    <col min="5" max="5" width="5.7109375" style="32" customWidth="1"/>
    <col min="6" max="6" width="0.85546875" style="76" hidden="1" customWidth="1"/>
    <col min="7" max="7" width="16.5703125" style="85" customWidth="1"/>
    <col min="8" max="8" width="0.5703125" style="85" customWidth="1"/>
    <col min="9" max="9" width="16.5703125" style="85" customWidth="1"/>
    <col min="10" max="10" width="0.5703125" style="85" customWidth="1"/>
    <col min="11" max="11" width="16.5703125" style="85" customWidth="1"/>
    <col min="12" max="12" width="0.5703125" style="85" customWidth="1"/>
    <col min="13" max="13" width="15.7109375" style="85" bestFit="1" customWidth="1"/>
    <col min="14" max="14" width="4.28515625" style="76" customWidth="1"/>
    <col min="15" max="15" width="12" style="76" customWidth="1"/>
    <col min="16" max="16" width="11" style="76" customWidth="1"/>
    <col min="17" max="17" width="12.28515625" style="76" customWidth="1"/>
    <col min="18" max="18" width="15.42578125" style="76" customWidth="1"/>
    <col min="19" max="19" width="12.140625" style="76" bestFit="1" customWidth="1"/>
    <col min="20" max="20" width="11.5703125" style="76" bestFit="1" customWidth="1"/>
    <col min="21" max="21" width="7.140625" style="76" customWidth="1"/>
    <col min="22" max="22" width="11" style="76" customWidth="1"/>
    <col min="23" max="23" width="3.42578125" style="76" customWidth="1"/>
    <col min="24" max="24" width="11" style="76" customWidth="1"/>
    <col min="25" max="25" width="4" style="76" customWidth="1"/>
    <col min="26" max="16384" width="11" style="76"/>
  </cols>
  <sheetData>
    <row r="1" spans="1:25" ht="18.600000000000001" customHeight="1">
      <c r="A1" s="63" t="s">
        <v>35</v>
      </c>
      <c r="B1" s="24"/>
      <c r="C1" s="24"/>
      <c r="D1" s="24"/>
      <c r="E1" s="43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</row>
    <row r="2" spans="1:25" ht="18.600000000000001" customHeight="1">
      <c r="A2" s="119" t="s">
        <v>252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</row>
    <row r="3" spans="1:25" ht="18.600000000000001" customHeight="1">
      <c r="A3" s="152"/>
      <c r="B3" s="152"/>
      <c r="C3" s="152"/>
      <c r="D3" s="152"/>
      <c r="E3" s="152"/>
      <c r="F3" s="152"/>
      <c r="G3" s="152"/>
      <c r="H3" s="152"/>
      <c r="I3" s="225"/>
      <c r="J3" s="152"/>
      <c r="K3" s="152"/>
      <c r="L3" s="152"/>
      <c r="M3" s="225"/>
    </row>
    <row r="4" spans="1:25" ht="18.600000000000001" customHeight="1">
      <c r="D4" s="77"/>
      <c r="E4" s="26"/>
      <c r="F4" s="77"/>
      <c r="G4" s="290" t="s">
        <v>16</v>
      </c>
      <c r="H4" s="290"/>
      <c r="I4" s="290"/>
      <c r="J4" s="153"/>
      <c r="K4" s="290" t="s">
        <v>57</v>
      </c>
      <c r="L4" s="290"/>
      <c r="M4" s="290"/>
    </row>
    <row r="5" spans="1:25" ht="18.600000000000001" customHeight="1">
      <c r="D5" s="77"/>
      <c r="E5" s="26"/>
      <c r="F5" s="77"/>
      <c r="G5" s="290" t="s">
        <v>56</v>
      </c>
      <c r="H5" s="290"/>
      <c r="I5" s="290"/>
      <c r="J5" s="27"/>
      <c r="K5" s="290" t="s">
        <v>56</v>
      </c>
      <c r="L5" s="290"/>
      <c r="M5" s="290"/>
    </row>
    <row r="6" spans="1:25" ht="18.600000000000001" customHeight="1">
      <c r="D6" s="77"/>
      <c r="E6" s="26"/>
      <c r="F6" s="77"/>
      <c r="G6" s="291" t="s">
        <v>79</v>
      </c>
      <c r="H6" s="291"/>
      <c r="I6" s="291"/>
      <c r="J6" s="154"/>
      <c r="K6" s="291" t="s">
        <v>79</v>
      </c>
      <c r="L6" s="291"/>
      <c r="M6" s="291"/>
    </row>
    <row r="7" spans="1:25" ht="18.600000000000001" customHeight="1">
      <c r="A7" s="152" t="s">
        <v>17</v>
      </c>
      <c r="D7" s="77"/>
      <c r="E7" s="29" t="s">
        <v>18</v>
      </c>
      <c r="F7" s="77"/>
      <c r="G7" s="78">
        <v>2017</v>
      </c>
      <c r="H7" s="79"/>
      <c r="I7" s="78">
        <v>2016</v>
      </c>
      <c r="J7" s="79"/>
      <c r="K7" s="78">
        <v>2017</v>
      </c>
      <c r="L7" s="79"/>
      <c r="M7" s="78">
        <v>2016</v>
      </c>
    </row>
    <row r="8" spans="1:25" ht="18.600000000000001" customHeight="1">
      <c r="E8" s="29"/>
      <c r="F8" s="80"/>
      <c r="G8" s="293" t="s">
        <v>36</v>
      </c>
      <c r="H8" s="293"/>
      <c r="I8" s="293"/>
      <c r="J8" s="293"/>
      <c r="K8" s="293"/>
      <c r="L8" s="293"/>
      <c r="M8" s="293"/>
      <c r="N8" s="81"/>
    </row>
    <row r="9" spans="1:25" ht="18.600000000000001" customHeight="1">
      <c r="A9" s="31" t="s">
        <v>19</v>
      </c>
      <c r="G9" s="82"/>
      <c r="H9" s="83"/>
      <c r="I9" s="82"/>
      <c r="J9" s="76"/>
      <c r="K9" s="76"/>
      <c r="L9" s="76"/>
      <c r="M9" s="76"/>
    </row>
    <row r="10" spans="1:25" ht="18.600000000000001" customHeight="1">
      <c r="A10" s="76" t="s">
        <v>11</v>
      </c>
      <c r="E10" s="32" t="s">
        <v>121</v>
      </c>
      <c r="G10" s="85">
        <v>485531049</v>
      </c>
      <c r="H10" s="120"/>
      <c r="I10" s="85">
        <v>512565272</v>
      </c>
      <c r="J10" s="120"/>
      <c r="K10" s="85">
        <v>242013944</v>
      </c>
      <c r="L10" s="120"/>
      <c r="M10" s="85">
        <v>307416546</v>
      </c>
      <c r="U10" s="83"/>
      <c r="Y10" s="83"/>
    </row>
    <row r="11" spans="1:25" ht="18.600000000000001" customHeight="1">
      <c r="A11" s="76" t="s">
        <v>12</v>
      </c>
      <c r="D11" s="80"/>
      <c r="E11" s="32" t="s">
        <v>122</v>
      </c>
      <c r="F11" s="80"/>
      <c r="G11" s="85">
        <v>1580271765</v>
      </c>
      <c r="H11" s="120"/>
      <c r="I11" s="85">
        <v>167789811</v>
      </c>
      <c r="J11" s="120"/>
      <c r="K11" s="85">
        <v>1282101355</v>
      </c>
      <c r="L11" s="120"/>
      <c r="M11" s="85">
        <v>628251</v>
      </c>
      <c r="U11" s="83"/>
      <c r="Y11" s="83"/>
    </row>
    <row r="12" spans="1:25" ht="18.600000000000001" customHeight="1">
      <c r="A12" s="76" t="s">
        <v>51</v>
      </c>
      <c r="D12" s="80"/>
      <c r="E12" s="32" t="s">
        <v>123</v>
      </c>
      <c r="F12" s="80"/>
      <c r="G12" s="85">
        <v>1053593339</v>
      </c>
      <c r="H12" s="120"/>
      <c r="I12" s="85">
        <v>996506706</v>
      </c>
      <c r="J12" s="120"/>
      <c r="K12" s="85">
        <v>523792118</v>
      </c>
      <c r="L12" s="120"/>
      <c r="M12" s="85">
        <v>523906270</v>
      </c>
      <c r="R12" s="85"/>
      <c r="U12" s="83"/>
      <c r="Y12" s="83"/>
    </row>
    <row r="13" spans="1:25" ht="18.600000000000001" customHeight="1">
      <c r="A13" s="76" t="s">
        <v>78</v>
      </c>
      <c r="E13" s="32" t="s">
        <v>97</v>
      </c>
      <c r="G13" s="85">
        <v>37235370</v>
      </c>
      <c r="H13" s="98"/>
      <c r="I13" s="85">
        <v>48024769</v>
      </c>
      <c r="J13" s="98"/>
      <c r="K13" s="85">
        <v>31462052</v>
      </c>
      <c r="L13" s="99"/>
      <c r="M13" s="85">
        <v>34025126</v>
      </c>
      <c r="R13" s="85"/>
      <c r="U13" s="83"/>
      <c r="Y13" s="83"/>
    </row>
    <row r="14" spans="1:25" ht="18.600000000000001" customHeight="1">
      <c r="A14" s="61" t="s">
        <v>249</v>
      </c>
      <c r="D14" s="80"/>
      <c r="E14" s="32" t="s">
        <v>97</v>
      </c>
      <c r="F14" s="80"/>
      <c r="G14" s="140" t="s">
        <v>0</v>
      </c>
      <c r="H14" s="141"/>
      <c r="I14" s="140" t="s">
        <v>0</v>
      </c>
      <c r="J14" s="141"/>
      <c r="K14" s="85">
        <v>160670228</v>
      </c>
      <c r="L14" s="120"/>
      <c r="M14" s="85">
        <v>389700000</v>
      </c>
      <c r="R14" s="85"/>
      <c r="U14" s="83"/>
      <c r="Y14" s="83"/>
    </row>
    <row r="15" spans="1:25" ht="18.600000000000001" customHeight="1">
      <c r="A15" s="76" t="s">
        <v>3</v>
      </c>
      <c r="E15" s="32" t="s">
        <v>124</v>
      </c>
      <c r="G15" s="85">
        <v>204382912</v>
      </c>
      <c r="H15" s="120"/>
      <c r="I15" s="85">
        <v>195043830</v>
      </c>
      <c r="J15" s="120"/>
      <c r="K15" s="85">
        <v>106265024</v>
      </c>
      <c r="L15" s="120"/>
      <c r="M15" s="85">
        <v>102296048</v>
      </c>
      <c r="R15" s="85"/>
      <c r="U15" s="83"/>
      <c r="Y15" s="83"/>
    </row>
    <row r="16" spans="1:25" ht="18.600000000000001" customHeight="1">
      <c r="A16" s="76" t="s">
        <v>1</v>
      </c>
      <c r="G16" s="85">
        <v>2798444</v>
      </c>
      <c r="H16" s="120"/>
      <c r="I16" s="85">
        <v>16693663</v>
      </c>
      <c r="J16" s="120"/>
      <c r="K16" s="85">
        <v>941367</v>
      </c>
      <c r="L16" s="120"/>
      <c r="M16" s="85">
        <v>8642874</v>
      </c>
      <c r="R16" s="85"/>
      <c r="U16" s="83"/>
      <c r="Y16" s="83"/>
    </row>
    <row r="17" spans="1:25" s="36" customFormat="1" ht="18.600000000000001" customHeight="1">
      <c r="A17" s="36" t="s">
        <v>20</v>
      </c>
      <c r="E17" s="37"/>
      <c r="G17" s="121">
        <f>SUM(G10:G16)</f>
        <v>3363812879</v>
      </c>
      <c r="H17" s="122"/>
      <c r="I17" s="121">
        <f>SUM(I10:I16)</f>
        <v>1936624051</v>
      </c>
      <c r="J17" s="122"/>
      <c r="K17" s="121">
        <f>SUM(K10:K16)</f>
        <v>2347246088</v>
      </c>
      <c r="L17" s="122"/>
      <c r="M17" s="121">
        <f>SUM(M10:M16)</f>
        <v>1366615115</v>
      </c>
      <c r="R17" s="39"/>
    </row>
    <row r="18" spans="1:25" ht="18.600000000000001" customHeight="1">
      <c r="A18" s="36"/>
      <c r="G18" s="123"/>
      <c r="H18" s="116"/>
      <c r="I18" s="123"/>
      <c r="J18" s="116"/>
      <c r="K18" s="123"/>
      <c r="L18" s="116"/>
      <c r="M18" s="123"/>
      <c r="R18" s="85"/>
    </row>
    <row r="19" spans="1:25" ht="18.600000000000001" customHeight="1">
      <c r="A19" s="31" t="s">
        <v>21</v>
      </c>
      <c r="G19" s="123"/>
      <c r="H19" s="116"/>
      <c r="I19" s="123"/>
      <c r="J19" s="116"/>
      <c r="K19" s="123"/>
      <c r="L19" s="116"/>
      <c r="M19" s="123"/>
      <c r="R19" s="85"/>
    </row>
    <row r="20" spans="1:25" ht="18.600000000000001" customHeight="1">
      <c r="A20" s="76" t="s">
        <v>62</v>
      </c>
      <c r="E20" s="32" t="s">
        <v>125</v>
      </c>
      <c r="G20" s="85">
        <v>758574</v>
      </c>
      <c r="H20" s="120"/>
      <c r="I20" s="85">
        <v>753842</v>
      </c>
      <c r="J20" s="120"/>
      <c r="K20" s="142" t="s">
        <v>0</v>
      </c>
      <c r="L20" s="120"/>
      <c r="M20" s="142" t="s">
        <v>0</v>
      </c>
      <c r="R20" s="85"/>
      <c r="U20" s="83"/>
      <c r="Y20" s="83"/>
    </row>
    <row r="21" spans="1:25" ht="18.600000000000001" customHeight="1">
      <c r="A21" s="61" t="s">
        <v>250</v>
      </c>
      <c r="E21" s="32" t="s">
        <v>126</v>
      </c>
      <c r="G21" s="85">
        <v>6922499</v>
      </c>
      <c r="H21" s="132"/>
      <c r="I21" s="85">
        <v>7028743</v>
      </c>
      <c r="J21" s="132"/>
      <c r="K21" s="142" t="s">
        <v>0</v>
      </c>
      <c r="L21" s="120"/>
      <c r="M21" s="142" t="s">
        <v>0</v>
      </c>
      <c r="R21" s="85"/>
      <c r="U21" s="83"/>
      <c r="Y21" s="83"/>
    </row>
    <row r="22" spans="1:25" ht="18.600000000000001" customHeight="1">
      <c r="A22" s="61" t="s">
        <v>55</v>
      </c>
      <c r="E22" s="32" t="s">
        <v>99</v>
      </c>
      <c r="G22" s="140" t="s">
        <v>0</v>
      </c>
      <c r="H22" s="132"/>
      <c r="I22" s="140" t="s">
        <v>0</v>
      </c>
      <c r="J22" s="132"/>
      <c r="K22" s="85">
        <v>2450043739</v>
      </c>
      <c r="L22" s="120"/>
      <c r="M22" s="85">
        <v>1832848134</v>
      </c>
      <c r="R22" s="85"/>
      <c r="U22" s="83"/>
      <c r="Y22" s="83"/>
    </row>
    <row r="23" spans="1:25" ht="18.600000000000001" customHeight="1">
      <c r="A23" s="61" t="s">
        <v>243</v>
      </c>
      <c r="E23" s="32" t="s">
        <v>122</v>
      </c>
      <c r="G23" s="85">
        <v>42548089</v>
      </c>
      <c r="H23" s="120"/>
      <c r="I23" s="85">
        <v>38347750</v>
      </c>
      <c r="J23" s="120"/>
      <c r="K23" s="142" t="s">
        <v>0</v>
      </c>
      <c r="L23" s="120"/>
      <c r="M23" s="142" t="s">
        <v>0</v>
      </c>
      <c r="R23" s="85"/>
      <c r="U23" s="83"/>
      <c r="Y23" s="83"/>
    </row>
    <row r="24" spans="1:25" ht="18.600000000000001" customHeight="1">
      <c r="A24" s="61" t="s">
        <v>251</v>
      </c>
      <c r="E24" s="32" t="s">
        <v>97</v>
      </c>
      <c r="G24" s="140" t="s">
        <v>0</v>
      </c>
      <c r="H24" s="132"/>
      <c r="I24" s="85">
        <v>3000000</v>
      </c>
      <c r="J24" s="132"/>
      <c r="K24" s="85">
        <v>4600000</v>
      </c>
      <c r="L24" s="120"/>
      <c r="M24" s="85">
        <v>4600000</v>
      </c>
      <c r="R24" s="85"/>
      <c r="U24" s="83"/>
      <c r="Y24" s="83"/>
    </row>
    <row r="25" spans="1:25" ht="18.600000000000001" customHeight="1">
      <c r="A25" s="61" t="s">
        <v>244</v>
      </c>
      <c r="E25" s="32" t="s">
        <v>127</v>
      </c>
      <c r="G25" s="85">
        <v>973282062</v>
      </c>
      <c r="H25" s="120"/>
      <c r="I25" s="85">
        <v>668859531</v>
      </c>
      <c r="J25" s="120"/>
      <c r="K25" s="85">
        <v>973282062</v>
      </c>
      <c r="L25" s="120"/>
      <c r="M25" s="85">
        <v>668859531</v>
      </c>
      <c r="R25" s="85"/>
      <c r="U25" s="83"/>
      <c r="Y25" s="83"/>
    </row>
    <row r="26" spans="1:25" ht="18.600000000000001" customHeight="1">
      <c r="A26" s="76" t="s">
        <v>52</v>
      </c>
      <c r="E26" s="32">
        <v>15</v>
      </c>
      <c r="G26" s="85">
        <v>7744470786</v>
      </c>
      <c r="H26" s="120"/>
      <c r="I26" s="85">
        <v>7370531942</v>
      </c>
      <c r="J26" s="120"/>
      <c r="K26" s="85">
        <v>4779931777</v>
      </c>
      <c r="L26" s="120"/>
      <c r="M26" s="85">
        <v>5067030577</v>
      </c>
      <c r="R26" s="85"/>
      <c r="U26" s="83"/>
      <c r="Y26" s="83"/>
    </row>
    <row r="27" spans="1:25" ht="18.600000000000001" customHeight="1">
      <c r="A27" s="76" t="s">
        <v>72</v>
      </c>
      <c r="D27" s="85"/>
      <c r="E27" s="32">
        <v>16</v>
      </c>
      <c r="F27" s="85"/>
      <c r="G27" s="85">
        <v>329376024</v>
      </c>
      <c r="H27" s="120"/>
      <c r="I27" s="85">
        <v>329376024</v>
      </c>
      <c r="J27" s="120"/>
      <c r="K27" s="142" t="s">
        <v>0</v>
      </c>
      <c r="L27" s="120"/>
      <c r="M27" s="142" t="s">
        <v>0</v>
      </c>
      <c r="R27" s="85"/>
      <c r="U27" s="83"/>
      <c r="Y27" s="83"/>
    </row>
    <row r="28" spans="1:25" ht="18.600000000000001" customHeight="1">
      <c r="A28" s="76" t="s">
        <v>53</v>
      </c>
      <c r="D28" s="85"/>
      <c r="E28" s="32">
        <v>17</v>
      </c>
      <c r="F28" s="85"/>
      <c r="G28" s="85">
        <v>142466253</v>
      </c>
      <c r="H28" s="120"/>
      <c r="I28" s="85">
        <v>141886413</v>
      </c>
      <c r="J28" s="120"/>
      <c r="K28" s="85">
        <v>83729645</v>
      </c>
      <c r="L28" s="120"/>
      <c r="M28" s="85">
        <v>91322346</v>
      </c>
      <c r="R28" s="85"/>
      <c r="U28" s="83"/>
      <c r="Y28" s="83"/>
    </row>
    <row r="29" spans="1:25" ht="18.600000000000001" customHeight="1">
      <c r="A29" s="61" t="s">
        <v>100</v>
      </c>
      <c r="D29" s="85"/>
      <c r="E29" s="32" t="s">
        <v>128</v>
      </c>
      <c r="F29" s="85"/>
      <c r="G29" s="85">
        <v>27773189</v>
      </c>
      <c r="H29" s="120"/>
      <c r="I29" s="85">
        <v>27396420</v>
      </c>
      <c r="J29" s="120"/>
      <c r="K29" s="85">
        <v>4279819</v>
      </c>
      <c r="L29" s="120"/>
      <c r="M29" s="85">
        <v>8331279</v>
      </c>
      <c r="R29" s="85"/>
      <c r="U29" s="83"/>
      <c r="Y29" s="83"/>
    </row>
    <row r="30" spans="1:25" ht="18.600000000000001" customHeight="1">
      <c r="A30" s="76" t="s">
        <v>54</v>
      </c>
      <c r="G30" s="85">
        <v>42689535</v>
      </c>
      <c r="H30" s="120"/>
      <c r="I30" s="85">
        <v>45552294</v>
      </c>
      <c r="J30" s="120"/>
      <c r="K30" s="85">
        <v>23272422</v>
      </c>
      <c r="L30" s="120"/>
      <c r="M30" s="85">
        <v>23839963</v>
      </c>
      <c r="R30" s="85"/>
      <c r="U30" s="83"/>
      <c r="Y30" s="83"/>
    </row>
    <row r="31" spans="1:25" s="36" customFormat="1" ht="18.600000000000001" customHeight="1">
      <c r="A31" s="24" t="s">
        <v>22</v>
      </c>
      <c r="E31" s="37"/>
      <c r="F31" s="24"/>
      <c r="G31" s="121">
        <f>SUM(G20:G30)</f>
        <v>9310287011</v>
      </c>
      <c r="H31" s="122"/>
      <c r="I31" s="121">
        <f>SUM(I20:I30)</f>
        <v>8632732959</v>
      </c>
      <c r="J31" s="122"/>
      <c r="K31" s="121">
        <f>SUM(K20:K30)</f>
        <v>8319139464</v>
      </c>
      <c r="L31" s="122"/>
      <c r="M31" s="121">
        <f>SUM(M20:M30)</f>
        <v>7696831830</v>
      </c>
      <c r="O31" s="40"/>
      <c r="R31" s="39"/>
    </row>
    <row r="32" spans="1:25" ht="18.600000000000001" customHeight="1">
      <c r="G32" s="76"/>
      <c r="H32" s="129"/>
      <c r="I32" s="76"/>
      <c r="J32" s="129"/>
      <c r="K32" s="76"/>
      <c r="L32" s="129"/>
      <c r="M32" s="76"/>
      <c r="R32" s="85"/>
    </row>
    <row r="33" spans="1:25" s="36" customFormat="1" ht="18.600000000000001" customHeight="1" thickBot="1">
      <c r="A33" s="36" t="s">
        <v>23</v>
      </c>
      <c r="E33" s="37"/>
      <c r="G33" s="127">
        <f>+G17+G31</f>
        <v>12674099890</v>
      </c>
      <c r="H33" s="122"/>
      <c r="I33" s="127">
        <f>+I17+I31</f>
        <v>10569357010</v>
      </c>
      <c r="J33" s="122"/>
      <c r="K33" s="127">
        <f>+K17+K31</f>
        <v>10666385552</v>
      </c>
      <c r="L33" s="122"/>
      <c r="M33" s="127">
        <f>+M17+M31</f>
        <v>9063446945</v>
      </c>
      <c r="R33" s="39"/>
      <c r="S33" s="38"/>
      <c r="U33" s="38"/>
      <c r="W33" s="38"/>
    </row>
    <row r="34" spans="1:25" ht="18.600000000000001" customHeight="1" thickTop="1">
      <c r="G34" s="86"/>
      <c r="I34" s="86"/>
      <c r="K34" s="86"/>
      <c r="M34" s="86"/>
      <c r="R34" s="85"/>
    </row>
    <row r="35" spans="1:25" ht="18.600000000000001" customHeight="1">
      <c r="A35" s="63" t="s">
        <v>35</v>
      </c>
      <c r="B35" s="24"/>
      <c r="C35" s="24"/>
      <c r="D35" s="24"/>
      <c r="E35" s="43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</row>
    <row r="36" spans="1:25" ht="18.600000000000001" customHeight="1">
      <c r="A36" s="294" t="s">
        <v>252</v>
      </c>
      <c r="B36" s="294"/>
      <c r="C36" s="294"/>
      <c r="D36" s="294"/>
      <c r="E36" s="294"/>
      <c r="F36" s="294"/>
      <c r="G36" s="294"/>
      <c r="H36" s="294"/>
      <c r="I36" s="294"/>
      <c r="J36" s="294"/>
      <c r="K36" s="294"/>
      <c r="L36" s="294"/>
      <c r="M36" s="294"/>
      <c r="N36" s="24"/>
      <c r="O36" s="24"/>
      <c r="P36" s="24"/>
      <c r="Q36" s="24"/>
      <c r="R36" s="24"/>
      <c r="S36" s="24"/>
      <c r="T36" s="24"/>
    </row>
    <row r="37" spans="1:25" ht="18.600000000000001" customHeight="1">
      <c r="A37" s="152"/>
      <c r="B37" s="152"/>
      <c r="C37" s="152"/>
      <c r="D37" s="152"/>
      <c r="E37" s="152"/>
      <c r="F37" s="152"/>
      <c r="G37" s="152"/>
      <c r="H37" s="152"/>
      <c r="I37" s="225"/>
      <c r="J37" s="152"/>
      <c r="K37" s="152"/>
      <c r="L37" s="152"/>
      <c r="M37" s="225"/>
      <c r="N37" s="24"/>
      <c r="O37" s="24"/>
      <c r="P37" s="24"/>
      <c r="Q37" s="24"/>
      <c r="R37" s="24"/>
      <c r="S37" s="24"/>
      <c r="T37" s="24"/>
    </row>
    <row r="38" spans="1:25" ht="18.600000000000001" customHeight="1">
      <c r="D38" s="77"/>
      <c r="E38" s="26"/>
      <c r="F38" s="77"/>
      <c r="G38" s="290" t="s">
        <v>16</v>
      </c>
      <c r="H38" s="290"/>
      <c r="I38" s="290"/>
      <c r="J38" s="153"/>
      <c r="K38" s="290" t="s">
        <v>57</v>
      </c>
      <c r="L38" s="290"/>
      <c r="M38" s="290"/>
    </row>
    <row r="39" spans="1:25" ht="18.600000000000001" customHeight="1">
      <c r="D39" s="77"/>
      <c r="E39" s="26"/>
      <c r="F39" s="77"/>
      <c r="G39" s="290" t="s">
        <v>56</v>
      </c>
      <c r="H39" s="290"/>
      <c r="I39" s="290"/>
      <c r="J39" s="290"/>
      <c r="K39" s="290" t="s">
        <v>56</v>
      </c>
      <c r="L39" s="290"/>
      <c r="M39" s="290"/>
    </row>
    <row r="40" spans="1:25" ht="18.600000000000001" customHeight="1">
      <c r="D40" s="77"/>
      <c r="E40" s="26"/>
      <c r="F40" s="77"/>
      <c r="G40" s="291" t="s">
        <v>79</v>
      </c>
      <c r="H40" s="291"/>
      <c r="I40" s="291"/>
      <c r="J40" s="154"/>
      <c r="K40" s="291" t="s">
        <v>79</v>
      </c>
      <c r="L40" s="291"/>
      <c r="M40" s="291"/>
    </row>
    <row r="41" spans="1:25" ht="18.600000000000001" customHeight="1">
      <c r="A41" s="119" t="s">
        <v>64</v>
      </c>
      <c r="D41" s="77"/>
      <c r="E41" s="29" t="s">
        <v>18</v>
      </c>
      <c r="F41" s="77"/>
      <c r="G41" s="78">
        <v>2017</v>
      </c>
      <c r="H41" s="79"/>
      <c r="I41" s="78">
        <v>2016</v>
      </c>
      <c r="J41" s="79"/>
      <c r="K41" s="78">
        <v>2017</v>
      </c>
      <c r="L41" s="79"/>
      <c r="M41" s="78">
        <v>2016</v>
      </c>
    </row>
    <row r="42" spans="1:25" ht="18.600000000000001" customHeight="1">
      <c r="E42" s="29"/>
      <c r="F42" s="80"/>
      <c r="G42" s="293" t="s">
        <v>36</v>
      </c>
      <c r="H42" s="293"/>
      <c r="I42" s="293"/>
      <c r="J42" s="293"/>
      <c r="K42" s="293"/>
      <c r="L42" s="293"/>
      <c r="M42" s="293"/>
      <c r="N42" s="81"/>
    </row>
    <row r="43" spans="1:25" ht="18.600000000000001" customHeight="1">
      <c r="A43" s="31" t="s">
        <v>24</v>
      </c>
      <c r="F43" s="87"/>
      <c r="G43" s="88"/>
      <c r="H43" s="88"/>
      <c r="I43" s="88"/>
      <c r="J43" s="87"/>
      <c r="K43" s="87"/>
      <c r="L43" s="87"/>
      <c r="M43" s="87"/>
      <c r="R43" s="85"/>
    </row>
    <row r="44" spans="1:25" ht="18.600000000000001" customHeight="1">
      <c r="A44" s="61" t="s">
        <v>132</v>
      </c>
      <c r="F44" s="87"/>
      <c r="G44" s="88"/>
      <c r="H44" s="88"/>
      <c r="I44" s="88"/>
      <c r="J44" s="87"/>
      <c r="K44" s="87"/>
      <c r="L44" s="87"/>
      <c r="M44" s="87"/>
      <c r="R44" s="85"/>
    </row>
    <row r="45" spans="1:25" ht="18.600000000000001" customHeight="1">
      <c r="A45" s="76" t="s">
        <v>69</v>
      </c>
      <c r="B45" s="61" t="s">
        <v>133</v>
      </c>
      <c r="E45" s="32" t="s">
        <v>129</v>
      </c>
      <c r="F45" s="87"/>
      <c r="G45" s="85">
        <v>150000000</v>
      </c>
      <c r="H45" s="120"/>
      <c r="I45" s="85">
        <v>80000000</v>
      </c>
      <c r="J45" s="120"/>
      <c r="K45" s="132" t="s">
        <v>0</v>
      </c>
      <c r="L45" s="120"/>
      <c r="M45" s="132" t="s">
        <v>0</v>
      </c>
      <c r="R45" s="89"/>
      <c r="S45" s="89"/>
      <c r="T45" s="89"/>
      <c r="U45" s="83"/>
      <c r="Y45" s="83"/>
    </row>
    <row r="46" spans="1:25" ht="18.600000000000001" customHeight="1">
      <c r="A46" s="76" t="s">
        <v>13</v>
      </c>
      <c r="E46" s="32" t="s">
        <v>130</v>
      </c>
      <c r="F46" s="87"/>
      <c r="G46" s="85">
        <v>458210821</v>
      </c>
      <c r="H46" s="120"/>
      <c r="I46" s="85">
        <v>412659420</v>
      </c>
      <c r="J46" s="120"/>
      <c r="K46" s="128">
        <v>256249864</v>
      </c>
      <c r="L46" s="120"/>
      <c r="M46" s="128">
        <v>217580834</v>
      </c>
      <c r="R46" s="89"/>
      <c r="S46" s="89"/>
      <c r="T46" s="89"/>
      <c r="U46" s="83"/>
      <c r="Y46" s="83"/>
    </row>
    <row r="47" spans="1:25" ht="18.600000000000001" customHeight="1">
      <c r="A47" s="61" t="s">
        <v>89</v>
      </c>
      <c r="F47" s="87"/>
      <c r="H47" s="120"/>
      <c r="J47" s="120"/>
      <c r="K47" s="120"/>
      <c r="L47" s="120"/>
      <c r="M47" s="120"/>
      <c r="R47" s="89"/>
      <c r="S47" s="89"/>
      <c r="T47" s="89"/>
      <c r="U47" s="83"/>
      <c r="Y47" s="83"/>
    </row>
    <row r="48" spans="1:25" ht="18.600000000000001" customHeight="1">
      <c r="A48" s="76" t="s">
        <v>69</v>
      </c>
      <c r="B48" s="61" t="s">
        <v>88</v>
      </c>
      <c r="F48" s="87"/>
      <c r="G48" s="85">
        <v>97393101</v>
      </c>
      <c r="H48" s="120"/>
      <c r="I48" s="85">
        <v>43759588</v>
      </c>
      <c r="J48" s="120"/>
      <c r="K48" s="128">
        <v>59728503</v>
      </c>
      <c r="L48" s="120"/>
      <c r="M48" s="128">
        <v>20686943</v>
      </c>
      <c r="R48" s="89"/>
      <c r="S48" s="89"/>
      <c r="T48" s="89"/>
      <c r="U48" s="83"/>
      <c r="Y48" s="83"/>
    </row>
    <row r="49" spans="1:25" ht="18.600000000000001" customHeight="1">
      <c r="A49" s="76" t="s">
        <v>216</v>
      </c>
      <c r="B49" s="61"/>
      <c r="F49" s="87"/>
      <c r="G49" s="85">
        <v>11779949</v>
      </c>
      <c r="H49" s="120"/>
      <c r="I49" s="85">
        <v>14691157</v>
      </c>
      <c r="J49" s="120"/>
      <c r="K49" s="128">
        <v>8167718</v>
      </c>
      <c r="L49" s="120"/>
      <c r="M49" s="128">
        <v>9258376</v>
      </c>
      <c r="R49" s="89"/>
      <c r="S49" s="89"/>
      <c r="T49" s="89"/>
      <c r="U49" s="83"/>
      <c r="Y49" s="83"/>
    </row>
    <row r="50" spans="1:25" ht="18.600000000000001" customHeight="1">
      <c r="A50" s="61" t="s">
        <v>134</v>
      </c>
      <c r="B50" s="61"/>
      <c r="E50" s="32" t="s">
        <v>131</v>
      </c>
      <c r="F50" s="87"/>
      <c r="G50" s="140" t="s">
        <v>0</v>
      </c>
      <c r="H50" s="120"/>
      <c r="I50" s="140" t="s">
        <v>0</v>
      </c>
      <c r="J50" s="120"/>
      <c r="K50" s="140" t="s">
        <v>0</v>
      </c>
      <c r="L50" s="120"/>
      <c r="M50" s="128">
        <v>80000000</v>
      </c>
      <c r="R50" s="89"/>
      <c r="S50" s="89"/>
      <c r="T50" s="89"/>
      <c r="U50" s="83"/>
      <c r="Y50" s="83"/>
    </row>
    <row r="51" spans="1:25" ht="18.600000000000001" customHeight="1">
      <c r="A51" s="61" t="s">
        <v>101</v>
      </c>
      <c r="B51" s="61"/>
      <c r="E51" s="32" t="s">
        <v>129</v>
      </c>
      <c r="F51" s="87"/>
      <c r="G51" s="85">
        <v>1000000000</v>
      </c>
      <c r="H51" s="120"/>
      <c r="I51" s="85">
        <v>1500000000</v>
      </c>
      <c r="J51" s="120"/>
      <c r="K51" s="85">
        <v>1000000000</v>
      </c>
      <c r="L51" s="120"/>
      <c r="M51" s="85">
        <v>1500000000</v>
      </c>
      <c r="R51" s="89"/>
      <c r="S51" s="89"/>
      <c r="T51" s="89"/>
      <c r="U51" s="83"/>
      <c r="Y51" s="83"/>
    </row>
    <row r="52" spans="1:25" ht="18.600000000000001" customHeight="1">
      <c r="A52" s="61" t="s">
        <v>90</v>
      </c>
      <c r="E52" s="76"/>
      <c r="H52" s="120"/>
      <c r="J52" s="120"/>
      <c r="K52" s="120"/>
      <c r="L52" s="120"/>
      <c r="M52" s="120"/>
      <c r="R52" s="89"/>
      <c r="S52" s="89"/>
      <c r="T52" s="89"/>
      <c r="U52" s="83"/>
      <c r="Y52" s="83"/>
    </row>
    <row r="53" spans="1:25" ht="18.600000000000001" customHeight="1">
      <c r="B53" s="76" t="s">
        <v>91</v>
      </c>
      <c r="E53" s="32">
        <v>19</v>
      </c>
      <c r="F53" s="87"/>
      <c r="G53" s="140" t="s">
        <v>0</v>
      </c>
      <c r="H53" s="120"/>
      <c r="I53" s="85">
        <v>15791984</v>
      </c>
      <c r="J53" s="120"/>
      <c r="K53" s="140" t="s">
        <v>0</v>
      </c>
      <c r="L53" s="120"/>
      <c r="M53" s="128">
        <v>15791984</v>
      </c>
      <c r="R53" s="89"/>
      <c r="S53" s="89"/>
      <c r="T53" s="89"/>
      <c r="U53" s="83"/>
      <c r="Y53" s="83"/>
    </row>
    <row r="54" spans="1:25" ht="18.600000000000001" customHeight="1">
      <c r="A54" s="76" t="s">
        <v>135</v>
      </c>
      <c r="F54" s="87"/>
      <c r="G54" s="85">
        <v>125795580</v>
      </c>
      <c r="H54" s="120"/>
      <c r="I54" s="85">
        <v>68698311</v>
      </c>
      <c r="J54" s="120"/>
      <c r="K54" s="85">
        <v>31220685</v>
      </c>
      <c r="L54" s="120"/>
      <c r="M54" s="132">
        <v>3699783</v>
      </c>
      <c r="R54" s="89"/>
      <c r="S54" s="89"/>
      <c r="T54" s="89"/>
      <c r="U54" s="83"/>
      <c r="Y54" s="83"/>
    </row>
    <row r="55" spans="1:25" ht="18.600000000000001" customHeight="1">
      <c r="A55" s="76" t="s">
        <v>14</v>
      </c>
      <c r="E55" s="32">
        <v>5</v>
      </c>
      <c r="F55" s="87"/>
      <c r="G55" s="85">
        <v>374980671</v>
      </c>
      <c r="H55" s="120"/>
      <c r="I55" s="85">
        <v>386734892</v>
      </c>
      <c r="J55" s="120"/>
      <c r="K55" s="85">
        <v>204203449</v>
      </c>
      <c r="L55" s="120"/>
      <c r="M55" s="128">
        <v>214075434</v>
      </c>
      <c r="R55" s="89"/>
      <c r="S55" s="89"/>
      <c r="T55" s="89"/>
      <c r="U55" s="83"/>
      <c r="Y55" s="83"/>
    </row>
    <row r="56" spans="1:25" ht="18.600000000000001" customHeight="1">
      <c r="A56" s="76" t="s">
        <v>45</v>
      </c>
      <c r="F56" s="87"/>
      <c r="G56" s="85">
        <v>18850038</v>
      </c>
      <c r="H56" s="120"/>
      <c r="I56" s="85">
        <v>54722101</v>
      </c>
      <c r="J56" s="120"/>
      <c r="K56" s="85">
        <v>7659571</v>
      </c>
      <c r="L56" s="120"/>
      <c r="M56" s="128">
        <v>46363235</v>
      </c>
      <c r="R56" s="89"/>
      <c r="S56" s="89"/>
      <c r="T56" s="89"/>
      <c r="U56" s="83"/>
      <c r="Y56" s="83"/>
    </row>
    <row r="57" spans="1:25" ht="18.600000000000001" customHeight="1">
      <c r="A57" s="76" t="s">
        <v>4</v>
      </c>
      <c r="F57" s="87"/>
      <c r="G57" s="85">
        <v>39095567</v>
      </c>
      <c r="H57" s="120"/>
      <c r="I57" s="85">
        <v>44421154</v>
      </c>
      <c r="J57" s="120"/>
      <c r="K57" s="85">
        <v>21979976</v>
      </c>
      <c r="L57" s="120"/>
      <c r="M57" s="128">
        <v>32974657</v>
      </c>
      <c r="R57" s="83"/>
      <c r="S57" s="83"/>
      <c r="T57" s="89"/>
      <c r="U57" s="83"/>
      <c r="Y57" s="83"/>
    </row>
    <row r="58" spans="1:25" ht="18.600000000000001" customHeight="1">
      <c r="A58" s="36" t="s">
        <v>25</v>
      </c>
      <c r="F58" s="87"/>
      <c r="G58" s="121">
        <f>SUM(G45:G57)</f>
        <v>2276105727</v>
      </c>
      <c r="H58" s="126"/>
      <c r="I58" s="121">
        <f>SUM(I45:I57)</f>
        <v>2621478607</v>
      </c>
      <c r="J58" s="126"/>
      <c r="K58" s="130">
        <f>SUM(K45:K57)</f>
        <v>1589209766</v>
      </c>
      <c r="L58" s="126"/>
      <c r="M58" s="130">
        <f>SUM(M45:M57)</f>
        <v>2140431246</v>
      </c>
      <c r="R58" s="83"/>
      <c r="S58" s="38"/>
      <c r="T58" s="89"/>
      <c r="U58" s="38"/>
      <c r="W58" s="38"/>
      <c r="Y58" s="38"/>
    </row>
    <row r="59" spans="1:25" ht="18.600000000000001" customHeight="1">
      <c r="A59" s="36"/>
      <c r="F59" s="87"/>
      <c r="G59" s="123"/>
      <c r="H59" s="120"/>
      <c r="I59" s="123"/>
      <c r="J59" s="120"/>
      <c r="K59" s="117"/>
      <c r="L59" s="120"/>
      <c r="M59" s="117"/>
      <c r="R59" s="83"/>
      <c r="S59" s="83"/>
      <c r="T59" s="89"/>
    </row>
    <row r="60" spans="1:25" ht="18.600000000000001" customHeight="1">
      <c r="A60" s="31" t="s">
        <v>26</v>
      </c>
      <c r="F60" s="87"/>
      <c r="G60" s="123"/>
      <c r="H60" s="120"/>
      <c r="I60" s="123"/>
      <c r="J60" s="120"/>
      <c r="K60" s="117"/>
      <c r="L60" s="120"/>
      <c r="M60" s="117"/>
      <c r="R60" s="83"/>
      <c r="S60" s="89"/>
      <c r="T60" s="89"/>
    </row>
    <row r="61" spans="1:25" ht="18.600000000000001" customHeight="1">
      <c r="A61" s="61" t="s">
        <v>136</v>
      </c>
      <c r="B61" s="90"/>
      <c r="C61" s="90"/>
      <c r="D61" s="90"/>
      <c r="E61" s="76"/>
      <c r="G61" s="120"/>
      <c r="H61" s="120"/>
      <c r="I61" s="120"/>
      <c r="J61" s="120"/>
      <c r="K61" s="120"/>
      <c r="L61" s="120"/>
      <c r="M61" s="120"/>
      <c r="R61" s="85"/>
      <c r="U61" s="83"/>
      <c r="Y61" s="83"/>
    </row>
    <row r="62" spans="1:25" ht="18.600000000000001" customHeight="1">
      <c r="B62" s="295" t="s">
        <v>133</v>
      </c>
      <c r="C62" s="295"/>
      <c r="D62" s="295"/>
      <c r="E62" s="32">
        <v>19</v>
      </c>
      <c r="F62" s="87"/>
      <c r="G62" s="132">
        <v>1846827219</v>
      </c>
      <c r="H62" s="120"/>
      <c r="I62" s="132" t="s">
        <v>0</v>
      </c>
      <c r="J62" s="120"/>
      <c r="K62" s="132">
        <v>1846827219</v>
      </c>
      <c r="L62" s="120"/>
      <c r="M62" s="132" t="s">
        <v>0</v>
      </c>
      <c r="R62" s="85"/>
      <c r="U62" s="83"/>
      <c r="Y62" s="83"/>
    </row>
    <row r="63" spans="1:25" ht="18.600000000000001" customHeight="1">
      <c r="A63" s="61" t="s">
        <v>92</v>
      </c>
      <c r="E63" s="32">
        <v>19</v>
      </c>
      <c r="F63" s="87"/>
      <c r="G63" s="132">
        <v>2497647221</v>
      </c>
      <c r="H63" s="120"/>
      <c r="I63" s="182">
        <v>2498372854</v>
      </c>
      <c r="J63" s="120"/>
      <c r="K63" s="132">
        <v>2497647221</v>
      </c>
      <c r="L63" s="120"/>
      <c r="M63" s="117">
        <v>2498372854</v>
      </c>
      <c r="R63" s="83"/>
      <c r="S63" s="89"/>
      <c r="T63" s="89"/>
    </row>
    <row r="64" spans="1:25" ht="18.600000000000001" customHeight="1">
      <c r="A64" s="61" t="s">
        <v>137</v>
      </c>
      <c r="B64" s="90"/>
      <c r="C64" s="90"/>
      <c r="D64" s="90"/>
      <c r="F64" s="87"/>
      <c r="G64" s="132"/>
      <c r="H64" s="120"/>
      <c r="I64" s="132"/>
      <c r="J64" s="120"/>
      <c r="K64" s="132"/>
      <c r="L64" s="120"/>
      <c r="M64" s="132"/>
      <c r="R64" s="85"/>
      <c r="U64" s="83"/>
      <c r="Y64" s="83"/>
    </row>
    <row r="65" spans="1:25" ht="18.600000000000001" customHeight="1">
      <c r="B65" s="80" t="s">
        <v>138</v>
      </c>
      <c r="C65" s="90"/>
      <c r="D65" s="90"/>
      <c r="E65" s="32">
        <v>21</v>
      </c>
      <c r="F65" s="87"/>
      <c r="G65" s="132">
        <v>117329264</v>
      </c>
      <c r="H65" s="120"/>
      <c r="I65" s="132">
        <v>99672975</v>
      </c>
      <c r="J65" s="120"/>
      <c r="K65" s="132">
        <v>54077892</v>
      </c>
      <c r="L65" s="120"/>
      <c r="M65" s="132">
        <v>50850971</v>
      </c>
      <c r="R65" s="85"/>
      <c r="U65" s="83"/>
      <c r="Y65" s="83"/>
    </row>
    <row r="66" spans="1:25" ht="18.600000000000001" customHeight="1">
      <c r="A66" s="76" t="s">
        <v>6</v>
      </c>
      <c r="F66" s="87"/>
      <c r="G66" s="132">
        <v>24430038</v>
      </c>
      <c r="H66" s="120"/>
      <c r="I66" s="128">
        <v>13329634</v>
      </c>
      <c r="J66" s="120"/>
      <c r="K66" s="132">
        <v>8402949</v>
      </c>
      <c r="L66" s="120"/>
      <c r="M66" s="128">
        <v>4869557</v>
      </c>
      <c r="R66" s="85"/>
      <c r="U66" s="83"/>
      <c r="Y66" s="83"/>
    </row>
    <row r="67" spans="1:25" ht="18.600000000000001" customHeight="1">
      <c r="A67" s="36" t="s">
        <v>27</v>
      </c>
      <c r="F67" s="87"/>
      <c r="G67" s="121">
        <f>SUM(G61:G66)</f>
        <v>4486233742</v>
      </c>
      <c r="H67" s="126"/>
      <c r="I67" s="121">
        <f>SUM(I61:I66)</f>
        <v>2611375463</v>
      </c>
      <c r="J67" s="126"/>
      <c r="K67" s="121">
        <f>SUM(K61:K66)</f>
        <v>4406955281</v>
      </c>
      <c r="L67" s="126"/>
      <c r="M67" s="121">
        <f>SUM(M61:M66)</f>
        <v>2554093382</v>
      </c>
      <c r="R67" s="85"/>
      <c r="S67" s="38"/>
      <c r="U67" s="38"/>
      <c r="W67" s="38"/>
      <c r="Y67" s="38"/>
    </row>
    <row r="68" spans="1:25" ht="18.600000000000001" customHeight="1">
      <c r="A68" s="36" t="s">
        <v>28</v>
      </c>
      <c r="F68" s="87"/>
      <c r="G68" s="121">
        <f>SUM(G58:G66)</f>
        <v>6762339469</v>
      </c>
      <c r="H68" s="126"/>
      <c r="I68" s="121">
        <f>SUM(I58:I66)</f>
        <v>5232854070</v>
      </c>
      <c r="J68" s="126"/>
      <c r="K68" s="121">
        <f>SUM(K58:K66)</f>
        <v>5996165047</v>
      </c>
      <c r="L68" s="126"/>
      <c r="M68" s="121">
        <f>SUM(M58:M66)</f>
        <v>4694524628</v>
      </c>
      <c r="R68" s="85"/>
      <c r="S68" s="38"/>
      <c r="U68" s="38"/>
      <c r="W68" s="38"/>
      <c r="Y68" s="38"/>
    </row>
    <row r="69" spans="1:25" ht="18.600000000000001" customHeight="1">
      <c r="A69" s="36"/>
      <c r="F69" s="87"/>
      <c r="G69" s="123"/>
      <c r="H69" s="120"/>
      <c r="I69" s="123"/>
      <c r="J69" s="120"/>
      <c r="K69" s="117"/>
      <c r="L69" s="120"/>
      <c r="M69" s="117"/>
      <c r="R69" s="85"/>
    </row>
    <row r="70" spans="1:25" ht="18.600000000000001" customHeight="1">
      <c r="A70" s="63" t="s">
        <v>35</v>
      </c>
      <c r="B70" s="24"/>
      <c r="C70" s="24"/>
      <c r="D70" s="24"/>
      <c r="E70" s="43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</row>
    <row r="71" spans="1:25" ht="18.600000000000001" customHeight="1">
      <c r="A71" s="294" t="s">
        <v>252</v>
      </c>
      <c r="B71" s="294"/>
      <c r="C71" s="294"/>
      <c r="D71" s="294"/>
      <c r="E71" s="294"/>
      <c r="F71" s="294"/>
      <c r="G71" s="294"/>
      <c r="H71" s="294"/>
      <c r="I71" s="294"/>
      <c r="J71" s="294"/>
      <c r="K71" s="294"/>
      <c r="L71" s="294"/>
      <c r="M71" s="294"/>
      <c r="N71" s="24"/>
      <c r="O71" s="24"/>
      <c r="P71" s="24"/>
      <c r="Q71" s="24"/>
      <c r="R71" s="24"/>
      <c r="S71" s="24"/>
      <c r="T71" s="24"/>
    </row>
    <row r="72" spans="1:25" ht="18.600000000000001" customHeight="1">
      <c r="A72" s="175"/>
      <c r="B72" s="175"/>
      <c r="C72" s="175"/>
      <c r="D72" s="175"/>
      <c r="E72" s="175"/>
      <c r="F72" s="175"/>
      <c r="G72" s="175"/>
      <c r="H72" s="175"/>
      <c r="I72" s="225"/>
      <c r="J72" s="175"/>
      <c r="K72" s="175"/>
      <c r="L72" s="175"/>
      <c r="M72" s="225"/>
      <c r="N72" s="24"/>
      <c r="O72" s="24"/>
      <c r="P72" s="24"/>
      <c r="Q72" s="24"/>
      <c r="R72" s="24"/>
      <c r="S72" s="24"/>
      <c r="T72" s="24"/>
    </row>
    <row r="73" spans="1:25" ht="18.600000000000001" customHeight="1">
      <c r="D73" s="77"/>
      <c r="E73" s="26"/>
      <c r="F73" s="77"/>
      <c r="G73" s="290" t="s">
        <v>16</v>
      </c>
      <c r="H73" s="290"/>
      <c r="I73" s="290"/>
      <c r="J73" s="176"/>
      <c r="K73" s="290" t="s">
        <v>57</v>
      </c>
      <c r="L73" s="290"/>
      <c r="M73" s="290"/>
    </row>
    <row r="74" spans="1:25" ht="18.600000000000001" customHeight="1">
      <c r="D74" s="77"/>
      <c r="E74" s="26"/>
      <c r="F74" s="77"/>
      <c r="G74" s="290" t="s">
        <v>56</v>
      </c>
      <c r="H74" s="290"/>
      <c r="I74" s="290"/>
      <c r="J74" s="290"/>
      <c r="K74" s="290" t="s">
        <v>56</v>
      </c>
      <c r="L74" s="290"/>
      <c r="M74" s="290"/>
    </row>
    <row r="75" spans="1:25" ht="18.600000000000001" customHeight="1">
      <c r="D75" s="77"/>
      <c r="E75" s="26"/>
      <c r="F75" s="77"/>
      <c r="G75" s="291" t="s">
        <v>79</v>
      </c>
      <c r="H75" s="291"/>
      <c r="I75" s="291"/>
      <c r="J75" s="177"/>
      <c r="K75" s="291" t="s">
        <v>79</v>
      </c>
      <c r="L75" s="291"/>
      <c r="M75" s="291"/>
    </row>
    <row r="76" spans="1:25" ht="18.600000000000001" customHeight="1">
      <c r="A76" s="119" t="s">
        <v>64</v>
      </c>
      <c r="D76" s="77"/>
      <c r="E76" s="29" t="s">
        <v>18</v>
      </c>
      <c r="F76" s="77"/>
      <c r="G76" s="78">
        <v>2017</v>
      </c>
      <c r="H76" s="79"/>
      <c r="I76" s="78">
        <v>2016</v>
      </c>
      <c r="J76" s="79"/>
      <c r="K76" s="78">
        <v>2017</v>
      </c>
      <c r="L76" s="79"/>
      <c r="M76" s="78">
        <v>2016</v>
      </c>
    </row>
    <row r="77" spans="1:25" ht="18.600000000000001" customHeight="1">
      <c r="E77" s="29"/>
      <c r="F77" s="80"/>
      <c r="G77" s="293" t="s">
        <v>36</v>
      </c>
      <c r="H77" s="293"/>
      <c r="I77" s="293"/>
      <c r="J77" s="293"/>
      <c r="K77" s="293"/>
      <c r="L77" s="293"/>
      <c r="M77" s="293"/>
      <c r="N77" s="81"/>
    </row>
    <row r="78" spans="1:25" ht="18.600000000000001" customHeight="1">
      <c r="A78" s="31" t="s">
        <v>139</v>
      </c>
      <c r="F78" s="87"/>
      <c r="G78" s="123"/>
      <c r="H78" s="120"/>
      <c r="I78" s="123"/>
      <c r="J78" s="120"/>
      <c r="K78" s="120"/>
      <c r="L78" s="120"/>
      <c r="M78" s="120"/>
      <c r="R78" s="85"/>
    </row>
    <row r="79" spans="1:25" ht="18.600000000000001" customHeight="1">
      <c r="A79" s="76" t="s">
        <v>38</v>
      </c>
      <c r="E79" s="32">
        <v>22</v>
      </c>
      <c r="F79" s="87"/>
      <c r="G79" s="123"/>
      <c r="H79" s="120"/>
      <c r="I79" s="123"/>
      <c r="J79" s="120"/>
      <c r="K79" s="120"/>
      <c r="L79" s="120"/>
      <c r="M79" s="120"/>
      <c r="R79" s="85"/>
    </row>
    <row r="80" spans="1:25" ht="18.600000000000001" customHeight="1" thickBot="1">
      <c r="A80" s="76" t="s">
        <v>37</v>
      </c>
      <c r="B80" s="76" t="s">
        <v>49</v>
      </c>
      <c r="F80" s="87"/>
      <c r="G80" s="115">
        <v>2493748115</v>
      </c>
      <c r="H80" s="120"/>
      <c r="I80" s="115">
        <v>2493748115</v>
      </c>
      <c r="J80" s="120"/>
      <c r="K80" s="115">
        <v>2493748115</v>
      </c>
      <c r="L80" s="120"/>
      <c r="M80" s="115">
        <v>2493748115</v>
      </c>
    </row>
    <row r="81" spans="1:25" ht="18.600000000000001" customHeight="1" thickTop="1">
      <c r="A81" s="76" t="s">
        <v>37</v>
      </c>
      <c r="B81" s="76" t="s">
        <v>15</v>
      </c>
      <c r="F81" s="87"/>
      <c r="G81" s="128">
        <v>2493747984</v>
      </c>
      <c r="H81" s="131"/>
      <c r="I81" s="128">
        <v>2493747984</v>
      </c>
      <c r="J81" s="131"/>
      <c r="K81" s="128">
        <v>2493747984</v>
      </c>
      <c r="L81" s="131"/>
      <c r="M81" s="128">
        <v>2493747984</v>
      </c>
    </row>
    <row r="82" spans="1:25" ht="18.600000000000001" customHeight="1">
      <c r="A82" s="76" t="s">
        <v>140</v>
      </c>
      <c r="B82" s="93"/>
      <c r="E82" s="32">
        <v>23</v>
      </c>
      <c r="F82" s="87"/>
      <c r="G82" s="120">
        <v>644640000</v>
      </c>
      <c r="H82" s="120"/>
      <c r="I82" s="120">
        <v>644640000</v>
      </c>
      <c r="J82" s="120"/>
      <c r="K82" s="120">
        <v>644640000</v>
      </c>
      <c r="L82" s="120"/>
      <c r="M82" s="120">
        <v>644640000</v>
      </c>
    </row>
    <row r="83" spans="1:25" ht="18.600000000000001" customHeight="1">
      <c r="A83" s="76" t="s">
        <v>29</v>
      </c>
      <c r="F83" s="87"/>
      <c r="G83" s="117"/>
      <c r="H83" s="123"/>
      <c r="I83" s="117"/>
      <c r="J83" s="123"/>
      <c r="K83" s="123"/>
      <c r="L83" s="123"/>
      <c r="M83" s="123"/>
    </row>
    <row r="84" spans="1:25" ht="18.600000000000001" customHeight="1">
      <c r="A84" s="76" t="s">
        <v>40</v>
      </c>
      <c r="F84" s="87"/>
      <c r="G84" s="117"/>
      <c r="H84" s="123"/>
      <c r="I84" s="117"/>
      <c r="J84" s="123"/>
      <c r="K84" s="123"/>
      <c r="L84" s="123"/>
      <c r="M84" s="123"/>
    </row>
    <row r="85" spans="1:25" ht="18.600000000000001" customHeight="1">
      <c r="B85" s="76" t="s">
        <v>41</v>
      </c>
      <c r="E85" s="32">
        <v>23</v>
      </c>
      <c r="F85" s="87"/>
      <c r="G85" s="120">
        <v>249374812</v>
      </c>
      <c r="H85" s="120"/>
      <c r="I85" s="120">
        <v>249374812</v>
      </c>
      <c r="J85" s="120"/>
      <c r="K85" s="120">
        <v>249374812</v>
      </c>
      <c r="L85" s="120"/>
      <c r="M85" s="120">
        <v>249374812</v>
      </c>
      <c r="R85" s="100"/>
      <c r="U85" s="83"/>
      <c r="Y85" s="83"/>
    </row>
    <row r="86" spans="1:25" ht="18.600000000000001" customHeight="1">
      <c r="A86" s="81" t="s">
        <v>30</v>
      </c>
      <c r="F86" s="87"/>
      <c r="G86" s="117">
        <v>1837408070</v>
      </c>
      <c r="H86" s="123"/>
      <c r="I86" s="117">
        <v>1387011629</v>
      </c>
      <c r="J86" s="123"/>
      <c r="K86" s="117">
        <v>1282457709</v>
      </c>
      <c r="L86" s="123"/>
      <c r="M86" s="117">
        <v>981159521</v>
      </c>
      <c r="R86" s="100"/>
      <c r="U86" s="83"/>
      <c r="Y86" s="83"/>
    </row>
    <row r="87" spans="1:25" ht="18.600000000000001" customHeight="1">
      <c r="A87" s="156" t="s">
        <v>102</v>
      </c>
      <c r="F87" s="87"/>
      <c r="G87" s="117">
        <v>-30518029</v>
      </c>
      <c r="H87" s="120"/>
      <c r="I87" s="125">
        <v>-13994728</v>
      </c>
      <c r="J87" s="131"/>
      <c r="K87" s="148" t="s">
        <v>0</v>
      </c>
      <c r="L87" s="131"/>
      <c r="M87" s="148" t="s">
        <v>0</v>
      </c>
    </row>
    <row r="88" spans="1:25" ht="18.600000000000001" customHeight="1">
      <c r="A88" s="36" t="s">
        <v>141</v>
      </c>
      <c r="F88" s="87"/>
      <c r="G88" s="277">
        <f>SUM(G81:G87)</f>
        <v>5194652837</v>
      </c>
      <c r="H88" s="126"/>
      <c r="I88" s="277">
        <f>SUM(I81:I87)</f>
        <v>4760779697</v>
      </c>
      <c r="J88" s="126"/>
      <c r="K88" s="277">
        <f>SUM(K81:K87)</f>
        <v>4670220505</v>
      </c>
      <c r="L88" s="126"/>
      <c r="M88" s="277">
        <f>SUM(M81:M87)</f>
        <v>4368922317</v>
      </c>
      <c r="R88" s="100"/>
      <c r="S88" s="38"/>
      <c r="U88" s="38"/>
      <c r="W88" s="38"/>
      <c r="Y88" s="38"/>
    </row>
    <row r="89" spans="1:25" ht="18.600000000000001" customHeight="1">
      <c r="A89" s="76" t="s">
        <v>77</v>
      </c>
      <c r="E89" s="32">
        <v>13</v>
      </c>
      <c r="F89" s="87"/>
      <c r="G89" s="117">
        <v>717107584</v>
      </c>
      <c r="H89" s="120"/>
      <c r="I89" s="120">
        <v>575723243</v>
      </c>
      <c r="J89" s="123"/>
      <c r="K89" s="132" t="s">
        <v>0</v>
      </c>
      <c r="L89" s="123"/>
      <c r="M89" s="132" t="s">
        <v>0</v>
      </c>
      <c r="R89" s="100"/>
      <c r="S89" s="38"/>
      <c r="U89" s="38"/>
      <c r="W89" s="38"/>
      <c r="Y89" s="38"/>
    </row>
    <row r="90" spans="1:25" ht="18.600000000000001" customHeight="1">
      <c r="A90" s="36" t="s">
        <v>65</v>
      </c>
      <c r="F90" s="87"/>
      <c r="G90" s="121">
        <f>SUM(G88:G89)</f>
        <v>5911760421</v>
      </c>
      <c r="H90" s="126"/>
      <c r="I90" s="121">
        <f>SUM(I88:I89)</f>
        <v>5336502940</v>
      </c>
      <c r="J90" s="126"/>
      <c r="K90" s="121">
        <f>SUM(K88:K89)</f>
        <v>4670220505</v>
      </c>
      <c r="L90" s="126"/>
      <c r="M90" s="121">
        <f>SUM(M88:M89)</f>
        <v>4368922317</v>
      </c>
      <c r="S90" s="38"/>
      <c r="U90" s="38"/>
      <c r="W90" s="38"/>
      <c r="Y90" s="38"/>
    </row>
    <row r="91" spans="1:25" ht="9" customHeight="1">
      <c r="F91" s="87"/>
      <c r="G91" s="124"/>
      <c r="H91" s="126"/>
      <c r="I91" s="124"/>
      <c r="J91" s="126"/>
      <c r="K91" s="124"/>
      <c r="L91" s="126"/>
      <c r="M91" s="124"/>
      <c r="S91" s="38"/>
      <c r="U91" s="38"/>
      <c r="W91" s="38"/>
      <c r="Y91" s="38"/>
    </row>
    <row r="92" spans="1:25" ht="18.600000000000001" customHeight="1" thickBot="1">
      <c r="A92" s="292" t="s">
        <v>66</v>
      </c>
      <c r="B92" s="292"/>
      <c r="C92" s="292"/>
      <c r="D92" s="292"/>
      <c r="F92" s="92"/>
      <c r="G92" s="127">
        <f>SUM(G68,G90)</f>
        <v>12674099890</v>
      </c>
      <c r="H92" s="124"/>
      <c r="I92" s="127">
        <f>SUM(I68,I90)</f>
        <v>10569357010</v>
      </c>
      <c r="J92" s="126"/>
      <c r="K92" s="127">
        <f>SUM(K68,K90)</f>
        <v>10666385552</v>
      </c>
      <c r="L92" s="126"/>
      <c r="M92" s="127">
        <f>SUM(M68,M90)</f>
        <v>9063446945</v>
      </c>
      <c r="R92" s="83"/>
      <c r="S92" s="83"/>
      <c r="T92" s="83"/>
      <c r="U92" s="83"/>
      <c r="V92" s="83"/>
      <c r="W92" s="83"/>
      <c r="X92" s="83"/>
    </row>
    <row r="93" spans="1:25" s="276" customFormat="1" ht="18.600000000000001" customHeight="1" thickTop="1">
      <c r="A93" s="272"/>
      <c r="B93" s="272"/>
      <c r="C93" s="272"/>
      <c r="D93" s="272"/>
      <c r="E93" s="273"/>
      <c r="F93" s="274"/>
      <c r="G93" s="275"/>
      <c r="H93" s="275"/>
      <c r="I93" s="275"/>
      <c r="J93" s="275"/>
      <c r="K93" s="275"/>
      <c r="L93" s="275"/>
      <c r="M93" s="275"/>
    </row>
    <row r="94" spans="1:25" ht="18.600000000000001" customHeight="1">
      <c r="D94" s="155"/>
    </row>
    <row r="95" spans="1:25" ht="18.600000000000001" customHeight="1">
      <c r="J95" s="97"/>
      <c r="L95" s="97"/>
    </row>
  </sheetData>
  <mergeCells count="25">
    <mergeCell ref="A92:D92"/>
    <mergeCell ref="G42:M42"/>
    <mergeCell ref="A36:M36"/>
    <mergeCell ref="G8:M8"/>
    <mergeCell ref="B62:D62"/>
    <mergeCell ref="K38:M38"/>
    <mergeCell ref="G39:J39"/>
    <mergeCell ref="K39:M39"/>
    <mergeCell ref="A71:M71"/>
    <mergeCell ref="G73:I73"/>
    <mergeCell ref="K73:M73"/>
    <mergeCell ref="G74:J74"/>
    <mergeCell ref="K74:M74"/>
    <mergeCell ref="G75:I75"/>
    <mergeCell ref="K75:M75"/>
    <mergeCell ref="G77:M77"/>
    <mergeCell ref="G38:I38"/>
    <mergeCell ref="G40:I40"/>
    <mergeCell ref="K40:M40"/>
    <mergeCell ref="G4:I4"/>
    <mergeCell ref="G5:I5"/>
    <mergeCell ref="K4:M4"/>
    <mergeCell ref="K5:M5"/>
    <mergeCell ref="G6:I6"/>
    <mergeCell ref="K6:M6"/>
  </mergeCells>
  <phoneticPr fontId="10" type="noConversion"/>
  <pageMargins left="0.7" right="0.5" top="0.48" bottom="0.5" header="0.5" footer="0.5"/>
  <pageSetup paperSize="9" scale="84" firstPageNumber="6" orientation="portrait" useFirstPageNumber="1" r:id="rId1"/>
  <headerFooter alignWithMargins="0">
    <oddFooter>&amp;LThe accompanying notes are an integral part of these financial statements.
&amp;C&amp;P</oddFooter>
  </headerFooter>
  <rowBreaks count="2" manualBreakCount="2">
    <brk id="34" max="16383" man="1"/>
    <brk id="69" max="12" man="1"/>
  </rowBreaks>
  <colBreaks count="1" manualBreakCount="1">
    <brk id="13" max="1048575" man="1"/>
  </colBreaks>
  <ignoredErrors>
    <ignoredError sqref="H88 J88 L8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showGridLines="0" view="pageBreakPreview" topLeftCell="A26" zoomScaleNormal="100" zoomScaleSheetLayoutView="100" workbookViewId="0">
      <selection activeCell="J61" sqref="J61"/>
    </sheetView>
  </sheetViews>
  <sheetFormatPr defaultColWidth="9.140625" defaultRowHeight="18.600000000000001" customHeight="1"/>
  <cols>
    <col min="1" max="1" width="2.140625" style="158" customWidth="1"/>
    <col min="2" max="2" width="3.7109375" style="158" customWidth="1"/>
    <col min="3" max="3" width="3.85546875" style="158" customWidth="1"/>
    <col min="4" max="4" width="34" style="158" customWidth="1"/>
    <col min="5" max="5" width="5.140625" style="158" customWidth="1"/>
    <col min="6" max="6" width="15.7109375" style="158" customWidth="1"/>
    <col min="7" max="7" width="1.140625" style="158" customWidth="1"/>
    <col min="8" max="8" width="15.7109375" style="158" customWidth="1"/>
    <col min="9" max="9" width="1.140625" style="158" customWidth="1"/>
    <col min="10" max="10" width="15.7109375" style="158" customWidth="1"/>
    <col min="11" max="11" width="1.140625" style="158" customWidth="1"/>
    <col min="12" max="12" width="15.7109375" style="158" customWidth="1"/>
    <col min="13" max="13" width="9.140625" style="158"/>
    <col min="14" max="14" width="15.42578125" style="158" bestFit="1" customWidth="1"/>
    <col min="15" max="15" width="12" style="158" bestFit="1" customWidth="1"/>
    <col min="16" max="18" width="9.140625" style="158"/>
    <col min="19" max="19" width="11.7109375" style="158" customWidth="1"/>
    <col min="20" max="16384" width="9.140625" style="158"/>
  </cols>
  <sheetData>
    <row r="1" spans="1:14" ht="18.600000000000001" customHeight="1">
      <c r="A1" s="118" t="s">
        <v>35</v>
      </c>
      <c r="B1" s="22"/>
      <c r="C1" s="22"/>
      <c r="D1" s="22"/>
      <c r="E1" s="23"/>
      <c r="F1" s="22"/>
      <c r="G1" s="22"/>
      <c r="H1" s="22"/>
      <c r="I1" s="22"/>
      <c r="J1" s="22"/>
      <c r="K1" s="22"/>
      <c r="L1" s="22"/>
    </row>
    <row r="2" spans="1:14" ht="18.600000000000001" customHeight="1">
      <c r="A2" s="294" t="s">
        <v>253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</row>
    <row r="3" spans="1:14" ht="7.9" customHeight="1">
      <c r="A3" s="24"/>
      <c r="B3" s="24"/>
      <c r="C3" s="24"/>
      <c r="D3" s="24"/>
      <c r="E3" s="43"/>
      <c r="F3" s="24"/>
      <c r="G3" s="24"/>
      <c r="H3" s="24"/>
      <c r="I3" s="24"/>
      <c r="J3" s="24"/>
      <c r="K3" s="24"/>
      <c r="L3" s="24"/>
    </row>
    <row r="4" spans="1:14" ht="18.600000000000001" customHeight="1">
      <c r="A4" s="76"/>
      <c r="B4" s="76"/>
      <c r="C4" s="76"/>
      <c r="D4" s="77"/>
      <c r="E4" s="26"/>
      <c r="F4" s="27"/>
      <c r="G4" s="153" t="s">
        <v>16</v>
      </c>
      <c r="H4" s="27"/>
      <c r="I4" s="153"/>
      <c r="J4" s="290" t="s">
        <v>57</v>
      </c>
      <c r="K4" s="290"/>
      <c r="L4" s="290"/>
    </row>
    <row r="5" spans="1:14" ht="18.600000000000001" customHeight="1">
      <c r="A5" s="76"/>
      <c r="B5" s="76"/>
      <c r="C5" s="76"/>
      <c r="D5" s="77"/>
      <c r="E5" s="26"/>
      <c r="F5" s="290" t="s">
        <v>56</v>
      </c>
      <c r="G5" s="290"/>
      <c r="H5" s="290"/>
      <c r="I5" s="153"/>
      <c r="J5" s="290" t="s">
        <v>56</v>
      </c>
      <c r="K5" s="290"/>
      <c r="L5" s="290"/>
    </row>
    <row r="6" spans="1:14" ht="18.600000000000001" customHeight="1">
      <c r="A6" s="76"/>
      <c r="B6" s="76"/>
      <c r="C6" s="76"/>
      <c r="D6" s="77"/>
      <c r="E6" s="26"/>
      <c r="F6" s="297" t="s">
        <v>80</v>
      </c>
      <c r="G6" s="297"/>
      <c r="H6" s="297"/>
      <c r="I6" s="159"/>
      <c r="J6" s="297" t="s">
        <v>80</v>
      </c>
      <c r="K6" s="297"/>
      <c r="L6" s="297"/>
    </row>
    <row r="7" spans="1:14" ht="18.600000000000001" customHeight="1">
      <c r="A7" s="76"/>
      <c r="B7" s="76"/>
      <c r="C7" s="76"/>
      <c r="D7" s="77"/>
      <c r="E7" s="26"/>
      <c r="F7" s="296" t="s">
        <v>79</v>
      </c>
      <c r="G7" s="296"/>
      <c r="H7" s="296"/>
      <c r="I7" s="159"/>
      <c r="J7" s="296" t="s">
        <v>79</v>
      </c>
      <c r="K7" s="296"/>
      <c r="L7" s="296"/>
    </row>
    <row r="8" spans="1:14" ht="18.600000000000001" customHeight="1">
      <c r="A8" s="76"/>
      <c r="B8" s="76"/>
      <c r="C8" s="76"/>
      <c r="D8" s="77"/>
      <c r="E8" s="29" t="s">
        <v>18</v>
      </c>
      <c r="F8" s="78">
        <v>2017</v>
      </c>
      <c r="G8" s="79"/>
      <c r="H8" s="78">
        <v>2016</v>
      </c>
      <c r="I8" s="79"/>
      <c r="J8" s="78">
        <v>2017</v>
      </c>
      <c r="K8" s="79"/>
      <c r="L8" s="78">
        <v>2016</v>
      </c>
      <c r="N8" s="78"/>
    </row>
    <row r="9" spans="1:14" ht="20.45" customHeight="1">
      <c r="A9" s="76"/>
      <c r="B9" s="76"/>
      <c r="C9" s="76"/>
      <c r="D9" s="76"/>
      <c r="E9" s="29"/>
      <c r="F9" s="293" t="s">
        <v>36</v>
      </c>
      <c r="G9" s="293"/>
      <c r="H9" s="293"/>
      <c r="I9" s="293"/>
      <c r="J9" s="293"/>
      <c r="K9" s="293"/>
      <c r="L9" s="293"/>
    </row>
    <row r="10" spans="1:14" ht="18.600000000000001" customHeight="1">
      <c r="A10" s="31" t="s">
        <v>219</v>
      </c>
      <c r="B10" s="76"/>
      <c r="C10" s="76"/>
      <c r="D10" s="76"/>
      <c r="E10" s="32">
        <v>5</v>
      </c>
      <c r="F10" s="91"/>
      <c r="G10" s="91"/>
      <c r="H10" s="91"/>
      <c r="I10" s="91"/>
      <c r="J10" s="91"/>
      <c r="K10" s="91"/>
      <c r="L10" s="91"/>
    </row>
    <row r="11" spans="1:14" ht="18.600000000000001" customHeight="1">
      <c r="A11" s="76" t="s">
        <v>70</v>
      </c>
      <c r="B11" s="76"/>
      <c r="C11" s="76"/>
      <c r="D11" s="76"/>
      <c r="E11" s="32"/>
      <c r="F11" s="128">
        <v>7254524227</v>
      </c>
      <c r="G11" s="128"/>
      <c r="H11" s="128">
        <v>6511335525</v>
      </c>
      <c r="I11" s="128"/>
      <c r="J11" s="128">
        <v>3533198567</v>
      </c>
      <c r="K11" s="128"/>
      <c r="L11" s="128">
        <v>3139801791</v>
      </c>
    </row>
    <row r="12" spans="1:14" ht="18.600000000000001" customHeight="1">
      <c r="A12" s="61" t="s">
        <v>107</v>
      </c>
      <c r="B12" s="76"/>
      <c r="C12" s="76"/>
      <c r="D12" s="76"/>
      <c r="E12" s="32"/>
      <c r="F12" s="128">
        <v>48447626</v>
      </c>
      <c r="G12" s="128"/>
      <c r="H12" s="128">
        <v>50370182</v>
      </c>
      <c r="I12" s="128"/>
      <c r="J12" s="128">
        <v>33402121</v>
      </c>
      <c r="K12" s="128"/>
      <c r="L12" s="128">
        <v>33571643</v>
      </c>
    </row>
    <row r="13" spans="1:14" ht="18.600000000000001" customHeight="1">
      <c r="A13" s="61" t="s">
        <v>106</v>
      </c>
      <c r="B13" s="76"/>
      <c r="C13" s="76"/>
      <c r="D13" s="76"/>
      <c r="E13" s="32"/>
      <c r="F13" s="128">
        <v>7730594</v>
      </c>
      <c r="G13" s="128"/>
      <c r="H13" s="128">
        <v>11365885</v>
      </c>
      <c r="I13" s="128"/>
      <c r="J13" s="128">
        <v>6763013</v>
      </c>
      <c r="K13" s="128"/>
      <c r="L13" s="128">
        <v>12805549</v>
      </c>
    </row>
    <row r="14" spans="1:14" ht="18.600000000000001" customHeight="1">
      <c r="A14" s="80" t="s">
        <v>63</v>
      </c>
      <c r="B14" s="76"/>
      <c r="C14" s="76"/>
      <c r="D14" s="76"/>
      <c r="E14" s="32">
        <v>12</v>
      </c>
      <c r="F14" s="132" t="s">
        <v>0</v>
      </c>
      <c r="G14" s="128"/>
      <c r="H14" s="132" t="s">
        <v>0</v>
      </c>
      <c r="I14" s="128"/>
      <c r="J14" s="128">
        <v>459549863</v>
      </c>
      <c r="K14" s="128"/>
      <c r="L14" s="128">
        <v>418387112</v>
      </c>
    </row>
    <row r="15" spans="1:14" ht="18.600000000000001" customHeight="1">
      <c r="A15" s="76" t="s">
        <v>2</v>
      </c>
      <c r="B15" s="76"/>
      <c r="C15" s="76"/>
      <c r="D15" s="76"/>
      <c r="E15" s="32"/>
      <c r="F15" s="128">
        <v>50445734</v>
      </c>
      <c r="G15" s="128"/>
      <c r="H15" s="128">
        <v>36604428</v>
      </c>
      <c r="I15" s="128"/>
      <c r="J15" s="128">
        <v>82982907</v>
      </c>
      <c r="K15" s="128"/>
      <c r="L15" s="128">
        <v>74768886</v>
      </c>
    </row>
    <row r="16" spans="1:14" ht="18.600000000000001" customHeight="1">
      <c r="A16" s="36" t="s">
        <v>218</v>
      </c>
      <c r="B16" s="76"/>
      <c r="C16" s="76"/>
      <c r="D16" s="76"/>
      <c r="E16" s="32"/>
      <c r="F16" s="130">
        <f>SUM(F11:F15)</f>
        <v>7361148181</v>
      </c>
      <c r="G16" s="163"/>
      <c r="H16" s="130">
        <f>SUM(H11:H15)</f>
        <v>6609676020</v>
      </c>
      <c r="I16" s="163"/>
      <c r="J16" s="130">
        <f>SUM(J11:J15)</f>
        <v>4115896471</v>
      </c>
      <c r="K16" s="163"/>
      <c r="L16" s="130">
        <f>SUM(L11:L15)</f>
        <v>3679334981</v>
      </c>
    </row>
    <row r="17" spans="1:12" ht="19.149999999999999" customHeight="1">
      <c r="A17" s="36"/>
      <c r="B17" s="76"/>
      <c r="C17" s="76"/>
      <c r="D17" s="76"/>
      <c r="E17" s="32"/>
      <c r="F17" s="117"/>
      <c r="G17" s="128"/>
      <c r="H17" s="117"/>
      <c r="I17" s="128"/>
      <c r="J17" s="128"/>
      <c r="K17" s="128"/>
      <c r="L17" s="128"/>
    </row>
    <row r="18" spans="1:12" ht="18.600000000000001" customHeight="1">
      <c r="A18" s="31" t="s">
        <v>31</v>
      </c>
      <c r="B18" s="76"/>
      <c r="C18" s="76"/>
      <c r="D18" s="76"/>
      <c r="E18" s="32" t="s">
        <v>97</v>
      </c>
      <c r="F18" s="117"/>
      <c r="G18" s="128"/>
      <c r="H18" s="117"/>
      <c r="I18" s="128"/>
      <c r="J18" s="128"/>
      <c r="K18" s="128"/>
      <c r="L18" s="128"/>
    </row>
    <row r="19" spans="1:12" ht="18.600000000000001" customHeight="1">
      <c r="A19" s="76" t="s">
        <v>71</v>
      </c>
      <c r="B19" s="76"/>
      <c r="C19" s="76"/>
      <c r="D19" s="76"/>
      <c r="E19" s="32" t="s">
        <v>214</v>
      </c>
      <c r="F19" s="128">
        <v>4876743752</v>
      </c>
      <c r="G19" s="128"/>
      <c r="H19" s="128">
        <v>4472258848</v>
      </c>
      <c r="I19" s="128"/>
      <c r="J19" s="128">
        <v>2559642946</v>
      </c>
      <c r="K19" s="128"/>
      <c r="L19" s="128">
        <v>2355209341</v>
      </c>
    </row>
    <row r="20" spans="1:12" ht="18.600000000000001" customHeight="1">
      <c r="A20" s="76" t="s">
        <v>217</v>
      </c>
      <c r="B20" s="76"/>
      <c r="C20" s="76"/>
      <c r="D20" s="76"/>
      <c r="E20" s="32" t="s">
        <v>214</v>
      </c>
      <c r="F20" s="128">
        <v>119929251</v>
      </c>
      <c r="G20" s="128"/>
      <c r="H20" s="128">
        <v>87371857</v>
      </c>
      <c r="I20" s="128"/>
      <c r="J20" s="128">
        <v>72413461</v>
      </c>
      <c r="K20" s="128"/>
      <c r="L20" s="128">
        <v>44954015</v>
      </c>
    </row>
    <row r="21" spans="1:12" ht="18.600000000000001" customHeight="1">
      <c r="A21" s="76" t="s">
        <v>32</v>
      </c>
      <c r="B21" s="76"/>
      <c r="C21" s="76"/>
      <c r="D21" s="76"/>
      <c r="E21" s="32" t="s">
        <v>214</v>
      </c>
      <c r="F21" s="128">
        <v>839715146</v>
      </c>
      <c r="G21" s="128"/>
      <c r="H21" s="128">
        <v>747875726</v>
      </c>
      <c r="I21" s="128"/>
      <c r="J21" s="128">
        <v>514113836</v>
      </c>
      <c r="K21" s="128"/>
      <c r="L21" s="128">
        <v>435971361</v>
      </c>
    </row>
    <row r="22" spans="1:12" ht="18.600000000000001" customHeight="1">
      <c r="A22" s="76" t="s">
        <v>67</v>
      </c>
      <c r="B22" s="76"/>
      <c r="C22" s="76"/>
      <c r="D22" s="76"/>
      <c r="E22" s="32" t="s">
        <v>142</v>
      </c>
      <c r="F22" s="128">
        <v>136084515</v>
      </c>
      <c r="G22" s="117"/>
      <c r="H22" s="128">
        <v>162199022</v>
      </c>
      <c r="I22" s="117"/>
      <c r="J22" s="128">
        <v>134454012</v>
      </c>
      <c r="K22" s="117"/>
      <c r="L22" s="128">
        <v>159510526</v>
      </c>
    </row>
    <row r="23" spans="1:12" ht="18.600000000000001" customHeight="1">
      <c r="A23" s="36" t="s">
        <v>33</v>
      </c>
      <c r="B23" s="76"/>
      <c r="C23" s="76"/>
      <c r="D23" s="76"/>
      <c r="E23" s="32"/>
      <c r="F23" s="130">
        <f t="shared" ref="F23:K23" si="0">SUM(F19:F22)</f>
        <v>5972472664</v>
      </c>
      <c r="G23" s="164">
        <f t="shared" si="0"/>
        <v>0</v>
      </c>
      <c r="H23" s="130">
        <f t="shared" ref="H23" si="1">SUM(H19:H22)</f>
        <v>5469705453</v>
      </c>
      <c r="I23" s="164">
        <f t="shared" si="0"/>
        <v>0</v>
      </c>
      <c r="J23" s="130">
        <f>SUM(J19:J22)</f>
        <v>3280624255</v>
      </c>
      <c r="K23" s="164">
        <f t="shared" si="0"/>
        <v>0</v>
      </c>
      <c r="L23" s="130">
        <f t="shared" ref="L23" si="2">SUM(L19:L22)</f>
        <v>2995645243</v>
      </c>
    </row>
    <row r="24" spans="1:12" ht="18.600000000000001" customHeight="1">
      <c r="A24" s="36"/>
      <c r="B24" s="76"/>
      <c r="C24" s="76"/>
      <c r="D24" s="76"/>
      <c r="E24" s="32"/>
      <c r="F24" s="164"/>
      <c r="G24" s="164"/>
      <c r="H24" s="164"/>
      <c r="I24" s="164"/>
      <c r="J24" s="164"/>
      <c r="K24" s="164"/>
      <c r="L24" s="164"/>
    </row>
    <row r="25" spans="1:12" ht="18.600000000000001" customHeight="1">
      <c r="A25" s="76" t="s">
        <v>98</v>
      </c>
      <c r="B25" s="76"/>
      <c r="C25" s="76"/>
      <c r="D25" s="76"/>
      <c r="E25" s="32">
        <v>11</v>
      </c>
      <c r="F25" s="160">
        <v>893756</v>
      </c>
      <c r="G25" s="117"/>
      <c r="H25" s="160">
        <v>1269130</v>
      </c>
      <c r="I25" s="117"/>
      <c r="J25" s="133" t="s">
        <v>0</v>
      </c>
      <c r="K25" s="117"/>
      <c r="L25" s="133" t="s">
        <v>0</v>
      </c>
    </row>
    <row r="26" spans="1:12" ht="18.600000000000001" customHeight="1">
      <c r="A26" s="76"/>
      <c r="B26" s="76"/>
      <c r="C26" s="76"/>
      <c r="D26" s="76"/>
      <c r="E26" s="32"/>
      <c r="F26" s="117"/>
      <c r="G26" s="117"/>
      <c r="H26" s="117"/>
      <c r="I26" s="117"/>
      <c r="J26" s="134"/>
      <c r="K26" s="117"/>
      <c r="L26" s="134"/>
    </row>
    <row r="27" spans="1:12" ht="19.899999999999999" customHeight="1">
      <c r="A27" s="36" t="s">
        <v>144</v>
      </c>
      <c r="B27" s="76"/>
      <c r="C27" s="76"/>
      <c r="D27" s="76"/>
      <c r="E27" s="32"/>
      <c r="F27" s="164">
        <f>F16-F23+F25</f>
        <v>1389569273</v>
      </c>
      <c r="G27" s="163"/>
      <c r="H27" s="164">
        <f>H16-H23+H25</f>
        <v>1141239697</v>
      </c>
      <c r="I27" s="163"/>
      <c r="J27" s="164">
        <f>J16-J23</f>
        <v>835272216</v>
      </c>
      <c r="K27" s="163"/>
      <c r="L27" s="164">
        <f>L16-L23</f>
        <v>683689738</v>
      </c>
    </row>
    <row r="28" spans="1:12" ht="21" customHeight="1">
      <c r="A28" s="76" t="s">
        <v>145</v>
      </c>
      <c r="B28" s="76"/>
      <c r="C28" s="76"/>
      <c r="D28" s="76"/>
      <c r="E28" s="32">
        <v>28</v>
      </c>
      <c r="F28" s="128">
        <v>-270981932</v>
      </c>
      <c r="G28" s="128"/>
      <c r="H28" s="160">
        <v>-208467508</v>
      </c>
      <c r="I28" s="128"/>
      <c r="J28" s="160">
        <v>-77513500</v>
      </c>
      <c r="K28" s="128"/>
      <c r="L28" s="160">
        <v>-46018292</v>
      </c>
    </row>
    <row r="29" spans="1:12" ht="18.600000000000001" customHeight="1" thickBot="1">
      <c r="A29" s="36" t="s">
        <v>60</v>
      </c>
      <c r="B29" s="44"/>
      <c r="C29" s="44"/>
      <c r="D29" s="44"/>
      <c r="E29" s="32"/>
      <c r="F29" s="165">
        <f>SUM(F27:F28)</f>
        <v>1118587341</v>
      </c>
      <c r="G29" s="163"/>
      <c r="H29" s="165">
        <f>SUM(H27:H28)</f>
        <v>932772189</v>
      </c>
      <c r="I29" s="163"/>
      <c r="J29" s="165">
        <f>SUM(J27:J28)</f>
        <v>757758716</v>
      </c>
      <c r="K29" s="163"/>
      <c r="L29" s="165">
        <f>SUM(L27:L28)</f>
        <v>637671446</v>
      </c>
    </row>
    <row r="30" spans="1:12" ht="18.600000000000001" customHeight="1" thickTop="1">
      <c r="A30" s="36"/>
      <c r="C30" s="44"/>
      <c r="D30" s="44"/>
      <c r="E30" s="32"/>
      <c r="F30" s="163"/>
      <c r="G30" s="163"/>
      <c r="H30" s="163"/>
      <c r="I30" s="163"/>
      <c r="J30" s="163"/>
      <c r="K30" s="163"/>
      <c r="L30" s="163"/>
    </row>
    <row r="31" spans="1:12" ht="18.600000000000001" customHeight="1">
      <c r="A31" s="36" t="s">
        <v>74</v>
      </c>
      <c r="B31" s="76"/>
      <c r="C31" s="76"/>
      <c r="D31" s="76"/>
      <c r="E31" s="32"/>
      <c r="F31" s="128"/>
      <c r="G31" s="128"/>
      <c r="H31" s="128"/>
      <c r="I31" s="128"/>
      <c r="J31" s="128"/>
      <c r="K31" s="128"/>
      <c r="L31" s="128"/>
    </row>
    <row r="32" spans="1:12" ht="18.600000000000001" customHeight="1">
      <c r="A32" s="157" t="s">
        <v>231</v>
      </c>
      <c r="B32" s="76"/>
      <c r="C32" s="76"/>
      <c r="D32" s="76"/>
      <c r="E32" s="32"/>
      <c r="F32" s="128"/>
      <c r="G32" s="128"/>
      <c r="H32" s="128"/>
      <c r="I32" s="128"/>
      <c r="J32" s="128"/>
      <c r="K32" s="128"/>
      <c r="L32" s="128"/>
    </row>
    <row r="33" spans="1:12" ht="18.600000000000001" customHeight="1">
      <c r="A33" s="157"/>
      <c r="B33" s="31" t="s">
        <v>232</v>
      </c>
      <c r="C33" s="76"/>
      <c r="D33" s="76"/>
      <c r="E33" s="32"/>
      <c r="F33" s="128"/>
      <c r="G33" s="128"/>
      <c r="H33" s="128"/>
      <c r="I33" s="128"/>
      <c r="J33" s="128"/>
      <c r="K33" s="128"/>
      <c r="L33" s="128"/>
    </row>
    <row r="34" spans="1:12" ht="18.600000000000001" customHeight="1">
      <c r="A34" s="156" t="s">
        <v>146</v>
      </c>
      <c r="B34" s="76"/>
      <c r="C34" s="76"/>
      <c r="D34" s="76"/>
      <c r="E34" s="32"/>
      <c r="F34" s="128"/>
      <c r="G34" s="128"/>
      <c r="H34" s="128"/>
      <c r="I34" s="128"/>
      <c r="J34" s="128"/>
      <c r="K34" s="128"/>
      <c r="L34" s="128"/>
    </row>
    <row r="35" spans="1:12" ht="18.600000000000001" customHeight="1">
      <c r="A35" s="156"/>
      <c r="B35" s="76" t="s">
        <v>147</v>
      </c>
      <c r="C35" s="76"/>
      <c r="D35" s="76"/>
      <c r="E35" s="32"/>
      <c r="F35" s="128">
        <v>-24460589</v>
      </c>
      <c r="G35" s="128"/>
      <c r="H35" s="132" t="s">
        <v>0</v>
      </c>
      <c r="I35" s="128"/>
      <c r="J35" s="132" t="s">
        <v>0</v>
      </c>
      <c r="K35" s="128"/>
      <c r="L35" s="132" t="s">
        <v>0</v>
      </c>
    </row>
    <row r="36" spans="1:12" ht="18.600000000000001" customHeight="1">
      <c r="A36" s="76" t="s">
        <v>148</v>
      </c>
      <c r="B36" s="76"/>
      <c r="C36" s="76"/>
      <c r="D36" s="76"/>
      <c r="E36" s="32"/>
      <c r="F36" s="128"/>
      <c r="G36" s="128"/>
      <c r="H36" s="128"/>
      <c r="I36" s="128"/>
      <c r="J36" s="128"/>
      <c r="K36" s="128"/>
      <c r="L36" s="128"/>
    </row>
    <row r="37" spans="1:12" ht="18.600000000000001" customHeight="1">
      <c r="A37" s="61"/>
      <c r="B37" s="76" t="s">
        <v>149</v>
      </c>
      <c r="C37" s="76"/>
      <c r="D37" s="76"/>
      <c r="E37" s="32">
        <v>7</v>
      </c>
      <c r="F37" s="128">
        <v>4200339</v>
      </c>
      <c r="G37" s="128"/>
      <c r="H37" s="128">
        <v>878103</v>
      </c>
      <c r="I37" s="128"/>
      <c r="J37" s="132" t="s">
        <v>0</v>
      </c>
      <c r="K37" s="128"/>
      <c r="L37" s="132" t="s">
        <v>0</v>
      </c>
    </row>
    <row r="38" spans="1:12" ht="19.149999999999999" customHeight="1">
      <c r="A38" s="61" t="s">
        <v>234</v>
      </c>
      <c r="B38" s="76"/>
      <c r="C38" s="76"/>
      <c r="D38" s="76"/>
      <c r="E38" s="32">
        <v>28</v>
      </c>
      <c r="F38" s="160">
        <v>-840068</v>
      </c>
      <c r="G38" s="128"/>
      <c r="H38" s="160">
        <v>-175621</v>
      </c>
      <c r="I38" s="128"/>
      <c r="J38" s="133" t="s">
        <v>0</v>
      </c>
      <c r="K38" s="128"/>
      <c r="L38" s="133" t="s">
        <v>0</v>
      </c>
    </row>
    <row r="39" spans="1:12" ht="19.149999999999999" customHeight="1">
      <c r="A39" s="144" t="s">
        <v>237</v>
      </c>
      <c r="B39" s="76"/>
      <c r="C39" s="76"/>
      <c r="D39" s="76"/>
      <c r="E39" s="32"/>
      <c r="F39" s="134"/>
      <c r="G39" s="117"/>
      <c r="H39" s="134"/>
      <c r="I39" s="117"/>
      <c r="J39" s="134"/>
      <c r="K39" s="117"/>
      <c r="L39" s="134"/>
    </row>
    <row r="40" spans="1:12" ht="18.600000000000001" customHeight="1">
      <c r="A40" s="161" t="s">
        <v>150</v>
      </c>
      <c r="B40" s="36" t="s">
        <v>238</v>
      </c>
      <c r="C40" s="76"/>
      <c r="D40" s="76"/>
      <c r="E40" s="32"/>
      <c r="F40" s="230">
        <f>SUM(F34:F38)</f>
        <v>-21100318</v>
      </c>
      <c r="G40" s="128"/>
      <c r="H40" s="230">
        <f>SUM(H34:H38)</f>
        <v>702482</v>
      </c>
      <c r="I40" s="128"/>
      <c r="J40" s="133" t="s">
        <v>0</v>
      </c>
      <c r="K40" s="128"/>
      <c r="L40" s="133" t="s">
        <v>0</v>
      </c>
    </row>
    <row r="41" spans="1:12" ht="18.600000000000001" customHeight="1">
      <c r="A41" s="157" t="s">
        <v>233</v>
      </c>
      <c r="B41" s="36"/>
      <c r="C41" s="76"/>
      <c r="D41" s="76"/>
      <c r="E41" s="32"/>
      <c r="F41" s="164"/>
      <c r="G41" s="128"/>
      <c r="H41" s="164"/>
      <c r="I41" s="128"/>
      <c r="J41" s="134"/>
      <c r="K41" s="128"/>
      <c r="L41" s="134"/>
    </row>
    <row r="42" spans="1:12" ht="18.600000000000001" customHeight="1">
      <c r="A42" s="76" t="s">
        <v>235</v>
      </c>
      <c r="B42" s="76"/>
      <c r="C42" s="76"/>
      <c r="D42" s="76"/>
      <c r="E42" s="46">
        <v>21</v>
      </c>
      <c r="F42" s="128">
        <v>-21568725</v>
      </c>
      <c r="G42" s="128"/>
      <c r="H42" s="132" t="s">
        <v>0</v>
      </c>
      <c r="I42" s="128"/>
      <c r="J42" s="132">
        <v>-9486014</v>
      </c>
      <c r="K42" s="128"/>
      <c r="L42" s="132" t="s">
        <v>0</v>
      </c>
    </row>
    <row r="43" spans="1:12" ht="18.600000000000001" customHeight="1">
      <c r="A43" s="61" t="s">
        <v>234</v>
      </c>
      <c r="B43" s="76"/>
      <c r="C43" s="76"/>
      <c r="D43" s="76"/>
      <c r="E43" s="46">
        <v>28</v>
      </c>
      <c r="F43" s="160">
        <v>4313746</v>
      </c>
      <c r="G43" s="128"/>
      <c r="H43" s="133" t="s">
        <v>0</v>
      </c>
      <c r="I43" s="128"/>
      <c r="J43" s="133">
        <v>1897203</v>
      </c>
      <c r="K43" s="128"/>
      <c r="L43" s="133" t="s">
        <v>0</v>
      </c>
    </row>
    <row r="44" spans="1:12" ht="18.600000000000001" customHeight="1">
      <c r="A44" s="144" t="s">
        <v>239</v>
      </c>
      <c r="B44" s="36"/>
      <c r="C44" s="76"/>
      <c r="D44" s="76"/>
      <c r="E44" s="32"/>
      <c r="F44" s="134"/>
      <c r="G44" s="117"/>
      <c r="H44" s="134"/>
      <c r="I44" s="117"/>
      <c r="J44" s="134"/>
      <c r="K44" s="117"/>
      <c r="L44" s="134"/>
    </row>
    <row r="45" spans="1:12" ht="18.600000000000001" customHeight="1">
      <c r="A45" s="161"/>
      <c r="B45" s="36" t="s">
        <v>232</v>
      </c>
      <c r="C45" s="76"/>
      <c r="D45" s="76"/>
      <c r="E45" s="32"/>
      <c r="F45" s="230">
        <f>SUM(F42:F43)</f>
        <v>-17254979</v>
      </c>
      <c r="G45" s="128"/>
      <c r="H45" s="133" t="s">
        <v>0</v>
      </c>
      <c r="I45" s="128"/>
      <c r="J45" s="230">
        <f>SUM(J42:J43)</f>
        <v>-7588811</v>
      </c>
      <c r="K45" s="128"/>
      <c r="L45" s="133" t="s">
        <v>0</v>
      </c>
    </row>
    <row r="46" spans="1:12" ht="18.600000000000001" customHeight="1">
      <c r="A46" s="144" t="s">
        <v>96</v>
      </c>
      <c r="B46" s="36"/>
      <c r="C46" s="76"/>
      <c r="D46" s="76"/>
      <c r="E46" s="32"/>
      <c r="F46" s="164"/>
      <c r="G46" s="128"/>
      <c r="H46" s="164"/>
      <c r="I46" s="128"/>
      <c r="J46" s="134"/>
      <c r="K46" s="128"/>
      <c r="L46" s="134"/>
    </row>
    <row r="47" spans="1:12" ht="18.600000000000001" customHeight="1">
      <c r="A47" s="144"/>
      <c r="B47" s="36" t="s">
        <v>236</v>
      </c>
      <c r="C47" s="76"/>
      <c r="D47" s="76"/>
      <c r="E47" s="32"/>
      <c r="F47" s="164">
        <f>SUM(F40,F45)</f>
        <v>-38355297</v>
      </c>
      <c r="G47" s="128"/>
      <c r="H47" s="164">
        <f>SUM(H40,H45)</f>
        <v>702482</v>
      </c>
      <c r="I47" s="128"/>
      <c r="J47" s="164">
        <f>SUM(J40,J45)</f>
        <v>-7588811</v>
      </c>
      <c r="K47" s="128"/>
      <c r="L47" s="133" t="s">
        <v>0</v>
      </c>
    </row>
    <row r="48" spans="1:12" ht="19.899999999999999" customHeight="1" thickBot="1">
      <c r="A48" s="36" t="s">
        <v>73</v>
      </c>
      <c r="B48" s="36"/>
      <c r="C48" s="36"/>
      <c r="D48" s="36"/>
      <c r="E48" s="37"/>
      <c r="F48" s="165">
        <f>SUM(F29,F47)</f>
        <v>1080232044</v>
      </c>
      <c r="G48" s="163"/>
      <c r="H48" s="165">
        <f>SUM(H29,H47)</f>
        <v>933474671</v>
      </c>
      <c r="I48" s="163"/>
      <c r="J48" s="165">
        <f>SUM(J29,J47)</f>
        <v>750169905</v>
      </c>
      <c r="K48" s="163"/>
      <c r="L48" s="165">
        <f>SUM(L29,L47)</f>
        <v>637671446</v>
      </c>
    </row>
    <row r="49" spans="1:14" ht="18.600000000000001" customHeight="1" thickTop="1">
      <c r="A49" s="118" t="s">
        <v>35</v>
      </c>
      <c r="B49" s="22"/>
      <c r="C49" s="22"/>
      <c r="D49" s="22"/>
      <c r="E49" s="23"/>
      <c r="F49" s="22"/>
      <c r="G49" s="22"/>
      <c r="H49" s="22"/>
      <c r="I49" s="22"/>
      <c r="J49" s="22"/>
      <c r="K49" s="22"/>
      <c r="L49" s="22"/>
    </row>
    <row r="50" spans="1:14" ht="18.600000000000001" customHeight="1">
      <c r="A50" s="294" t="s">
        <v>253</v>
      </c>
      <c r="B50" s="294"/>
      <c r="C50" s="294"/>
      <c r="D50" s="294"/>
      <c r="E50" s="294"/>
      <c r="F50" s="294"/>
      <c r="G50" s="294"/>
      <c r="H50" s="294"/>
      <c r="I50" s="294"/>
      <c r="J50" s="294"/>
      <c r="K50" s="294"/>
      <c r="L50" s="294"/>
    </row>
    <row r="51" spans="1:14" ht="7.9" customHeight="1">
      <c r="A51" s="24"/>
      <c r="B51" s="24"/>
      <c r="C51" s="24"/>
      <c r="D51" s="24"/>
      <c r="E51" s="43"/>
      <c r="F51" s="24"/>
      <c r="G51" s="24"/>
      <c r="H51" s="24"/>
      <c r="I51" s="24"/>
      <c r="J51" s="24"/>
      <c r="K51" s="24"/>
      <c r="L51" s="24"/>
    </row>
    <row r="52" spans="1:14" ht="18.600000000000001" customHeight="1">
      <c r="A52" s="76"/>
      <c r="B52" s="76"/>
      <c r="C52" s="76"/>
      <c r="D52" s="77"/>
      <c r="E52" s="26"/>
      <c r="F52" s="27"/>
      <c r="G52" s="288" t="s">
        <v>16</v>
      </c>
      <c r="H52" s="27"/>
      <c r="I52" s="288"/>
      <c r="J52" s="290" t="s">
        <v>57</v>
      </c>
      <c r="K52" s="290"/>
      <c r="L52" s="290"/>
    </row>
    <row r="53" spans="1:14" ht="18.600000000000001" customHeight="1">
      <c r="A53" s="76"/>
      <c r="B53" s="76"/>
      <c r="C53" s="76"/>
      <c r="D53" s="77"/>
      <c r="E53" s="26"/>
      <c r="F53" s="290" t="s">
        <v>56</v>
      </c>
      <c r="G53" s="290"/>
      <c r="H53" s="290"/>
      <c r="I53" s="288"/>
      <c r="J53" s="290" t="s">
        <v>56</v>
      </c>
      <c r="K53" s="290"/>
      <c r="L53" s="290"/>
    </row>
    <row r="54" spans="1:14" ht="18.600000000000001" customHeight="1">
      <c r="A54" s="76"/>
      <c r="B54" s="76"/>
      <c r="C54" s="76"/>
      <c r="D54" s="77"/>
      <c r="E54" s="26"/>
      <c r="F54" s="297" t="s">
        <v>80</v>
      </c>
      <c r="G54" s="297"/>
      <c r="H54" s="297"/>
      <c r="I54" s="159"/>
      <c r="J54" s="297" t="s">
        <v>80</v>
      </c>
      <c r="K54" s="297"/>
      <c r="L54" s="297"/>
    </row>
    <row r="55" spans="1:14" ht="18.600000000000001" customHeight="1">
      <c r="A55" s="76"/>
      <c r="B55" s="76"/>
      <c r="C55" s="76"/>
      <c r="D55" s="77"/>
      <c r="E55" s="26"/>
      <c r="F55" s="296" t="s">
        <v>79</v>
      </c>
      <c r="G55" s="296"/>
      <c r="H55" s="296"/>
      <c r="I55" s="159"/>
      <c r="J55" s="296" t="s">
        <v>79</v>
      </c>
      <c r="K55" s="296"/>
      <c r="L55" s="296"/>
    </row>
    <row r="56" spans="1:14" ht="18.600000000000001" customHeight="1">
      <c r="A56" s="76"/>
      <c r="B56" s="76"/>
      <c r="C56" s="76"/>
      <c r="D56" s="77"/>
      <c r="E56" s="29" t="s">
        <v>18</v>
      </c>
      <c r="F56" s="78">
        <v>2017</v>
      </c>
      <c r="G56" s="289"/>
      <c r="H56" s="78">
        <v>2016</v>
      </c>
      <c r="I56" s="289"/>
      <c r="J56" s="78">
        <v>2017</v>
      </c>
      <c r="K56" s="289"/>
      <c r="L56" s="78">
        <v>2016</v>
      </c>
      <c r="N56" s="78"/>
    </row>
    <row r="57" spans="1:14" ht="15" customHeight="1">
      <c r="A57" s="76"/>
      <c r="B57" s="76"/>
      <c r="C57" s="76"/>
      <c r="D57" s="76"/>
      <c r="E57" s="29"/>
      <c r="F57" s="293" t="s">
        <v>36</v>
      </c>
      <c r="G57" s="293"/>
      <c r="H57" s="293"/>
      <c r="I57" s="293"/>
      <c r="J57" s="293"/>
      <c r="K57" s="293"/>
      <c r="L57" s="293"/>
    </row>
    <row r="58" spans="1:14" ht="19.149999999999999" customHeight="1">
      <c r="A58" s="36"/>
      <c r="B58" s="36"/>
      <c r="C58" s="36"/>
      <c r="D58" s="36"/>
      <c r="E58" s="37"/>
      <c r="F58" s="164"/>
      <c r="G58" s="163"/>
      <c r="H58" s="164"/>
      <c r="I58" s="163"/>
      <c r="J58" s="164"/>
      <c r="K58" s="163"/>
      <c r="L58" s="164"/>
    </row>
    <row r="59" spans="1:14" ht="19.149999999999999" customHeight="1">
      <c r="A59" s="36" t="s">
        <v>75</v>
      </c>
      <c r="B59" s="36"/>
      <c r="C59" s="36"/>
      <c r="D59" s="36"/>
      <c r="E59" s="37"/>
      <c r="F59" s="164"/>
      <c r="G59" s="163"/>
      <c r="H59" s="164"/>
      <c r="I59" s="163"/>
      <c r="J59" s="164"/>
      <c r="K59" s="163"/>
      <c r="L59" s="164"/>
    </row>
    <row r="60" spans="1:14" ht="18.600000000000001" customHeight="1">
      <c r="A60" s="36"/>
      <c r="B60" s="138" t="s">
        <v>93</v>
      </c>
      <c r="C60" s="36"/>
      <c r="D60" s="36"/>
      <c r="E60" s="37"/>
      <c r="F60" s="117">
        <v>917057469</v>
      </c>
      <c r="G60" s="128"/>
      <c r="H60" s="117">
        <v>753093450</v>
      </c>
      <c r="I60" s="128"/>
      <c r="J60" s="117">
        <f>+J29</f>
        <v>757758716</v>
      </c>
      <c r="K60" s="128"/>
      <c r="L60" s="117">
        <f>+L29</f>
        <v>637671446</v>
      </c>
    </row>
    <row r="61" spans="1:14" ht="18.600000000000001" customHeight="1">
      <c r="A61" s="36"/>
      <c r="B61" s="138" t="s">
        <v>77</v>
      </c>
      <c r="C61" s="36"/>
      <c r="D61" s="36"/>
      <c r="E61" s="32">
        <v>13</v>
      </c>
      <c r="F61" s="117">
        <v>201529872</v>
      </c>
      <c r="G61" s="128"/>
      <c r="H61" s="160">
        <v>179678739</v>
      </c>
      <c r="I61" s="128"/>
      <c r="J61" s="133" t="s">
        <v>0</v>
      </c>
      <c r="K61" s="128"/>
      <c r="L61" s="133" t="s">
        <v>0</v>
      </c>
    </row>
    <row r="62" spans="1:14" ht="19.899999999999999" customHeight="1" thickBot="1">
      <c r="A62" s="36" t="s">
        <v>60</v>
      </c>
      <c r="B62" s="44"/>
      <c r="C62" s="44"/>
      <c r="D62" s="44"/>
      <c r="E62" s="37"/>
      <c r="F62" s="165">
        <f>SUM(F60:F61)</f>
        <v>1118587341</v>
      </c>
      <c r="G62" s="128"/>
      <c r="H62" s="166">
        <f>SUM(H60:H61)</f>
        <v>932772189</v>
      </c>
      <c r="I62" s="128"/>
      <c r="J62" s="166">
        <f>SUM(J60:J61)</f>
        <v>757758716</v>
      </c>
      <c r="K62" s="128"/>
      <c r="L62" s="166">
        <f>SUM(L60:L61)</f>
        <v>637671446</v>
      </c>
    </row>
    <row r="63" spans="1:14" ht="15.75" thickTop="1">
      <c r="A63" s="36"/>
      <c r="B63" s="44"/>
      <c r="C63" s="44"/>
      <c r="D63" s="44"/>
      <c r="E63" s="37"/>
      <c r="F63" s="164"/>
      <c r="G63" s="128"/>
      <c r="H63" s="164"/>
      <c r="I63" s="128"/>
      <c r="J63" s="164"/>
      <c r="K63" s="128"/>
      <c r="L63" s="164"/>
    </row>
    <row r="64" spans="1:14" ht="18" customHeight="1">
      <c r="A64" s="36" t="s">
        <v>76</v>
      </c>
      <c r="B64" s="44"/>
      <c r="C64" s="44"/>
      <c r="D64" s="44"/>
      <c r="E64" s="37"/>
      <c r="F64" s="164"/>
      <c r="G64" s="128"/>
      <c r="H64" s="164"/>
      <c r="I64" s="128"/>
      <c r="J64" s="164"/>
      <c r="K64" s="128"/>
      <c r="L64" s="164"/>
      <c r="N64" s="117"/>
    </row>
    <row r="65" spans="1:14" s="84" customFormat="1" ht="18.600000000000001" customHeight="1">
      <c r="A65" s="76"/>
      <c r="B65" s="138" t="s">
        <v>93</v>
      </c>
      <c r="C65" s="96"/>
      <c r="D65" s="96"/>
      <c r="E65" s="32"/>
      <c r="F65" s="167">
        <v>885133534</v>
      </c>
      <c r="G65" s="128"/>
      <c r="H65" s="167">
        <v>753608041</v>
      </c>
      <c r="I65" s="128"/>
      <c r="J65" s="167">
        <f>+J29+J47</f>
        <v>750169905</v>
      </c>
      <c r="K65" s="128"/>
      <c r="L65" s="167">
        <f>+L60</f>
        <v>637671446</v>
      </c>
      <c r="N65" s="139"/>
    </row>
    <row r="66" spans="1:14" s="84" customFormat="1" ht="18.600000000000001" customHeight="1">
      <c r="A66" s="76"/>
      <c r="B66" s="138" t="s">
        <v>77</v>
      </c>
      <c r="C66" s="96"/>
      <c r="D66" s="96"/>
      <c r="E66" s="32"/>
      <c r="F66" s="167">
        <v>195098510</v>
      </c>
      <c r="G66" s="128"/>
      <c r="H66" s="168">
        <v>179866630</v>
      </c>
      <c r="I66" s="128"/>
      <c r="J66" s="133" t="s">
        <v>0</v>
      </c>
      <c r="K66" s="128"/>
      <c r="L66" s="133" t="s">
        <v>0</v>
      </c>
      <c r="N66" s="139"/>
    </row>
    <row r="67" spans="1:14" ht="19.899999999999999" customHeight="1" thickBot="1">
      <c r="A67" s="36" t="s">
        <v>73</v>
      </c>
      <c r="B67" s="44"/>
      <c r="C67" s="44"/>
      <c r="D67" s="44"/>
      <c r="E67" s="37"/>
      <c r="F67" s="165">
        <f>SUM(F65:F66)</f>
        <v>1080232044</v>
      </c>
      <c r="G67" s="128"/>
      <c r="H67" s="166">
        <f>SUM(H65:H66)</f>
        <v>933474671</v>
      </c>
      <c r="I67" s="128"/>
      <c r="J67" s="166">
        <f>SUM(J65:J66)</f>
        <v>750169905</v>
      </c>
      <c r="K67" s="128"/>
      <c r="L67" s="166">
        <f>SUM(L65:L66)</f>
        <v>637671446</v>
      </c>
      <c r="N67" s="162"/>
    </row>
    <row r="68" spans="1:14" ht="15.75" thickTop="1">
      <c r="A68" s="36"/>
      <c r="B68" s="44"/>
      <c r="C68" s="44"/>
      <c r="D68" s="44"/>
      <c r="E68" s="37"/>
      <c r="F68" s="124"/>
      <c r="G68" s="120"/>
      <c r="H68" s="124"/>
      <c r="I68" s="120"/>
      <c r="J68" s="124"/>
      <c r="K68" s="120"/>
      <c r="L68" s="124"/>
    </row>
    <row r="69" spans="1:14" ht="18.600000000000001" customHeight="1" thickBot="1">
      <c r="A69" s="36" t="s">
        <v>260</v>
      </c>
      <c r="B69" s="94"/>
      <c r="C69" s="95"/>
      <c r="D69" s="96"/>
      <c r="E69" s="46">
        <v>29</v>
      </c>
      <c r="F69" s="183">
        <f>+F60/'BS 5-7'!G81</f>
        <v>0.36774264074953933</v>
      </c>
      <c r="G69" s="120"/>
      <c r="H69" s="183">
        <f>+H60/'BS 5-7'!I81</f>
        <v>0.30199260503943531</v>
      </c>
      <c r="I69" s="120"/>
      <c r="J69" s="183">
        <f>+J60/'BS 5-7'!K81</f>
        <v>0.30386338991021317</v>
      </c>
      <c r="K69" s="120"/>
      <c r="L69" s="183">
        <f>+L60/'BS 5-7'!M81</f>
        <v>0.25570805473982489</v>
      </c>
    </row>
    <row r="70" spans="1:14" ht="18.600000000000001" customHeight="1" thickTop="1">
      <c r="A70" s="61"/>
      <c r="B70" s="61"/>
      <c r="C70" s="61"/>
      <c r="D70" s="61"/>
      <c r="E70" s="61"/>
      <c r="F70" s="61"/>
      <c r="G70" s="61"/>
      <c r="H70" s="61"/>
      <c r="I70" s="61"/>
      <c r="J70" s="61"/>
      <c r="K70" s="61"/>
      <c r="L70" s="61"/>
    </row>
    <row r="71" spans="1:14" ht="18.600000000000001" customHeight="1">
      <c r="F71" s="275"/>
      <c r="H71" s="275"/>
      <c r="J71" s="275"/>
      <c r="L71" s="275"/>
    </row>
    <row r="72" spans="1:14" ht="18.600000000000001" customHeight="1">
      <c r="F72" s="275"/>
      <c r="H72" s="275"/>
      <c r="J72" s="275"/>
      <c r="L72" s="275"/>
    </row>
    <row r="105" spans="5:5" ht="18.600000000000001" customHeight="1">
      <c r="E105" s="158">
        <v>25</v>
      </c>
    </row>
  </sheetData>
  <mergeCells count="18">
    <mergeCell ref="F55:H55"/>
    <mergeCell ref="J55:L55"/>
    <mergeCell ref="F57:L57"/>
    <mergeCell ref="A50:L50"/>
    <mergeCell ref="J52:L52"/>
    <mergeCell ref="F53:H53"/>
    <mergeCell ref="J53:L53"/>
    <mergeCell ref="F54:H54"/>
    <mergeCell ref="J54:L54"/>
    <mergeCell ref="F7:H7"/>
    <mergeCell ref="J7:L7"/>
    <mergeCell ref="F9:L9"/>
    <mergeCell ref="A2:L2"/>
    <mergeCell ref="J4:L4"/>
    <mergeCell ref="F5:H5"/>
    <mergeCell ref="J5:L5"/>
    <mergeCell ref="F6:H6"/>
    <mergeCell ref="J6:L6"/>
  </mergeCells>
  <pageMargins left="0.7" right="0.4" top="0.48" bottom="0.5" header="0.5" footer="0.5"/>
  <pageSetup paperSize="9" scale="79" firstPageNumber="9" orientation="portrait" useFirstPageNumber="1" r:id="rId1"/>
  <headerFooter>
    <oddFooter>&amp;LThe accompanying notes are an integral part of these financial statements.
&amp;C&amp;P</oddFooter>
  </headerFooter>
  <rowBreaks count="1" manualBreakCount="1">
    <brk id="48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8"/>
  <sheetViews>
    <sheetView showGridLines="0" topLeftCell="A7" zoomScale="90" zoomScaleNormal="90" zoomScaleSheetLayoutView="90" workbookViewId="0">
      <selection activeCell="J32" sqref="J32"/>
    </sheetView>
  </sheetViews>
  <sheetFormatPr defaultColWidth="9.140625" defaultRowHeight="18.600000000000001" customHeight="1"/>
  <cols>
    <col min="1" max="1" width="43.140625" style="9" customWidth="1"/>
    <col min="2" max="2" width="10.85546875" style="10" customWidth="1"/>
    <col min="3" max="3" width="2" style="5" customWidth="1"/>
    <col min="4" max="4" width="15.7109375" style="5" bestFit="1" customWidth="1"/>
    <col min="5" max="5" width="1.42578125" style="5" customWidth="1"/>
    <col min="6" max="6" width="16.140625" style="5" customWidth="1"/>
    <col min="7" max="7" width="1.28515625" style="5" customWidth="1"/>
    <col min="8" max="8" width="16.140625" style="5" customWidth="1"/>
    <col min="9" max="9" width="2" style="5" customWidth="1"/>
    <col min="10" max="10" width="16.28515625" style="5" customWidth="1"/>
    <col min="11" max="11" width="1.85546875" style="5" customWidth="1"/>
    <col min="12" max="12" width="16.140625" style="5" customWidth="1"/>
    <col min="13" max="13" width="1.85546875" style="5" customWidth="1"/>
    <col min="14" max="14" width="16.140625" style="5" customWidth="1"/>
    <col min="15" max="15" width="2" style="5" customWidth="1"/>
    <col min="16" max="16" width="16.140625" style="5" customWidth="1"/>
    <col min="17" max="17" width="1.85546875" style="5" customWidth="1"/>
    <col min="18" max="18" width="16.140625" style="5" customWidth="1"/>
    <col min="19" max="19" width="2.7109375" style="5" customWidth="1"/>
    <col min="20" max="20" width="11.5703125" style="5" bestFit="1" customWidth="1"/>
    <col min="21" max="16384" width="9.140625" style="5"/>
  </cols>
  <sheetData>
    <row r="1" spans="1:18" ht="18.600000000000001" customHeight="1">
      <c r="A1" s="301" t="s">
        <v>35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</row>
    <row r="2" spans="1:18" ht="18.600000000000001" customHeight="1">
      <c r="A2" s="302" t="s">
        <v>254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</row>
    <row r="3" spans="1:18" ht="18.600000000000001" customHeight="1">
      <c r="A3" s="64"/>
      <c r="B3" s="15"/>
      <c r="C3" s="19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</row>
    <row r="4" spans="1:18" ht="18.600000000000001" customHeight="1">
      <c r="A4" s="6"/>
      <c r="B4" s="298" t="s">
        <v>95</v>
      </c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</row>
    <row r="5" spans="1:18" ht="18.600000000000001" customHeight="1">
      <c r="A5" s="6"/>
      <c r="B5" s="7"/>
      <c r="C5" s="147"/>
      <c r="D5" s="146"/>
      <c r="E5" s="146"/>
      <c r="F5" s="11"/>
      <c r="G5" s="57"/>
      <c r="H5" s="57"/>
      <c r="I5" s="57"/>
      <c r="J5" s="57"/>
      <c r="K5" s="57"/>
      <c r="L5" s="111" t="s">
        <v>104</v>
      </c>
      <c r="M5" s="57"/>
      <c r="N5" s="146"/>
      <c r="O5" s="146"/>
      <c r="P5" s="146"/>
      <c r="Q5" s="146"/>
      <c r="R5" s="146"/>
    </row>
    <row r="6" spans="1:18" ht="18.600000000000001" customHeight="1">
      <c r="A6" s="6"/>
      <c r="B6" s="7"/>
      <c r="C6" s="147"/>
      <c r="D6" s="146"/>
      <c r="E6" s="146"/>
      <c r="F6" s="11"/>
      <c r="G6" s="21"/>
      <c r="H6" s="299" t="s">
        <v>29</v>
      </c>
      <c r="I6" s="299"/>
      <c r="J6" s="299"/>
      <c r="K6" s="146"/>
      <c r="L6" s="171" t="s">
        <v>103</v>
      </c>
      <c r="M6" s="146"/>
      <c r="N6" s="146"/>
      <c r="O6" s="146"/>
      <c r="P6" s="146"/>
      <c r="Q6" s="146"/>
      <c r="R6" s="146"/>
    </row>
    <row r="7" spans="1:18" ht="18.600000000000001" customHeight="1">
      <c r="F7" s="11"/>
      <c r="K7" s="11"/>
      <c r="L7" s="169" t="s">
        <v>153</v>
      </c>
      <c r="M7" s="11"/>
      <c r="N7" s="169" t="s">
        <v>157</v>
      </c>
      <c r="O7" s="11"/>
    </row>
    <row r="8" spans="1:18" ht="18.600000000000001" customHeight="1">
      <c r="D8" s="11" t="s">
        <v>5</v>
      </c>
      <c r="E8" s="11"/>
      <c r="F8" s="11"/>
      <c r="G8" s="11"/>
      <c r="I8" s="11"/>
      <c r="K8" s="11"/>
      <c r="L8" s="169" t="s">
        <v>155</v>
      </c>
      <c r="M8" s="11"/>
      <c r="N8" s="172" t="s">
        <v>161</v>
      </c>
      <c r="O8" s="11"/>
      <c r="P8" s="112" t="s">
        <v>187</v>
      </c>
      <c r="Q8" s="11"/>
      <c r="R8" s="11"/>
    </row>
    <row r="9" spans="1:18" ht="18.600000000000001" customHeight="1">
      <c r="B9" s="5"/>
      <c r="D9" s="11" t="s">
        <v>7</v>
      </c>
      <c r="E9" s="11"/>
      <c r="F9" s="5" t="s">
        <v>163</v>
      </c>
      <c r="G9" s="11"/>
      <c r="H9" s="11" t="s">
        <v>42</v>
      </c>
      <c r="I9" s="11"/>
      <c r="K9" s="11"/>
      <c r="L9" s="169" t="s">
        <v>185</v>
      </c>
      <c r="M9" s="11"/>
      <c r="N9" s="169" t="s">
        <v>105</v>
      </c>
      <c r="O9" s="11"/>
      <c r="P9" s="101" t="s">
        <v>82</v>
      </c>
      <c r="Q9" s="11"/>
      <c r="R9" s="110" t="s">
        <v>86</v>
      </c>
    </row>
    <row r="10" spans="1:18" ht="18.600000000000001" customHeight="1">
      <c r="B10" s="7" t="s">
        <v>18</v>
      </c>
      <c r="D10" s="11" t="s">
        <v>8</v>
      </c>
      <c r="E10" s="11"/>
      <c r="F10" s="11" t="s">
        <v>169</v>
      </c>
      <c r="G10" s="11"/>
      <c r="H10" s="110" t="s">
        <v>43</v>
      </c>
      <c r="I10" s="11"/>
      <c r="J10" s="11" t="s">
        <v>10</v>
      </c>
      <c r="K10" s="11"/>
      <c r="L10" s="170" t="s">
        <v>186</v>
      </c>
      <c r="M10" s="11"/>
      <c r="N10" s="170" t="s">
        <v>81</v>
      </c>
      <c r="O10" s="11"/>
      <c r="P10" s="101" t="s">
        <v>9</v>
      </c>
      <c r="Q10" s="11"/>
      <c r="R10" s="110" t="s">
        <v>87</v>
      </c>
    </row>
    <row r="11" spans="1:18" ht="18.600000000000001" customHeight="1">
      <c r="B11" s="7"/>
      <c r="D11" s="300" t="s">
        <v>36</v>
      </c>
      <c r="E11" s="300"/>
      <c r="F11" s="300"/>
      <c r="G11" s="300"/>
      <c r="H11" s="300"/>
      <c r="I11" s="300"/>
      <c r="J11" s="300"/>
      <c r="K11" s="300"/>
      <c r="L11" s="300"/>
      <c r="M11" s="300"/>
      <c r="N11" s="300"/>
      <c r="O11" s="300"/>
      <c r="P11" s="300"/>
      <c r="Q11" s="300"/>
      <c r="R11" s="300"/>
    </row>
    <row r="12" spans="1:18" ht="18.600000000000001" customHeight="1">
      <c r="A12" s="227" t="s">
        <v>109</v>
      </c>
      <c r="B12" s="15"/>
      <c r="C12" s="19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</row>
    <row r="13" spans="1:18" ht="18.600000000000001" customHeight="1">
      <c r="A13" s="227" t="s">
        <v>110</v>
      </c>
      <c r="B13" s="15"/>
      <c r="C13" s="19"/>
      <c r="D13" s="62">
        <v>2493747984</v>
      </c>
      <c r="E13" s="62"/>
      <c r="F13" s="62">
        <v>644640000</v>
      </c>
      <c r="G13" s="62"/>
      <c r="H13" s="62">
        <v>249374812</v>
      </c>
      <c r="I13" s="62"/>
      <c r="J13" s="62">
        <v>985310776</v>
      </c>
      <c r="K13" s="62"/>
      <c r="L13" s="62">
        <v>-14509319</v>
      </c>
      <c r="M13" s="62"/>
      <c r="N13" s="62">
        <f>SUM(D13:M13)</f>
        <v>4358564253</v>
      </c>
      <c r="O13" s="62"/>
      <c r="P13" s="62">
        <v>562979003</v>
      </c>
      <c r="Q13" s="62"/>
      <c r="R13" s="62">
        <f>SUM(N13:Q13)</f>
        <v>4921543256</v>
      </c>
    </row>
    <row r="14" spans="1:18" ht="9" customHeight="1">
      <c r="A14" s="227"/>
      <c r="B14" s="15"/>
      <c r="C14" s="19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</row>
    <row r="15" spans="1:18" ht="18.600000000000001" customHeight="1">
      <c r="A15" s="56" t="s">
        <v>84</v>
      </c>
      <c r="B15" s="15"/>
      <c r="C15" s="60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</row>
    <row r="16" spans="1:18" ht="18.600000000000001" customHeight="1">
      <c r="A16" s="56" t="s">
        <v>85</v>
      </c>
      <c r="B16" s="15"/>
      <c r="C16" s="60"/>
      <c r="D16" s="13"/>
      <c r="E16" s="13">
        <v>19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</row>
    <row r="17" spans="1:32" ht="18.600000000000001" customHeight="1">
      <c r="A17" s="74" t="s">
        <v>173</v>
      </c>
      <c r="B17" s="15"/>
      <c r="C17" s="60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</row>
    <row r="18" spans="1:32" ht="18.600000000000001" customHeight="1">
      <c r="A18" s="269" t="s">
        <v>174</v>
      </c>
      <c r="B18" s="15"/>
      <c r="C18" s="60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</row>
    <row r="19" spans="1:32" ht="18.600000000000001" customHeight="1">
      <c r="A19" s="65" t="s">
        <v>175</v>
      </c>
      <c r="B19" s="7" t="s">
        <v>215</v>
      </c>
      <c r="C19" s="12"/>
      <c r="D19" s="66" t="s">
        <v>0</v>
      </c>
      <c r="E19" s="3"/>
      <c r="F19" s="66" t="s">
        <v>0</v>
      </c>
      <c r="G19" s="2"/>
      <c r="H19" s="66" t="s">
        <v>0</v>
      </c>
      <c r="I19" s="3"/>
      <c r="J19" s="184">
        <v>-349114771</v>
      </c>
      <c r="K19" s="185"/>
      <c r="L19" s="186" t="s">
        <v>0</v>
      </c>
      <c r="M19" s="185"/>
      <c r="N19" s="184">
        <f>SUM(D19:J19,L19)</f>
        <v>-349114771</v>
      </c>
      <c r="O19" s="185"/>
      <c r="P19" s="184">
        <v>-155012888</v>
      </c>
      <c r="Q19" s="187"/>
      <c r="R19" s="184">
        <f>N19+P19</f>
        <v>-504127659</v>
      </c>
    </row>
    <row r="20" spans="1:32" ht="18.600000000000001" customHeight="1">
      <c r="A20" s="102" t="s">
        <v>176</v>
      </c>
      <c r="B20" s="7"/>
      <c r="C20" s="12"/>
      <c r="D20" s="105" t="s">
        <v>0</v>
      </c>
      <c r="E20" s="104">
        <v>21</v>
      </c>
      <c r="F20" s="105" t="s">
        <v>0</v>
      </c>
      <c r="G20" s="104"/>
      <c r="H20" s="105" t="s">
        <v>0</v>
      </c>
      <c r="I20" s="13"/>
      <c r="J20" s="188">
        <f>SUM(J19:J19)</f>
        <v>-349114771</v>
      </c>
      <c r="K20" s="189"/>
      <c r="L20" s="190" t="s">
        <v>0</v>
      </c>
      <c r="M20" s="189"/>
      <c r="N20" s="188">
        <f>SUM(N19:N19)</f>
        <v>-349114771</v>
      </c>
      <c r="O20" s="189"/>
      <c r="P20" s="188">
        <f>SUM(P19:P19)</f>
        <v>-155012888</v>
      </c>
      <c r="Q20" s="189"/>
      <c r="R20" s="188">
        <f>SUM(N20:P20)</f>
        <v>-504127659</v>
      </c>
    </row>
    <row r="21" spans="1:32" ht="9" customHeight="1">
      <c r="A21" s="14"/>
      <c r="B21" s="7"/>
      <c r="C21" s="12"/>
      <c r="D21" s="17"/>
      <c r="E21" s="3"/>
      <c r="F21" s="17"/>
      <c r="G21" s="3"/>
      <c r="H21" s="17"/>
      <c r="I21" s="3"/>
      <c r="J21" s="187"/>
      <c r="K21" s="187"/>
      <c r="L21" s="187"/>
      <c r="M21" s="187"/>
      <c r="N21" s="187"/>
      <c r="O21" s="187"/>
      <c r="P21" s="187"/>
      <c r="Q21" s="187"/>
      <c r="R21" s="187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</row>
    <row r="22" spans="1:32" ht="18.600000000000001" customHeight="1">
      <c r="A22" s="143" t="s">
        <v>177</v>
      </c>
      <c r="B22" s="7"/>
      <c r="C22" s="12"/>
      <c r="D22" s="17"/>
      <c r="E22" s="3"/>
      <c r="F22" s="17"/>
      <c r="G22" s="3"/>
      <c r="H22" s="17"/>
      <c r="I22" s="3"/>
      <c r="J22" s="187"/>
      <c r="K22" s="187"/>
      <c r="L22" s="187"/>
      <c r="M22" s="187"/>
      <c r="N22" s="187"/>
      <c r="O22" s="187"/>
      <c r="P22" s="187"/>
      <c r="Q22" s="187"/>
      <c r="R22" s="187"/>
    </row>
    <row r="23" spans="1:32" ht="18.600000000000001" customHeight="1">
      <c r="A23" s="135" t="s">
        <v>188</v>
      </c>
      <c r="B23" s="7" t="s">
        <v>151</v>
      </c>
      <c r="C23" s="12"/>
      <c r="D23" s="137" t="s">
        <v>0</v>
      </c>
      <c r="E23" s="3"/>
      <c r="F23" s="137" t="s">
        <v>0</v>
      </c>
      <c r="G23" s="3"/>
      <c r="H23" s="137" t="s">
        <v>0</v>
      </c>
      <c r="I23" s="3"/>
      <c r="J23" s="282">
        <v>-2277826</v>
      </c>
      <c r="K23" s="187"/>
      <c r="L23" s="282" t="s">
        <v>0</v>
      </c>
      <c r="M23" s="187"/>
      <c r="N23" s="282">
        <f>SUM(D23:L23)</f>
        <v>-2277826</v>
      </c>
      <c r="O23" s="187"/>
      <c r="P23" s="184">
        <v>-12109502</v>
      </c>
      <c r="Q23" s="187"/>
      <c r="R23" s="184">
        <f>SUM(N23:P23)</f>
        <v>-14387328</v>
      </c>
    </row>
    <row r="24" spans="1:32" ht="18.600000000000001" customHeight="1">
      <c r="A24" s="143" t="s">
        <v>181</v>
      </c>
      <c r="B24" s="7"/>
      <c r="C24" s="12"/>
      <c r="D24" s="283"/>
      <c r="E24" s="3"/>
      <c r="F24" s="283"/>
      <c r="G24" s="3"/>
      <c r="H24" s="283"/>
      <c r="I24" s="3"/>
      <c r="J24" s="284"/>
      <c r="K24" s="187"/>
      <c r="L24" s="191"/>
      <c r="M24" s="187"/>
      <c r="N24" s="191"/>
      <c r="O24" s="187"/>
      <c r="P24" s="187"/>
      <c r="Q24" s="187"/>
      <c r="R24" s="285"/>
    </row>
    <row r="25" spans="1:32" ht="18.600000000000001" customHeight="1">
      <c r="A25" s="102" t="s">
        <v>182</v>
      </c>
      <c r="B25" s="7"/>
      <c r="C25" s="12"/>
      <c r="D25" s="105" t="s">
        <v>0</v>
      </c>
      <c r="E25" s="13"/>
      <c r="F25" s="105" t="s">
        <v>0</v>
      </c>
      <c r="G25" s="13"/>
      <c r="H25" s="105" t="s">
        <v>0</v>
      </c>
      <c r="I25" s="13"/>
      <c r="J25" s="188">
        <f>SUM(J22:J24)</f>
        <v>-2277826</v>
      </c>
      <c r="K25" s="189"/>
      <c r="L25" s="190" t="s">
        <v>0</v>
      </c>
      <c r="M25" s="189"/>
      <c r="N25" s="188">
        <f>SUM(D25:L25)</f>
        <v>-2277826</v>
      </c>
      <c r="O25" s="189"/>
      <c r="P25" s="188">
        <f>SUM(P22:P24)</f>
        <v>-12109502</v>
      </c>
      <c r="Q25" s="189"/>
      <c r="R25" s="188">
        <f>SUM(R22:R24)</f>
        <v>-14387328</v>
      </c>
    </row>
    <row r="26" spans="1:32" ht="9" customHeight="1">
      <c r="A26" s="14"/>
      <c r="B26" s="7"/>
      <c r="C26" s="12"/>
      <c r="D26" s="17"/>
      <c r="E26" s="3"/>
      <c r="F26" s="17"/>
      <c r="G26" s="3"/>
      <c r="H26" s="17"/>
      <c r="I26" s="3"/>
      <c r="J26" s="187"/>
      <c r="K26" s="187"/>
      <c r="L26" s="187"/>
      <c r="M26" s="187"/>
      <c r="N26" s="187"/>
      <c r="O26" s="187"/>
      <c r="P26" s="187"/>
      <c r="Q26" s="187"/>
      <c r="R26" s="187"/>
    </row>
    <row r="27" spans="1:32" ht="18.600000000000001" customHeight="1">
      <c r="A27" s="56" t="s">
        <v>183</v>
      </c>
      <c r="B27" s="7"/>
      <c r="C27" s="12"/>
      <c r="D27" s="67"/>
      <c r="E27" s="13"/>
      <c r="F27" s="67"/>
      <c r="G27" s="13"/>
      <c r="H27" s="67"/>
      <c r="I27" s="3"/>
      <c r="J27" s="193"/>
      <c r="K27" s="187"/>
      <c r="L27" s="191"/>
      <c r="M27" s="187"/>
      <c r="N27" s="193"/>
      <c r="O27" s="187"/>
      <c r="P27" s="187"/>
      <c r="Q27" s="187"/>
      <c r="R27" s="187"/>
    </row>
    <row r="28" spans="1:32" ht="18.600000000000001" customHeight="1">
      <c r="A28" s="56" t="s">
        <v>85</v>
      </c>
      <c r="B28" s="7"/>
      <c r="C28" s="12"/>
      <c r="D28" s="137" t="s">
        <v>0</v>
      </c>
      <c r="E28" s="13"/>
      <c r="F28" s="137" t="s">
        <v>0</v>
      </c>
      <c r="G28" s="13"/>
      <c r="H28" s="137" t="s">
        <v>0</v>
      </c>
      <c r="I28" s="13"/>
      <c r="J28" s="188">
        <f>SUM(J20,J25)</f>
        <v>-351392597</v>
      </c>
      <c r="K28" s="189"/>
      <c r="L28" s="190" t="s">
        <v>0</v>
      </c>
      <c r="M28" s="189"/>
      <c r="N28" s="188">
        <f>SUM(N20,N25)</f>
        <v>-351392597</v>
      </c>
      <c r="O28" s="189"/>
      <c r="P28" s="188">
        <f>SUM(P20,P25)</f>
        <v>-167122390</v>
      </c>
      <c r="Q28" s="189"/>
      <c r="R28" s="188">
        <f>SUM(R20,R25)</f>
        <v>-518514987</v>
      </c>
      <c r="S28" s="18"/>
      <c r="T28" s="174"/>
      <c r="U28" s="174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</row>
    <row r="29" spans="1:32" ht="9" customHeight="1">
      <c r="A29" s="14"/>
      <c r="B29" s="7"/>
      <c r="C29" s="12"/>
      <c r="D29" s="17"/>
      <c r="E29" s="3"/>
      <c r="F29" s="17"/>
      <c r="G29" s="3"/>
      <c r="H29" s="17"/>
      <c r="I29" s="3"/>
      <c r="J29" s="187"/>
      <c r="K29" s="187"/>
      <c r="L29" s="187"/>
      <c r="M29" s="187"/>
      <c r="N29" s="187"/>
      <c r="O29" s="187"/>
      <c r="P29" s="187"/>
      <c r="Q29" s="187"/>
      <c r="R29" s="187"/>
      <c r="T29" s="173"/>
      <c r="U29" s="173"/>
    </row>
    <row r="30" spans="1:32" ht="18.600000000000001" customHeight="1">
      <c r="A30" s="227" t="s">
        <v>83</v>
      </c>
      <c r="B30" s="7"/>
      <c r="C30" s="12"/>
      <c r="D30" s="104"/>
      <c r="E30" s="13">
        <v>19</v>
      </c>
      <c r="F30" s="104"/>
      <c r="G30" s="13"/>
      <c r="H30" s="104"/>
      <c r="I30" s="13"/>
      <c r="J30" s="194"/>
      <c r="K30" s="189"/>
      <c r="L30" s="194"/>
      <c r="M30" s="189"/>
      <c r="N30" s="194"/>
      <c r="O30" s="189"/>
      <c r="P30" s="194"/>
      <c r="Q30" s="189"/>
      <c r="R30" s="194"/>
      <c r="T30" s="173"/>
      <c r="U30" s="173"/>
    </row>
    <row r="31" spans="1:32" ht="18.600000000000001" customHeight="1">
      <c r="A31" s="135" t="s">
        <v>191</v>
      </c>
      <c r="B31" s="7"/>
      <c r="C31" s="12"/>
      <c r="D31" s="67" t="s">
        <v>0</v>
      </c>
      <c r="E31" s="13">
        <v>19</v>
      </c>
      <c r="F31" s="67" t="s">
        <v>0</v>
      </c>
      <c r="G31" s="13"/>
      <c r="H31" s="67" t="s">
        <v>0</v>
      </c>
      <c r="I31" s="3"/>
      <c r="J31" s="187">
        <v>753093450</v>
      </c>
      <c r="K31" s="187"/>
      <c r="L31" s="191" t="s">
        <v>0</v>
      </c>
      <c r="M31" s="187"/>
      <c r="N31" s="187">
        <f>SUM(J31,H31,F31,D31)</f>
        <v>753093450</v>
      </c>
      <c r="O31" s="187"/>
      <c r="P31" s="187">
        <v>179678739</v>
      </c>
      <c r="Q31" s="187"/>
      <c r="R31" s="187">
        <f>SUM(N31:P31)</f>
        <v>932772189</v>
      </c>
      <c r="S31" s="18"/>
      <c r="T31" s="174"/>
      <c r="U31" s="174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</row>
    <row r="32" spans="1:32" ht="18.600000000000001" customHeight="1">
      <c r="A32" s="106" t="s">
        <v>184</v>
      </c>
      <c r="B32" s="7"/>
      <c r="C32" s="12"/>
      <c r="D32" s="67" t="s">
        <v>0</v>
      </c>
      <c r="E32" s="13">
        <v>23</v>
      </c>
      <c r="F32" s="67" t="s">
        <v>0</v>
      </c>
      <c r="G32" s="13"/>
      <c r="H32" s="67" t="s">
        <v>0</v>
      </c>
      <c r="I32" s="3"/>
      <c r="J32" s="67" t="s">
        <v>0</v>
      </c>
      <c r="K32" s="195"/>
      <c r="L32" s="187">
        <v>514591</v>
      </c>
      <c r="M32" s="195"/>
      <c r="N32" s="187">
        <f>SUM(J32,H32,F32,D32,L32)</f>
        <v>514591</v>
      </c>
      <c r="O32" s="195"/>
      <c r="P32" s="187">
        <v>187891</v>
      </c>
      <c r="Q32" s="195"/>
      <c r="R32" s="187">
        <f>SUM(N32:P32)</f>
        <v>702482</v>
      </c>
      <c r="T32" s="173"/>
      <c r="U32" s="173"/>
    </row>
    <row r="33" spans="1:21" ht="18.600000000000001" customHeight="1">
      <c r="A33" s="227" t="s">
        <v>73</v>
      </c>
      <c r="B33" s="7"/>
      <c r="C33" s="12"/>
      <c r="D33" s="103" t="s">
        <v>0</v>
      </c>
      <c r="E33" s="13"/>
      <c r="F33" s="103" t="s">
        <v>0</v>
      </c>
      <c r="G33" s="13"/>
      <c r="H33" s="103" t="s">
        <v>0</v>
      </c>
      <c r="I33" s="13"/>
      <c r="J33" s="192">
        <f>SUM(J31:J32)</f>
        <v>753093450</v>
      </c>
      <c r="K33" s="189"/>
      <c r="L33" s="192">
        <f>SUM(L31:L32)</f>
        <v>514591</v>
      </c>
      <c r="M33" s="189"/>
      <c r="N33" s="192">
        <f>SUM(N31:N32)</f>
        <v>753608041</v>
      </c>
      <c r="O33" s="189"/>
      <c r="P33" s="192">
        <f>SUM(P31:P32)</f>
        <v>179866630</v>
      </c>
      <c r="Q33" s="189"/>
      <c r="R33" s="192">
        <f>SUM(R31:R32)</f>
        <v>933474671</v>
      </c>
      <c r="T33" s="173"/>
      <c r="U33" s="173"/>
    </row>
    <row r="34" spans="1:21" ht="9" customHeight="1">
      <c r="A34" s="14"/>
      <c r="B34" s="7"/>
      <c r="C34" s="12"/>
      <c r="D34" s="17"/>
      <c r="E34" s="3"/>
      <c r="F34" s="17"/>
      <c r="G34" s="3"/>
      <c r="H34" s="17"/>
      <c r="I34" s="3"/>
      <c r="J34" s="187"/>
      <c r="K34" s="187"/>
      <c r="L34" s="187"/>
      <c r="M34" s="187"/>
      <c r="N34" s="187"/>
      <c r="O34" s="187"/>
      <c r="P34" s="187"/>
      <c r="Q34" s="187"/>
      <c r="R34" s="187"/>
      <c r="T34" s="173"/>
      <c r="U34" s="173"/>
    </row>
    <row r="35" spans="1:21" ht="18.600000000000001" customHeight="1" thickBot="1">
      <c r="A35" s="55" t="s">
        <v>111</v>
      </c>
      <c r="B35" s="15"/>
      <c r="C35" s="19"/>
      <c r="D35" s="151">
        <f>SUM(D13,D28,D33)</f>
        <v>2493747984</v>
      </c>
      <c r="E35" s="62"/>
      <c r="F35" s="151">
        <f>SUM(F13,F28,F33)</f>
        <v>644640000</v>
      </c>
      <c r="G35" s="62"/>
      <c r="H35" s="151">
        <f>SUM(H13,H28,H33)</f>
        <v>249374812</v>
      </c>
      <c r="I35" s="62"/>
      <c r="J35" s="196">
        <f>SUM(J13,J28,J33)</f>
        <v>1387011629</v>
      </c>
      <c r="K35" s="189"/>
      <c r="L35" s="196">
        <f>SUM(L13,L28,L33)</f>
        <v>-13994728</v>
      </c>
      <c r="M35" s="189"/>
      <c r="N35" s="196">
        <f>SUM(N13,N28,N33)</f>
        <v>4760779697</v>
      </c>
      <c r="O35" s="189"/>
      <c r="P35" s="196">
        <f>SUM(P13,P28,P33)</f>
        <v>575723243</v>
      </c>
      <c r="Q35" s="189"/>
      <c r="R35" s="196">
        <f>SUM(R13,R28,R33)</f>
        <v>5336502940</v>
      </c>
      <c r="T35" s="173"/>
      <c r="U35" s="173"/>
    </row>
    <row r="36" spans="1:21" s="222" customFormat="1" ht="18.600000000000001" customHeight="1" thickTop="1">
      <c r="A36" s="220"/>
      <c r="B36" s="221"/>
    </row>
    <row r="37" spans="1:21" s="222" customFormat="1" ht="18.600000000000001" customHeight="1">
      <c r="A37" s="220"/>
      <c r="B37" s="221"/>
    </row>
    <row r="38" spans="1:21" s="222" customFormat="1" ht="18.600000000000001" customHeight="1">
      <c r="A38" s="220"/>
      <c r="B38" s="221"/>
    </row>
  </sheetData>
  <mergeCells count="5">
    <mergeCell ref="B4:R4"/>
    <mergeCell ref="H6:J6"/>
    <mergeCell ref="D11:R11"/>
    <mergeCell ref="A1:R1"/>
    <mergeCell ref="A2:R2"/>
  </mergeCells>
  <phoneticPr fontId="10" type="noConversion"/>
  <pageMargins left="0.55118110236220497" right="0.196850393700787" top="0.35433070866141703" bottom="0.31496062992126" header="0.39370078740157499" footer="0.31496062992126"/>
  <pageSetup paperSize="9" scale="71" firstPageNumber="11" fitToHeight="0" orientation="landscape" useFirstPageNumber="1" r:id="rId1"/>
  <headerFooter>
    <oddFooter>&amp;LThe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8"/>
  <sheetViews>
    <sheetView showGridLines="0" topLeftCell="A4" zoomScale="90" zoomScaleNormal="90" zoomScaleSheetLayoutView="90" workbookViewId="0">
      <selection activeCell="T26" sqref="T26"/>
    </sheetView>
  </sheetViews>
  <sheetFormatPr defaultColWidth="9.140625" defaultRowHeight="18.75" customHeight="1"/>
  <cols>
    <col min="1" max="1" width="41.7109375" style="9" customWidth="1"/>
    <col min="2" max="2" width="5.7109375" style="236" customWidth="1"/>
    <col min="3" max="3" width="1.42578125" style="5" customWidth="1"/>
    <col min="4" max="4" width="15.28515625" style="5" bestFit="1" customWidth="1"/>
    <col min="5" max="5" width="1.42578125" style="5" customWidth="1"/>
    <col min="6" max="6" width="14" style="5" customWidth="1"/>
    <col min="7" max="7" width="1.42578125" style="261" customWidth="1"/>
    <col min="8" max="8" width="13.42578125" style="5" customWidth="1"/>
    <col min="9" max="9" width="1.42578125" style="5" customWidth="1"/>
    <col min="10" max="10" width="15.5703125" style="5" customWidth="1"/>
    <col min="11" max="11" width="1.42578125" style="5" customWidth="1"/>
    <col min="12" max="12" width="13.28515625" style="5" customWidth="1"/>
    <col min="13" max="13" width="1.42578125" style="5" customWidth="1"/>
    <col min="14" max="14" width="16.28515625" style="5" bestFit="1" customWidth="1"/>
    <col min="15" max="15" width="1.42578125" style="5" customWidth="1"/>
    <col min="16" max="16" width="13.7109375" style="5" bestFit="1" customWidth="1"/>
    <col min="17" max="17" width="1.42578125" style="5" customWidth="1"/>
    <col min="18" max="18" width="15.28515625" style="5" customWidth="1"/>
    <col min="19" max="19" width="1.42578125" style="5" customWidth="1"/>
    <col min="20" max="20" width="14.28515625" style="5" bestFit="1" customWidth="1"/>
    <col min="21" max="21" width="1.140625" style="5" customWidth="1"/>
    <col min="22" max="22" width="15.28515625" style="5" bestFit="1" customWidth="1"/>
    <col min="23" max="256" width="9.140625" style="5"/>
    <col min="257" max="257" width="41.7109375" style="5" customWidth="1"/>
    <col min="258" max="258" width="6.7109375" style="5" customWidth="1"/>
    <col min="259" max="259" width="1.42578125" style="5" customWidth="1"/>
    <col min="260" max="260" width="12.28515625" style="5" customWidth="1"/>
    <col min="261" max="261" width="1.42578125" style="5" customWidth="1"/>
    <col min="262" max="262" width="14" style="5" customWidth="1"/>
    <col min="263" max="263" width="1.42578125" style="5" customWidth="1"/>
    <col min="264" max="264" width="11.5703125" style="5" customWidth="1"/>
    <col min="265" max="265" width="1.42578125" style="5" customWidth="1"/>
    <col min="266" max="266" width="14.42578125" style="5" customWidth="1"/>
    <col min="267" max="267" width="1.42578125" style="5" customWidth="1"/>
    <col min="268" max="268" width="10.7109375" style="5" customWidth="1"/>
    <col min="269" max="269" width="1.42578125" style="5" customWidth="1"/>
    <col min="270" max="270" width="11.28515625" style="5" customWidth="1"/>
    <col min="271" max="271" width="1.42578125" style="5" customWidth="1"/>
    <col min="272" max="272" width="11.85546875" style="5" customWidth="1"/>
    <col min="273" max="273" width="1.42578125" style="5" customWidth="1"/>
    <col min="274" max="274" width="12.7109375" style="5" customWidth="1"/>
    <col min="275" max="275" width="1.42578125" style="5" customWidth="1"/>
    <col min="276" max="276" width="12" style="5" bestFit="1" customWidth="1"/>
    <col min="277" max="277" width="1.140625" style="5" customWidth="1"/>
    <col min="278" max="278" width="11.85546875" style="5" customWidth="1"/>
    <col min="279" max="512" width="9.140625" style="5"/>
    <col min="513" max="513" width="41.7109375" style="5" customWidth="1"/>
    <col min="514" max="514" width="6.7109375" style="5" customWidth="1"/>
    <col min="515" max="515" width="1.42578125" style="5" customWidth="1"/>
    <col min="516" max="516" width="12.28515625" style="5" customWidth="1"/>
    <col min="517" max="517" width="1.42578125" style="5" customWidth="1"/>
    <col min="518" max="518" width="14" style="5" customWidth="1"/>
    <col min="519" max="519" width="1.42578125" style="5" customWidth="1"/>
    <col min="520" max="520" width="11.5703125" style="5" customWidth="1"/>
    <col min="521" max="521" width="1.42578125" style="5" customWidth="1"/>
    <col min="522" max="522" width="14.42578125" style="5" customWidth="1"/>
    <col min="523" max="523" width="1.42578125" style="5" customWidth="1"/>
    <col min="524" max="524" width="10.7109375" style="5" customWidth="1"/>
    <col min="525" max="525" width="1.42578125" style="5" customWidth="1"/>
    <col min="526" max="526" width="11.28515625" style="5" customWidth="1"/>
    <col min="527" max="527" width="1.42578125" style="5" customWidth="1"/>
    <col min="528" max="528" width="11.85546875" style="5" customWidth="1"/>
    <col min="529" max="529" width="1.42578125" style="5" customWidth="1"/>
    <col min="530" max="530" width="12.7109375" style="5" customWidth="1"/>
    <col min="531" max="531" width="1.42578125" style="5" customWidth="1"/>
    <col min="532" max="532" width="12" style="5" bestFit="1" customWidth="1"/>
    <col min="533" max="533" width="1.140625" style="5" customWidth="1"/>
    <col min="534" max="534" width="11.85546875" style="5" customWidth="1"/>
    <col min="535" max="768" width="9.140625" style="5"/>
    <col min="769" max="769" width="41.7109375" style="5" customWidth="1"/>
    <col min="770" max="770" width="6.7109375" style="5" customWidth="1"/>
    <col min="771" max="771" width="1.42578125" style="5" customWidth="1"/>
    <col min="772" max="772" width="12.28515625" style="5" customWidth="1"/>
    <col min="773" max="773" width="1.42578125" style="5" customWidth="1"/>
    <col min="774" max="774" width="14" style="5" customWidth="1"/>
    <col min="775" max="775" width="1.42578125" style="5" customWidth="1"/>
    <col min="776" max="776" width="11.5703125" style="5" customWidth="1"/>
    <col min="777" max="777" width="1.42578125" style="5" customWidth="1"/>
    <col min="778" max="778" width="14.42578125" style="5" customWidth="1"/>
    <col min="779" max="779" width="1.42578125" style="5" customWidth="1"/>
    <col min="780" max="780" width="10.7109375" style="5" customWidth="1"/>
    <col min="781" max="781" width="1.42578125" style="5" customWidth="1"/>
    <col min="782" max="782" width="11.28515625" style="5" customWidth="1"/>
    <col min="783" max="783" width="1.42578125" style="5" customWidth="1"/>
    <col min="784" max="784" width="11.85546875" style="5" customWidth="1"/>
    <col min="785" max="785" width="1.42578125" style="5" customWidth="1"/>
    <col min="786" max="786" width="12.7109375" style="5" customWidth="1"/>
    <col min="787" max="787" width="1.42578125" style="5" customWidth="1"/>
    <col min="788" max="788" width="12" style="5" bestFit="1" customWidth="1"/>
    <col min="789" max="789" width="1.140625" style="5" customWidth="1"/>
    <col min="790" max="790" width="11.85546875" style="5" customWidth="1"/>
    <col min="791" max="1024" width="9.140625" style="5"/>
    <col min="1025" max="1025" width="41.7109375" style="5" customWidth="1"/>
    <col min="1026" max="1026" width="6.7109375" style="5" customWidth="1"/>
    <col min="1027" max="1027" width="1.42578125" style="5" customWidth="1"/>
    <col min="1028" max="1028" width="12.28515625" style="5" customWidth="1"/>
    <col min="1029" max="1029" width="1.42578125" style="5" customWidth="1"/>
    <col min="1030" max="1030" width="14" style="5" customWidth="1"/>
    <col min="1031" max="1031" width="1.42578125" style="5" customWidth="1"/>
    <col min="1032" max="1032" width="11.5703125" style="5" customWidth="1"/>
    <col min="1033" max="1033" width="1.42578125" style="5" customWidth="1"/>
    <col min="1034" max="1034" width="14.42578125" style="5" customWidth="1"/>
    <col min="1035" max="1035" width="1.42578125" style="5" customWidth="1"/>
    <col min="1036" max="1036" width="10.7109375" style="5" customWidth="1"/>
    <col min="1037" max="1037" width="1.42578125" style="5" customWidth="1"/>
    <col min="1038" max="1038" width="11.28515625" style="5" customWidth="1"/>
    <col min="1039" max="1039" width="1.42578125" style="5" customWidth="1"/>
    <col min="1040" max="1040" width="11.85546875" style="5" customWidth="1"/>
    <col min="1041" max="1041" width="1.42578125" style="5" customWidth="1"/>
    <col min="1042" max="1042" width="12.7109375" style="5" customWidth="1"/>
    <col min="1043" max="1043" width="1.42578125" style="5" customWidth="1"/>
    <col min="1044" max="1044" width="12" style="5" bestFit="1" customWidth="1"/>
    <col min="1045" max="1045" width="1.140625" style="5" customWidth="1"/>
    <col min="1046" max="1046" width="11.85546875" style="5" customWidth="1"/>
    <col min="1047" max="1280" width="9.140625" style="5"/>
    <col min="1281" max="1281" width="41.7109375" style="5" customWidth="1"/>
    <col min="1282" max="1282" width="6.7109375" style="5" customWidth="1"/>
    <col min="1283" max="1283" width="1.42578125" style="5" customWidth="1"/>
    <col min="1284" max="1284" width="12.28515625" style="5" customWidth="1"/>
    <col min="1285" max="1285" width="1.42578125" style="5" customWidth="1"/>
    <col min="1286" max="1286" width="14" style="5" customWidth="1"/>
    <col min="1287" max="1287" width="1.42578125" style="5" customWidth="1"/>
    <col min="1288" max="1288" width="11.5703125" style="5" customWidth="1"/>
    <col min="1289" max="1289" width="1.42578125" style="5" customWidth="1"/>
    <col min="1290" max="1290" width="14.42578125" style="5" customWidth="1"/>
    <col min="1291" max="1291" width="1.42578125" style="5" customWidth="1"/>
    <col min="1292" max="1292" width="10.7109375" style="5" customWidth="1"/>
    <col min="1293" max="1293" width="1.42578125" style="5" customWidth="1"/>
    <col min="1294" max="1294" width="11.28515625" style="5" customWidth="1"/>
    <col min="1295" max="1295" width="1.42578125" style="5" customWidth="1"/>
    <col min="1296" max="1296" width="11.85546875" style="5" customWidth="1"/>
    <col min="1297" max="1297" width="1.42578125" style="5" customWidth="1"/>
    <col min="1298" max="1298" width="12.7109375" style="5" customWidth="1"/>
    <col min="1299" max="1299" width="1.42578125" style="5" customWidth="1"/>
    <col min="1300" max="1300" width="12" style="5" bestFit="1" customWidth="1"/>
    <col min="1301" max="1301" width="1.140625" style="5" customWidth="1"/>
    <col min="1302" max="1302" width="11.85546875" style="5" customWidth="1"/>
    <col min="1303" max="1536" width="9.140625" style="5"/>
    <col min="1537" max="1537" width="41.7109375" style="5" customWidth="1"/>
    <col min="1538" max="1538" width="6.7109375" style="5" customWidth="1"/>
    <col min="1539" max="1539" width="1.42578125" style="5" customWidth="1"/>
    <col min="1540" max="1540" width="12.28515625" style="5" customWidth="1"/>
    <col min="1541" max="1541" width="1.42578125" style="5" customWidth="1"/>
    <col min="1542" max="1542" width="14" style="5" customWidth="1"/>
    <col min="1543" max="1543" width="1.42578125" style="5" customWidth="1"/>
    <col min="1544" max="1544" width="11.5703125" style="5" customWidth="1"/>
    <col min="1545" max="1545" width="1.42578125" style="5" customWidth="1"/>
    <col min="1546" max="1546" width="14.42578125" style="5" customWidth="1"/>
    <col min="1547" max="1547" width="1.42578125" style="5" customWidth="1"/>
    <col min="1548" max="1548" width="10.7109375" style="5" customWidth="1"/>
    <col min="1549" max="1549" width="1.42578125" style="5" customWidth="1"/>
    <col min="1550" max="1550" width="11.28515625" style="5" customWidth="1"/>
    <col min="1551" max="1551" width="1.42578125" style="5" customWidth="1"/>
    <col min="1552" max="1552" width="11.85546875" style="5" customWidth="1"/>
    <col min="1553" max="1553" width="1.42578125" style="5" customWidth="1"/>
    <col min="1554" max="1554" width="12.7109375" style="5" customWidth="1"/>
    <col min="1555" max="1555" width="1.42578125" style="5" customWidth="1"/>
    <col min="1556" max="1556" width="12" style="5" bestFit="1" customWidth="1"/>
    <col min="1557" max="1557" width="1.140625" style="5" customWidth="1"/>
    <col min="1558" max="1558" width="11.85546875" style="5" customWidth="1"/>
    <col min="1559" max="1792" width="9.140625" style="5"/>
    <col min="1793" max="1793" width="41.7109375" style="5" customWidth="1"/>
    <col min="1794" max="1794" width="6.7109375" style="5" customWidth="1"/>
    <col min="1795" max="1795" width="1.42578125" style="5" customWidth="1"/>
    <col min="1796" max="1796" width="12.28515625" style="5" customWidth="1"/>
    <col min="1797" max="1797" width="1.42578125" style="5" customWidth="1"/>
    <col min="1798" max="1798" width="14" style="5" customWidth="1"/>
    <col min="1799" max="1799" width="1.42578125" style="5" customWidth="1"/>
    <col min="1800" max="1800" width="11.5703125" style="5" customWidth="1"/>
    <col min="1801" max="1801" width="1.42578125" style="5" customWidth="1"/>
    <col min="1802" max="1802" width="14.42578125" style="5" customWidth="1"/>
    <col min="1803" max="1803" width="1.42578125" style="5" customWidth="1"/>
    <col min="1804" max="1804" width="10.7109375" style="5" customWidth="1"/>
    <col min="1805" max="1805" width="1.42578125" style="5" customWidth="1"/>
    <col min="1806" max="1806" width="11.28515625" style="5" customWidth="1"/>
    <col min="1807" max="1807" width="1.42578125" style="5" customWidth="1"/>
    <col min="1808" max="1808" width="11.85546875" style="5" customWidth="1"/>
    <col min="1809" max="1809" width="1.42578125" style="5" customWidth="1"/>
    <col min="1810" max="1810" width="12.7109375" style="5" customWidth="1"/>
    <col min="1811" max="1811" width="1.42578125" style="5" customWidth="1"/>
    <col min="1812" max="1812" width="12" style="5" bestFit="1" customWidth="1"/>
    <col min="1813" max="1813" width="1.140625" style="5" customWidth="1"/>
    <col min="1814" max="1814" width="11.85546875" style="5" customWidth="1"/>
    <col min="1815" max="2048" width="9.140625" style="5"/>
    <col min="2049" max="2049" width="41.7109375" style="5" customWidth="1"/>
    <col min="2050" max="2050" width="6.7109375" style="5" customWidth="1"/>
    <col min="2051" max="2051" width="1.42578125" style="5" customWidth="1"/>
    <col min="2052" max="2052" width="12.28515625" style="5" customWidth="1"/>
    <col min="2053" max="2053" width="1.42578125" style="5" customWidth="1"/>
    <col min="2054" max="2054" width="14" style="5" customWidth="1"/>
    <col min="2055" max="2055" width="1.42578125" style="5" customWidth="1"/>
    <col min="2056" max="2056" width="11.5703125" style="5" customWidth="1"/>
    <col min="2057" max="2057" width="1.42578125" style="5" customWidth="1"/>
    <col min="2058" max="2058" width="14.42578125" style="5" customWidth="1"/>
    <col min="2059" max="2059" width="1.42578125" style="5" customWidth="1"/>
    <col min="2060" max="2060" width="10.7109375" style="5" customWidth="1"/>
    <col min="2061" max="2061" width="1.42578125" style="5" customWidth="1"/>
    <col min="2062" max="2062" width="11.28515625" style="5" customWidth="1"/>
    <col min="2063" max="2063" width="1.42578125" style="5" customWidth="1"/>
    <col min="2064" max="2064" width="11.85546875" style="5" customWidth="1"/>
    <col min="2065" max="2065" width="1.42578125" style="5" customWidth="1"/>
    <col min="2066" max="2066" width="12.7109375" style="5" customWidth="1"/>
    <col min="2067" max="2067" width="1.42578125" style="5" customWidth="1"/>
    <col min="2068" max="2068" width="12" style="5" bestFit="1" customWidth="1"/>
    <col min="2069" max="2069" width="1.140625" style="5" customWidth="1"/>
    <col min="2070" max="2070" width="11.85546875" style="5" customWidth="1"/>
    <col min="2071" max="2304" width="9.140625" style="5"/>
    <col min="2305" max="2305" width="41.7109375" style="5" customWidth="1"/>
    <col min="2306" max="2306" width="6.7109375" style="5" customWidth="1"/>
    <col min="2307" max="2307" width="1.42578125" style="5" customWidth="1"/>
    <col min="2308" max="2308" width="12.28515625" style="5" customWidth="1"/>
    <col min="2309" max="2309" width="1.42578125" style="5" customWidth="1"/>
    <col min="2310" max="2310" width="14" style="5" customWidth="1"/>
    <col min="2311" max="2311" width="1.42578125" style="5" customWidth="1"/>
    <col min="2312" max="2312" width="11.5703125" style="5" customWidth="1"/>
    <col min="2313" max="2313" width="1.42578125" style="5" customWidth="1"/>
    <col min="2314" max="2314" width="14.42578125" style="5" customWidth="1"/>
    <col min="2315" max="2315" width="1.42578125" style="5" customWidth="1"/>
    <col min="2316" max="2316" width="10.7109375" style="5" customWidth="1"/>
    <col min="2317" max="2317" width="1.42578125" style="5" customWidth="1"/>
    <col min="2318" max="2318" width="11.28515625" style="5" customWidth="1"/>
    <col min="2319" max="2319" width="1.42578125" style="5" customWidth="1"/>
    <col min="2320" max="2320" width="11.85546875" style="5" customWidth="1"/>
    <col min="2321" max="2321" width="1.42578125" style="5" customWidth="1"/>
    <col min="2322" max="2322" width="12.7109375" style="5" customWidth="1"/>
    <col min="2323" max="2323" width="1.42578125" style="5" customWidth="1"/>
    <col min="2324" max="2324" width="12" style="5" bestFit="1" customWidth="1"/>
    <col min="2325" max="2325" width="1.140625" style="5" customWidth="1"/>
    <col min="2326" max="2326" width="11.85546875" style="5" customWidth="1"/>
    <col min="2327" max="2560" width="9.140625" style="5"/>
    <col min="2561" max="2561" width="41.7109375" style="5" customWidth="1"/>
    <col min="2562" max="2562" width="6.7109375" style="5" customWidth="1"/>
    <col min="2563" max="2563" width="1.42578125" style="5" customWidth="1"/>
    <col min="2564" max="2564" width="12.28515625" style="5" customWidth="1"/>
    <col min="2565" max="2565" width="1.42578125" style="5" customWidth="1"/>
    <col min="2566" max="2566" width="14" style="5" customWidth="1"/>
    <col min="2567" max="2567" width="1.42578125" style="5" customWidth="1"/>
    <col min="2568" max="2568" width="11.5703125" style="5" customWidth="1"/>
    <col min="2569" max="2569" width="1.42578125" style="5" customWidth="1"/>
    <col min="2570" max="2570" width="14.42578125" style="5" customWidth="1"/>
    <col min="2571" max="2571" width="1.42578125" style="5" customWidth="1"/>
    <col min="2572" max="2572" width="10.7109375" style="5" customWidth="1"/>
    <col min="2573" max="2573" width="1.42578125" style="5" customWidth="1"/>
    <col min="2574" max="2574" width="11.28515625" style="5" customWidth="1"/>
    <col min="2575" max="2575" width="1.42578125" style="5" customWidth="1"/>
    <col min="2576" max="2576" width="11.85546875" style="5" customWidth="1"/>
    <col min="2577" max="2577" width="1.42578125" style="5" customWidth="1"/>
    <col min="2578" max="2578" width="12.7109375" style="5" customWidth="1"/>
    <col min="2579" max="2579" width="1.42578125" style="5" customWidth="1"/>
    <col min="2580" max="2580" width="12" style="5" bestFit="1" customWidth="1"/>
    <col min="2581" max="2581" width="1.140625" style="5" customWidth="1"/>
    <col min="2582" max="2582" width="11.85546875" style="5" customWidth="1"/>
    <col min="2583" max="2816" width="9.140625" style="5"/>
    <col min="2817" max="2817" width="41.7109375" style="5" customWidth="1"/>
    <col min="2818" max="2818" width="6.7109375" style="5" customWidth="1"/>
    <col min="2819" max="2819" width="1.42578125" style="5" customWidth="1"/>
    <col min="2820" max="2820" width="12.28515625" style="5" customWidth="1"/>
    <col min="2821" max="2821" width="1.42578125" style="5" customWidth="1"/>
    <col min="2822" max="2822" width="14" style="5" customWidth="1"/>
    <col min="2823" max="2823" width="1.42578125" style="5" customWidth="1"/>
    <col min="2824" max="2824" width="11.5703125" style="5" customWidth="1"/>
    <col min="2825" max="2825" width="1.42578125" style="5" customWidth="1"/>
    <col min="2826" max="2826" width="14.42578125" style="5" customWidth="1"/>
    <col min="2827" max="2827" width="1.42578125" style="5" customWidth="1"/>
    <col min="2828" max="2828" width="10.7109375" style="5" customWidth="1"/>
    <col min="2829" max="2829" width="1.42578125" style="5" customWidth="1"/>
    <col min="2830" max="2830" width="11.28515625" style="5" customWidth="1"/>
    <col min="2831" max="2831" width="1.42578125" style="5" customWidth="1"/>
    <col min="2832" max="2832" width="11.85546875" style="5" customWidth="1"/>
    <col min="2833" max="2833" width="1.42578125" style="5" customWidth="1"/>
    <col min="2834" max="2834" width="12.7109375" style="5" customWidth="1"/>
    <col min="2835" max="2835" width="1.42578125" style="5" customWidth="1"/>
    <col min="2836" max="2836" width="12" style="5" bestFit="1" customWidth="1"/>
    <col min="2837" max="2837" width="1.140625" style="5" customWidth="1"/>
    <col min="2838" max="2838" width="11.85546875" style="5" customWidth="1"/>
    <col min="2839" max="3072" width="9.140625" style="5"/>
    <col min="3073" max="3073" width="41.7109375" style="5" customWidth="1"/>
    <col min="3074" max="3074" width="6.7109375" style="5" customWidth="1"/>
    <col min="3075" max="3075" width="1.42578125" style="5" customWidth="1"/>
    <col min="3076" max="3076" width="12.28515625" style="5" customWidth="1"/>
    <col min="3077" max="3077" width="1.42578125" style="5" customWidth="1"/>
    <col min="3078" max="3078" width="14" style="5" customWidth="1"/>
    <col min="3079" max="3079" width="1.42578125" style="5" customWidth="1"/>
    <col min="3080" max="3080" width="11.5703125" style="5" customWidth="1"/>
    <col min="3081" max="3081" width="1.42578125" style="5" customWidth="1"/>
    <col min="3082" max="3082" width="14.42578125" style="5" customWidth="1"/>
    <col min="3083" max="3083" width="1.42578125" style="5" customWidth="1"/>
    <col min="3084" max="3084" width="10.7109375" style="5" customWidth="1"/>
    <col min="3085" max="3085" width="1.42578125" style="5" customWidth="1"/>
    <col min="3086" max="3086" width="11.28515625" style="5" customWidth="1"/>
    <col min="3087" max="3087" width="1.42578125" style="5" customWidth="1"/>
    <col min="3088" max="3088" width="11.85546875" style="5" customWidth="1"/>
    <col min="3089" max="3089" width="1.42578125" style="5" customWidth="1"/>
    <col min="3090" max="3090" width="12.7109375" style="5" customWidth="1"/>
    <col min="3091" max="3091" width="1.42578125" style="5" customWidth="1"/>
    <col min="3092" max="3092" width="12" style="5" bestFit="1" customWidth="1"/>
    <col min="3093" max="3093" width="1.140625" style="5" customWidth="1"/>
    <col min="3094" max="3094" width="11.85546875" style="5" customWidth="1"/>
    <col min="3095" max="3328" width="9.140625" style="5"/>
    <col min="3329" max="3329" width="41.7109375" style="5" customWidth="1"/>
    <col min="3330" max="3330" width="6.7109375" style="5" customWidth="1"/>
    <col min="3331" max="3331" width="1.42578125" style="5" customWidth="1"/>
    <col min="3332" max="3332" width="12.28515625" style="5" customWidth="1"/>
    <col min="3333" max="3333" width="1.42578125" style="5" customWidth="1"/>
    <col min="3334" max="3334" width="14" style="5" customWidth="1"/>
    <col min="3335" max="3335" width="1.42578125" style="5" customWidth="1"/>
    <col min="3336" max="3336" width="11.5703125" style="5" customWidth="1"/>
    <col min="3337" max="3337" width="1.42578125" style="5" customWidth="1"/>
    <col min="3338" max="3338" width="14.42578125" style="5" customWidth="1"/>
    <col min="3339" max="3339" width="1.42578125" style="5" customWidth="1"/>
    <col min="3340" max="3340" width="10.7109375" style="5" customWidth="1"/>
    <col min="3341" max="3341" width="1.42578125" style="5" customWidth="1"/>
    <col min="3342" max="3342" width="11.28515625" style="5" customWidth="1"/>
    <col min="3343" max="3343" width="1.42578125" style="5" customWidth="1"/>
    <col min="3344" max="3344" width="11.85546875" style="5" customWidth="1"/>
    <col min="3345" max="3345" width="1.42578125" style="5" customWidth="1"/>
    <col min="3346" max="3346" width="12.7109375" style="5" customWidth="1"/>
    <col min="3347" max="3347" width="1.42578125" style="5" customWidth="1"/>
    <col min="3348" max="3348" width="12" style="5" bestFit="1" customWidth="1"/>
    <col min="3349" max="3349" width="1.140625" style="5" customWidth="1"/>
    <col min="3350" max="3350" width="11.85546875" style="5" customWidth="1"/>
    <col min="3351" max="3584" width="9.140625" style="5"/>
    <col min="3585" max="3585" width="41.7109375" style="5" customWidth="1"/>
    <col min="3586" max="3586" width="6.7109375" style="5" customWidth="1"/>
    <col min="3587" max="3587" width="1.42578125" style="5" customWidth="1"/>
    <col min="3588" max="3588" width="12.28515625" style="5" customWidth="1"/>
    <col min="3589" max="3589" width="1.42578125" style="5" customWidth="1"/>
    <col min="3590" max="3590" width="14" style="5" customWidth="1"/>
    <col min="3591" max="3591" width="1.42578125" style="5" customWidth="1"/>
    <col min="3592" max="3592" width="11.5703125" style="5" customWidth="1"/>
    <col min="3593" max="3593" width="1.42578125" style="5" customWidth="1"/>
    <col min="3594" max="3594" width="14.42578125" style="5" customWidth="1"/>
    <col min="3595" max="3595" width="1.42578125" style="5" customWidth="1"/>
    <col min="3596" max="3596" width="10.7109375" style="5" customWidth="1"/>
    <col min="3597" max="3597" width="1.42578125" style="5" customWidth="1"/>
    <col min="3598" max="3598" width="11.28515625" style="5" customWidth="1"/>
    <col min="3599" max="3599" width="1.42578125" style="5" customWidth="1"/>
    <col min="3600" max="3600" width="11.85546875" style="5" customWidth="1"/>
    <col min="3601" max="3601" width="1.42578125" style="5" customWidth="1"/>
    <col min="3602" max="3602" width="12.7109375" style="5" customWidth="1"/>
    <col min="3603" max="3603" width="1.42578125" style="5" customWidth="1"/>
    <col min="3604" max="3604" width="12" style="5" bestFit="1" customWidth="1"/>
    <col min="3605" max="3605" width="1.140625" style="5" customWidth="1"/>
    <col min="3606" max="3606" width="11.85546875" style="5" customWidth="1"/>
    <col min="3607" max="3840" width="9.140625" style="5"/>
    <col min="3841" max="3841" width="41.7109375" style="5" customWidth="1"/>
    <col min="3842" max="3842" width="6.7109375" style="5" customWidth="1"/>
    <col min="3843" max="3843" width="1.42578125" style="5" customWidth="1"/>
    <col min="3844" max="3844" width="12.28515625" style="5" customWidth="1"/>
    <col min="3845" max="3845" width="1.42578125" style="5" customWidth="1"/>
    <col min="3846" max="3846" width="14" style="5" customWidth="1"/>
    <col min="3847" max="3847" width="1.42578125" style="5" customWidth="1"/>
    <col min="3848" max="3848" width="11.5703125" style="5" customWidth="1"/>
    <col min="3849" max="3849" width="1.42578125" style="5" customWidth="1"/>
    <col min="3850" max="3850" width="14.42578125" style="5" customWidth="1"/>
    <col min="3851" max="3851" width="1.42578125" style="5" customWidth="1"/>
    <col min="3852" max="3852" width="10.7109375" style="5" customWidth="1"/>
    <col min="3853" max="3853" width="1.42578125" style="5" customWidth="1"/>
    <col min="3854" max="3854" width="11.28515625" style="5" customWidth="1"/>
    <col min="3855" max="3855" width="1.42578125" style="5" customWidth="1"/>
    <col min="3856" max="3856" width="11.85546875" style="5" customWidth="1"/>
    <col min="3857" max="3857" width="1.42578125" style="5" customWidth="1"/>
    <col min="3858" max="3858" width="12.7109375" style="5" customWidth="1"/>
    <col min="3859" max="3859" width="1.42578125" style="5" customWidth="1"/>
    <col min="3860" max="3860" width="12" style="5" bestFit="1" customWidth="1"/>
    <col min="3861" max="3861" width="1.140625" style="5" customWidth="1"/>
    <col min="3862" max="3862" width="11.85546875" style="5" customWidth="1"/>
    <col min="3863" max="4096" width="9.140625" style="5"/>
    <col min="4097" max="4097" width="41.7109375" style="5" customWidth="1"/>
    <col min="4098" max="4098" width="6.7109375" style="5" customWidth="1"/>
    <col min="4099" max="4099" width="1.42578125" style="5" customWidth="1"/>
    <col min="4100" max="4100" width="12.28515625" style="5" customWidth="1"/>
    <col min="4101" max="4101" width="1.42578125" style="5" customWidth="1"/>
    <col min="4102" max="4102" width="14" style="5" customWidth="1"/>
    <col min="4103" max="4103" width="1.42578125" style="5" customWidth="1"/>
    <col min="4104" max="4104" width="11.5703125" style="5" customWidth="1"/>
    <col min="4105" max="4105" width="1.42578125" style="5" customWidth="1"/>
    <col min="4106" max="4106" width="14.42578125" style="5" customWidth="1"/>
    <col min="4107" max="4107" width="1.42578125" style="5" customWidth="1"/>
    <col min="4108" max="4108" width="10.7109375" style="5" customWidth="1"/>
    <col min="4109" max="4109" width="1.42578125" style="5" customWidth="1"/>
    <col min="4110" max="4110" width="11.28515625" style="5" customWidth="1"/>
    <col min="4111" max="4111" width="1.42578125" style="5" customWidth="1"/>
    <col min="4112" max="4112" width="11.85546875" style="5" customWidth="1"/>
    <col min="4113" max="4113" width="1.42578125" style="5" customWidth="1"/>
    <col min="4114" max="4114" width="12.7109375" style="5" customWidth="1"/>
    <col min="4115" max="4115" width="1.42578125" style="5" customWidth="1"/>
    <col min="4116" max="4116" width="12" style="5" bestFit="1" customWidth="1"/>
    <col min="4117" max="4117" width="1.140625" style="5" customWidth="1"/>
    <col min="4118" max="4118" width="11.85546875" style="5" customWidth="1"/>
    <col min="4119" max="4352" width="9.140625" style="5"/>
    <col min="4353" max="4353" width="41.7109375" style="5" customWidth="1"/>
    <col min="4354" max="4354" width="6.7109375" style="5" customWidth="1"/>
    <col min="4355" max="4355" width="1.42578125" style="5" customWidth="1"/>
    <col min="4356" max="4356" width="12.28515625" style="5" customWidth="1"/>
    <col min="4357" max="4357" width="1.42578125" style="5" customWidth="1"/>
    <col min="4358" max="4358" width="14" style="5" customWidth="1"/>
    <col min="4359" max="4359" width="1.42578125" style="5" customWidth="1"/>
    <col min="4360" max="4360" width="11.5703125" style="5" customWidth="1"/>
    <col min="4361" max="4361" width="1.42578125" style="5" customWidth="1"/>
    <col min="4362" max="4362" width="14.42578125" style="5" customWidth="1"/>
    <col min="4363" max="4363" width="1.42578125" style="5" customWidth="1"/>
    <col min="4364" max="4364" width="10.7109375" style="5" customWidth="1"/>
    <col min="4365" max="4365" width="1.42578125" style="5" customWidth="1"/>
    <col min="4366" max="4366" width="11.28515625" style="5" customWidth="1"/>
    <col min="4367" max="4367" width="1.42578125" style="5" customWidth="1"/>
    <col min="4368" max="4368" width="11.85546875" style="5" customWidth="1"/>
    <col min="4369" max="4369" width="1.42578125" style="5" customWidth="1"/>
    <col min="4370" max="4370" width="12.7109375" style="5" customWidth="1"/>
    <col min="4371" max="4371" width="1.42578125" style="5" customWidth="1"/>
    <col min="4372" max="4372" width="12" style="5" bestFit="1" customWidth="1"/>
    <col min="4373" max="4373" width="1.140625" style="5" customWidth="1"/>
    <col min="4374" max="4374" width="11.85546875" style="5" customWidth="1"/>
    <col min="4375" max="4608" width="9.140625" style="5"/>
    <col min="4609" max="4609" width="41.7109375" style="5" customWidth="1"/>
    <col min="4610" max="4610" width="6.7109375" style="5" customWidth="1"/>
    <col min="4611" max="4611" width="1.42578125" style="5" customWidth="1"/>
    <col min="4612" max="4612" width="12.28515625" style="5" customWidth="1"/>
    <col min="4613" max="4613" width="1.42578125" style="5" customWidth="1"/>
    <col min="4614" max="4614" width="14" style="5" customWidth="1"/>
    <col min="4615" max="4615" width="1.42578125" style="5" customWidth="1"/>
    <col min="4616" max="4616" width="11.5703125" style="5" customWidth="1"/>
    <col min="4617" max="4617" width="1.42578125" style="5" customWidth="1"/>
    <col min="4618" max="4618" width="14.42578125" style="5" customWidth="1"/>
    <col min="4619" max="4619" width="1.42578125" style="5" customWidth="1"/>
    <col min="4620" max="4620" width="10.7109375" style="5" customWidth="1"/>
    <col min="4621" max="4621" width="1.42578125" style="5" customWidth="1"/>
    <col min="4622" max="4622" width="11.28515625" style="5" customWidth="1"/>
    <col min="4623" max="4623" width="1.42578125" style="5" customWidth="1"/>
    <col min="4624" max="4624" width="11.85546875" style="5" customWidth="1"/>
    <col min="4625" max="4625" width="1.42578125" style="5" customWidth="1"/>
    <col min="4626" max="4626" width="12.7109375" style="5" customWidth="1"/>
    <col min="4627" max="4627" width="1.42578125" style="5" customWidth="1"/>
    <col min="4628" max="4628" width="12" style="5" bestFit="1" customWidth="1"/>
    <col min="4629" max="4629" width="1.140625" style="5" customWidth="1"/>
    <col min="4630" max="4630" width="11.85546875" style="5" customWidth="1"/>
    <col min="4631" max="4864" width="9.140625" style="5"/>
    <col min="4865" max="4865" width="41.7109375" style="5" customWidth="1"/>
    <col min="4866" max="4866" width="6.7109375" style="5" customWidth="1"/>
    <col min="4867" max="4867" width="1.42578125" style="5" customWidth="1"/>
    <col min="4868" max="4868" width="12.28515625" style="5" customWidth="1"/>
    <col min="4869" max="4869" width="1.42578125" style="5" customWidth="1"/>
    <col min="4870" max="4870" width="14" style="5" customWidth="1"/>
    <col min="4871" max="4871" width="1.42578125" style="5" customWidth="1"/>
    <col min="4872" max="4872" width="11.5703125" style="5" customWidth="1"/>
    <col min="4873" max="4873" width="1.42578125" style="5" customWidth="1"/>
    <col min="4874" max="4874" width="14.42578125" style="5" customWidth="1"/>
    <col min="4875" max="4875" width="1.42578125" style="5" customWidth="1"/>
    <col min="4876" max="4876" width="10.7109375" style="5" customWidth="1"/>
    <col min="4877" max="4877" width="1.42578125" style="5" customWidth="1"/>
    <col min="4878" max="4878" width="11.28515625" style="5" customWidth="1"/>
    <col min="4879" max="4879" width="1.42578125" style="5" customWidth="1"/>
    <col min="4880" max="4880" width="11.85546875" style="5" customWidth="1"/>
    <col min="4881" max="4881" width="1.42578125" style="5" customWidth="1"/>
    <col min="4882" max="4882" width="12.7109375" style="5" customWidth="1"/>
    <col min="4883" max="4883" width="1.42578125" style="5" customWidth="1"/>
    <col min="4884" max="4884" width="12" style="5" bestFit="1" customWidth="1"/>
    <col min="4885" max="4885" width="1.140625" style="5" customWidth="1"/>
    <col min="4886" max="4886" width="11.85546875" style="5" customWidth="1"/>
    <col min="4887" max="5120" width="9.140625" style="5"/>
    <col min="5121" max="5121" width="41.7109375" style="5" customWidth="1"/>
    <col min="5122" max="5122" width="6.7109375" style="5" customWidth="1"/>
    <col min="5123" max="5123" width="1.42578125" style="5" customWidth="1"/>
    <col min="5124" max="5124" width="12.28515625" style="5" customWidth="1"/>
    <col min="5125" max="5125" width="1.42578125" style="5" customWidth="1"/>
    <col min="5126" max="5126" width="14" style="5" customWidth="1"/>
    <col min="5127" max="5127" width="1.42578125" style="5" customWidth="1"/>
    <col min="5128" max="5128" width="11.5703125" style="5" customWidth="1"/>
    <col min="5129" max="5129" width="1.42578125" style="5" customWidth="1"/>
    <col min="5130" max="5130" width="14.42578125" style="5" customWidth="1"/>
    <col min="5131" max="5131" width="1.42578125" style="5" customWidth="1"/>
    <col min="5132" max="5132" width="10.7109375" style="5" customWidth="1"/>
    <col min="5133" max="5133" width="1.42578125" style="5" customWidth="1"/>
    <col min="5134" max="5134" width="11.28515625" style="5" customWidth="1"/>
    <col min="5135" max="5135" width="1.42578125" style="5" customWidth="1"/>
    <col min="5136" max="5136" width="11.85546875" style="5" customWidth="1"/>
    <col min="5137" max="5137" width="1.42578125" style="5" customWidth="1"/>
    <col min="5138" max="5138" width="12.7109375" style="5" customWidth="1"/>
    <col min="5139" max="5139" width="1.42578125" style="5" customWidth="1"/>
    <col min="5140" max="5140" width="12" style="5" bestFit="1" customWidth="1"/>
    <col min="5141" max="5141" width="1.140625" style="5" customWidth="1"/>
    <col min="5142" max="5142" width="11.85546875" style="5" customWidth="1"/>
    <col min="5143" max="5376" width="9.140625" style="5"/>
    <col min="5377" max="5377" width="41.7109375" style="5" customWidth="1"/>
    <col min="5378" max="5378" width="6.7109375" style="5" customWidth="1"/>
    <col min="5379" max="5379" width="1.42578125" style="5" customWidth="1"/>
    <col min="5380" max="5380" width="12.28515625" style="5" customWidth="1"/>
    <col min="5381" max="5381" width="1.42578125" style="5" customWidth="1"/>
    <col min="5382" max="5382" width="14" style="5" customWidth="1"/>
    <col min="5383" max="5383" width="1.42578125" style="5" customWidth="1"/>
    <col min="5384" max="5384" width="11.5703125" style="5" customWidth="1"/>
    <col min="5385" max="5385" width="1.42578125" style="5" customWidth="1"/>
    <col min="5386" max="5386" width="14.42578125" style="5" customWidth="1"/>
    <col min="5387" max="5387" width="1.42578125" style="5" customWidth="1"/>
    <col min="5388" max="5388" width="10.7109375" style="5" customWidth="1"/>
    <col min="5389" max="5389" width="1.42578125" style="5" customWidth="1"/>
    <col min="5390" max="5390" width="11.28515625" style="5" customWidth="1"/>
    <col min="5391" max="5391" width="1.42578125" style="5" customWidth="1"/>
    <col min="5392" max="5392" width="11.85546875" style="5" customWidth="1"/>
    <col min="5393" max="5393" width="1.42578125" style="5" customWidth="1"/>
    <col min="5394" max="5394" width="12.7109375" style="5" customWidth="1"/>
    <col min="5395" max="5395" width="1.42578125" style="5" customWidth="1"/>
    <col min="5396" max="5396" width="12" style="5" bestFit="1" customWidth="1"/>
    <col min="5397" max="5397" width="1.140625" style="5" customWidth="1"/>
    <col min="5398" max="5398" width="11.85546875" style="5" customWidth="1"/>
    <col min="5399" max="5632" width="9.140625" style="5"/>
    <col min="5633" max="5633" width="41.7109375" style="5" customWidth="1"/>
    <col min="5634" max="5634" width="6.7109375" style="5" customWidth="1"/>
    <col min="5635" max="5635" width="1.42578125" style="5" customWidth="1"/>
    <col min="5636" max="5636" width="12.28515625" style="5" customWidth="1"/>
    <col min="5637" max="5637" width="1.42578125" style="5" customWidth="1"/>
    <col min="5638" max="5638" width="14" style="5" customWidth="1"/>
    <col min="5639" max="5639" width="1.42578125" style="5" customWidth="1"/>
    <col min="5640" max="5640" width="11.5703125" style="5" customWidth="1"/>
    <col min="5641" max="5641" width="1.42578125" style="5" customWidth="1"/>
    <col min="5642" max="5642" width="14.42578125" style="5" customWidth="1"/>
    <col min="5643" max="5643" width="1.42578125" style="5" customWidth="1"/>
    <col min="5644" max="5644" width="10.7109375" style="5" customWidth="1"/>
    <col min="5645" max="5645" width="1.42578125" style="5" customWidth="1"/>
    <col min="5646" max="5646" width="11.28515625" style="5" customWidth="1"/>
    <col min="5647" max="5647" width="1.42578125" style="5" customWidth="1"/>
    <col min="5648" max="5648" width="11.85546875" style="5" customWidth="1"/>
    <col min="5649" max="5649" width="1.42578125" style="5" customWidth="1"/>
    <col min="5650" max="5650" width="12.7109375" style="5" customWidth="1"/>
    <col min="5651" max="5651" width="1.42578125" style="5" customWidth="1"/>
    <col min="5652" max="5652" width="12" style="5" bestFit="1" customWidth="1"/>
    <col min="5653" max="5653" width="1.140625" style="5" customWidth="1"/>
    <col min="5654" max="5654" width="11.85546875" style="5" customWidth="1"/>
    <col min="5655" max="5888" width="9.140625" style="5"/>
    <col min="5889" max="5889" width="41.7109375" style="5" customWidth="1"/>
    <col min="5890" max="5890" width="6.7109375" style="5" customWidth="1"/>
    <col min="5891" max="5891" width="1.42578125" style="5" customWidth="1"/>
    <col min="5892" max="5892" width="12.28515625" style="5" customWidth="1"/>
    <col min="5893" max="5893" width="1.42578125" style="5" customWidth="1"/>
    <col min="5894" max="5894" width="14" style="5" customWidth="1"/>
    <col min="5895" max="5895" width="1.42578125" style="5" customWidth="1"/>
    <col min="5896" max="5896" width="11.5703125" style="5" customWidth="1"/>
    <col min="5897" max="5897" width="1.42578125" style="5" customWidth="1"/>
    <col min="5898" max="5898" width="14.42578125" style="5" customWidth="1"/>
    <col min="5899" max="5899" width="1.42578125" style="5" customWidth="1"/>
    <col min="5900" max="5900" width="10.7109375" style="5" customWidth="1"/>
    <col min="5901" max="5901" width="1.42578125" style="5" customWidth="1"/>
    <col min="5902" max="5902" width="11.28515625" style="5" customWidth="1"/>
    <col min="5903" max="5903" width="1.42578125" style="5" customWidth="1"/>
    <col min="5904" max="5904" width="11.85546875" style="5" customWidth="1"/>
    <col min="5905" max="5905" width="1.42578125" style="5" customWidth="1"/>
    <col min="5906" max="5906" width="12.7109375" style="5" customWidth="1"/>
    <col min="5907" max="5907" width="1.42578125" style="5" customWidth="1"/>
    <col min="5908" max="5908" width="12" style="5" bestFit="1" customWidth="1"/>
    <col min="5909" max="5909" width="1.140625" style="5" customWidth="1"/>
    <col min="5910" max="5910" width="11.85546875" style="5" customWidth="1"/>
    <col min="5911" max="6144" width="9.140625" style="5"/>
    <col min="6145" max="6145" width="41.7109375" style="5" customWidth="1"/>
    <col min="6146" max="6146" width="6.7109375" style="5" customWidth="1"/>
    <col min="6147" max="6147" width="1.42578125" style="5" customWidth="1"/>
    <col min="6148" max="6148" width="12.28515625" style="5" customWidth="1"/>
    <col min="6149" max="6149" width="1.42578125" style="5" customWidth="1"/>
    <col min="6150" max="6150" width="14" style="5" customWidth="1"/>
    <col min="6151" max="6151" width="1.42578125" style="5" customWidth="1"/>
    <col min="6152" max="6152" width="11.5703125" style="5" customWidth="1"/>
    <col min="6153" max="6153" width="1.42578125" style="5" customWidth="1"/>
    <col min="6154" max="6154" width="14.42578125" style="5" customWidth="1"/>
    <col min="6155" max="6155" width="1.42578125" style="5" customWidth="1"/>
    <col min="6156" max="6156" width="10.7109375" style="5" customWidth="1"/>
    <col min="6157" max="6157" width="1.42578125" style="5" customWidth="1"/>
    <col min="6158" max="6158" width="11.28515625" style="5" customWidth="1"/>
    <col min="6159" max="6159" width="1.42578125" style="5" customWidth="1"/>
    <col min="6160" max="6160" width="11.85546875" style="5" customWidth="1"/>
    <col min="6161" max="6161" width="1.42578125" style="5" customWidth="1"/>
    <col min="6162" max="6162" width="12.7109375" style="5" customWidth="1"/>
    <col min="6163" max="6163" width="1.42578125" style="5" customWidth="1"/>
    <col min="6164" max="6164" width="12" style="5" bestFit="1" customWidth="1"/>
    <col min="6165" max="6165" width="1.140625" style="5" customWidth="1"/>
    <col min="6166" max="6166" width="11.85546875" style="5" customWidth="1"/>
    <col min="6167" max="6400" width="9.140625" style="5"/>
    <col min="6401" max="6401" width="41.7109375" style="5" customWidth="1"/>
    <col min="6402" max="6402" width="6.7109375" style="5" customWidth="1"/>
    <col min="6403" max="6403" width="1.42578125" style="5" customWidth="1"/>
    <col min="6404" max="6404" width="12.28515625" style="5" customWidth="1"/>
    <col min="6405" max="6405" width="1.42578125" style="5" customWidth="1"/>
    <col min="6406" max="6406" width="14" style="5" customWidth="1"/>
    <col min="6407" max="6407" width="1.42578125" style="5" customWidth="1"/>
    <col min="6408" max="6408" width="11.5703125" style="5" customWidth="1"/>
    <col min="6409" max="6409" width="1.42578125" style="5" customWidth="1"/>
    <col min="6410" max="6410" width="14.42578125" style="5" customWidth="1"/>
    <col min="6411" max="6411" width="1.42578125" style="5" customWidth="1"/>
    <col min="6412" max="6412" width="10.7109375" style="5" customWidth="1"/>
    <col min="6413" max="6413" width="1.42578125" style="5" customWidth="1"/>
    <col min="6414" max="6414" width="11.28515625" style="5" customWidth="1"/>
    <col min="6415" max="6415" width="1.42578125" style="5" customWidth="1"/>
    <col min="6416" max="6416" width="11.85546875" style="5" customWidth="1"/>
    <col min="6417" max="6417" width="1.42578125" style="5" customWidth="1"/>
    <col min="6418" max="6418" width="12.7109375" style="5" customWidth="1"/>
    <col min="6419" max="6419" width="1.42578125" style="5" customWidth="1"/>
    <col min="6420" max="6420" width="12" style="5" bestFit="1" customWidth="1"/>
    <col min="6421" max="6421" width="1.140625" style="5" customWidth="1"/>
    <col min="6422" max="6422" width="11.85546875" style="5" customWidth="1"/>
    <col min="6423" max="6656" width="9.140625" style="5"/>
    <col min="6657" max="6657" width="41.7109375" style="5" customWidth="1"/>
    <col min="6658" max="6658" width="6.7109375" style="5" customWidth="1"/>
    <col min="6659" max="6659" width="1.42578125" style="5" customWidth="1"/>
    <col min="6660" max="6660" width="12.28515625" style="5" customWidth="1"/>
    <col min="6661" max="6661" width="1.42578125" style="5" customWidth="1"/>
    <col min="6662" max="6662" width="14" style="5" customWidth="1"/>
    <col min="6663" max="6663" width="1.42578125" style="5" customWidth="1"/>
    <col min="6664" max="6664" width="11.5703125" style="5" customWidth="1"/>
    <col min="6665" max="6665" width="1.42578125" style="5" customWidth="1"/>
    <col min="6666" max="6666" width="14.42578125" style="5" customWidth="1"/>
    <col min="6667" max="6667" width="1.42578125" style="5" customWidth="1"/>
    <col min="6668" max="6668" width="10.7109375" style="5" customWidth="1"/>
    <col min="6669" max="6669" width="1.42578125" style="5" customWidth="1"/>
    <col min="6670" max="6670" width="11.28515625" style="5" customWidth="1"/>
    <col min="6671" max="6671" width="1.42578125" style="5" customWidth="1"/>
    <col min="6672" max="6672" width="11.85546875" style="5" customWidth="1"/>
    <col min="6673" max="6673" width="1.42578125" style="5" customWidth="1"/>
    <col min="6674" max="6674" width="12.7109375" style="5" customWidth="1"/>
    <col min="6675" max="6675" width="1.42578125" style="5" customWidth="1"/>
    <col min="6676" max="6676" width="12" style="5" bestFit="1" customWidth="1"/>
    <col min="6677" max="6677" width="1.140625" style="5" customWidth="1"/>
    <col min="6678" max="6678" width="11.85546875" style="5" customWidth="1"/>
    <col min="6679" max="6912" width="9.140625" style="5"/>
    <col min="6913" max="6913" width="41.7109375" style="5" customWidth="1"/>
    <col min="6914" max="6914" width="6.7109375" style="5" customWidth="1"/>
    <col min="6915" max="6915" width="1.42578125" style="5" customWidth="1"/>
    <col min="6916" max="6916" width="12.28515625" style="5" customWidth="1"/>
    <col min="6917" max="6917" width="1.42578125" style="5" customWidth="1"/>
    <col min="6918" max="6918" width="14" style="5" customWidth="1"/>
    <col min="6919" max="6919" width="1.42578125" style="5" customWidth="1"/>
    <col min="6920" max="6920" width="11.5703125" style="5" customWidth="1"/>
    <col min="6921" max="6921" width="1.42578125" style="5" customWidth="1"/>
    <col min="6922" max="6922" width="14.42578125" style="5" customWidth="1"/>
    <col min="6923" max="6923" width="1.42578125" style="5" customWidth="1"/>
    <col min="6924" max="6924" width="10.7109375" style="5" customWidth="1"/>
    <col min="6925" max="6925" width="1.42578125" style="5" customWidth="1"/>
    <col min="6926" max="6926" width="11.28515625" style="5" customWidth="1"/>
    <col min="6927" max="6927" width="1.42578125" style="5" customWidth="1"/>
    <col min="6928" max="6928" width="11.85546875" style="5" customWidth="1"/>
    <col min="6929" max="6929" width="1.42578125" style="5" customWidth="1"/>
    <col min="6930" max="6930" width="12.7109375" style="5" customWidth="1"/>
    <col min="6931" max="6931" width="1.42578125" style="5" customWidth="1"/>
    <col min="6932" max="6932" width="12" style="5" bestFit="1" customWidth="1"/>
    <col min="6933" max="6933" width="1.140625" style="5" customWidth="1"/>
    <col min="6934" max="6934" width="11.85546875" style="5" customWidth="1"/>
    <col min="6935" max="7168" width="9.140625" style="5"/>
    <col min="7169" max="7169" width="41.7109375" style="5" customWidth="1"/>
    <col min="7170" max="7170" width="6.7109375" style="5" customWidth="1"/>
    <col min="7171" max="7171" width="1.42578125" style="5" customWidth="1"/>
    <col min="7172" max="7172" width="12.28515625" style="5" customWidth="1"/>
    <col min="7173" max="7173" width="1.42578125" style="5" customWidth="1"/>
    <col min="7174" max="7174" width="14" style="5" customWidth="1"/>
    <col min="7175" max="7175" width="1.42578125" style="5" customWidth="1"/>
    <col min="7176" max="7176" width="11.5703125" style="5" customWidth="1"/>
    <col min="7177" max="7177" width="1.42578125" style="5" customWidth="1"/>
    <col min="7178" max="7178" width="14.42578125" style="5" customWidth="1"/>
    <col min="7179" max="7179" width="1.42578125" style="5" customWidth="1"/>
    <col min="7180" max="7180" width="10.7109375" style="5" customWidth="1"/>
    <col min="7181" max="7181" width="1.42578125" style="5" customWidth="1"/>
    <col min="7182" max="7182" width="11.28515625" style="5" customWidth="1"/>
    <col min="7183" max="7183" width="1.42578125" style="5" customWidth="1"/>
    <col min="7184" max="7184" width="11.85546875" style="5" customWidth="1"/>
    <col min="7185" max="7185" width="1.42578125" style="5" customWidth="1"/>
    <col min="7186" max="7186" width="12.7109375" style="5" customWidth="1"/>
    <col min="7187" max="7187" width="1.42578125" style="5" customWidth="1"/>
    <col min="7188" max="7188" width="12" style="5" bestFit="1" customWidth="1"/>
    <col min="7189" max="7189" width="1.140625" style="5" customWidth="1"/>
    <col min="7190" max="7190" width="11.85546875" style="5" customWidth="1"/>
    <col min="7191" max="7424" width="9.140625" style="5"/>
    <col min="7425" max="7425" width="41.7109375" style="5" customWidth="1"/>
    <col min="7426" max="7426" width="6.7109375" style="5" customWidth="1"/>
    <col min="7427" max="7427" width="1.42578125" style="5" customWidth="1"/>
    <col min="7428" max="7428" width="12.28515625" style="5" customWidth="1"/>
    <col min="7429" max="7429" width="1.42578125" style="5" customWidth="1"/>
    <col min="7430" max="7430" width="14" style="5" customWidth="1"/>
    <col min="7431" max="7431" width="1.42578125" style="5" customWidth="1"/>
    <col min="7432" max="7432" width="11.5703125" style="5" customWidth="1"/>
    <col min="7433" max="7433" width="1.42578125" style="5" customWidth="1"/>
    <col min="7434" max="7434" width="14.42578125" style="5" customWidth="1"/>
    <col min="7435" max="7435" width="1.42578125" style="5" customWidth="1"/>
    <col min="7436" max="7436" width="10.7109375" style="5" customWidth="1"/>
    <col min="7437" max="7437" width="1.42578125" style="5" customWidth="1"/>
    <col min="7438" max="7438" width="11.28515625" style="5" customWidth="1"/>
    <col min="7439" max="7439" width="1.42578125" style="5" customWidth="1"/>
    <col min="7440" max="7440" width="11.85546875" style="5" customWidth="1"/>
    <col min="7441" max="7441" width="1.42578125" style="5" customWidth="1"/>
    <col min="7442" max="7442" width="12.7109375" style="5" customWidth="1"/>
    <col min="7443" max="7443" width="1.42578125" style="5" customWidth="1"/>
    <col min="7444" max="7444" width="12" style="5" bestFit="1" customWidth="1"/>
    <col min="7445" max="7445" width="1.140625" style="5" customWidth="1"/>
    <col min="7446" max="7446" width="11.85546875" style="5" customWidth="1"/>
    <col min="7447" max="7680" width="9.140625" style="5"/>
    <col min="7681" max="7681" width="41.7109375" style="5" customWidth="1"/>
    <col min="7682" max="7682" width="6.7109375" style="5" customWidth="1"/>
    <col min="7683" max="7683" width="1.42578125" style="5" customWidth="1"/>
    <col min="7684" max="7684" width="12.28515625" style="5" customWidth="1"/>
    <col min="7685" max="7685" width="1.42578125" style="5" customWidth="1"/>
    <col min="7686" max="7686" width="14" style="5" customWidth="1"/>
    <col min="7687" max="7687" width="1.42578125" style="5" customWidth="1"/>
    <col min="7688" max="7688" width="11.5703125" style="5" customWidth="1"/>
    <col min="7689" max="7689" width="1.42578125" style="5" customWidth="1"/>
    <col min="7690" max="7690" width="14.42578125" style="5" customWidth="1"/>
    <col min="7691" max="7691" width="1.42578125" style="5" customWidth="1"/>
    <col min="7692" max="7692" width="10.7109375" style="5" customWidth="1"/>
    <col min="7693" max="7693" width="1.42578125" style="5" customWidth="1"/>
    <col min="7694" max="7694" width="11.28515625" style="5" customWidth="1"/>
    <col min="7695" max="7695" width="1.42578125" style="5" customWidth="1"/>
    <col min="7696" max="7696" width="11.85546875" style="5" customWidth="1"/>
    <col min="7697" max="7697" width="1.42578125" style="5" customWidth="1"/>
    <col min="7698" max="7698" width="12.7109375" style="5" customWidth="1"/>
    <col min="7699" max="7699" width="1.42578125" style="5" customWidth="1"/>
    <col min="7700" max="7700" width="12" style="5" bestFit="1" customWidth="1"/>
    <col min="7701" max="7701" width="1.140625" style="5" customWidth="1"/>
    <col min="7702" max="7702" width="11.85546875" style="5" customWidth="1"/>
    <col min="7703" max="7936" width="9.140625" style="5"/>
    <col min="7937" max="7937" width="41.7109375" style="5" customWidth="1"/>
    <col min="7938" max="7938" width="6.7109375" style="5" customWidth="1"/>
    <col min="7939" max="7939" width="1.42578125" style="5" customWidth="1"/>
    <col min="7940" max="7940" width="12.28515625" style="5" customWidth="1"/>
    <col min="7941" max="7941" width="1.42578125" style="5" customWidth="1"/>
    <col min="7942" max="7942" width="14" style="5" customWidth="1"/>
    <col min="7943" max="7943" width="1.42578125" style="5" customWidth="1"/>
    <col min="7944" max="7944" width="11.5703125" style="5" customWidth="1"/>
    <col min="7945" max="7945" width="1.42578125" style="5" customWidth="1"/>
    <col min="7946" max="7946" width="14.42578125" style="5" customWidth="1"/>
    <col min="7947" max="7947" width="1.42578125" style="5" customWidth="1"/>
    <col min="7948" max="7948" width="10.7109375" style="5" customWidth="1"/>
    <col min="7949" max="7949" width="1.42578125" style="5" customWidth="1"/>
    <col min="7950" max="7950" width="11.28515625" style="5" customWidth="1"/>
    <col min="7951" max="7951" width="1.42578125" style="5" customWidth="1"/>
    <col min="7952" max="7952" width="11.85546875" style="5" customWidth="1"/>
    <col min="7953" max="7953" width="1.42578125" style="5" customWidth="1"/>
    <col min="7954" max="7954" width="12.7109375" style="5" customWidth="1"/>
    <col min="7955" max="7955" width="1.42578125" style="5" customWidth="1"/>
    <col min="7956" max="7956" width="12" style="5" bestFit="1" customWidth="1"/>
    <col min="7957" max="7957" width="1.140625" style="5" customWidth="1"/>
    <col min="7958" max="7958" width="11.85546875" style="5" customWidth="1"/>
    <col min="7959" max="8192" width="9.140625" style="5"/>
    <col min="8193" max="8193" width="41.7109375" style="5" customWidth="1"/>
    <col min="8194" max="8194" width="6.7109375" style="5" customWidth="1"/>
    <col min="8195" max="8195" width="1.42578125" style="5" customWidth="1"/>
    <col min="8196" max="8196" width="12.28515625" style="5" customWidth="1"/>
    <col min="8197" max="8197" width="1.42578125" style="5" customWidth="1"/>
    <col min="8198" max="8198" width="14" style="5" customWidth="1"/>
    <col min="8199" max="8199" width="1.42578125" style="5" customWidth="1"/>
    <col min="8200" max="8200" width="11.5703125" style="5" customWidth="1"/>
    <col min="8201" max="8201" width="1.42578125" style="5" customWidth="1"/>
    <col min="8202" max="8202" width="14.42578125" style="5" customWidth="1"/>
    <col min="8203" max="8203" width="1.42578125" style="5" customWidth="1"/>
    <col min="8204" max="8204" width="10.7109375" style="5" customWidth="1"/>
    <col min="8205" max="8205" width="1.42578125" style="5" customWidth="1"/>
    <col min="8206" max="8206" width="11.28515625" style="5" customWidth="1"/>
    <col min="8207" max="8207" width="1.42578125" style="5" customWidth="1"/>
    <col min="8208" max="8208" width="11.85546875" style="5" customWidth="1"/>
    <col min="8209" max="8209" width="1.42578125" style="5" customWidth="1"/>
    <col min="8210" max="8210" width="12.7109375" style="5" customWidth="1"/>
    <col min="8211" max="8211" width="1.42578125" style="5" customWidth="1"/>
    <col min="8212" max="8212" width="12" style="5" bestFit="1" customWidth="1"/>
    <col min="8213" max="8213" width="1.140625" style="5" customWidth="1"/>
    <col min="8214" max="8214" width="11.85546875" style="5" customWidth="1"/>
    <col min="8215" max="8448" width="9.140625" style="5"/>
    <col min="8449" max="8449" width="41.7109375" style="5" customWidth="1"/>
    <col min="8450" max="8450" width="6.7109375" style="5" customWidth="1"/>
    <col min="8451" max="8451" width="1.42578125" style="5" customWidth="1"/>
    <col min="8452" max="8452" width="12.28515625" style="5" customWidth="1"/>
    <col min="8453" max="8453" width="1.42578125" style="5" customWidth="1"/>
    <col min="8454" max="8454" width="14" style="5" customWidth="1"/>
    <col min="8455" max="8455" width="1.42578125" style="5" customWidth="1"/>
    <col min="8456" max="8456" width="11.5703125" style="5" customWidth="1"/>
    <col min="8457" max="8457" width="1.42578125" style="5" customWidth="1"/>
    <col min="8458" max="8458" width="14.42578125" style="5" customWidth="1"/>
    <col min="8459" max="8459" width="1.42578125" style="5" customWidth="1"/>
    <col min="8460" max="8460" width="10.7109375" style="5" customWidth="1"/>
    <col min="8461" max="8461" width="1.42578125" style="5" customWidth="1"/>
    <col min="8462" max="8462" width="11.28515625" style="5" customWidth="1"/>
    <col min="8463" max="8463" width="1.42578125" style="5" customWidth="1"/>
    <col min="8464" max="8464" width="11.85546875" style="5" customWidth="1"/>
    <col min="8465" max="8465" width="1.42578125" style="5" customWidth="1"/>
    <col min="8466" max="8466" width="12.7109375" style="5" customWidth="1"/>
    <col min="8467" max="8467" width="1.42578125" style="5" customWidth="1"/>
    <col min="8468" max="8468" width="12" style="5" bestFit="1" customWidth="1"/>
    <col min="8469" max="8469" width="1.140625" style="5" customWidth="1"/>
    <col min="8470" max="8470" width="11.85546875" style="5" customWidth="1"/>
    <col min="8471" max="8704" width="9.140625" style="5"/>
    <col min="8705" max="8705" width="41.7109375" style="5" customWidth="1"/>
    <col min="8706" max="8706" width="6.7109375" style="5" customWidth="1"/>
    <col min="8707" max="8707" width="1.42578125" style="5" customWidth="1"/>
    <col min="8708" max="8708" width="12.28515625" style="5" customWidth="1"/>
    <col min="8709" max="8709" width="1.42578125" style="5" customWidth="1"/>
    <col min="8710" max="8710" width="14" style="5" customWidth="1"/>
    <col min="8711" max="8711" width="1.42578125" style="5" customWidth="1"/>
    <col min="8712" max="8712" width="11.5703125" style="5" customWidth="1"/>
    <col min="8713" max="8713" width="1.42578125" style="5" customWidth="1"/>
    <col min="8714" max="8714" width="14.42578125" style="5" customWidth="1"/>
    <col min="8715" max="8715" width="1.42578125" style="5" customWidth="1"/>
    <col min="8716" max="8716" width="10.7109375" style="5" customWidth="1"/>
    <col min="8717" max="8717" width="1.42578125" style="5" customWidth="1"/>
    <col min="8718" max="8718" width="11.28515625" style="5" customWidth="1"/>
    <col min="8719" max="8719" width="1.42578125" style="5" customWidth="1"/>
    <col min="8720" max="8720" width="11.85546875" style="5" customWidth="1"/>
    <col min="8721" max="8721" width="1.42578125" style="5" customWidth="1"/>
    <col min="8722" max="8722" width="12.7109375" style="5" customWidth="1"/>
    <col min="8723" max="8723" width="1.42578125" style="5" customWidth="1"/>
    <col min="8724" max="8724" width="12" style="5" bestFit="1" customWidth="1"/>
    <col min="8725" max="8725" width="1.140625" style="5" customWidth="1"/>
    <col min="8726" max="8726" width="11.85546875" style="5" customWidth="1"/>
    <col min="8727" max="8960" width="9.140625" style="5"/>
    <col min="8961" max="8961" width="41.7109375" style="5" customWidth="1"/>
    <col min="8962" max="8962" width="6.7109375" style="5" customWidth="1"/>
    <col min="8963" max="8963" width="1.42578125" style="5" customWidth="1"/>
    <col min="8964" max="8964" width="12.28515625" style="5" customWidth="1"/>
    <col min="8965" max="8965" width="1.42578125" style="5" customWidth="1"/>
    <col min="8966" max="8966" width="14" style="5" customWidth="1"/>
    <col min="8967" max="8967" width="1.42578125" style="5" customWidth="1"/>
    <col min="8968" max="8968" width="11.5703125" style="5" customWidth="1"/>
    <col min="8969" max="8969" width="1.42578125" style="5" customWidth="1"/>
    <col min="8970" max="8970" width="14.42578125" style="5" customWidth="1"/>
    <col min="8971" max="8971" width="1.42578125" style="5" customWidth="1"/>
    <col min="8972" max="8972" width="10.7109375" style="5" customWidth="1"/>
    <col min="8973" max="8973" width="1.42578125" style="5" customWidth="1"/>
    <col min="8974" max="8974" width="11.28515625" style="5" customWidth="1"/>
    <col min="8975" max="8975" width="1.42578125" style="5" customWidth="1"/>
    <col min="8976" max="8976" width="11.85546875" style="5" customWidth="1"/>
    <col min="8977" max="8977" width="1.42578125" style="5" customWidth="1"/>
    <col min="8978" max="8978" width="12.7109375" style="5" customWidth="1"/>
    <col min="8979" max="8979" width="1.42578125" style="5" customWidth="1"/>
    <col min="8980" max="8980" width="12" style="5" bestFit="1" customWidth="1"/>
    <col min="8981" max="8981" width="1.140625" style="5" customWidth="1"/>
    <col min="8982" max="8982" width="11.85546875" style="5" customWidth="1"/>
    <col min="8983" max="9216" width="9.140625" style="5"/>
    <col min="9217" max="9217" width="41.7109375" style="5" customWidth="1"/>
    <col min="9218" max="9218" width="6.7109375" style="5" customWidth="1"/>
    <col min="9219" max="9219" width="1.42578125" style="5" customWidth="1"/>
    <col min="9220" max="9220" width="12.28515625" style="5" customWidth="1"/>
    <col min="9221" max="9221" width="1.42578125" style="5" customWidth="1"/>
    <col min="9222" max="9222" width="14" style="5" customWidth="1"/>
    <col min="9223" max="9223" width="1.42578125" style="5" customWidth="1"/>
    <col min="9224" max="9224" width="11.5703125" style="5" customWidth="1"/>
    <col min="9225" max="9225" width="1.42578125" style="5" customWidth="1"/>
    <col min="9226" max="9226" width="14.42578125" style="5" customWidth="1"/>
    <col min="9227" max="9227" width="1.42578125" style="5" customWidth="1"/>
    <col min="9228" max="9228" width="10.7109375" style="5" customWidth="1"/>
    <col min="9229" max="9229" width="1.42578125" style="5" customWidth="1"/>
    <col min="9230" max="9230" width="11.28515625" style="5" customWidth="1"/>
    <col min="9231" max="9231" width="1.42578125" style="5" customWidth="1"/>
    <col min="9232" max="9232" width="11.85546875" style="5" customWidth="1"/>
    <col min="9233" max="9233" width="1.42578125" style="5" customWidth="1"/>
    <col min="9234" max="9234" width="12.7109375" style="5" customWidth="1"/>
    <col min="9235" max="9235" width="1.42578125" style="5" customWidth="1"/>
    <col min="9236" max="9236" width="12" style="5" bestFit="1" customWidth="1"/>
    <col min="9237" max="9237" width="1.140625" style="5" customWidth="1"/>
    <col min="9238" max="9238" width="11.85546875" style="5" customWidth="1"/>
    <col min="9239" max="9472" width="9.140625" style="5"/>
    <col min="9473" max="9473" width="41.7109375" style="5" customWidth="1"/>
    <col min="9474" max="9474" width="6.7109375" style="5" customWidth="1"/>
    <col min="9475" max="9475" width="1.42578125" style="5" customWidth="1"/>
    <col min="9476" max="9476" width="12.28515625" style="5" customWidth="1"/>
    <col min="9477" max="9477" width="1.42578125" style="5" customWidth="1"/>
    <col min="9478" max="9478" width="14" style="5" customWidth="1"/>
    <col min="9479" max="9479" width="1.42578125" style="5" customWidth="1"/>
    <col min="9480" max="9480" width="11.5703125" style="5" customWidth="1"/>
    <col min="9481" max="9481" width="1.42578125" style="5" customWidth="1"/>
    <col min="9482" max="9482" width="14.42578125" style="5" customWidth="1"/>
    <col min="9483" max="9483" width="1.42578125" style="5" customWidth="1"/>
    <col min="9484" max="9484" width="10.7109375" style="5" customWidth="1"/>
    <col min="9485" max="9485" width="1.42578125" style="5" customWidth="1"/>
    <col min="9486" max="9486" width="11.28515625" style="5" customWidth="1"/>
    <col min="9487" max="9487" width="1.42578125" style="5" customWidth="1"/>
    <col min="9488" max="9488" width="11.85546875" style="5" customWidth="1"/>
    <col min="9489" max="9489" width="1.42578125" style="5" customWidth="1"/>
    <col min="9490" max="9490" width="12.7109375" style="5" customWidth="1"/>
    <col min="9491" max="9491" width="1.42578125" style="5" customWidth="1"/>
    <col min="9492" max="9492" width="12" style="5" bestFit="1" customWidth="1"/>
    <col min="9493" max="9493" width="1.140625" style="5" customWidth="1"/>
    <col min="9494" max="9494" width="11.85546875" style="5" customWidth="1"/>
    <col min="9495" max="9728" width="9.140625" style="5"/>
    <col min="9729" max="9729" width="41.7109375" style="5" customWidth="1"/>
    <col min="9730" max="9730" width="6.7109375" style="5" customWidth="1"/>
    <col min="9731" max="9731" width="1.42578125" style="5" customWidth="1"/>
    <col min="9732" max="9732" width="12.28515625" style="5" customWidth="1"/>
    <col min="9733" max="9733" width="1.42578125" style="5" customWidth="1"/>
    <col min="9734" max="9734" width="14" style="5" customWidth="1"/>
    <col min="9735" max="9735" width="1.42578125" style="5" customWidth="1"/>
    <col min="9736" max="9736" width="11.5703125" style="5" customWidth="1"/>
    <col min="9737" max="9737" width="1.42578125" style="5" customWidth="1"/>
    <col min="9738" max="9738" width="14.42578125" style="5" customWidth="1"/>
    <col min="9739" max="9739" width="1.42578125" style="5" customWidth="1"/>
    <col min="9740" max="9740" width="10.7109375" style="5" customWidth="1"/>
    <col min="9741" max="9741" width="1.42578125" style="5" customWidth="1"/>
    <col min="9742" max="9742" width="11.28515625" style="5" customWidth="1"/>
    <col min="9743" max="9743" width="1.42578125" style="5" customWidth="1"/>
    <col min="9744" max="9744" width="11.85546875" style="5" customWidth="1"/>
    <col min="9745" max="9745" width="1.42578125" style="5" customWidth="1"/>
    <col min="9746" max="9746" width="12.7109375" style="5" customWidth="1"/>
    <col min="9747" max="9747" width="1.42578125" style="5" customWidth="1"/>
    <col min="9748" max="9748" width="12" style="5" bestFit="1" customWidth="1"/>
    <col min="9749" max="9749" width="1.140625" style="5" customWidth="1"/>
    <col min="9750" max="9750" width="11.85546875" style="5" customWidth="1"/>
    <col min="9751" max="9984" width="9.140625" style="5"/>
    <col min="9985" max="9985" width="41.7109375" style="5" customWidth="1"/>
    <col min="9986" max="9986" width="6.7109375" style="5" customWidth="1"/>
    <col min="9987" max="9987" width="1.42578125" style="5" customWidth="1"/>
    <col min="9988" max="9988" width="12.28515625" style="5" customWidth="1"/>
    <col min="9989" max="9989" width="1.42578125" style="5" customWidth="1"/>
    <col min="9990" max="9990" width="14" style="5" customWidth="1"/>
    <col min="9991" max="9991" width="1.42578125" style="5" customWidth="1"/>
    <col min="9992" max="9992" width="11.5703125" style="5" customWidth="1"/>
    <col min="9993" max="9993" width="1.42578125" style="5" customWidth="1"/>
    <col min="9994" max="9994" width="14.42578125" style="5" customWidth="1"/>
    <col min="9995" max="9995" width="1.42578125" style="5" customWidth="1"/>
    <col min="9996" max="9996" width="10.7109375" style="5" customWidth="1"/>
    <col min="9997" max="9997" width="1.42578125" style="5" customWidth="1"/>
    <col min="9998" max="9998" width="11.28515625" style="5" customWidth="1"/>
    <col min="9999" max="9999" width="1.42578125" style="5" customWidth="1"/>
    <col min="10000" max="10000" width="11.85546875" style="5" customWidth="1"/>
    <col min="10001" max="10001" width="1.42578125" style="5" customWidth="1"/>
    <col min="10002" max="10002" width="12.7109375" style="5" customWidth="1"/>
    <col min="10003" max="10003" width="1.42578125" style="5" customWidth="1"/>
    <col min="10004" max="10004" width="12" style="5" bestFit="1" customWidth="1"/>
    <col min="10005" max="10005" width="1.140625" style="5" customWidth="1"/>
    <col min="10006" max="10006" width="11.85546875" style="5" customWidth="1"/>
    <col min="10007" max="10240" width="9.140625" style="5"/>
    <col min="10241" max="10241" width="41.7109375" style="5" customWidth="1"/>
    <col min="10242" max="10242" width="6.7109375" style="5" customWidth="1"/>
    <col min="10243" max="10243" width="1.42578125" style="5" customWidth="1"/>
    <col min="10244" max="10244" width="12.28515625" style="5" customWidth="1"/>
    <col min="10245" max="10245" width="1.42578125" style="5" customWidth="1"/>
    <col min="10246" max="10246" width="14" style="5" customWidth="1"/>
    <col min="10247" max="10247" width="1.42578125" style="5" customWidth="1"/>
    <col min="10248" max="10248" width="11.5703125" style="5" customWidth="1"/>
    <col min="10249" max="10249" width="1.42578125" style="5" customWidth="1"/>
    <col min="10250" max="10250" width="14.42578125" style="5" customWidth="1"/>
    <col min="10251" max="10251" width="1.42578125" style="5" customWidth="1"/>
    <col min="10252" max="10252" width="10.7109375" style="5" customWidth="1"/>
    <col min="10253" max="10253" width="1.42578125" style="5" customWidth="1"/>
    <col min="10254" max="10254" width="11.28515625" style="5" customWidth="1"/>
    <col min="10255" max="10255" width="1.42578125" style="5" customWidth="1"/>
    <col min="10256" max="10256" width="11.85546875" style="5" customWidth="1"/>
    <col min="10257" max="10257" width="1.42578125" style="5" customWidth="1"/>
    <col min="10258" max="10258" width="12.7109375" style="5" customWidth="1"/>
    <col min="10259" max="10259" width="1.42578125" style="5" customWidth="1"/>
    <col min="10260" max="10260" width="12" style="5" bestFit="1" customWidth="1"/>
    <col min="10261" max="10261" width="1.140625" style="5" customWidth="1"/>
    <col min="10262" max="10262" width="11.85546875" style="5" customWidth="1"/>
    <col min="10263" max="10496" width="9.140625" style="5"/>
    <col min="10497" max="10497" width="41.7109375" style="5" customWidth="1"/>
    <col min="10498" max="10498" width="6.7109375" style="5" customWidth="1"/>
    <col min="10499" max="10499" width="1.42578125" style="5" customWidth="1"/>
    <col min="10500" max="10500" width="12.28515625" style="5" customWidth="1"/>
    <col min="10501" max="10501" width="1.42578125" style="5" customWidth="1"/>
    <col min="10502" max="10502" width="14" style="5" customWidth="1"/>
    <col min="10503" max="10503" width="1.42578125" style="5" customWidth="1"/>
    <col min="10504" max="10504" width="11.5703125" style="5" customWidth="1"/>
    <col min="10505" max="10505" width="1.42578125" style="5" customWidth="1"/>
    <col min="10506" max="10506" width="14.42578125" style="5" customWidth="1"/>
    <col min="10507" max="10507" width="1.42578125" style="5" customWidth="1"/>
    <col min="10508" max="10508" width="10.7109375" style="5" customWidth="1"/>
    <col min="10509" max="10509" width="1.42578125" style="5" customWidth="1"/>
    <col min="10510" max="10510" width="11.28515625" style="5" customWidth="1"/>
    <col min="10511" max="10511" width="1.42578125" style="5" customWidth="1"/>
    <col min="10512" max="10512" width="11.85546875" style="5" customWidth="1"/>
    <col min="10513" max="10513" width="1.42578125" style="5" customWidth="1"/>
    <col min="10514" max="10514" width="12.7109375" style="5" customWidth="1"/>
    <col min="10515" max="10515" width="1.42578125" style="5" customWidth="1"/>
    <col min="10516" max="10516" width="12" style="5" bestFit="1" customWidth="1"/>
    <col min="10517" max="10517" width="1.140625" style="5" customWidth="1"/>
    <col min="10518" max="10518" width="11.85546875" style="5" customWidth="1"/>
    <col min="10519" max="10752" width="9.140625" style="5"/>
    <col min="10753" max="10753" width="41.7109375" style="5" customWidth="1"/>
    <col min="10754" max="10754" width="6.7109375" style="5" customWidth="1"/>
    <col min="10755" max="10755" width="1.42578125" style="5" customWidth="1"/>
    <col min="10756" max="10756" width="12.28515625" style="5" customWidth="1"/>
    <col min="10757" max="10757" width="1.42578125" style="5" customWidth="1"/>
    <col min="10758" max="10758" width="14" style="5" customWidth="1"/>
    <col min="10759" max="10759" width="1.42578125" style="5" customWidth="1"/>
    <col min="10760" max="10760" width="11.5703125" style="5" customWidth="1"/>
    <col min="10761" max="10761" width="1.42578125" style="5" customWidth="1"/>
    <col min="10762" max="10762" width="14.42578125" style="5" customWidth="1"/>
    <col min="10763" max="10763" width="1.42578125" style="5" customWidth="1"/>
    <col min="10764" max="10764" width="10.7109375" style="5" customWidth="1"/>
    <col min="10765" max="10765" width="1.42578125" style="5" customWidth="1"/>
    <col min="10766" max="10766" width="11.28515625" style="5" customWidth="1"/>
    <col min="10767" max="10767" width="1.42578125" style="5" customWidth="1"/>
    <col min="10768" max="10768" width="11.85546875" style="5" customWidth="1"/>
    <col min="10769" max="10769" width="1.42578125" style="5" customWidth="1"/>
    <col min="10770" max="10770" width="12.7109375" style="5" customWidth="1"/>
    <col min="10771" max="10771" width="1.42578125" style="5" customWidth="1"/>
    <col min="10772" max="10772" width="12" style="5" bestFit="1" customWidth="1"/>
    <col min="10773" max="10773" width="1.140625" style="5" customWidth="1"/>
    <col min="10774" max="10774" width="11.85546875" style="5" customWidth="1"/>
    <col min="10775" max="11008" width="9.140625" style="5"/>
    <col min="11009" max="11009" width="41.7109375" style="5" customWidth="1"/>
    <col min="11010" max="11010" width="6.7109375" style="5" customWidth="1"/>
    <col min="11011" max="11011" width="1.42578125" style="5" customWidth="1"/>
    <col min="11012" max="11012" width="12.28515625" style="5" customWidth="1"/>
    <col min="11013" max="11013" width="1.42578125" style="5" customWidth="1"/>
    <col min="11014" max="11014" width="14" style="5" customWidth="1"/>
    <col min="11015" max="11015" width="1.42578125" style="5" customWidth="1"/>
    <col min="11016" max="11016" width="11.5703125" style="5" customWidth="1"/>
    <col min="11017" max="11017" width="1.42578125" style="5" customWidth="1"/>
    <col min="11018" max="11018" width="14.42578125" style="5" customWidth="1"/>
    <col min="11019" max="11019" width="1.42578125" style="5" customWidth="1"/>
    <col min="11020" max="11020" width="10.7109375" style="5" customWidth="1"/>
    <col min="11021" max="11021" width="1.42578125" style="5" customWidth="1"/>
    <col min="11022" max="11022" width="11.28515625" style="5" customWidth="1"/>
    <col min="11023" max="11023" width="1.42578125" style="5" customWidth="1"/>
    <col min="11024" max="11024" width="11.85546875" style="5" customWidth="1"/>
    <col min="11025" max="11025" width="1.42578125" style="5" customWidth="1"/>
    <col min="11026" max="11026" width="12.7109375" style="5" customWidth="1"/>
    <col min="11027" max="11027" width="1.42578125" style="5" customWidth="1"/>
    <col min="11028" max="11028" width="12" style="5" bestFit="1" customWidth="1"/>
    <col min="11029" max="11029" width="1.140625" style="5" customWidth="1"/>
    <col min="11030" max="11030" width="11.85546875" style="5" customWidth="1"/>
    <col min="11031" max="11264" width="9.140625" style="5"/>
    <col min="11265" max="11265" width="41.7109375" style="5" customWidth="1"/>
    <col min="11266" max="11266" width="6.7109375" style="5" customWidth="1"/>
    <col min="11267" max="11267" width="1.42578125" style="5" customWidth="1"/>
    <col min="11268" max="11268" width="12.28515625" style="5" customWidth="1"/>
    <col min="11269" max="11269" width="1.42578125" style="5" customWidth="1"/>
    <col min="11270" max="11270" width="14" style="5" customWidth="1"/>
    <col min="11271" max="11271" width="1.42578125" style="5" customWidth="1"/>
    <col min="11272" max="11272" width="11.5703125" style="5" customWidth="1"/>
    <col min="11273" max="11273" width="1.42578125" style="5" customWidth="1"/>
    <col min="11274" max="11274" width="14.42578125" style="5" customWidth="1"/>
    <col min="11275" max="11275" width="1.42578125" style="5" customWidth="1"/>
    <col min="11276" max="11276" width="10.7109375" style="5" customWidth="1"/>
    <col min="11277" max="11277" width="1.42578125" style="5" customWidth="1"/>
    <col min="11278" max="11278" width="11.28515625" style="5" customWidth="1"/>
    <col min="11279" max="11279" width="1.42578125" style="5" customWidth="1"/>
    <col min="11280" max="11280" width="11.85546875" style="5" customWidth="1"/>
    <col min="11281" max="11281" width="1.42578125" style="5" customWidth="1"/>
    <col min="11282" max="11282" width="12.7109375" style="5" customWidth="1"/>
    <col min="11283" max="11283" width="1.42578125" style="5" customWidth="1"/>
    <col min="11284" max="11284" width="12" style="5" bestFit="1" customWidth="1"/>
    <col min="11285" max="11285" width="1.140625" style="5" customWidth="1"/>
    <col min="11286" max="11286" width="11.85546875" style="5" customWidth="1"/>
    <col min="11287" max="11520" width="9.140625" style="5"/>
    <col min="11521" max="11521" width="41.7109375" style="5" customWidth="1"/>
    <col min="11522" max="11522" width="6.7109375" style="5" customWidth="1"/>
    <col min="11523" max="11523" width="1.42578125" style="5" customWidth="1"/>
    <col min="11524" max="11524" width="12.28515625" style="5" customWidth="1"/>
    <col min="11525" max="11525" width="1.42578125" style="5" customWidth="1"/>
    <col min="11526" max="11526" width="14" style="5" customWidth="1"/>
    <col min="11527" max="11527" width="1.42578125" style="5" customWidth="1"/>
    <col min="11528" max="11528" width="11.5703125" style="5" customWidth="1"/>
    <col min="11529" max="11529" width="1.42578125" style="5" customWidth="1"/>
    <col min="11530" max="11530" width="14.42578125" style="5" customWidth="1"/>
    <col min="11531" max="11531" width="1.42578125" style="5" customWidth="1"/>
    <col min="11532" max="11532" width="10.7109375" style="5" customWidth="1"/>
    <col min="11533" max="11533" width="1.42578125" style="5" customWidth="1"/>
    <col min="11534" max="11534" width="11.28515625" style="5" customWidth="1"/>
    <col min="11535" max="11535" width="1.42578125" style="5" customWidth="1"/>
    <col min="11536" max="11536" width="11.85546875" style="5" customWidth="1"/>
    <col min="11537" max="11537" width="1.42578125" style="5" customWidth="1"/>
    <col min="11538" max="11538" width="12.7109375" style="5" customWidth="1"/>
    <col min="11539" max="11539" width="1.42578125" style="5" customWidth="1"/>
    <col min="11540" max="11540" width="12" style="5" bestFit="1" customWidth="1"/>
    <col min="11541" max="11541" width="1.140625" style="5" customWidth="1"/>
    <col min="11542" max="11542" width="11.85546875" style="5" customWidth="1"/>
    <col min="11543" max="11776" width="9.140625" style="5"/>
    <col min="11777" max="11777" width="41.7109375" style="5" customWidth="1"/>
    <col min="11778" max="11778" width="6.7109375" style="5" customWidth="1"/>
    <col min="11779" max="11779" width="1.42578125" style="5" customWidth="1"/>
    <col min="11780" max="11780" width="12.28515625" style="5" customWidth="1"/>
    <col min="11781" max="11781" width="1.42578125" style="5" customWidth="1"/>
    <col min="11782" max="11782" width="14" style="5" customWidth="1"/>
    <col min="11783" max="11783" width="1.42578125" style="5" customWidth="1"/>
    <col min="11784" max="11784" width="11.5703125" style="5" customWidth="1"/>
    <col min="11785" max="11785" width="1.42578125" style="5" customWidth="1"/>
    <col min="11786" max="11786" width="14.42578125" style="5" customWidth="1"/>
    <col min="11787" max="11787" width="1.42578125" style="5" customWidth="1"/>
    <col min="11788" max="11788" width="10.7109375" style="5" customWidth="1"/>
    <col min="11789" max="11789" width="1.42578125" style="5" customWidth="1"/>
    <col min="11790" max="11790" width="11.28515625" style="5" customWidth="1"/>
    <col min="11791" max="11791" width="1.42578125" style="5" customWidth="1"/>
    <col min="11792" max="11792" width="11.85546875" style="5" customWidth="1"/>
    <col min="11793" max="11793" width="1.42578125" style="5" customWidth="1"/>
    <col min="11794" max="11794" width="12.7109375" style="5" customWidth="1"/>
    <col min="11795" max="11795" width="1.42578125" style="5" customWidth="1"/>
    <col min="11796" max="11796" width="12" style="5" bestFit="1" customWidth="1"/>
    <col min="11797" max="11797" width="1.140625" style="5" customWidth="1"/>
    <col min="11798" max="11798" width="11.85546875" style="5" customWidth="1"/>
    <col min="11799" max="12032" width="9.140625" style="5"/>
    <col min="12033" max="12033" width="41.7109375" style="5" customWidth="1"/>
    <col min="12034" max="12034" width="6.7109375" style="5" customWidth="1"/>
    <col min="12035" max="12035" width="1.42578125" style="5" customWidth="1"/>
    <col min="12036" max="12036" width="12.28515625" style="5" customWidth="1"/>
    <col min="12037" max="12037" width="1.42578125" style="5" customWidth="1"/>
    <col min="12038" max="12038" width="14" style="5" customWidth="1"/>
    <col min="12039" max="12039" width="1.42578125" style="5" customWidth="1"/>
    <col min="12040" max="12040" width="11.5703125" style="5" customWidth="1"/>
    <col min="12041" max="12041" width="1.42578125" style="5" customWidth="1"/>
    <col min="12042" max="12042" width="14.42578125" style="5" customWidth="1"/>
    <col min="12043" max="12043" width="1.42578125" style="5" customWidth="1"/>
    <col min="12044" max="12044" width="10.7109375" style="5" customWidth="1"/>
    <col min="12045" max="12045" width="1.42578125" style="5" customWidth="1"/>
    <col min="12046" max="12046" width="11.28515625" style="5" customWidth="1"/>
    <col min="12047" max="12047" width="1.42578125" style="5" customWidth="1"/>
    <col min="12048" max="12048" width="11.85546875" style="5" customWidth="1"/>
    <col min="12049" max="12049" width="1.42578125" style="5" customWidth="1"/>
    <col min="12050" max="12050" width="12.7109375" style="5" customWidth="1"/>
    <col min="12051" max="12051" width="1.42578125" style="5" customWidth="1"/>
    <col min="12052" max="12052" width="12" style="5" bestFit="1" customWidth="1"/>
    <col min="12053" max="12053" width="1.140625" style="5" customWidth="1"/>
    <col min="12054" max="12054" width="11.85546875" style="5" customWidth="1"/>
    <col min="12055" max="12288" width="9.140625" style="5"/>
    <col min="12289" max="12289" width="41.7109375" style="5" customWidth="1"/>
    <col min="12290" max="12290" width="6.7109375" style="5" customWidth="1"/>
    <col min="12291" max="12291" width="1.42578125" style="5" customWidth="1"/>
    <col min="12292" max="12292" width="12.28515625" style="5" customWidth="1"/>
    <col min="12293" max="12293" width="1.42578125" style="5" customWidth="1"/>
    <col min="12294" max="12294" width="14" style="5" customWidth="1"/>
    <col min="12295" max="12295" width="1.42578125" style="5" customWidth="1"/>
    <col min="12296" max="12296" width="11.5703125" style="5" customWidth="1"/>
    <col min="12297" max="12297" width="1.42578125" style="5" customWidth="1"/>
    <col min="12298" max="12298" width="14.42578125" style="5" customWidth="1"/>
    <col min="12299" max="12299" width="1.42578125" style="5" customWidth="1"/>
    <col min="12300" max="12300" width="10.7109375" style="5" customWidth="1"/>
    <col min="12301" max="12301" width="1.42578125" style="5" customWidth="1"/>
    <col min="12302" max="12302" width="11.28515625" style="5" customWidth="1"/>
    <col min="12303" max="12303" width="1.42578125" style="5" customWidth="1"/>
    <col min="12304" max="12304" width="11.85546875" style="5" customWidth="1"/>
    <col min="12305" max="12305" width="1.42578125" style="5" customWidth="1"/>
    <col min="12306" max="12306" width="12.7109375" style="5" customWidth="1"/>
    <col min="12307" max="12307" width="1.42578125" style="5" customWidth="1"/>
    <col min="12308" max="12308" width="12" style="5" bestFit="1" customWidth="1"/>
    <col min="12309" max="12309" width="1.140625" style="5" customWidth="1"/>
    <col min="12310" max="12310" width="11.85546875" style="5" customWidth="1"/>
    <col min="12311" max="12544" width="9.140625" style="5"/>
    <col min="12545" max="12545" width="41.7109375" style="5" customWidth="1"/>
    <col min="12546" max="12546" width="6.7109375" style="5" customWidth="1"/>
    <col min="12547" max="12547" width="1.42578125" style="5" customWidth="1"/>
    <col min="12548" max="12548" width="12.28515625" style="5" customWidth="1"/>
    <col min="12549" max="12549" width="1.42578125" style="5" customWidth="1"/>
    <col min="12550" max="12550" width="14" style="5" customWidth="1"/>
    <col min="12551" max="12551" width="1.42578125" style="5" customWidth="1"/>
    <col min="12552" max="12552" width="11.5703125" style="5" customWidth="1"/>
    <col min="12553" max="12553" width="1.42578125" style="5" customWidth="1"/>
    <col min="12554" max="12554" width="14.42578125" style="5" customWidth="1"/>
    <col min="12555" max="12555" width="1.42578125" style="5" customWidth="1"/>
    <col min="12556" max="12556" width="10.7109375" style="5" customWidth="1"/>
    <col min="12557" max="12557" width="1.42578125" style="5" customWidth="1"/>
    <col min="12558" max="12558" width="11.28515625" style="5" customWidth="1"/>
    <col min="12559" max="12559" width="1.42578125" style="5" customWidth="1"/>
    <col min="12560" max="12560" width="11.85546875" style="5" customWidth="1"/>
    <col min="12561" max="12561" width="1.42578125" style="5" customWidth="1"/>
    <col min="12562" max="12562" width="12.7109375" style="5" customWidth="1"/>
    <col min="12563" max="12563" width="1.42578125" style="5" customWidth="1"/>
    <col min="12564" max="12564" width="12" style="5" bestFit="1" customWidth="1"/>
    <col min="12565" max="12565" width="1.140625" style="5" customWidth="1"/>
    <col min="12566" max="12566" width="11.85546875" style="5" customWidth="1"/>
    <col min="12567" max="12800" width="9.140625" style="5"/>
    <col min="12801" max="12801" width="41.7109375" style="5" customWidth="1"/>
    <col min="12802" max="12802" width="6.7109375" style="5" customWidth="1"/>
    <col min="12803" max="12803" width="1.42578125" style="5" customWidth="1"/>
    <col min="12804" max="12804" width="12.28515625" style="5" customWidth="1"/>
    <col min="12805" max="12805" width="1.42578125" style="5" customWidth="1"/>
    <col min="12806" max="12806" width="14" style="5" customWidth="1"/>
    <col min="12807" max="12807" width="1.42578125" style="5" customWidth="1"/>
    <col min="12808" max="12808" width="11.5703125" style="5" customWidth="1"/>
    <col min="12809" max="12809" width="1.42578125" style="5" customWidth="1"/>
    <col min="12810" max="12810" width="14.42578125" style="5" customWidth="1"/>
    <col min="12811" max="12811" width="1.42578125" style="5" customWidth="1"/>
    <col min="12812" max="12812" width="10.7109375" style="5" customWidth="1"/>
    <col min="12813" max="12813" width="1.42578125" style="5" customWidth="1"/>
    <col min="12814" max="12814" width="11.28515625" style="5" customWidth="1"/>
    <col min="12815" max="12815" width="1.42578125" style="5" customWidth="1"/>
    <col min="12816" max="12816" width="11.85546875" style="5" customWidth="1"/>
    <col min="12817" max="12817" width="1.42578125" style="5" customWidth="1"/>
    <col min="12818" max="12818" width="12.7109375" style="5" customWidth="1"/>
    <col min="12819" max="12819" width="1.42578125" style="5" customWidth="1"/>
    <col min="12820" max="12820" width="12" style="5" bestFit="1" customWidth="1"/>
    <col min="12821" max="12821" width="1.140625" style="5" customWidth="1"/>
    <col min="12822" max="12822" width="11.85546875" style="5" customWidth="1"/>
    <col min="12823" max="13056" width="9.140625" style="5"/>
    <col min="13057" max="13057" width="41.7109375" style="5" customWidth="1"/>
    <col min="13058" max="13058" width="6.7109375" style="5" customWidth="1"/>
    <col min="13059" max="13059" width="1.42578125" style="5" customWidth="1"/>
    <col min="13060" max="13060" width="12.28515625" style="5" customWidth="1"/>
    <col min="13061" max="13061" width="1.42578125" style="5" customWidth="1"/>
    <col min="13062" max="13062" width="14" style="5" customWidth="1"/>
    <col min="13063" max="13063" width="1.42578125" style="5" customWidth="1"/>
    <col min="13064" max="13064" width="11.5703125" style="5" customWidth="1"/>
    <col min="13065" max="13065" width="1.42578125" style="5" customWidth="1"/>
    <col min="13066" max="13066" width="14.42578125" style="5" customWidth="1"/>
    <col min="13067" max="13067" width="1.42578125" style="5" customWidth="1"/>
    <col min="13068" max="13068" width="10.7109375" style="5" customWidth="1"/>
    <col min="13069" max="13069" width="1.42578125" style="5" customWidth="1"/>
    <col min="13070" max="13070" width="11.28515625" style="5" customWidth="1"/>
    <col min="13071" max="13071" width="1.42578125" style="5" customWidth="1"/>
    <col min="13072" max="13072" width="11.85546875" style="5" customWidth="1"/>
    <col min="13073" max="13073" width="1.42578125" style="5" customWidth="1"/>
    <col min="13074" max="13074" width="12.7109375" style="5" customWidth="1"/>
    <col min="13075" max="13075" width="1.42578125" style="5" customWidth="1"/>
    <col min="13076" max="13076" width="12" style="5" bestFit="1" customWidth="1"/>
    <col min="13077" max="13077" width="1.140625" style="5" customWidth="1"/>
    <col min="13078" max="13078" width="11.85546875" style="5" customWidth="1"/>
    <col min="13079" max="13312" width="9.140625" style="5"/>
    <col min="13313" max="13313" width="41.7109375" style="5" customWidth="1"/>
    <col min="13314" max="13314" width="6.7109375" style="5" customWidth="1"/>
    <col min="13315" max="13315" width="1.42578125" style="5" customWidth="1"/>
    <col min="13316" max="13316" width="12.28515625" style="5" customWidth="1"/>
    <col min="13317" max="13317" width="1.42578125" style="5" customWidth="1"/>
    <col min="13318" max="13318" width="14" style="5" customWidth="1"/>
    <col min="13319" max="13319" width="1.42578125" style="5" customWidth="1"/>
    <col min="13320" max="13320" width="11.5703125" style="5" customWidth="1"/>
    <col min="13321" max="13321" width="1.42578125" style="5" customWidth="1"/>
    <col min="13322" max="13322" width="14.42578125" style="5" customWidth="1"/>
    <col min="13323" max="13323" width="1.42578125" style="5" customWidth="1"/>
    <col min="13324" max="13324" width="10.7109375" style="5" customWidth="1"/>
    <col min="13325" max="13325" width="1.42578125" style="5" customWidth="1"/>
    <col min="13326" max="13326" width="11.28515625" style="5" customWidth="1"/>
    <col min="13327" max="13327" width="1.42578125" style="5" customWidth="1"/>
    <col min="13328" max="13328" width="11.85546875" style="5" customWidth="1"/>
    <col min="13329" max="13329" width="1.42578125" style="5" customWidth="1"/>
    <col min="13330" max="13330" width="12.7109375" style="5" customWidth="1"/>
    <col min="13331" max="13331" width="1.42578125" style="5" customWidth="1"/>
    <col min="13332" max="13332" width="12" style="5" bestFit="1" customWidth="1"/>
    <col min="13333" max="13333" width="1.140625" style="5" customWidth="1"/>
    <col min="13334" max="13334" width="11.85546875" style="5" customWidth="1"/>
    <col min="13335" max="13568" width="9.140625" style="5"/>
    <col min="13569" max="13569" width="41.7109375" style="5" customWidth="1"/>
    <col min="13570" max="13570" width="6.7109375" style="5" customWidth="1"/>
    <col min="13571" max="13571" width="1.42578125" style="5" customWidth="1"/>
    <col min="13572" max="13572" width="12.28515625" style="5" customWidth="1"/>
    <col min="13573" max="13573" width="1.42578125" style="5" customWidth="1"/>
    <col min="13574" max="13574" width="14" style="5" customWidth="1"/>
    <col min="13575" max="13575" width="1.42578125" style="5" customWidth="1"/>
    <col min="13576" max="13576" width="11.5703125" style="5" customWidth="1"/>
    <col min="13577" max="13577" width="1.42578125" style="5" customWidth="1"/>
    <col min="13578" max="13578" width="14.42578125" style="5" customWidth="1"/>
    <col min="13579" max="13579" width="1.42578125" style="5" customWidth="1"/>
    <col min="13580" max="13580" width="10.7109375" style="5" customWidth="1"/>
    <col min="13581" max="13581" width="1.42578125" style="5" customWidth="1"/>
    <col min="13582" max="13582" width="11.28515625" style="5" customWidth="1"/>
    <col min="13583" max="13583" width="1.42578125" style="5" customWidth="1"/>
    <col min="13584" max="13584" width="11.85546875" style="5" customWidth="1"/>
    <col min="13585" max="13585" width="1.42578125" style="5" customWidth="1"/>
    <col min="13586" max="13586" width="12.7109375" style="5" customWidth="1"/>
    <col min="13587" max="13587" width="1.42578125" style="5" customWidth="1"/>
    <col min="13588" max="13588" width="12" style="5" bestFit="1" customWidth="1"/>
    <col min="13589" max="13589" width="1.140625" style="5" customWidth="1"/>
    <col min="13590" max="13590" width="11.85546875" style="5" customWidth="1"/>
    <col min="13591" max="13824" width="9.140625" style="5"/>
    <col min="13825" max="13825" width="41.7109375" style="5" customWidth="1"/>
    <col min="13826" max="13826" width="6.7109375" style="5" customWidth="1"/>
    <col min="13827" max="13827" width="1.42578125" style="5" customWidth="1"/>
    <col min="13828" max="13828" width="12.28515625" style="5" customWidth="1"/>
    <col min="13829" max="13829" width="1.42578125" style="5" customWidth="1"/>
    <col min="13830" max="13830" width="14" style="5" customWidth="1"/>
    <col min="13831" max="13831" width="1.42578125" style="5" customWidth="1"/>
    <col min="13832" max="13832" width="11.5703125" style="5" customWidth="1"/>
    <col min="13833" max="13833" width="1.42578125" style="5" customWidth="1"/>
    <col min="13834" max="13834" width="14.42578125" style="5" customWidth="1"/>
    <col min="13835" max="13835" width="1.42578125" style="5" customWidth="1"/>
    <col min="13836" max="13836" width="10.7109375" style="5" customWidth="1"/>
    <col min="13837" max="13837" width="1.42578125" style="5" customWidth="1"/>
    <col min="13838" max="13838" width="11.28515625" style="5" customWidth="1"/>
    <col min="13839" max="13839" width="1.42578125" style="5" customWidth="1"/>
    <col min="13840" max="13840" width="11.85546875" style="5" customWidth="1"/>
    <col min="13841" max="13841" width="1.42578125" style="5" customWidth="1"/>
    <col min="13842" max="13842" width="12.7109375" style="5" customWidth="1"/>
    <col min="13843" max="13843" width="1.42578125" style="5" customWidth="1"/>
    <col min="13844" max="13844" width="12" style="5" bestFit="1" customWidth="1"/>
    <col min="13845" max="13845" width="1.140625" style="5" customWidth="1"/>
    <col min="13846" max="13846" width="11.85546875" style="5" customWidth="1"/>
    <col min="13847" max="14080" width="9.140625" style="5"/>
    <col min="14081" max="14081" width="41.7109375" style="5" customWidth="1"/>
    <col min="14082" max="14082" width="6.7109375" style="5" customWidth="1"/>
    <col min="14083" max="14083" width="1.42578125" style="5" customWidth="1"/>
    <col min="14084" max="14084" width="12.28515625" style="5" customWidth="1"/>
    <col min="14085" max="14085" width="1.42578125" style="5" customWidth="1"/>
    <col min="14086" max="14086" width="14" style="5" customWidth="1"/>
    <col min="14087" max="14087" width="1.42578125" style="5" customWidth="1"/>
    <col min="14088" max="14088" width="11.5703125" style="5" customWidth="1"/>
    <col min="14089" max="14089" width="1.42578125" style="5" customWidth="1"/>
    <col min="14090" max="14090" width="14.42578125" style="5" customWidth="1"/>
    <col min="14091" max="14091" width="1.42578125" style="5" customWidth="1"/>
    <col min="14092" max="14092" width="10.7109375" style="5" customWidth="1"/>
    <col min="14093" max="14093" width="1.42578125" style="5" customWidth="1"/>
    <col min="14094" max="14094" width="11.28515625" style="5" customWidth="1"/>
    <col min="14095" max="14095" width="1.42578125" style="5" customWidth="1"/>
    <col min="14096" max="14096" width="11.85546875" style="5" customWidth="1"/>
    <col min="14097" max="14097" width="1.42578125" style="5" customWidth="1"/>
    <col min="14098" max="14098" width="12.7109375" style="5" customWidth="1"/>
    <col min="14099" max="14099" width="1.42578125" style="5" customWidth="1"/>
    <col min="14100" max="14100" width="12" style="5" bestFit="1" customWidth="1"/>
    <col min="14101" max="14101" width="1.140625" style="5" customWidth="1"/>
    <col min="14102" max="14102" width="11.85546875" style="5" customWidth="1"/>
    <col min="14103" max="14336" width="9.140625" style="5"/>
    <col min="14337" max="14337" width="41.7109375" style="5" customWidth="1"/>
    <col min="14338" max="14338" width="6.7109375" style="5" customWidth="1"/>
    <col min="14339" max="14339" width="1.42578125" style="5" customWidth="1"/>
    <col min="14340" max="14340" width="12.28515625" style="5" customWidth="1"/>
    <col min="14341" max="14341" width="1.42578125" style="5" customWidth="1"/>
    <col min="14342" max="14342" width="14" style="5" customWidth="1"/>
    <col min="14343" max="14343" width="1.42578125" style="5" customWidth="1"/>
    <col min="14344" max="14344" width="11.5703125" style="5" customWidth="1"/>
    <col min="14345" max="14345" width="1.42578125" style="5" customWidth="1"/>
    <col min="14346" max="14346" width="14.42578125" style="5" customWidth="1"/>
    <col min="14347" max="14347" width="1.42578125" style="5" customWidth="1"/>
    <col min="14348" max="14348" width="10.7109375" style="5" customWidth="1"/>
    <col min="14349" max="14349" width="1.42578125" style="5" customWidth="1"/>
    <col min="14350" max="14350" width="11.28515625" style="5" customWidth="1"/>
    <col min="14351" max="14351" width="1.42578125" style="5" customWidth="1"/>
    <col min="14352" max="14352" width="11.85546875" style="5" customWidth="1"/>
    <col min="14353" max="14353" width="1.42578125" style="5" customWidth="1"/>
    <col min="14354" max="14354" width="12.7109375" style="5" customWidth="1"/>
    <col min="14355" max="14355" width="1.42578125" style="5" customWidth="1"/>
    <col min="14356" max="14356" width="12" style="5" bestFit="1" customWidth="1"/>
    <col min="14357" max="14357" width="1.140625" style="5" customWidth="1"/>
    <col min="14358" max="14358" width="11.85546875" style="5" customWidth="1"/>
    <col min="14359" max="14592" width="9.140625" style="5"/>
    <col min="14593" max="14593" width="41.7109375" style="5" customWidth="1"/>
    <col min="14594" max="14594" width="6.7109375" style="5" customWidth="1"/>
    <col min="14595" max="14595" width="1.42578125" style="5" customWidth="1"/>
    <col min="14596" max="14596" width="12.28515625" style="5" customWidth="1"/>
    <col min="14597" max="14597" width="1.42578125" style="5" customWidth="1"/>
    <col min="14598" max="14598" width="14" style="5" customWidth="1"/>
    <col min="14599" max="14599" width="1.42578125" style="5" customWidth="1"/>
    <col min="14600" max="14600" width="11.5703125" style="5" customWidth="1"/>
    <col min="14601" max="14601" width="1.42578125" style="5" customWidth="1"/>
    <col min="14602" max="14602" width="14.42578125" style="5" customWidth="1"/>
    <col min="14603" max="14603" width="1.42578125" style="5" customWidth="1"/>
    <col min="14604" max="14604" width="10.7109375" style="5" customWidth="1"/>
    <col min="14605" max="14605" width="1.42578125" style="5" customWidth="1"/>
    <col min="14606" max="14606" width="11.28515625" style="5" customWidth="1"/>
    <col min="14607" max="14607" width="1.42578125" style="5" customWidth="1"/>
    <col min="14608" max="14608" width="11.85546875" style="5" customWidth="1"/>
    <col min="14609" max="14609" width="1.42578125" style="5" customWidth="1"/>
    <col min="14610" max="14610" width="12.7109375" style="5" customWidth="1"/>
    <col min="14611" max="14611" width="1.42578125" style="5" customWidth="1"/>
    <col min="14612" max="14612" width="12" style="5" bestFit="1" customWidth="1"/>
    <col min="14613" max="14613" width="1.140625" style="5" customWidth="1"/>
    <col min="14614" max="14614" width="11.85546875" style="5" customWidth="1"/>
    <col min="14615" max="14848" width="9.140625" style="5"/>
    <col min="14849" max="14849" width="41.7109375" style="5" customWidth="1"/>
    <col min="14850" max="14850" width="6.7109375" style="5" customWidth="1"/>
    <col min="14851" max="14851" width="1.42578125" style="5" customWidth="1"/>
    <col min="14852" max="14852" width="12.28515625" style="5" customWidth="1"/>
    <col min="14853" max="14853" width="1.42578125" style="5" customWidth="1"/>
    <col min="14854" max="14854" width="14" style="5" customWidth="1"/>
    <col min="14855" max="14855" width="1.42578125" style="5" customWidth="1"/>
    <col min="14856" max="14856" width="11.5703125" style="5" customWidth="1"/>
    <col min="14857" max="14857" width="1.42578125" style="5" customWidth="1"/>
    <col min="14858" max="14858" width="14.42578125" style="5" customWidth="1"/>
    <col min="14859" max="14859" width="1.42578125" style="5" customWidth="1"/>
    <col min="14860" max="14860" width="10.7109375" style="5" customWidth="1"/>
    <col min="14861" max="14861" width="1.42578125" style="5" customWidth="1"/>
    <col min="14862" max="14862" width="11.28515625" style="5" customWidth="1"/>
    <col min="14863" max="14863" width="1.42578125" style="5" customWidth="1"/>
    <col min="14864" max="14864" width="11.85546875" style="5" customWidth="1"/>
    <col min="14865" max="14865" width="1.42578125" style="5" customWidth="1"/>
    <col min="14866" max="14866" width="12.7109375" style="5" customWidth="1"/>
    <col min="14867" max="14867" width="1.42578125" style="5" customWidth="1"/>
    <col min="14868" max="14868" width="12" style="5" bestFit="1" customWidth="1"/>
    <col min="14869" max="14869" width="1.140625" style="5" customWidth="1"/>
    <col min="14870" max="14870" width="11.85546875" style="5" customWidth="1"/>
    <col min="14871" max="15104" width="9.140625" style="5"/>
    <col min="15105" max="15105" width="41.7109375" style="5" customWidth="1"/>
    <col min="15106" max="15106" width="6.7109375" style="5" customWidth="1"/>
    <col min="15107" max="15107" width="1.42578125" style="5" customWidth="1"/>
    <col min="15108" max="15108" width="12.28515625" style="5" customWidth="1"/>
    <col min="15109" max="15109" width="1.42578125" style="5" customWidth="1"/>
    <col min="15110" max="15110" width="14" style="5" customWidth="1"/>
    <col min="15111" max="15111" width="1.42578125" style="5" customWidth="1"/>
    <col min="15112" max="15112" width="11.5703125" style="5" customWidth="1"/>
    <col min="15113" max="15113" width="1.42578125" style="5" customWidth="1"/>
    <col min="15114" max="15114" width="14.42578125" style="5" customWidth="1"/>
    <col min="15115" max="15115" width="1.42578125" style="5" customWidth="1"/>
    <col min="15116" max="15116" width="10.7109375" style="5" customWidth="1"/>
    <col min="15117" max="15117" width="1.42578125" style="5" customWidth="1"/>
    <col min="15118" max="15118" width="11.28515625" style="5" customWidth="1"/>
    <col min="15119" max="15119" width="1.42578125" style="5" customWidth="1"/>
    <col min="15120" max="15120" width="11.85546875" style="5" customWidth="1"/>
    <col min="15121" max="15121" width="1.42578125" style="5" customWidth="1"/>
    <col min="15122" max="15122" width="12.7109375" style="5" customWidth="1"/>
    <col min="15123" max="15123" width="1.42578125" style="5" customWidth="1"/>
    <col min="15124" max="15124" width="12" style="5" bestFit="1" customWidth="1"/>
    <col min="15125" max="15125" width="1.140625" style="5" customWidth="1"/>
    <col min="15126" max="15126" width="11.85546875" style="5" customWidth="1"/>
    <col min="15127" max="15360" width="9.140625" style="5"/>
    <col min="15361" max="15361" width="41.7109375" style="5" customWidth="1"/>
    <col min="15362" max="15362" width="6.7109375" style="5" customWidth="1"/>
    <col min="15363" max="15363" width="1.42578125" style="5" customWidth="1"/>
    <col min="15364" max="15364" width="12.28515625" style="5" customWidth="1"/>
    <col min="15365" max="15365" width="1.42578125" style="5" customWidth="1"/>
    <col min="15366" max="15366" width="14" style="5" customWidth="1"/>
    <col min="15367" max="15367" width="1.42578125" style="5" customWidth="1"/>
    <col min="15368" max="15368" width="11.5703125" style="5" customWidth="1"/>
    <col min="15369" max="15369" width="1.42578125" style="5" customWidth="1"/>
    <col min="15370" max="15370" width="14.42578125" style="5" customWidth="1"/>
    <col min="15371" max="15371" width="1.42578125" style="5" customWidth="1"/>
    <col min="15372" max="15372" width="10.7109375" style="5" customWidth="1"/>
    <col min="15373" max="15373" width="1.42578125" style="5" customWidth="1"/>
    <col min="15374" max="15374" width="11.28515625" style="5" customWidth="1"/>
    <col min="15375" max="15375" width="1.42578125" style="5" customWidth="1"/>
    <col min="15376" max="15376" width="11.85546875" style="5" customWidth="1"/>
    <col min="15377" max="15377" width="1.42578125" style="5" customWidth="1"/>
    <col min="15378" max="15378" width="12.7109375" style="5" customWidth="1"/>
    <col min="15379" max="15379" width="1.42578125" style="5" customWidth="1"/>
    <col min="15380" max="15380" width="12" style="5" bestFit="1" customWidth="1"/>
    <col min="15381" max="15381" width="1.140625" style="5" customWidth="1"/>
    <col min="15382" max="15382" width="11.85546875" style="5" customWidth="1"/>
    <col min="15383" max="15616" width="9.140625" style="5"/>
    <col min="15617" max="15617" width="41.7109375" style="5" customWidth="1"/>
    <col min="15618" max="15618" width="6.7109375" style="5" customWidth="1"/>
    <col min="15619" max="15619" width="1.42578125" style="5" customWidth="1"/>
    <col min="15620" max="15620" width="12.28515625" style="5" customWidth="1"/>
    <col min="15621" max="15621" width="1.42578125" style="5" customWidth="1"/>
    <col min="15622" max="15622" width="14" style="5" customWidth="1"/>
    <col min="15623" max="15623" width="1.42578125" style="5" customWidth="1"/>
    <col min="15624" max="15624" width="11.5703125" style="5" customWidth="1"/>
    <col min="15625" max="15625" width="1.42578125" style="5" customWidth="1"/>
    <col min="15626" max="15626" width="14.42578125" style="5" customWidth="1"/>
    <col min="15627" max="15627" width="1.42578125" style="5" customWidth="1"/>
    <col min="15628" max="15628" width="10.7109375" style="5" customWidth="1"/>
    <col min="15629" max="15629" width="1.42578125" style="5" customWidth="1"/>
    <col min="15630" max="15630" width="11.28515625" style="5" customWidth="1"/>
    <col min="15631" max="15631" width="1.42578125" style="5" customWidth="1"/>
    <col min="15632" max="15632" width="11.85546875" style="5" customWidth="1"/>
    <col min="15633" max="15633" width="1.42578125" style="5" customWidth="1"/>
    <col min="15634" max="15634" width="12.7109375" style="5" customWidth="1"/>
    <col min="15635" max="15635" width="1.42578125" style="5" customWidth="1"/>
    <col min="15636" max="15636" width="12" style="5" bestFit="1" customWidth="1"/>
    <col min="15637" max="15637" width="1.140625" style="5" customWidth="1"/>
    <col min="15638" max="15638" width="11.85546875" style="5" customWidth="1"/>
    <col min="15639" max="15872" width="9.140625" style="5"/>
    <col min="15873" max="15873" width="41.7109375" style="5" customWidth="1"/>
    <col min="15874" max="15874" width="6.7109375" style="5" customWidth="1"/>
    <col min="15875" max="15875" width="1.42578125" style="5" customWidth="1"/>
    <col min="15876" max="15876" width="12.28515625" style="5" customWidth="1"/>
    <col min="15877" max="15877" width="1.42578125" style="5" customWidth="1"/>
    <col min="15878" max="15878" width="14" style="5" customWidth="1"/>
    <col min="15879" max="15879" width="1.42578125" style="5" customWidth="1"/>
    <col min="15880" max="15880" width="11.5703125" style="5" customWidth="1"/>
    <col min="15881" max="15881" width="1.42578125" style="5" customWidth="1"/>
    <col min="15882" max="15882" width="14.42578125" style="5" customWidth="1"/>
    <col min="15883" max="15883" width="1.42578125" style="5" customWidth="1"/>
    <col min="15884" max="15884" width="10.7109375" style="5" customWidth="1"/>
    <col min="15885" max="15885" width="1.42578125" style="5" customWidth="1"/>
    <col min="15886" max="15886" width="11.28515625" style="5" customWidth="1"/>
    <col min="15887" max="15887" width="1.42578125" style="5" customWidth="1"/>
    <col min="15888" max="15888" width="11.85546875" style="5" customWidth="1"/>
    <col min="15889" max="15889" width="1.42578125" style="5" customWidth="1"/>
    <col min="15890" max="15890" width="12.7109375" style="5" customWidth="1"/>
    <col min="15891" max="15891" width="1.42578125" style="5" customWidth="1"/>
    <col min="15892" max="15892" width="12" style="5" bestFit="1" customWidth="1"/>
    <col min="15893" max="15893" width="1.140625" style="5" customWidth="1"/>
    <col min="15894" max="15894" width="11.85546875" style="5" customWidth="1"/>
    <col min="15895" max="16128" width="9.140625" style="5"/>
    <col min="16129" max="16129" width="41.7109375" style="5" customWidth="1"/>
    <col min="16130" max="16130" width="6.7109375" style="5" customWidth="1"/>
    <col min="16131" max="16131" width="1.42578125" style="5" customWidth="1"/>
    <col min="16132" max="16132" width="12.28515625" style="5" customWidth="1"/>
    <col min="16133" max="16133" width="1.42578125" style="5" customWidth="1"/>
    <col min="16134" max="16134" width="14" style="5" customWidth="1"/>
    <col min="16135" max="16135" width="1.42578125" style="5" customWidth="1"/>
    <col min="16136" max="16136" width="11.5703125" style="5" customWidth="1"/>
    <col min="16137" max="16137" width="1.42578125" style="5" customWidth="1"/>
    <col min="16138" max="16138" width="14.42578125" style="5" customWidth="1"/>
    <col min="16139" max="16139" width="1.42578125" style="5" customWidth="1"/>
    <col min="16140" max="16140" width="10.7109375" style="5" customWidth="1"/>
    <col min="16141" max="16141" width="1.42578125" style="5" customWidth="1"/>
    <col min="16142" max="16142" width="11.28515625" style="5" customWidth="1"/>
    <col min="16143" max="16143" width="1.42578125" style="5" customWidth="1"/>
    <col min="16144" max="16144" width="11.85546875" style="5" customWidth="1"/>
    <col min="16145" max="16145" width="1.42578125" style="5" customWidth="1"/>
    <col min="16146" max="16146" width="12.7109375" style="5" customWidth="1"/>
    <col min="16147" max="16147" width="1.42578125" style="5" customWidth="1"/>
    <col min="16148" max="16148" width="12" style="5" bestFit="1" customWidth="1"/>
    <col min="16149" max="16149" width="1.140625" style="5" customWidth="1"/>
    <col min="16150" max="16150" width="11.85546875" style="5" customWidth="1"/>
    <col min="16151" max="16384" width="9.140625" style="5"/>
  </cols>
  <sheetData>
    <row r="1" spans="1:22" s="233" customFormat="1" ht="19.5" customHeight="1">
      <c r="A1" s="231" t="s">
        <v>35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2"/>
    </row>
    <row r="2" spans="1:22" s="233" customFormat="1" ht="19.5" customHeight="1">
      <c r="A2" s="303" t="s">
        <v>152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232"/>
      <c r="U2" s="232"/>
      <c r="V2" s="232"/>
    </row>
    <row r="3" spans="1:22" s="233" customFormat="1" ht="19.5" customHeight="1">
      <c r="A3" s="234"/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2"/>
      <c r="U3" s="232"/>
      <c r="V3" s="232"/>
    </row>
    <row r="4" spans="1:22" s="108" customFormat="1" ht="20.25" customHeight="1">
      <c r="A4" s="235"/>
      <c r="B4" s="304" t="s">
        <v>95</v>
      </c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</row>
    <row r="5" spans="1:22" s="108" customFormat="1" ht="20.25" customHeight="1">
      <c r="A5" s="109"/>
      <c r="B5" s="236"/>
      <c r="D5" s="110"/>
      <c r="E5" s="110"/>
      <c r="F5" s="110"/>
      <c r="G5" s="110"/>
      <c r="H5" s="305" t="s">
        <v>29</v>
      </c>
      <c r="I5" s="305"/>
      <c r="J5" s="305"/>
      <c r="K5" s="237"/>
      <c r="L5" s="305" t="s">
        <v>102</v>
      </c>
      <c r="M5" s="305"/>
      <c r="N5" s="305"/>
      <c r="O5" s="305"/>
      <c r="P5" s="305"/>
      <c r="Q5" s="110"/>
      <c r="R5" s="110"/>
      <c r="S5" s="237"/>
      <c r="T5" s="110"/>
      <c r="U5" s="110"/>
      <c r="V5" s="110"/>
    </row>
    <row r="6" spans="1:22" s="108" customFormat="1" ht="20.25" customHeight="1">
      <c r="A6" s="109"/>
      <c r="B6" s="236"/>
      <c r="D6" s="110"/>
      <c r="E6" s="110"/>
      <c r="F6" s="110"/>
      <c r="G6" s="110"/>
      <c r="H6" s="237"/>
      <c r="I6" s="237"/>
      <c r="J6" s="237"/>
      <c r="K6" s="237"/>
      <c r="L6" s="237"/>
      <c r="M6" s="237"/>
      <c r="N6" s="237"/>
      <c r="O6" s="110"/>
      <c r="P6" s="110" t="s">
        <v>86</v>
      </c>
      <c r="Q6" s="110"/>
      <c r="R6" s="110"/>
      <c r="S6" s="237"/>
      <c r="T6" s="110"/>
      <c r="U6" s="110"/>
      <c r="V6" s="110"/>
    </row>
    <row r="7" spans="1:22" s="108" customFormat="1" ht="20.25" customHeight="1">
      <c r="A7" s="109"/>
      <c r="B7" s="236"/>
      <c r="D7" s="110"/>
      <c r="E7" s="110"/>
      <c r="F7" s="110"/>
      <c r="G7" s="110"/>
      <c r="H7" s="237"/>
      <c r="I7" s="237"/>
      <c r="J7" s="237"/>
      <c r="K7" s="237"/>
      <c r="L7" s="237"/>
      <c r="M7" s="237"/>
      <c r="N7" s="110" t="s">
        <v>153</v>
      </c>
      <c r="O7" s="110"/>
      <c r="P7" s="110" t="s">
        <v>154</v>
      </c>
      <c r="Q7" s="110"/>
      <c r="R7" s="110"/>
      <c r="S7" s="237"/>
      <c r="T7" s="110"/>
      <c r="U7" s="110"/>
      <c r="V7" s="110"/>
    </row>
    <row r="8" spans="1:22" s="108" customFormat="1" ht="20.25" customHeight="1">
      <c r="A8" s="109"/>
      <c r="B8" s="236"/>
      <c r="D8" s="110"/>
      <c r="E8" s="110"/>
      <c r="F8" s="110"/>
      <c r="G8" s="110"/>
      <c r="H8" s="237"/>
      <c r="I8" s="237"/>
      <c r="J8" s="237"/>
      <c r="K8" s="237"/>
      <c r="L8" s="237"/>
      <c r="M8" s="110"/>
      <c r="N8" s="110" t="s">
        <v>155</v>
      </c>
      <c r="O8" s="110"/>
      <c r="P8" s="110" t="s">
        <v>156</v>
      </c>
      <c r="Q8" s="110"/>
      <c r="R8" s="110" t="s">
        <v>157</v>
      </c>
      <c r="S8" s="237"/>
      <c r="T8" s="110"/>
      <c r="U8" s="110"/>
      <c r="V8" s="110"/>
    </row>
    <row r="9" spans="1:22" s="108" customFormat="1" ht="20.25" customHeight="1">
      <c r="A9" s="109"/>
      <c r="B9" s="236"/>
      <c r="D9" s="110" t="s">
        <v>5</v>
      </c>
      <c r="E9" s="110"/>
      <c r="F9" s="110"/>
      <c r="G9" s="110"/>
      <c r="H9" s="237"/>
      <c r="I9" s="237"/>
      <c r="J9" s="237"/>
      <c r="K9" s="237"/>
      <c r="L9" s="237" t="s">
        <v>158</v>
      </c>
      <c r="M9" s="110"/>
      <c r="N9" s="110" t="s">
        <v>159</v>
      </c>
      <c r="O9" s="110"/>
      <c r="P9" s="110" t="s">
        <v>160</v>
      </c>
      <c r="Q9" s="110"/>
      <c r="R9" s="110" t="s">
        <v>161</v>
      </c>
      <c r="S9" s="237"/>
      <c r="T9" s="110" t="s">
        <v>162</v>
      </c>
      <c r="U9" s="110"/>
      <c r="V9" s="110"/>
    </row>
    <row r="10" spans="1:22" s="108" customFormat="1" ht="20.25" customHeight="1">
      <c r="A10" s="109"/>
      <c r="C10" s="110"/>
      <c r="D10" s="110" t="s">
        <v>7</v>
      </c>
      <c r="E10" s="110"/>
      <c r="F10" s="110" t="s">
        <v>163</v>
      </c>
      <c r="G10" s="110"/>
      <c r="H10" s="110" t="s">
        <v>42</v>
      </c>
      <c r="I10" s="110"/>
      <c r="J10" s="306" t="s">
        <v>164</v>
      </c>
      <c r="K10" s="110"/>
      <c r="L10" s="110" t="s">
        <v>165</v>
      </c>
      <c r="M10" s="110"/>
      <c r="N10" s="110" t="s">
        <v>166</v>
      </c>
      <c r="O10" s="110"/>
      <c r="P10" s="238" t="s">
        <v>167</v>
      </c>
      <c r="Q10" s="110"/>
      <c r="R10" s="238" t="s">
        <v>105</v>
      </c>
      <c r="S10" s="110"/>
      <c r="T10" s="110" t="s">
        <v>168</v>
      </c>
      <c r="U10" s="110"/>
      <c r="V10" s="110" t="s">
        <v>86</v>
      </c>
    </row>
    <row r="11" spans="1:22" s="108" customFormat="1" ht="20.25" customHeight="1">
      <c r="A11" s="109"/>
      <c r="B11" s="7" t="s">
        <v>18</v>
      </c>
      <c r="C11" s="110"/>
      <c r="D11" s="110" t="s">
        <v>8</v>
      </c>
      <c r="E11" s="110"/>
      <c r="F11" s="110" t="s">
        <v>169</v>
      </c>
      <c r="G11" s="110"/>
      <c r="H11" s="110" t="s">
        <v>43</v>
      </c>
      <c r="I11" s="110"/>
      <c r="J11" s="306"/>
      <c r="K11" s="110"/>
      <c r="L11" s="239" t="s">
        <v>170</v>
      </c>
      <c r="M11" s="110"/>
      <c r="N11" s="239" t="s">
        <v>171</v>
      </c>
      <c r="O11" s="110"/>
      <c r="P11" s="110" t="s">
        <v>87</v>
      </c>
      <c r="Q11" s="110"/>
      <c r="R11" s="110" t="s">
        <v>81</v>
      </c>
      <c r="S11" s="110"/>
      <c r="T11" s="110" t="s">
        <v>9</v>
      </c>
      <c r="U11" s="110"/>
      <c r="V11" s="110" t="s">
        <v>87</v>
      </c>
    </row>
    <row r="12" spans="1:22" s="108" customFormat="1" ht="20.25" customHeight="1">
      <c r="A12" s="240" t="s">
        <v>37</v>
      </c>
      <c r="B12" s="236"/>
      <c r="D12" s="300" t="s">
        <v>36</v>
      </c>
      <c r="E12" s="300"/>
      <c r="F12" s="300"/>
      <c r="G12" s="300"/>
      <c r="H12" s="300"/>
      <c r="I12" s="300"/>
      <c r="J12" s="300"/>
      <c r="K12" s="300"/>
      <c r="L12" s="300"/>
      <c r="M12" s="300"/>
      <c r="N12" s="300"/>
      <c r="O12" s="300"/>
      <c r="P12" s="300"/>
      <c r="Q12" s="300"/>
      <c r="R12" s="300"/>
      <c r="S12" s="300"/>
      <c r="T12" s="300"/>
      <c r="U12" s="300"/>
      <c r="V12" s="300"/>
    </row>
    <row r="13" spans="1:22" s="108" customFormat="1" ht="20.25" customHeight="1">
      <c r="A13" s="240" t="s">
        <v>118</v>
      </c>
      <c r="B13" s="15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s="108" customFormat="1" ht="15">
      <c r="A14" s="241" t="s">
        <v>120</v>
      </c>
      <c r="B14" s="15"/>
      <c r="C14" s="199"/>
      <c r="D14" s="199">
        <v>2493747984</v>
      </c>
      <c r="E14" s="199"/>
      <c r="F14" s="199">
        <v>644640000</v>
      </c>
      <c r="G14" s="199"/>
      <c r="H14" s="199">
        <v>249374812</v>
      </c>
      <c r="I14" s="199"/>
      <c r="J14" s="199">
        <v>1387011629</v>
      </c>
      <c r="K14" s="199"/>
      <c r="L14" s="242" t="s">
        <v>0</v>
      </c>
      <c r="M14" s="199"/>
      <c r="N14" s="199">
        <v>-13994728</v>
      </c>
      <c r="O14" s="199"/>
      <c r="P14" s="199">
        <f>SUM(L14:N14)</f>
        <v>-13994728</v>
      </c>
      <c r="Q14" s="199"/>
      <c r="R14" s="199">
        <f>SUM(D14:N14)</f>
        <v>4760779697</v>
      </c>
      <c r="S14" s="199"/>
      <c r="T14" s="199">
        <v>575723243</v>
      </c>
      <c r="U14" s="199"/>
      <c r="V14" s="13">
        <f>SUM(R14:U14)</f>
        <v>5336502940</v>
      </c>
    </row>
    <row r="15" spans="1:22" s="108" customFormat="1" ht="9.75" customHeight="1">
      <c r="A15" s="241"/>
      <c r="B15" s="15"/>
      <c r="C15" s="199"/>
      <c r="D15" s="199"/>
      <c r="E15" s="199"/>
      <c r="F15" s="199"/>
      <c r="G15" s="199"/>
      <c r="H15" s="199"/>
      <c r="I15" s="199"/>
      <c r="J15" s="199"/>
      <c r="K15" s="199"/>
      <c r="L15" s="199"/>
      <c r="M15" s="199"/>
      <c r="N15" s="199"/>
      <c r="O15" s="199"/>
      <c r="P15" s="199"/>
      <c r="Q15" s="199"/>
      <c r="R15" s="199"/>
      <c r="S15" s="199"/>
      <c r="T15" s="199"/>
      <c r="U15" s="199"/>
      <c r="V15" s="13"/>
    </row>
    <row r="16" spans="1:22" s="108" customFormat="1" ht="20.25" customHeight="1">
      <c r="A16" s="243" t="s">
        <v>172</v>
      </c>
      <c r="B16" s="15"/>
      <c r="C16" s="199"/>
      <c r="D16" s="199"/>
      <c r="E16" s="199"/>
      <c r="F16" s="199"/>
      <c r="G16" s="199"/>
      <c r="H16" s="199"/>
      <c r="I16" s="199"/>
      <c r="J16" s="199"/>
      <c r="K16" s="199"/>
      <c r="L16" s="244"/>
      <c r="M16" s="199"/>
      <c r="N16" s="244"/>
      <c r="O16" s="199"/>
      <c r="P16" s="199"/>
      <c r="Q16" s="199"/>
      <c r="R16" s="199"/>
      <c r="S16" s="199"/>
      <c r="T16" s="199"/>
      <c r="U16" s="199"/>
      <c r="V16" s="13"/>
    </row>
    <row r="17" spans="1:22" s="108" customFormat="1" ht="15">
      <c r="A17" s="243" t="s">
        <v>85</v>
      </c>
      <c r="B17" s="15"/>
      <c r="C17" s="199"/>
      <c r="D17" s="199"/>
      <c r="E17" s="199"/>
      <c r="F17" s="199"/>
      <c r="G17" s="199"/>
      <c r="H17" s="199"/>
      <c r="I17" s="199"/>
      <c r="J17" s="199"/>
      <c r="K17" s="199"/>
      <c r="L17" s="244"/>
      <c r="M17" s="199"/>
      <c r="N17" s="244"/>
      <c r="O17" s="199"/>
      <c r="P17" s="199"/>
      <c r="Q17" s="199"/>
      <c r="R17" s="199"/>
      <c r="S17" s="199"/>
      <c r="T17" s="199"/>
      <c r="U17" s="199"/>
      <c r="V17" s="13"/>
    </row>
    <row r="18" spans="1:22" s="108" customFormat="1" ht="15">
      <c r="A18" s="245" t="s">
        <v>173</v>
      </c>
      <c r="B18" s="15"/>
      <c r="C18" s="199"/>
      <c r="D18" s="199"/>
      <c r="E18" s="199"/>
      <c r="F18" s="199"/>
      <c r="G18" s="199"/>
      <c r="H18" s="199"/>
      <c r="I18" s="199"/>
      <c r="J18" s="199"/>
      <c r="K18" s="199"/>
      <c r="L18" s="244"/>
      <c r="M18" s="199"/>
      <c r="N18" s="244"/>
      <c r="O18" s="199"/>
      <c r="P18" s="199"/>
      <c r="Q18" s="199"/>
      <c r="R18" s="199"/>
      <c r="S18" s="199"/>
      <c r="T18" s="199"/>
      <c r="U18" s="199"/>
      <c r="V18" s="13"/>
    </row>
    <row r="19" spans="1:22" s="108" customFormat="1" ht="20.25" customHeight="1">
      <c r="A19" s="246" t="s">
        <v>174</v>
      </c>
      <c r="B19" s="15"/>
      <c r="C19" s="199"/>
      <c r="D19" s="199"/>
      <c r="E19" s="199"/>
      <c r="F19" s="199"/>
      <c r="G19" s="199"/>
      <c r="H19" s="199"/>
      <c r="I19" s="199"/>
      <c r="J19" s="199"/>
      <c r="K19" s="199"/>
      <c r="L19" s="244"/>
      <c r="M19" s="199"/>
      <c r="N19" s="244"/>
      <c r="O19" s="199"/>
      <c r="P19" s="199"/>
      <c r="Q19" s="199"/>
      <c r="R19" s="199"/>
      <c r="S19" s="199"/>
      <c r="T19" s="199"/>
      <c r="U19" s="199"/>
      <c r="V19" s="13"/>
    </row>
    <row r="20" spans="1:22" s="108" customFormat="1" ht="20.25" customHeight="1">
      <c r="A20" s="246" t="s">
        <v>175</v>
      </c>
      <c r="B20" s="7" t="s">
        <v>215</v>
      </c>
      <c r="C20" s="199"/>
      <c r="D20" s="66" t="s">
        <v>0</v>
      </c>
      <c r="E20" s="17"/>
      <c r="F20" s="66" t="s">
        <v>0</v>
      </c>
      <c r="G20" s="17"/>
      <c r="H20" s="66" t="s">
        <v>0</v>
      </c>
      <c r="I20" s="17"/>
      <c r="J20" s="247">
        <v>-448871717</v>
      </c>
      <c r="K20" s="17"/>
      <c r="L20" s="66" t="s">
        <v>0</v>
      </c>
      <c r="M20" s="17"/>
      <c r="N20" s="137" t="s">
        <v>0</v>
      </c>
      <c r="O20" s="17"/>
      <c r="P20" s="137" t="s">
        <v>0</v>
      </c>
      <c r="Q20" s="17"/>
      <c r="R20" s="247">
        <f>SUM(D20:Q20)</f>
        <v>-448871717</v>
      </c>
      <c r="S20" s="17"/>
      <c r="T20" s="247">
        <v>-161950137</v>
      </c>
      <c r="U20" s="17"/>
      <c r="V20" s="247">
        <f>SUM(R20:T20)</f>
        <v>-610821854</v>
      </c>
    </row>
    <row r="21" spans="1:22" s="108" customFormat="1" ht="20.25" customHeight="1">
      <c r="A21" s="245" t="s">
        <v>176</v>
      </c>
      <c r="B21" s="15"/>
      <c r="C21" s="199"/>
      <c r="D21" s="248" t="s">
        <v>0</v>
      </c>
      <c r="E21" s="199"/>
      <c r="F21" s="248" t="s">
        <v>0</v>
      </c>
      <c r="G21" s="199"/>
      <c r="H21" s="248" t="s">
        <v>0</v>
      </c>
      <c r="I21" s="199"/>
      <c r="J21" s="249">
        <f>J20</f>
        <v>-448871717</v>
      </c>
      <c r="K21" s="199"/>
      <c r="L21" s="248" t="s">
        <v>0</v>
      </c>
      <c r="M21" s="199"/>
      <c r="N21" s="248" t="s">
        <v>0</v>
      </c>
      <c r="O21" s="199"/>
      <c r="P21" s="248" t="s">
        <v>0</v>
      </c>
      <c r="Q21" s="199"/>
      <c r="R21" s="249">
        <f>SUM(R20:R20)</f>
        <v>-448871717</v>
      </c>
      <c r="S21" s="199"/>
      <c r="T21" s="249">
        <f>SUM(T20:T20)</f>
        <v>-161950137</v>
      </c>
      <c r="U21" s="199"/>
      <c r="V21" s="249">
        <f>SUM(V20:V20)</f>
        <v>-610821854</v>
      </c>
    </row>
    <row r="22" spans="1:22" s="108" customFormat="1" ht="9.75" customHeight="1">
      <c r="A22" s="245"/>
      <c r="B22" s="15"/>
      <c r="C22" s="199"/>
      <c r="D22" s="244"/>
      <c r="E22" s="199"/>
      <c r="F22" s="244"/>
      <c r="G22" s="199"/>
      <c r="H22" s="244"/>
      <c r="I22" s="199"/>
      <c r="J22" s="199"/>
      <c r="K22" s="199"/>
      <c r="L22" s="244"/>
      <c r="M22" s="199"/>
      <c r="N22" s="244"/>
      <c r="O22" s="199"/>
      <c r="P22" s="199"/>
      <c r="Q22" s="199"/>
      <c r="R22" s="199"/>
      <c r="S22" s="199"/>
      <c r="T22" s="199"/>
      <c r="U22" s="199"/>
      <c r="V22" s="199"/>
    </row>
    <row r="23" spans="1:22" s="108" customFormat="1" ht="20.25" customHeight="1">
      <c r="A23" s="245" t="s">
        <v>177</v>
      </c>
      <c r="B23" s="15"/>
      <c r="C23" s="199"/>
      <c r="D23" s="199"/>
      <c r="E23" s="199"/>
      <c r="F23" s="199"/>
      <c r="G23" s="199"/>
      <c r="H23" s="199"/>
      <c r="I23" s="199"/>
      <c r="J23" s="199"/>
      <c r="K23" s="199"/>
      <c r="L23" s="199"/>
      <c r="M23" s="199"/>
      <c r="N23" s="199"/>
      <c r="O23" s="199"/>
      <c r="P23" s="199"/>
      <c r="Q23" s="199"/>
      <c r="R23" s="199"/>
      <c r="S23" s="199"/>
      <c r="T23" s="199"/>
      <c r="U23" s="199"/>
      <c r="V23" s="13"/>
    </row>
    <row r="24" spans="1:22" s="108" customFormat="1" ht="20.25" customHeight="1">
      <c r="A24" s="246" t="s">
        <v>178</v>
      </c>
      <c r="B24" s="7" t="s">
        <v>151</v>
      </c>
      <c r="C24" s="199"/>
      <c r="D24" s="17" t="s">
        <v>0</v>
      </c>
      <c r="E24" s="17"/>
      <c r="F24" s="17" t="s">
        <v>0</v>
      </c>
      <c r="G24" s="17"/>
      <c r="H24" s="17" t="s">
        <v>0</v>
      </c>
      <c r="I24" s="199"/>
      <c r="J24" s="17" t="s">
        <v>0</v>
      </c>
      <c r="K24" s="17"/>
      <c r="L24" s="17" t="s">
        <v>0</v>
      </c>
      <c r="M24" s="17"/>
      <c r="N24" s="17" t="s">
        <v>0</v>
      </c>
      <c r="O24" s="199"/>
      <c r="P24" s="17" t="s">
        <v>0</v>
      </c>
      <c r="Q24" s="199"/>
      <c r="R24" s="17" t="s">
        <v>0</v>
      </c>
      <c r="S24" s="247"/>
      <c r="T24" s="247">
        <v>32181465</v>
      </c>
      <c r="U24" s="247"/>
      <c r="V24" s="247">
        <f>SUM(R24:T24)</f>
        <v>32181465</v>
      </c>
    </row>
    <row r="25" spans="1:22" s="108" customFormat="1" ht="20.25" customHeight="1">
      <c r="A25" s="246" t="s">
        <v>179</v>
      </c>
      <c r="B25" s="7" t="s">
        <v>151</v>
      </c>
      <c r="C25" s="199"/>
      <c r="D25" s="17" t="s">
        <v>0</v>
      </c>
      <c r="E25" s="17"/>
      <c r="F25" s="17" t="s">
        <v>0</v>
      </c>
      <c r="G25" s="17"/>
      <c r="H25" s="17" t="s">
        <v>0</v>
      </c>
      <c r="I25" s="199"/>
      <c r="J25" s="247">
        <v>2358808</v>
      </c>
      <c r="K25" s="17"/>
      <c r="L25" s="17" t="s">
        <v>0</v>
      </c>
      <c r="M25" s="17"/>
      <c r="N25" s="17" t="s">
        <v>0</v>
      </c>
      <c r="O25" s="199"/>
      <c r="P25" s="17" t="s">
        <v>0</v>
      </c>
      <c r="Q25" s="199"/>
      <c r="R25" s="247">
        <f>SUM(D25:Q25)</f>
        <v>2358808</v>
      </c>
      <c r="S25" s="247"/>
      <c r="T25" s="247">
        <v>89741192</v>
      </c>
      <c r="U25" s="247"/>
      <c r="V25" s="247">
        <f>SUM(R25:T25)</f>
        <v>92100000</v>
      </c>
    </row>
    <row r="26" spans="1:22" s="108" customFormat="1" ht="20.25" customHeight="1">
      <c r="A26" s="246" t="s">
        <v>180</v>
      </c>
      <c r="B26" s="7" t="s">
        <v>151</v>
      </c>
      <c r="C26" s="199"/>
      <c r="D26" s="66" t="s">
        <v>0</v>
      </c>
      <c r="E26" s="17"/>
      <c r="F26" s="66" t="s">
        <v>0</v>
      </c>
      <c r="G26" s="17"/>
      <c r="H26" s="66" t="s">
        <v>0</v>
      </c>
      <c r="I26" s="199"/>
      <c r="J26" s="247">
        <v>-4747485</v>
      </c>
      <c r="K26" s="199"/>
      <c r="L26" s="66" t="s">
        <v>0</v>
      </c>
      <c r="M26" s="17"/>
      <c r="N26" s="137" t="s">
        <v>0</v>
      </c>
      <c r="O26" s="199"/>
      <c r="P26" s="137" t="s">
        <v>0</v>
      </c>
      <c r="Q26" s="199"/>
      <c r="R26" s="247">
        <f>SUM(D26:Q26)</f>
        <v>-4747485</v>
      </c>
      <c r="S26" s="247"/>
      <c r="T26" s="247">
        <v>-13686689</v>
      </c>
      <c r="U26" s="247"/>
      <c r="V26" s="247">
        <f>SUM(R26:T26)</f>
        <v>-18434174</v>
      </c>
    </row>
    <row r="27" spans="1:22" s="108" customFormat="1" ht="20.25" customHeight="1">
      <c r="A27" s="250" t="s">
        <v>181</v>
      </c>
      <c r="B27" s="15"/>
      <c r="C27" s="199"/>
      <c r="D27" s="251"/>
      <c r="E27" s="199"/>
      <c r="F27" s="251"/>
      <c r="G27" s="199"/>
      <c r="H27" s="251"/>
      <c r="I27" s="199"/>
      <c r="J27" s="251"/>
      <c r="K27" s="199"/>
      <c r="L27" s="199"/>
      <c r="M27" s="199"/>
      <c r="N27" s="199"/>
      <c r="O27" s="199"/>
      <c r="P27" s="199"/>
      <c r="Q27" s="199"/>
      <c r="R27" s="251"/>
      <c r="S27" s="199"/>
      <c r="T27" s="251"/>
      <c r="U27" s="199"/>
      <c r="V27" s="252"/>
    </row>
    <row r="28" spans="1:22" s="108" customFormat="1" ht="20.25" customHeight="1">
      <c r="A28" s="250" t="s">
        <v>182</v>
      </c>
      <c r="B28" s="15"/>
      <c r="C28" s="199"/>
      <c r="D28" s="248" t="s">
        <v>0</v>
      </c>
      <c r="E28" s="199"/>
      <c r="F28" s="248" t="s">
        <v>0</v>
      </c>
      <c r="G28" s="199"/>
      <c r="H28" s="248" t="s">
        <v>0</v>
      </c>
      <c r="I28" s="199"/>
      <c r="J28" s="253">
        <f>SUM(J23:J26)</f>
        <v>-2388677</v>
      </c>
      <c r="K28" s="199"/>
      <c r="L28" s="248" t="s">
        <v>0</v>
      </c>
      <c r="M28" s="199"/>
      <c r="N28" s="248" t="s">
        <v>0</v>
      </c>
      <c r="O28" s="199"/>
      <c r="P28" s="248" t="s">
        <v>0</v>
      </c>
      <c r="Q28" s="199"/>
      <c r="R28" s="253">
        <f>SUM(R24:R27)</f>
        <v>-2388677</v>
      </c>
      <c r="S28" s="199"/>
      <c r="T28" s="253">
        <f>SUM(T23:T26)</f>
        <v>108235968</v>
      </c>
      <c r="U28" s="199"/>
      <c r="V28" s="253">
        <f>SUM(V23:V26)</f>
        <v>105847291</v>
      </c>
    </row>
    <row r="29" spans="1:22" s="108" customFormat="1" ht="9.75" customHeight="1">
      <c r="A29" s="250"/>
      <c r="B29" s="15"/>
      <c r="C29" s="199"/>
      <c r="D29" s="244"/>
      <c r="E29" s="199"/>
      <c r="F29" s="244"/>
      <c r="G29" s="199"/>
      <c r="H29" s="244"/>
      <c r="I29" s="199"/>
      <c r="J29" s="199"/>
      <c r="K29" s="199"/>
      <c r="L29" s="244"/>
      <c r="M29" s="199"/>
      <c r="N29" s="244"/>
      <c r="O29" s="199"/>
      <c r="P29" s="244"/>
      <c r="Q29" s="199"/>
      <c r="R29" s="199"/>
      <c r="S29" s="199"/>
      <c r="T29" s="199"/>
      <c r="U29" s="199"/>
      <c r="V29" s="199"/>
    </row>
    <row r="30" spans="1:22" s="108" customFormat="1" ht="15">
      <c r="A30" s="243" t="s">
        <v>183</v>
      </c>
      <c r="B30" s="15"/>
      <c r="C30" s="199"/>
      <c r="D30" s="244"/>
      <c r="E30" s="199"/>
      <c r="F30" s="244"/>
      <c r="G30" s="199"/>
      <c r="H30" s="244"/>
      <c r="I30" s="199"/>
      <c r="J30" s="199"/>
      <c r="K30" s="199"/>
      <c r="L30" s="244"/>
      <c r="M30" s="199"/>
      <c r="N30" s="244"/>
      <c r="O30" s="199"/>
      <c r="P30" s="244"/>
      <c r="Q30" s="199"/>
      <c r="R30" s="199"/>
      <c r="S30" s="199"/>
      <c r="T30" s="199"/>
      <c r="U30" s="199"/>
      <c r="V30" s="199"/>
    </row>
    <row r="31" spans="1:22" s="108" customFormat="1" ht="15">
      <c r="A31" s="254" t="s">
        <v>85</v>
      </c>
      <c r="B31" s="15"/>
      <c r="C31" s="199"/>
      <c r="D31" s="248" t="s">
        <v>0</v>
      </c>
      <c r="E31" s="199"/>
      <c r="F31" s="248" t="s">
        <v>0</v>
      </c>
      <c r="G31" s="199"/>
      <c r="H31" s="248" t="s">
        <v>0</v>
      </c>
      <c r="I31" s="199"/>
      <c r="J31" s="253">
        <f>J21+J28</f>
        <v>-451260394</v>
      </c>
      <c r="K31" s="199"/>
      <c r="L31" s="248" t="s">
        <v>0</v>
      </c>
      <c r="M31" s="199"/>
      <c r="N31" s="248" t="s">
        <v>0</v>
      </c>
      <c r="O31" s="199"/>
      <c r="P31" s="248" t="s">
        <v>0</v>
      </c>
      <c r="Q31" s="199"/>
      <c r="R31" s="253">
        <f>R21+R28</f>
        <v>-451260394</v>
      </c>
      <c r="S31" s="199"/>
      <c r="T31" s="253">
        <f>T21+T28</f>
        <v>-53714169</v>
      </c>
      <c r="U31" s="199"/>
      <c r="V31" s="253">
        <f>V21+V28</f>
        <v>-504974563</v>
      </c>
    </row>
    <row r="32" spans="1:22" s="108" customFormat="1" ht="9.75" customHeight="1">
      <c r="A32" s="250"/>
      <c r="B32" s="15"/>
      <c r="C32" s="199"/>
      <c r="D32" s="244"/>
      <c r="E32" s="199"/>
      <c r="F32" s="244"/>
      <c r="G32" s="199"/>
      <c r="H32" s="244"/>
      <c r="I32" s="199"/>
      <c r="J32" s="199"/>
      <c r="K32" s="199"/>
      <c r="L32" s="244"/>
      <c r="M32" s="199"/>
      <c r="N32" s="244"/>
      <c r="O32" s="199"/>
      <c r="P32" s="199"/>
      <c r="Q32" s="199"/>
      <c r="R32" s="199"/>
      <c r="S32" s="199"/>
      <c r="T32" s="199"/>
      <c r="U32" s="199"/>
      <c r="V32" s="199"/>
    </row>
    <row r="33" spans="1:22" s="108" customFormat="1" ht="15">
      <c r="A33" s="254" t="s">
        <v>83</v>
      </c>
      <c r="B33" s="15"/>
      <c r="C33" s="199"/>
      <c r="D33" s="199"/>
      <c r="E33" s="199"/>
      <c r="F33" s="199"/>
      <c r="G33" s="199"/>
      <c r="H33" s="199"/>
      <c r="I33" s="199"/>
      <c r="J33" s="199"/>
      <c r="K33" s="199"/>
      <c r="L33" s="199"/>
      <c r="M33" s="199"/>
      <c r="N33" s="199"/>
      <c r="O33" s="199"/>
      <c r="P33" s="199"/>
      <c r="Q33" s="199"/>
      <c r="R33" s="199"/>
      <c r="S33" s="199"/>
      <c r="T33" s="199"/>
      <c r="U33" s="199"/>
      <c r="V33" s="13"/>
    </row>
    <row r="34" spans="1:22" s="108" customFormat="1" ht="20.25" customHeight="1">
      <c r="A34" s="246" t="s">
        <v>191</v>
      </c>
      <c r="B34" s="15"/>
      <c r="C34" s="255"/>
      <c r="D34" s="17" t="s">
        <v>0</v>
      </c>
      <c r="E34" s="17"/>
      <c r="F34" s="17" t="s">
        <v>0</v>
      </c>
      <c r="G34" s="17"/>
      <c r="H34" s="17" t="s">
        <v>0</v>
      </c>
      <c r="I34" s="255"/>
      <c r="J34" s="247">
        <v>917057469</v>
      </c>
      <c r="K34" s="255"/>
      <c r="L34" s="17" t="s">
        <v>0</v>
      </c>
      <c r="M34" s="17"/>
      <c r="N34" s="17" t="s">
        <v>0</v>
      </c>
      <c r="O34" s="255"/>
      <c r="P34" s="17" t="s">
        <v>0</v>
      </c>
      <c r="Q34" s="255"/>
      <c r="R34" s="247">
        <f>SUM(D34:N34)</f>
        <v>917057469</v>
      </c>
      <c r="S34" s="255"/>
      <c r="T34" s="247">
        <v>201529872</v>
      </c>
      <c r="U34" s="255"/>
      <c r="V34" s="247">
        <f>+R34+T34</f>
        <v>1118587341</v>
      </c>
    </row>
    <row r="35" spans="1:22" s="108" customFormat="1" ht="20.25" customHeight="1">
      <c r="A35" s="246" t="s">
        <v>184</v>
      </c>
      <c r="B35" s="15"/>
      <c r="C35" s="255"/>
      <c r="D35" s="248" t="s">
        <v>0</v>
      </c>
      <c r="E35" s="199"/>
      <c r="F35" s="248" t="s">
        <v>0</v>
      </c>
      <c r="G35" s="199"/>
      <c r="H35" s="248" t="s">
        <v>0</v>
      </c>
      <c r="I35" s="255"/>
      <c r="J35" s="278">
        <v>-15400634</v>
      </c>
      <c r="K35" s="255"/>
      <c r="L35" s="278">
        <v>-18981659</v>
      </c>
      <c r="M35" s="255"/>
      <c r="N35" s="278">
        <v>2458358</v>
      </c>
      <c r="O35" s="255"/>
      <c r="P35" s="256">
        <f>SUM(L35:N35)</f>
        <v>-16523301</v>
      </c>
      <c r="Q35" s="255"/>
      <c r="R35" s="256">
        <f>SUM(D35:N35)</f>
        <v>-31923935</v>
      </c>
      <c r="S35" s="255"/>
      <c r="T35" s="256">
        <v>-6431362</v>
      </c>
      <c r="U35" s="255"/>
      <c r="V35" s="256">
        <f>SUM(R35:T35)</f>
        <v>-38355297</v>
      </c>
    </row>
    <row r="36" spans="1:22" s="108" customFormat="1" ht="20.25" customHeight="1">
      <c r="A36" s="254" t="s">
        <v>73</v>
      </c>
      <c r="B36" s="15"/>
      <c r="C36" s="17"/>
      <c r="D36" s="103" t="s">
        <v>0</v>
      </c>
      <c r="E36" s="17"/>
      <c r="F36" s="103" t="s">
        <v>0</v>
      </c>
      <c r="G36" s="17"/>
      <c r="H36" s="103" t="s">
        <v>0</v>
      </c>
      <c r="I36" s="17"/>
      <c r="J36" s="253">
        <f>SUM(J34:J35)</f>
        <v>901656835</v>
      </c>
      <c r="K36" s="17"/>
      <c r="L36" s="253">
        <f>SUM(L34:L35)</f>
        <v>-18981659</v>
      </c>
      <c r="M36" s="17"/>
      <c r="N36" s="253">
        <f>SUM(N34:N35)</f>
        <v>2458358</v>
      </c>
      <c r="O36" s="17"/>
      <c r="P36" s="253">
        <f>SUM(P34:P35)</f>
        <v>-16523301</v>
      </c>
      <c r="Q36" s="17"/>
      <c r="R36" s="253">
        <f>SUM(R34:R35)</f>
        <v>885133534</v>
      </c>
      <c r="S36" s="17"/>
      <c r="T36" s="253">
        <f>SUM(T34:T35)</f>
        <v>195098510</v>
      </c>
      <c r="U36" s="17"/>
      <c r="V36" s="253">
        <f>SUM(V34:V35)</f>
        <v>1080232044</v>
      </c>
    </row>
    <row r="37" spans="1:22" s="108" customFormat="1" ht="9.75" customHeight="1">
      <c r="A37" s="254"/>
      <c r="B37" s="15"/>
      <c r="C37" s="17"/>
      <c r="D37" s="104"/>
      <c r="E37" s="17"/>
      <c r="F37" s="104"/>
      <c r="G37" s="17"/>
      <c r="H37" s="104"/>
      <c r="I37" s="17"/>
      <c r="J37" s="13"/>
      <c r="K37" s="17"/>
      <c r="L37" s="244"/>
      <c r="M37" s="17"/>
      <c r="N37" s="244"/>
      <c r="O37" s="17"/>
      <c r="P37" s="13"/>
      <c r="Q37" s="17"/>
      <c r="R37" s="13"/>
      <c r="S37" s="17"/>
      <c r="T37" s="13"/>
      <c r="U37" s="17"/>
      <c r="V37" s="13"/>
    </row>
    <row r="38" spans="1:22" s="108" customFormat="1" ht="18.600000000000001" customHeight="1" thickBot="1">
      <c r="A38" s="241" t="s">
        <v>119</v>
      </c>
      <c r="B38" s="236"/>
      <c r="C38" s="17"/>
      <c r="D38" s="257">
        <f>SUM(D14,D31,D36)</f>
        <v>2493747984</v>
      </c>
      <c r="E38" s="17"/>
      <c r="F38" s="257">
        <f>SUM(F14,F31,F36)</f>
        <v>644640000</v>
      </c>
      <c r="G38" s="17"/>
      <c r="H38" s="257">
        <f>SUM(H14,H31,H36)</f>
        <v>249374812</v>
      </c>
      <c r="I38" s="17"/>
      <c r="J38" s="257">
        <f>SUM(J14,J31,J36)</f>
        <v>1837408070</v>
      </c>
      <c r="K38" s="17"/>
      <c r="L38" s="257">
        <f>SUM(L14,L31,L36)</f>
        <v>-18981659</v>
      </c>
      <c r="M38" s="17"/>
      <c r="N38" s="257">
        <f>SUM(N14,N31,N36)</f>
        <v>-11536370</v>
      </c>
      <c r="O38" s="17"/>
      <c r="P38" s="257">
        <f>SUM(P14,P31,P36)</f>
        <v>-30518029</v>
      </c>
      <c r="Q38" s="17"/>
      <c r="R38" s="257">
        <f>SUM(R14,R31,R36)</f>
        <v>5194652837</v>
      </c>
      <c r="S38" s="17"/>
      <c r="T38" s="257">
        <f>SUM(T14,T31,T36)</f>
        <v>717107584</v>
      </c>
      <c r="U38" s="17"/>
      <c r="V38" s="257">
        <f>SUM(V14,V31,V36)</f>
        <v>5911760421</v>
      </c>
    </row>
    <row r="39" spans="1:22" s="173" customFormat="1" ht="20.25" customHeight="1" thickTop="1">
      <c r="A39" s="279"/>
      <c r="B39" s="280"/>
    </row>
    <row r="40" spans="1:22" s="173" customFormat="1" ht="20.25" customHeight="1">
      <c r="A40" s="279"/>
      <c r="B40" s="280"/>
      <c r="G40" s="281"/>
    </row>
    <row r="41" spans="1:22" s="173" customFormat="1" ht="20.25" customHeight="1">
      <c r="A41" s="279"/>
      <c r="B41" s="280"/>
      <c r="G41" s="281"/>
    </row>
    <row r="42" spans="1:22" s="222" customFormat="1" ht="20.25" customHeight="1">
      <c r="A42" s="220"/>
      <c r="B42" s="258"/>
      <c r="G42" s="259"/>
    </row>
    <row r="43" spans="1:22" s="222" customFormat="1" ht="20.25" customHeight="1">
      <c r="A43" s="220"/>
      <c r="B43" s="258"/>
      <c r="G43" s="259"/>
      <c r="N43" s="260"/>
    </row>
    <row r="44" spans="1:22" ht="20.25" customHeight="1">
      <c r="N44" s="262"/>
    </row>
    <row r="45" spans="1:22" ht="20.25" customHeight="1">
      <c r="N45" s="262"/>
    </row>
    <row r="46" spans="1:22" ht="20.25" customHeight="1">
      <c r="N46" s="263"/>
    </row>
    <row r="47" spans="1:22" ht="20.25" customHeight="1">
      <c r="N47" s="264"/>
    </row>
    <row r="48" spans="1:22" ht="20.25" customHeight="1">
      <c r="N48" s="265"/>
    </row>
    <row r="49" ht="20.25" customHeight="1"/>
    <row r="50" ht="20.25" customHeight="1"/>
    <row r="51" ht="20.25" customHeight="1"/>
    <row r="52" ht="20.25" customHeight="1"/>
    <row r="53" ht="20.25" customHeight="1"/>
    <row r="54" ht="20.25" customHeight="1"/>
    <row r="55" ht="20.25" customHeight="1"/>
    <row r="56" ht="20.25" customHeight="1"/>
    <row r="57" ht="20.25" customHeight="1"/>
    <row r="58" ht="20.25" customHeight="1"/>
    <row r="59" ht="20.25" customHeight="1"/>
    <row r="60" ht="20.25" customHeight="1"/>
    <row r="61" ht="20.25" customHeight="1"/>
    <row r="62" ht="20.25" customHeight="1"/>
    <row r="63" ht="20.25" customHeight="1"/>
    <row r="64" ht="20.25" customHeight="1"/>
    <row r="65" ht="20.25" customHeight="1"/>
    <row r="66" ht="20.25" customHeight="1"/>
    <row r="67" ht="20.25" customHeight="1"/>
    <row r="68" ht="20.25" customHeight="1"/>
    <row r="69" ht="20.25" customHeight="1"/>
    <row r="70" ht="20.25" customHeight="1"/>
    <row r="71" ht="20.25" customHeight="1"/>
    <row r="72" ht="20.25" customHeight="1"/>
    <row r="73" ht="20.25" customHeight="1"/>
    <row r="74" ht="20.25" customHeight="1"/>
    <row r="75" ht="20.25" customHeight="1"/>
    <row r="76" ht="20.25" customHeight="1"/>
    <row r="77" ht="20.25" customHeight="1"/>
    <row r="78" ht="20.25" customHeight="1"/>
    <row r="79" ht="20.25" customHeight="1"/>
    <row r="80" ht="20.25" customHeight="1"/>
    <row r="81" ht="20.25" customHeight="1"/>
    <row r="82" ht="20.25" customHeight="1"/>
    <row r="83" ht="20.25" customHeight="1"/>
    <row r="84" ht="20.25" customHeight="1"/>
    <row r="85" ht="20.25" customHeight="1"/>
    <row r="86" ht="20.25" customHeight="1"/>
    <row r="87" ht="20.25" customHeight="1"/>
    <row r="88" ht="20.25" customHeight="1"/>
    <row r="89" ht="20.25" customHeight="1"/>
    <row r="90" ht="20.25" customHeight="1"/>
    <row r="91" ht="20.25" customHeight="1"/>
    <row r="92" ht="20.25" customHeight="1"/>
    <row r="93" ht="20.25" customHeight="1"/>
    <row r="94" ht="20.25" customHeight="1"/>
    <row r="95" ht="20.25" customHeight="1"/>
    <row r="96" ht="20.25" customHeight="1"/>
    <row r="97" ht="20.25" customHeight="1"/>
    <row r="98" ht="20.25" customHeight="1"/>
    <row r="99" ht="20.25" customHeight="1"/>
    <row r="100" ht="20.25" customHeight="1"/>
    <row r="101" ht="20.25" customHeight="1"/>
    <row r="102" ht="20.25" customHeight="1"/>
    <row r="103" ht="20.25" customHeight="1"/>
    <row r="104" ht="20.25" customHeight="1"/>
    <row r="105" ht="20.25" customHeight="1"/>
    <row r="106" ht="20.25" customHeight="1"/>
    <row r="107" ht="20.25" customHeight="1"/>
    <row r="108" ht="20.25" customHeight="1"/>
    <row r="109" ht="20.25" customHeight="1"/>
    <row r="110" ht="20.25" customHeight="1"/>
    <row r="111" ht="20.25" customHeight="1"/>
    <row r="112" ht="20.25" customHeight="1"/>
    <row r="113" ht="20.25" customHeight="1"/>
    <row r="114" ht="20.25" customHeight="1"/>
    <row r="115" ht="20.25" customHeight="1"/>
    <row r="116" ht="20.25" customHeight="1"/>
    <row r="117" ht="20.25" customHeight="1"/>
    <row r="118" ht="20.25" customHeight="1"/>
  </sheetData>
  <mergeCells count="6">
    <mergeCell ref="D12:V12"/>
    <mergeCell ref="A2:S2"/>
    <mergeCell ref="B4:V4"/>
    <mergeCell ref="H5:J5"/>
    <mergeCell ref="L5:P5"/>
    <mergeCell ref="J10:J11"/>
  </mergeCells>
  <pageMargins left="0.70866141732283505" right="0.70866141732283505" top="0.47244094488188998" bottom="0.4" header="0.511811023622047" footer="0.4"/>
  <pageSetup paperSize="9" scale="66" firstPageNumber="12" fitToHeight="0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showGridLines="0" topLeftCell="A34" zoomScaleNormal="100" zoomScaleSheetLayoutView="90" workbookViewId="0">
      <selection activeCell="H46" sqref="H46"/>
    </sheetView>
  </sheetViews>
  <sheetFormatPr defaultColWidth="9.140625" defaultRowHeight="18.600000000000001" customHeight="1"/>
  <cols>
    <col min="1" max="1" width="58.85546875" style="109" customWidth="1"/>
    <col min="2" max="2" width="7.7109375" style="10" customWidth="1"/>
    <col min="3" max="3" width="2" style="108" customWidth="1"/>
    <col min="4" max="4" width="16.5703125" style="108" customWidth="1"/>
    <col min="5" max="5" width="1.42578125" style="108" customWidth="1"/>
    <col min="6" max="6" width="16" style="108" customWidth="1"/>
    <col min="7" max="7" width="1.28515625" style="108" customWidth="1"/>
    <col min="8" max="8" width="16" style="108" customWidth="1"/>
    <col min="9" max="9" width="2" style="108" customWidth="1"/>
    <col min="10" max="10" width="16.140625" style="108" customWidth="1"/>
    <col min="11" max="11" width="1.85546875" style="108" customWidth="1"/>
    <col min="12" max="12" width="17.28515625" style="108" customWidth="1"/>
    <col min="13" max="16384" width="9.140625" style="108"/>
  </cols>
  <sheetData>
    <row r="1" spans="1:12" ht="18.600000000000001" customHeight="1">
      <c r="A1" s="301" t="s">
        <v>35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</row>
    <row r="2" spans="1:12" ht="18.600000000000001" customHeight="1">
      <c r="A2" s="302" t="s">
        <v>254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</row>
    <row r="4" spans="1:12" ht="18.600000000000001" customHeight="1">
      <c r="A4" s="1"/>
      <c r="B4" s="298" t="s">
        <v>94</v>
      </c>
      <c r="C4" s="298"/>
      <c r="D4" s="298"/>
      <c r="E4" s="298"/>
      <c r="F4" s="298"/>
      <c r="G4" s="298"/>
      <c r="H4" s="298"/>
      <c r="I4" s="298"/>
      <c r="J4" s="298"/>
      <c r="K4" s="298"/>
      <c r="L4" s="298"/>
    </row>
    <row r="5" spans="1:12" ht="6" customHeight="1">
      <c r="A5" s="1"/>
      <c r="B5" s="8"/>
      <c r="C5" s="8"/>
      <c r="D5" s="8"/>
      <c r="E5" s="8"/>
      <c r="F5" s="110"/>
      <c r="G5" s="110"/>
      <c r="H5" s="93"/>
      <c r="I5" s="93"/>
      <c r="J5" s="93"/>
      <c r="K5" s="8"/>
      <c r="L5" s="8"/>
    </row>
    <row r="6" spans="1:12" ht="18.600000000000001" customHeight="1">
      <c r="A6" s="1"/>
      <c r="B6" s="1"/>
      <c r="C6" s="1"/>
      <c r="D6" s="8"/>
      <c r="E6" s="8"/>
      <c r="F6" s="110"/>
      <c r="G6" s="110"/>
      <c r="H6" s="305" t="s">
        <v>29</v>
      </c>
      <c r="I6" s="305"/>
      <c r="J6" s="305"/>
      <c r="K6" s="8"/>
      <c r="L6" s="8"/>
    </row>
    <row r="7" spans="1:12" ht="18.600000000000001" customHeight="1">
      <c r="D7" s="110" t="s">
        <v>5</v>
      </c>
      <c r="E7" s="110"/>
      <c r="F7" s="110"/>
      <c r="G7" s="110"/>
      <c r="I7" s="110"/>
      <c r="K7" s="110"/>
      <c r="L7" s="111"/>
    </row>
    <row r="8" spans="1:12" ht="18.600000000000001" customHeight="1">
      <c r="D8" s="110" t="s">
        <v>7</v>
      </c>
      <c r="E8" s="110"/>
      <c r="F8" s="110" t="s">
        <v>39</v>
      </c>
      <c r="G8" s="110"/>
      <c r="H8" s="110" t="s">
        <v>42</v>
      </c>
      <c r="I8" s="110"/>
      <c r="K8" s="110"/>
      <c r="L8" s="112" t="s">
        <v>86</v>
      </c>
    </row>
    <row r="9" spans="1:12" ht="18.600000000000001" customHeight="1">
      <c r="B9" s="7" t="s">
        <v>18</v>
      </c>
      <c r="D9" s="110" t="s">
        <v>8</v>
      </c>
      <c r="E9" s="110"/>
      <c r="F9" s="110" t="s">
        <v>169</v>
      </c>
      <c r="G9" s="110"/>
      <c r="H9" s="110" t="s">
        <v>43</v>
      </c>
      <c r="I9" s="110"/>
      <c r="J9" s="110" t="s">
        <v>10</v>
      </c>
      <c r="K9" s="110"/>
      <c r="L9" s="112" t="s">
        <v>87</v>
      </c>
    </row>
    <row r="10" spans="1:12" ht="18.600000000000001" customHeight="1">
      <c r="D10" s="300" t="s">
        <v>36</v>
      </c>
      <c r="E10" s="300"/>
      <c r="F10" s="300"/>
      <c r="G10" s="300"/>
      <c r="H10" s="300"/>
      <c r="I10" s="300"/>
      <c r="J10" s="300"/>
      <c r="K10" s="300"/>
      <c r="L10" s="300"/>
    </row>
    <row r="11" spans="1:12" ht="18.600000000000001" customHeight="1">
      <c r="A11" s="227" t="s">
        <v>109</v>
      </c>
      <c r="D11" s="226"/>
      <c r="E11" s="226"/>
      <c r="F11" s="226"/>
      <c r="G11" s="226"/>
      <c r="H11" s="226"/>
      <c r="I11" s="110"/>
      <c r="J11" s="226"/>
      <c r="K11" s="226"/>
      <c r="L11" s="226"/>
    </row>
    <row r="12" spans="1:12" ht="18.600000000000001" customHeight="1">
      <c r="A12" s="227" t="s">
        <v>110</v>
      </c>
      <c r="D12" s="107">
        <v>2493747984</v>
      </c>
      <c r="E12" s="107"/>
      <c r="F12" s="107">
        <v>644640000</v>
      </c>
      <c r="G12" s="107"/>
      <c r="H12" s="107">
        <v>249374812</v>
      </c>
      <c r="I12" s="11"/>
      <c r="J12" s="107">
        <v>692602846</v>
      </c>
      <c r="K12" s="107"/>
      <c r="L12" s="107">
        <f>SUM(D12:J12)</f>
        <v>4080365642</v>
      </c>
    </row>
    <row r="13" spans="1:12" ht="18.600000000000001" customHeight="1">
      <c r="A13" s="227"/>
      <c r="D13" s="107"/>
      <c r="E13" s="107"/>
      <c r="F13" s="107"/>
      <c r="G13" s="107"/>
      <c r="H13" s="107"/>
      <c r="I13" s="11"/>
      <c r="J13" s="107"/>
      <c r="K13" s="107"/>
      <c r="L13" s="107"/>
    </row>
    <row r="14" spans="1:12" ht="18.600000000000001" customHeight="1">
      <c r="A14" s="56" t="s">
        <v>256</v>
      </c>
      <c r="D14" s="107"/>
      <c r="E14" s="226"/>
      <c r="F14" s="107"/>
      <c r="G14" s="226"/>
      <c r="H14" s="107"/>
      <c r="I14" s="11"/>
      <c r="J14" s="107"/>
      <c r="K14" s="226"/>
      <c r="L14" s="107"/>
    </row>
    <row r="15" spans="1:12" ht="18.600000000000001" customHeight="1">
      <c r="A15" s="74" t="s">
        <v>189</v>
      </c>
      <c r="D15" s="107"/>
      <c r="E15" s="226"/>
      <c r="F15" s="107"/>
      <c r="G15" s="226"/>
      <c r="H15" s="107"/>
      <c r="I15" s="11"/>
      <c r="J15" s="107"/>
      <c r="K15" s="226"/>
      <c r="L15" s="107"/>
    </row>
    <row r="16" spans="1:12" ht="18.600000000000001" customHeight="1">
      <c r="A16" s="65" t="s">
        <v>174</v>
      </c>
      <c r="B16" s="7" t="s">
        <v>215</v>
      </c>
      <c r="C16" s="113"/>
      <c r="D16" s="67" t="s">
        <v>0</v>
      </c>
      <c r="E16" s="114"/>
      <c r="F16" s="67" t="s">
        <v>0</v>
      </c>
      <c r="G16" s="114"/>
      <c r="H16" s="67" t="s">
        <v>0</v>
      </c>
      <c r="I16" s="114"/>
      <c r="J16" s="99">
        <v>-349114771</v>
      </c>
      <c r="K16" s="131"/>
      <c r="L16" s="99">
        <f>SUM(D16:J16)</f>
        <v>-349114771</v>
      </c>
    </row>
    <row r="17" spans="1:12" s="16" customFormat="1" ht="18.600000000000001" customHeight="1">
      <c r="A17" s="102" t="s">
        <v>190</v>
      </c>
      <c r="B17" s="15"/>
      <c r="C17" s="60"/>
      <c r="D17" s="103" t="s">
        <v>0</v>
      </c>
      <c r="E17" s="13"/>
      <c r="F17" s="103" t="s">
        <v>0</v>
      </c>
      <c r="G17" s="13"/>
      <c r="H17" s="103" t="s">
        <v>0</v>
      </c>
      <c r="I17" s="13"/>
      <c r="J17" s="197">
        <f>SUM(J16:J16)</f>
        <v>-349114771</v>
      </c>
      <c r="K17" s="198"/>
      <c r="L17" s="197">
        <f>SUM(L16:L16)</f>
        <v>-349114771</v>
      </c>
    </row>
    <row r="18" spans="1:12" s="16" customFormat="1" ht="18.600000000000001" customHeight="1">
      <c r="A18" s="55" t="s">
        <v>255</v>
      </c>
      <c r="B18" s="15"/>
      <c r="C18" s="60"/>
      <c r="D18" s="103" t="s">
        <v>0</v>
      </c>
      <c r="E18" s="13"/>
      <c r="F18" s="103" t="s">
        <v>0</v>
      </c>
      <c r="G18" s="13"/>
      <c r="H18" s="103" t="s">
        <v>0</v>
      </c>
      <c r="I18" s="13"/>
      <c r="J18" s="197">
        <f>J17</f>
        <v>-349114771</v>
      </c>
      <c r="K18" s="198"/>
      <c r="L18" s="197">
        <f>L17</f>
        <v>-349114771</v>
      </c>
    </row>
    <row r="19" spans="1:12" ht="18.600000000000001" customHeight="1">
      <c r="A19" s="102"/>
      <c r="B19" s="7"/>
      <c r="C19" s="113"/>
      <c r="D19" s="114"/>
      <c r="E19" s="114"/>
      <c r="F19" s="67"/>
      <c r="G19" s="114"/>
      <c r="H19" s="67"/>
      <c r="I19" s="114"/>
      <c r="J19" s="99"/>
      <c r="K19" s="131"/>
      <c r="L19" s="99"/>
    </row>
    <row r="20" spans="1:12" ht="18.600000000000001" customHeight="1">
      <c r="A20" s="227" t="s">
        <v>83</v>
      </c>
      <c r="B20" s="7"/>
      <c r="C20" s="113"/>
      <c r="D20" s="114"/>
      <c r="E20" s="114"/>
      <c r="F20" s="114"/>
      <c r="G20" s="114"/>
      <c r="H20" s="114"/>
      <c r="I20" s="114"/>
      <c r="J20" s="99"/>
      <c r="K20" s="131"/>
      <c r="L20" s="99"/>
    </row>
    <row r="21" spans="1:12" ht="18.600000000000001" customHeight="1">
      <c r="A21" s="135" t="s">
        <v>191</v>
      </c>
      <c r="B21" s="7"/>
      <c r="C21" s="113"/>
      <c r="D21" s="67" t="s">
        <v>0</v>
      </c>
      <c r="E21" s="104">
        <v>19</v>
      </c>
      <c r="F21" s="67" t="s">
        <v>0</v>
      </c>
      <c r="G21" s="104"/>
      <c r="H21" s="67" t="s">
        <v>0</v>
      </c>
      <c r="I21" s="114"/>
      <c r="J21" s="99">
        <v>637671446</v>
      </c>
      <c r="K21" s="131"/>
      <c r="L21" s="99">
        <f>SUM(J21:K21)</f>
        <v>637671446</v>
      </c>
    </row>
    <row r="22" spans="1:12" ht="18.600000000000001" customHeight="1">
      <c r="A22" s="135" t="s">
        <v>184</v>
      </c>
      <c r="B22" s="7"/>
      <c r="C22" s="113"/>
      <c r="D22" s="67" t="s">
        <v>0</v>
      </c>
      <c r="E22" s="104">
        <v>20</v>
      </c>
      <c r="F22" s="67" t="s">
        <v>0</v>
      </c>
      <c r="G22" s="104"/>
      <c r="H22" s="67" t="s">
        <v>0</v>
      </c>
      <c r="I22" s="114"/>
      <c r="J22" s="67" t="s">
        <v>0</v>
      </c>
      <c r="K22" s="131"/>
      <c r="L22" s="67" t="s">
        <v>0</v>
      </c>
    </row>
    <row r="23" spans="1:12" ht="18.600000000000001" customHeight="1">
      <c r="A23" s="227" t="s">
        <v>73</v>
      </c>
      <c r="B23" s="7"/>
      <c r="C23" s="113"/>
      <c r="D23" s="103" t="s">
        <v>0</v>
      </c>
      <c r="E23" s="104"/>
      <c r="F23" s="103" t="s">
        <v>0</v>
      </c>
      <c r="G23" s="104"/>
      <c r="H23" s="103" t="s">
        <v>0</v>
      </c>
      <c r="I23" s="13"/>
      <c r="J23" s="197">
        <f>SUM(J21:J21)</f>
        <v>637671446</v>
      </c>
      <c r="K23" s="62"/>
      <c r="L23" s="197">
        <f>SUM(L21:L21)</f>
        <v>637671446</v>
      </c>
    </row>
    <row r="24" spans="1:12" ht="18.600000000000001" customHeight="1">
      <c r="A24" s="227"/>
      <c r="B24" s="7"/>
      <c r="C24" s="113"/>
      <c r="D24" s="13"/>
      <c r="E24" s="13"/>
      <c r="F24" s="150"/>
      <c r="G24" s="13"/>
      <c r="H24" s="150"/>
      <c r="I24" s="13"/>
      <c r="J24" s="62"/>
      <c r="K24" s="62"/>
      <c r="L24" s="62"/>
    </row>
    <row r="25" spans="1:12" ht="18.600000000000001" customHeight="1" thickBot="1">
      <c r="A25" s="55" t="s">
        <v>111</v>
      </c>
      <c r="B25" s="15"/>
      <c r="C25" s="19"/>
      <c r="D25" s="149">
        <f>D12</f>
        <v>2493747984</v>
      </c>
      <c r="E25" s="13">
        <v>19</v>
      </c>
      <c r="F25" s="149">
        <f>F12</f>
        <v>644640000</v>
      </c>
      <c r="G25" s="20"/>
      <c r="H25" s="149">
        <f>H12</f>
        <v>249374812</v>
      </c>
      <c r="I25" s="20"/>
      <c r="J25" s="151">
        <f>J12+J17+J23</f>
        <v>981159521</v>
      </c>
      <c r="K25" s="199"/>
      <c r="L25" s="151">
        <f>L12+L17+L23</f>
        <v>4368922317</v>
      </c>
    </row>
    <row r="26" spans="1:12" ht="18.600000000000001" customHeight="1" thickTop="1">
      <c r="A26" s="301" t="s">
        <v>35</v>
      </c>
      <c r="B26" s="301"/>
      <c r="C26" s="301"/>
      <c r="D26" s="301"/>
      <c r="E26" s="301"/>
      <c r="F26" s="301"/>
      <c r="G26" s="301"/>
      <c r="H26" s="301"/>
      <c r="I26" s="301"/>
      <c r="J26" s="301"/>
      <c r="K26" s="301"/>
      <c r="L26" s="301"/>
    </row>
    <row r="27" spans="1:12" ht="18.600000000000001" customHeight="1">
      <c r="A27" s="307" t="s">
        <v>254</v>
      </c>
      <c r="B27" s="307"/>
      <c r="C27" s="307"/>
      <c r="D27" s="307"/>
      <c r="E27" s="307"/>
      <c r="F27" s="307"/>
      <c r="G27" s="307"/>
      <c r="H27" s="307"/>
      <c r="I27" s="307"/>
      <c r="J27" s="307"/>
      <c r="K27" s="307"/>
      <c r="L27" s="307"/>
    </row>
    <row r="29" spans="1:12" ht="18.600000000000001" customHeight="1">
      <c r="A29" s="147"/>
      <c r="B29" s="298" t="s">
        <v>94</v>
      </c>
      <c r="C29" s="298"/>
      <c r="D29" s="298"/>
      <c r="E29" s="298"/>
      <c r="F29" s="298"/>
      <c r="G29" s="298"/>
      <c r="H29" s="298"/>
      <c r="I29" s="298"/>
      <c r="J29" s="298"/>
      <c r="K29" s="298"/>
      <c r="L29" s="298"/>
    </row>
    <row r="30" spans="1:12" ht="6" customHeight="1">
      <c r="A30" s="147"/>
      <c r="B30" s="146"/>
      <c r="C30" s="146"/>
      <c r="D30" s="146"/>
      <c r="E30" s="146"/>
      <c r="F30" s="110"/>
      <c r="G30" s="110"/>
      <c r="H30" s="93"/>
      <c r="I30" s="93"/>
      <c r="J30" s="93"/>
      <c r="K30" s="146"/>
      <c r="L30" s="146"/>
    </row>
    <row r="31" spans="1:12" ht="18.600000000000001" customHeight="1">
      <c r="A31" s="147"/>
      <c r="B31" s="147"/>
      <c r="C31" s="147"/>
      <c r="D31" s="146"/>
      <c r="E31" s="146"/>
      <c r="F31" s="110"/>
      <c r="G31" s="110"/>
      <c r="H31" s="305" t="s">
        <v>29</v>
      </c>
      <c r="I31" s="305"/>
      <c r="J31" s="305"/>
      <c r="K31" s="146"/>
      <c r="L31" s="146"/>
    </row>
    <row r="32" spans="1:12" ht="18.600000000000001" customHeight="1">
      <c r="D32" s="110" t="s">
        <v>5</v>
      </c>
      <c r="E32" s="110"/>
      <c r="G32" s="110"/>
      <c r="I32" s="110"/>
      <c r="K32" s="110"/>
      <c r="L32" s="111"/>
    </row>
    <row r="33" spans="1:12" ht="18.600000000000001" customHeight="1">
      <c r="D33" s="110" t="s">
        <v>7</v>
      </c>
      <c r="E33" s="110"/>
      <c r="F33" s="110" t="s">
        <v>39</v>
      </c>
      <c r="G33" s="110"/>
      <c r="H33" s="110" t="s">
        <v>42</v>
      </c>
      <c r="I33" s="110"/>
      <c r="K33" s="110"/>
      <c r="L33" s="112" t="s">
        <v>86</v>
      </c>
    </row>
    <row r="34" spans="1:12" ht="18.600000000000001" customHeight="1">
      <c r="B34" s="7" t="s">
        <v>18</v>
      </c>
      <c r="D34" s="110" t="s">
        <v>8</v>
      </c>
      <c r="E34" s="110"/>
      <c r="F34" s="110" t="s">
        <v>169</v>
      </c>
      <c r="G34" s="110"/>
      <c r="H34" s="110" t="s">
        <v>43</v>
      </c>
      <c r="I34" s="110"/>
      <c r="J34" s="110" t="s">
        <v>10</v>
      </c>
      <c r="K34" s="110"/>
      <c r="L34" s="112" t="s">
        <v>87</v>
      </c>
    </row>
    <row r="35" spans="1:12" ht="18.600000000000001" customHeight="1">
      <c r="D35" s="300" t="s">
        <v>36</v>
      </c>
      <c r="E35" s="300"/>
      <c r="F35" s="300"/>
      <c r="G35" s="300"/>
      <c r="H35" s="300"/>
      <c r="I35" s="300"/>
      <c r="J35" s="300"/>
      <c r="K35" s="300"/>
      <c r="L35" s="300"/>
    </row>
    <row r="36" spans="1:12" ht="18.600000000000001" customHeight="1">
      <c r="A36" s="147" t="s">
        <v>118</v>
      </c>
      <c r="D36" s="145"/>
      <c r="E36" s="145"/>
      <c r="F36" s="145"/>
      <c r="G36" s="145"/>
      <c r="H36" s="145"/>
      <c r="I36" s="110"/>
      <c r="J36" s="145"/>
      <c r="K36" s="145"/>
      <c r="L36" s="145"/>
    </row>
    <row r="37" spans="1:12" ht="18.600000000000001" customHeight="1">
      <c r="A37" s="147" t="s">
        <v>120</v>
      </c>
      <c r="D37" s="107">
        <v>2493747984</v>
      </c>
      <c r="E37" s="107"/>
      <c r="F37" s="107">
        <v>644640000</v>
      </c>
      <c r="G37" s="107"/>
      <c r="H37" s="107">
        <v>249374812</v>
      </c>
      <c r="I37" s="11"/>
      <c r="J37" s="107">
        <v>981159521</v>
      </c>
      <c r="K37" s="107"/>
      <c r="L37" s="107">
        <v>4368922317</v>
      </c>
    </row>
    <row r="38" spans="1:12" ht="18.600000000000001" customHeight="1">
      <c r="A38" s="223"/>
      <c r="D38" s="107"/>
      <c r="E38" s="107"/>
      <c r="F38" s="107"/>
      <c r="G38" s="107"/>
      <c r="H38" s="107"/>
      <c r="I38" s="11"/>
      <c r="J38" s="107"/>
      <c r="K38" s="107"/>
      <c r="L38" s="107"/>
    </row>
    <row r="39" spans="1:12" ht="18.600000000000001" customHeight="1">
      <c r="A39" s="56" t="s">
        <v>257</v>
      </c>
      <c r="D39" s="107"/>
      <c r="E39" s="145"/>
      <c r="F39" s="107"/>
      <c r="G39" s="145"/>
      <c r="H39" s="107"/>
      <c r="I39" s="11"/>
      <c r="J39" s="107"/>
      <c r="K39" s="145"/>
      <c r="L39" s="107"/>
    </row>
    <row r="40" spans="1:12" ht="18.600000000000001" customHeight="1">
      <c r="A40" s="74" t="s">
        <v>189</v>
      </c>
      <c r="D40" s="107"/>
      <c r="E40" s="145"/>
      <c r="F40" s="107"/>
      <c r="G40" s="145"/>
      <c r="H40" s="107"/>
      <c r="I40" s="11"/>
      <c r="J40" s="107"/>
      <c r="K40" s="145"/>
      <c r="L40" s="107"/>
    </row>
    <row r="41" spans="1:12" ht="18.600000000000001" customHeight="1">
      <c r="A41" s="65" t="s">
        <v>174</v>
      </c>
      <c r="B41" s="7" t="s">
        <v>215</v>
      </c>
      <c r="C41" s="113"/>
      <c r="D41" s="67" t="s">
        <v>0</v>
      </c>
      <c r="E41" s="114"/>
      <c r="F41" s="67" t="s">
        <v>0</v>
      </c>
      <c r="G41" s="114"/>
      <c r="H41" s="67" t="s">
        <v>0</v>
      </c>
      <c r="I41" s="114"/>
      <c r="J41" s="99">
        <v>-448871717</v>
      </c>
      <c r="K41" s="131"/>
      <c r="L41" s="99">
        <f>SUM(D41:J41)</f>
        <v>-448871717</v>
      </c>
    </row>
    <row r="42" spans="1:12" ht="18.600000000000001" customHeight="1">
      <c r="A42" s="102" t="s">
        <v>190</v>
      </c>
      <c r="B42" s="15"/>
      <c r="C42" s="60"/>
      <c r="D42" s="103" t="s">
        <v>0</v>
      </c>
      <c r="E42" s="13"/>
      <c r="F42" s="103" t="s">
        <v>0</v>
      </c>
      <c r="G42" s="13"/>
      <c r="H42" s="103" t="s">
        <v>0</v>
      </c>
      <c r="I42" s="13"/>
      <c r="J42" s="197">
        <f>SUM(J41:J41)</f>
        <v>-448871717</v>
      </c>
      <c r="K42" s="198"/>
      <c r="L42" s="197">
        <f>SUM(L41:L41)</f>
        <v>-448871717</v>
      </c>
    </row>
    <row r="43" spans="1:12" ht="18.600000000000001" customHeight="1">
      <c r="A43" s="55" t="s">
        <v>255</v>
      </c>
      <c r="B43" s="15"/>
      <c r="C43" s="60"/>
      <c r="D43" s="103" t="s">
        <v>0</v>
      </c>
      <c r="E43" s="13"/>
      <c r="F43" s="103" t="s">
        <v>0</v>
      </c>
      <c r="G43" s="13"/>
      <c r="H43" s="103" t="s">
        <v>0</v>
      </c>
      <c r="I43" s="13"/>
      <c r="J43" s="197">
        <f>J42</f>
        <v>-448871717</v>
      </c>
      <c r="K43" s="198"/>
      <c r="L43" s="197">
        <f>L42</f>
        <v>-448871717</v>
      </c>
    </row>
    <row r="44" spans="1:12" ht="18.600000000000001" customHeight="1">
      <c r="A44" s="102"/>
      <c r="B44" s="7"/>
      <c r="C44" s="113"/>
      <c r="D44" s="114"/>
      <c r="E44" s="114"/>
      <c r="F44" s="67"/>
      <c r="G44" s="114"/>
      <c r="H44" s="67"/>
      <c r="I44" s="114"/>
      <c r="J44" s="99"/>
      <c r="K44" s="131"/>
      <c r="L44" s="99"/>
    </row>
    <row r="45" spans="1:12" ht="18.600000000000001" customHeight="1">
      <c r="A45" s="147" t="s">
        <v>83</v>
      </c>
      <c r="B45" s="7"/>
      <c r="C45" s="113"/>
      <c r="D45" s="114"/>
      <c r="E45" s="114"/>
      <c r="F45" s="114"/>
      <c r="G45" s="114"/>
      <c r="H45" s="114"/>
      <c r="I45" s="114"/>
      <c r="J45" s="99"/>
      <c r="K45" s="131"/>
      <c r="L45" s="99"/>
    </row>
    <row r="46" spans="1:12" ht="18.600000000000001" customHeight="1">
      <c r="A46" s="135" t="s">
        <v>191</v>
      </c>
      <c r="B46" s="7"/>
      <c r="C46" s="113"/>
      <c r="D46" s="67" t="s">
        <v>0</v>
      </c>
      <c r="E46" s="104"/>
      <c r="F46" s="67" t="s">
        <v>0</v>
      </c>
      <c r="G46" s="104"/>
      <c r="H46" s="67" t="s">
        <v>0</v>
      </c>
      <c r="I46" s="114"/>
      <c r="J46" s="99">
        <v>757758716</v>
      </c>
      <c r="K46" s="131"/>
      <c r="L46" s="99">
        <f>SUM(D46:K46)</f>
        <v>757758716</v>
      </c>
    </row>
    <row r="47" spans="1:12" ht="18.600000000000001" customHeight="1">
      <c r="A47" s="135" t="s">
        <v>184</v>
      </c>
      <c r="B47" s="7"/>
      <c r="C47" s="113"/>
      <c r="D47" s="67" t="s">
        <v>0</v>
      </c>
      <c r="E47" s="104"/>
      <c r="F47" s="67" t="s">
        <v>0</v>
      </c>
      <c r="G47" s="104"/>
      <c r="H47" s="67" t="s">
        <v>0</v>
      </c>
      <c r="I47" s="114"/>
      <c r="J47" s="99">
        <v>-7588811</v>
      </c>
      <c r="K47" s="131"/>
      <c r="L47" s="99">
        <f>SUM(D47:K47)</f>
        <v>-7588811</v>
      </c>
    </row>
    <row r="48" spans="1:12" ht="18.600000000000001" customHeight="1">
      <c r="A48" s="147" t="s">
        <v>73</v>
      </c>
      <c r="B48" s="7"/>
      <c r="C48" s="113"/>
      <c r="D48" s="103" t="s">
        <v>0</v>
      </c>
      <c r="E48" s="104"/>
      <c r="F48" s="103" t="s">
        <v>0</v>
      </c>
      <c r="G48" s="104"/>
      <c r="H48" s="103" t="s">
        <v>0</v>
      </c>
      <c r="I48" s="13"/>
      <c r="J48" s="197">
        <f>SUM(J46:J47)</f>
        <v>750169905</v>
      </c>
      <c r="K48" s="62"/>
      <c r="L48" s="197">
        <f>SUM(L46:L47)</f>
        <v>750169905</v>
      </c>
    </row>
    <row r="49" spans="1:12" ht="18.600000000000001" customHeight="1">
      <c r="A49" s="147"/>
      <c r="B49" s="7"/>
      <c r="C49" s="113"/>
      <c r="D49" s="13"/>
      <c r="E49" s="13"/>
      <c r="F49" s="150"/>
      <c r="G49" s="13"/>
      <c r="H49" s="150"/>
      <c r="I49" s="13"/>
      <c r="J49" s="62"/>
      <c r="K49" s="62"/>
      <c r="L49" s="62"/>
    </row>
    <row r="50" spans="1:12" ht="18.600000000000001" customHeight="1" thickBot="1">
      <c r="A50" s="55" t="s">
        <v>119</v>
      </c>
      <c r="B50" s="15"/>
      <c r="C50" s="19"/>
      <c r="D50" s="149">
        <f>SUM(D37,D43,D48)</f>
        <v>2493747984</v>
      </c>
      <c r="E50" s="13">
        <v>19</v>
      </c>
      <c r="F50" s="149">
        <f>SUM(F37,F43,F48)</f>
        <v>644640000</v>
      </c>
      <c r="G50" s="20"/>
      <c r="H50" s="149">
        <f>SUM(H37,H43,H48)</f>
        <v>249374812</v>
      </c>
      <c r="I50" s="20"/>
      <c r="J50" s="151">
        <f>SUM(J37,J43,J48)</f>
        <v>1282457709</v>
      </c>
      <c r="K50" s="199"/>
      <c r="L50" s="151">
        <f>SUM(L37,L43,L48)</f>
        <v>4670220505</v>
      </c>
    </row>
    <row r="51" spans="1:12" ht="18.600000000000001" customHeight="1" thickTop="1">
      <c r="D51" s="173"/>
      <c r="E51" s="173"/>
      <c r="F51" s="173"/>
      <c r="G51" s="173"/>
      <c r="H51" s="173"/>
      <c r="I51" s="173"/>
      <c r="J51" s="173"/>
      <c r="K51" s="173"/>
      <c r="L51" s="173"/>
    </row>
    <row r="52" spans="1:12" ht="18.600000000000001" customHeight="1">
      <c r="D52" s="173"/>
      <c r="E52" s="173"/>
      <c r="F52" s="173"/>
      <c r="G52" s="173"/>
      <c r="H52" s="173"/>
      <c r="I52" s="173"/>
      <c r="J52" s="173"/>
      <c r="K52" s="173"/>
      <c r="L52" s="173"/>
    </row>
    <row r="53" spans="1:12" ht="18.600000000000001" customHeight="1">
      <c r="D53" s="173"/>
      <c r="F53" s="173"/>
      <c r="H53" s="173"/>
      <c r="J53" s="173"/>
      <c r="L53" s="173"/>
    </row>
  </sheetData>
  <mergeCells count="10">
    <mergeCell ref="B4:L4"/>
    <mergeCell ref="H6:J6"/>
    <mergeCell ref="D10:L10"/>
    <mergeCell ref="A1:L1"/>
    <mergeCell ref="A2:L2"/>
    <mergeCell ref="A26:L26"/>
    <mergeCell ref="A27:L27"/>
    <mergeCell ref="B29:L29"/>
    <mergeCell ref="H31:J31"/>
    <mergeCell ref="D35:L35"/>
  </mergeCells>
  <phoneticPr fontId="10" type="noConversion"/>
  <pageMargins left="0.8" right="0.6" top="0.48" bottom="0.5" header="0.5" footer="0.5"/>
  <pageSetup paperSize="9" scale="85" firstPageNumber="13" fitToHeight="0" orientation="landscape" useFirstPageNumber="1" r:id="rId1"/>
  <headerFooter alignWithMargins="0">
    <oddFooter>&amp;L  The accompanying notes are an integral part of these financial statements.
&amp;C&amp;P</oddFooter>
  </headerFooter>
  <rowBreaks count="2" manualBreakCount="2">
    <brk id="25" max="16383" man="1"/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5"/>
  <sheetViews>
    <sheetView showGridLines="0" topLeftCell="A19" zoomScaleNormal="100" zoomScaleSheetLayoutView="100" workbookViewId="0">
      <selection activeCell="K39" sqref="K39"/>
    </sheetView>
  </sheetViews>
  <sheetFormatPr defaultColWidth="11" defaultRowHeight="18.600000000000001" customHeight="1"/>
  <cols>
    <col min="1" max="3" width="2.7109375" style="4" customWidth="1"/>
    <col min="4" max="4" width="33.85546875" style="4" customWidth="1"/>
    <col min="5" max="5" width="5.140625" style="32" customWidth="1"/>
    <col min="6" max="6" width="0.85546875" style="4" customWidth="1"/>
    <col min="7" max="7" width="16" style="35" customWidth="1"/>
    <col min="8" max="8" width="0.85546875" style="35" customWidth="1"/>
    <col min="9" max="9" width="16" style="35" customWidth="1"/>
    <col min="10" max="10" width="0.85546875" style="35" customWidth="1"/>
    <col min="11" max="11" width="16" style="35" customWidth="1"/>
    <col min="12" max="12" width="0.85546875" style="35" customWidth="1"/>
    <col min="13" max="13" width="16" style="35" customWidth="1"/>
    <col min="14" max="14" width="4.28515625" style="4" customWidth="1"/>
    <col min="15" max="15" width="12" style="4" hidden="1" customWidth="1"/>
    <col min="16" max="16" width="11" style="4" hidden="1" customWidth="1"/>
    <col min="17" max="17" width="12.28515625" style="4" hidden="1" customWidth="1"/>
    <col min="18" max="18" width="15.42578125" style="4" customWidth="1"/>
    <col min="19" max="19" width="14.5703125" style="4" customWidth="1"/>
    <col min="20" max="16384" width="11" style="4"/>
  </cols>
  <sheetData>
    <row r="1" spans="1:27" ht="18.600000000000001" customHeight="1">
      <c r="A1" s="63" t="s">
        <v>35</v>
      </c>
      <c r="B1" s="24"/>
      <c r="C1" s="24"/>
      <c r="D1" s="24"/>
      <c r="E1" s="43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</row>
    <row r="2" spans="1:27" ht="18.600000000000001" customHeight="1">
      <c r="A2" s="294" t="s">
        <v>258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4"/>
      <c r="O2" s="24"/>
      <c r="P2" s="24"/>
      <c r="Q2" s="24"/>
      <c r="R2" s="24"/>
      <c r="S2" s="24"/>
      <c r="T2" s="24"/>
    </row>
    <row r="3" spans="1:27" ht="18.600000000000001" customHeight="1">
      <c r="A3" s="24"/>
      <c r="B3" s="24"/>
      <c r="C3" s="24"/>
      <c r="D3" s="24"/>
      <c r="E3" s="43"/>
      <c r="F3" s="24"/>
      <c r="G3" s="24"/>
      <c r="H3" s="24"/>
      <c r="I3" s="24"/>
      <c r="J3" s="24"/>
      <c r="K3" s="24"/>
      <c r="L3" s="24"/>
      <c r="M3" s="24"/>
    </row>
    <row r="4" spans="1:27" ht="18.600000000000001" customHeight="1">
      <c r="D4" s="25"/>
      <c r="E4" s="26"/>
      <c r="F4" s="25"/>
      <c r="G4" s="27"/>
      <c r="H4" s="28" t="s">
        <v>16</v>
      </c>
      <c r="I4" s="27"/>
      <c r="J4" s="28"/>
      <c r="K4" s="290" t="s">
        <v>57</v>
      </c>
      <c r="L4" s="290"/>
      <c r="M4" s="290"/>
    </row>
    <row r="5" spans="1:27" ht="18.600000000000001" customHeight="1">
      <c r="D5" s="25"/>
      <c r="E5" s="26"/>
      <c r="F5" s="25"/>
      <c r="G5" s="290" t="s">
        <v>56</v>
      </c>
      <c r="H5" s="290"/>
      <c r="I5" s="290"/>
      <c r="J5" s="28"/>
      <c r="K5" s="290" t="s">
        <v>56</v>
      </c>
      <c r="L5" s="290"/>
      <c r="M5" s="290"/>
    </row>
    <row r="6" spans="1:27" ht="18.600000000000001" customHeight="1">
      <c r="D6" s="25"/>
      <c r="E6" s="26"/>
      <c r="F6" s="25"/>
      <c r="G6" s="308" t="s">
        <v>117</v>
      </c>
      <c r="H6" s="308"/>
      <c r="I6" s="308"/>
      <c r="J6" s="79"/>
      <c r="K6" s="308" t="s">
        <v>117</v>
      </c>
      <c r="L6" s="308"/>
      <c r="M6" s="308"/>
    </row>
    <row r="7" spans="1:27" ht="18.600000000000001" customHeight="1">
      <c r="D7" s="25"/>
      <c r="E7" s="29" t="s">
        <v>18</v>
      </c>
      <c r="F7" s="77"/>
      <c r="G7" s="78">
        <v>2017</v>
      </c>
      <c r="H7" s="79"/>
      <c r="I7" s="78">
        <v>2016</v>
      </c>
      <c r="J7" s="79"/>
      <c r="K7" s="78">
        <v>2017</v>
      </c>
      <c r="L7" s="79"/>
      <c r="M7" s="78">
        <v>2016</v>
      </c>
    </row>
    <row r="8" spans="1:27" ht="18.600000000000001" customHeight="1">
      <c r="E8" s="29"/>
      <c r="F8" s="80"/>
      <c r="G8" s="293" t="s">
        <v>36</v>
      </c>
      <c r="H8" s="293"/>
      <c r="I8" s="293"/>
      <c r="J8" s="293"/>
      <c r="K8" s="293"/>
      <c r="L8" s="293"/>
      <c r="M8" s="293"/>
    </row>
    <row r="9" spans="1:27" ht="18.600000000000001" customHeight="1">
      <c r="A9" s="31" t="s">
        <v>46</v>
      </c>
      <c r="E9" s="29"/>
      <c r="F9" s="80"/>
      <c r="G9" s="136"/>
      <c r="H9" s="136"/>
      <c r="I9" s="224"/>
      <c r="J9" s="136"/>
      <c r="K9" s="136"/>
      <c r="L9" s="136"/>
      <c r="M9" s="224"/>
    </row>
    <row r="10" spans="1:27" ht="18.600000000000001" customHeight="1">
      <c r="A10" s="4" t="s">
        <v>60</v>
      </c>
      <c r="F10" s="41"/>
      <c r="G10" s="200">
        <f>+'PL 8-9'!F29</f>
        <v>1118587341</v>
      </c>
      <c r="H10" s="201"/>
      <c r="I10" s="200">
        <v>932772189</v>
      </c>
      <c r="J10" s="200"/>
      <c r="K10" s="200">
        <v>757758716</v>
      </c>
      <c r="L10" s="200"/>
      <c r="M10" s="200">
        <v>637671446</v>
      </c>
    </row>
    <row r="11" spans="1:27" ht="18.600000000000001" customHeight="1">
      <c r="A11" s="268" t="s">
        <v>192</v>
      </c>
      <c r="B11" s="233"/>
      <c r="C11" s="233"/>
      <c r="F11" s="41"/>
      <c r="G11" s="200"/>
      <c r="H11" s="201"/>
      <c r="I11" s="200"/>
      <c r="J11" s="200"/>
      <c r="K11" s="200"/>
      <c r="L11" s="200"/>
      <c r="M11" s="200"/>
    </row>
    <row r="12" spans="1:27" ht="18.600000000000001" customHeight="1">
      <c r="A12" s="268"/>
      <c r="B12" s="268" t="s">
        <v>220</v>
      </c>
      <c r="C12" s="233"/>
      <c r="F12" s="41"/>
      <c r="G12" s="200"/>
      <c r="H12" s="201"/>
      <c r="I12" s="200"/>
      <c r="J12" s="200"/>
      <c r="K12" s="200"/>
      <c r="L12" s="200"/>
      <c r="M12" s="200"/>
      <c r="P12" s="4">
        <v>-52808401</v>
      </c>
    </row>
    <row r="13" spans="1:27" ht="18.600000000000001" customHeight="1">
      <c r="A13" s="233" t="s">
        <v>145</v>
      </c>
      <c r="E13" s="32" t="s">
        <v>143</v>
      </c>
      <c r="F13" s="41"/>
      <c r="G13" s="200">
        <v>270981932</v>
      </c>
      <c r="H13" s="200"/>
      <c r="I13" s="200">
        <v>208467508</v>
      </c>
      <c r="J13" s="200"/>
      <c r="K13" s="200">
        <v>77513500</v>
      </c>
      <c r="L13" s="200"/>
      <c r="M13" s="200">
        <v>46018292</v>
      </c>
    </row>
    <row r="14" spans="1:27" ht="18.600000000000001" customHeight="1">
      <c r="A14" s="4" t="s">
        <v>67</v>
      </c>
      <c r="E14" s="32" t="s">
        <v>142</v>
      </c>
      <c r="F14" s="41"/>
      <c r="G14" s="200">
        <f>+'PL 8-9'!F22</f>
        <v>136084515</v>
      </c>
      <c r="H14" s="202"/>
      <c r="I14" s="200">
        <v>162199022</v>
      </c>
      <c r="J14" s="202"/>
      <c r="K14" s="200">
        <v>134454012</v>
      </c>
      <c r="L14" s="202"/>
      <c r="M14" s="200">
        <v>159510526</v>
      </c>
      <c r="R14" s="68"/>
      <c r="S14" s="69"/>
      <c r="T14" s="68"/>
      <c r="U14" s="70"/>
      <c r="V14" s="71"/>
      <c r="W14" s="72"/>
      <c r="X14" s="71"/>
      <c r="Y14" s="72"/>
      <c r="Z14" s="71"/>
      <c r="AA14" s="72"/>
    </row>
    <row r="15" spans="1:27" ht="18.600000000000001" customHeight="1">
      <c r="A15" s="4" t="s">
        <v>50</v>
      </c>
      <c r="F15" s="41"/>
      <c r="G15" s="200">
        <v>537963850</v>
      </c>
      <c r="H15" s="200"/>
      <c r="I15" s="200">
        <v>514484741</v>
      </c>
      <c r="J15" s="200"/>
      <c r="K15" s="200">
        <v>318741171</v>
      </c>
      <c r="L15" s="200"/>
      <c r="M15" s="200">
        <v>314388964</v>
      </c>
    </row>
    <row r="16" spans="1:27" ht="18.600000000000001" customHeight="1">
      <c r="A16" s="76" t="s">
        <v>193</v>
      </c>
      <c r="F16" s="41"/>
      <c r="G16" s="200">
        <v>-1782122</v>
      </c>
      <c r="H16" s="202"/>
      <c r="I16" s="200">
        <v>-339250</v>
      </c>
      <c r="J16" s="202"/>
      <c r="K16" s="200">
        <v>-1466840</v>
      </c>
      <c r="L16" s="202"/>
      <c r="M16" s="203" t="s">
        <v>0</v>
      </c>
    </row>
    <row r="17" spans="1:27" ht="18.600000000000001" customHeight="1">
      <c r="A17" s="80" t="s">
        <v>194</v>
      </c>
      <c r="E17" s="32">
        <v>11</v>
      </c>
      <c r="F17" s="41"/>
      <c r="G17" s="200">
        <v>-893756</v>
      </c>
      <c r="H17" s="202"/>
      <c r="I17" s="200">
        <v>-1269130</v>
      </c>
      <c r="J17" s="202"/>
      <c r="K17" s="203" t="s">
        <v>0</v>
      </c>
      <c r="L17" s="202"/>
      <c r="M17" s="203" t="s">
        <v>0</v>
      </c>
      <c r="R17" s="58"/>
      <c r="S17" s="69"/>
      <c r="T17" s="68"/>
      <c r="U17" s="73"/>
      <c r="V17" s="71"/>
      <c r="W17" s="73"/>
      <c r="X17" s="71"/>
      <c r="Y17" s="73"/>
      <c r="Z17" s="71"/>
      <c r="AA17" s="73"/>
    </row>
    <row r="18" spans="1:27" ht="18.600000000000001" customHeight="1">
      <c r="A18" s="76" t="s">
        <v>221</v>
      </c>
      <c r="E18" s="32">
        <v>8</v>
      </c>
      <c r="F18" s="41"/>
      <c r="G18" s="200">
        <v>43887606</v>
      </c>
      <c r="H18" s="202"/>
      <c r="I18" s="200">
        <v>-21048206</v>
      </c>
      <c r="J18" s="202"/>
      <c r="K18" s="200">
        <v>17399951</v>
      </c>
      <c r="L18" s="202"/>
      <c r="M18" s="200">
        <v>-31152827</v>
      </c>
    </row>
    <row r="19" spans="1:27" ht="18.600000000000001" customHeight="1">
      <c r="A19" s="76" t="s">
        <v>240</v>
      </c>
      <c r="F19" s="41"/>
      <c r="G19" s="200">
        <v>1131175</v>
      </c>
      <c r="H19" s="202"/>
      <c r="I19" s="200">
        <v>2435336</v>
      </c>
      <c r="J19" s="202"/>
      <c r="K19" s="200">
        <v>192913</v>
      </c>
      <c r="L19" s="202"/>
      <c r="M19" s="200">
        <v>2072118</v>
      </c>
    </row>
    <row r="20" spans="1:27" ht="18.600000000000001" customHeight="1">
      <c r="A20" s="61" t="s">
        <v>195</v>
      </c>
      <c r="F20" s="41"/>
      <c r="G20" s="200">
        <v>3566261</v>
      </c>
      <c r="H20" s="202"/>
      <c r="I20" s="200">
        <v>999275</v>
      </c>
      <c r="J20" s="202"/>
      <c r="K20" s="200">
        <v>408185</v>
      </c>
      <c r="L20" s="202"/>
      <c r="M20" s="200">
        <v>-42104</v>
      </c>
      <c r="R20" s="68"/>
      <c r="S20" s="69"/>
      <c r="T20" s="68"/>
      <c r="U20" s="72"/>
      <c r="V20" s="71"/>
      <c r="W20" s="71"/>
      <c r="X20" s="71"/>
      <c r="Y20" s="71"/>
      <c r="Z20" s="71"/>
      <c r="AA20" s="71"/>
    </row>
    <row r="21" spans="1:27" ht="18.600000000000001" customHeight="1">
      <c r="A21" s="30" t="s">
        <v>63</v>
      </c>
      <c r="E21" s="32">
        <v>12</v>
      </c>
      <c r="F21" s="41"/>
      <c r="G21" s="203" t="s">
        <v>0</v>
      </c>
      <c r="H21" s="202"/>
      <c r="I21" s="203" t="s">
        <v>0</v>
      </c>
      <c r="J21" s="202"/>
      <c r="K21" s="200">
        <v>-459549863</v>
      </c>
      <c r="L21" s="202"/>
      <c r="M21" s="200">
        <v>-418387112</v>
      </c>
      <c r="R21" s="58"/>
      <c r="S21" s="69"/>
      <c r="T21" s="68"/>
      <c r="U21" s="73"/>
      <c r="V21" s="71"/>
      <c r="W21" s="73"/>
      <c r="X21" s="71"/>
      <c r="Y21" s="73"/>
      <c r="Z21" s="71"/>
      <c r="AA21" s="73"/>
    </row>
    <row r="22" spans="1:27" ht="18.600000000000001" customHeight="1">
      <c r="A22" s="80" t="s">
        <v>106</v>
      </c>
      <c r="F22" s="41"/>
      <c r="G22" s="200">
        <v>-7730594</v>
      </c>
      <c r="H22" s="202"/>
      <c r="I22" s="205">
        <v>-11365885</v>
      </c>
      <c r="J22" s="202"/>
      <c r="K22" s="200">
        <v>-6763013</v>
      </c>
      <c r="L22" s="202"/>
      <c r="M22" s="266">
        <v>-12805549</v>
      </c>
      <c r="R22" s="58"/>
      <c r="S22" s="69"/>
      <c r="T22" s="68"/>
      <c r="U22" s="73"/>
      <c r="V22" s="71"/>
      <c r="W22" s="73"/>
      <c r="X22" s="71"/>
      <c r="Y22" s="73"/>
      <c r="Z22" s="71"/>
      <c r="AA22" s="73"/>
    </row>
    <row r="23" spans="1:27" s="36" customFormat="1" ht="13.9" customHeight="1">
      <c r="E23" s="37"/>
      <c r="F23" s="286"/>
      <c r="G23" s="287">
        <f t="shared" ref="G23:M23" si="0">SUM(G10:G22)</f>
        <v>2101796208</v>
      </c>
      <c r="H23" s="210">
        <f t="shared" si="0"/>
        <v>0</v>
      </c>
      <c r="I23" s="210">
        <f t="shared" si="0"/>
        <v>1787335600</v>
      </c>
      <c r="J23" s="210">
        <f t="shared" si="0"/>
        <v>0</v>
      </c>
      <c r="K23" s="287">
        <f>SUM(K10:K22)</f>
        <v>838688732</v>
      </c>
      <c r="L23" s="210">
        <f t="shared" si="0"/>
        <v>0</v>
      </c>
      <c r="M23" s="210">
        <f t="shared" si="0"/>
        <v>697273754</v>
      </c>
      <c r="N23" s="38"/>
      <c r="O23" s="38">
        <f>SUM(O10:O22)</f>
        <v>0</v>
      </c>
      <c r="P23" s="38">
        <f>SUM(P10:P22)</f>
        <v>-52808401</v>
      </c>
      <c r="Q23" s="38">
        <f>SUM(Q10:Q22)</f>
        <v>0</v>
      </c>
    </row>
    <row r="24" spans="1:27" ht="18.600000000000001" customHeight="1">
      <c r="A24" s="47" t="s">
        <v>48</v>
      </c>
      <c r="F24" s="41"/>
      <c r="G24" s="206"/>
      <c r="H24" s="206"/>
      <c r="I24" s="206"/>
      <c r="J24" s="206"/>
      <c r="K24" s="206"/>
      <c r="L24" s="206"/>
      <c r="M24" s="206"/>
    </row>
    <row r="25" spans="1:27" ht="18.600000000000001" customHeight="1">
      <c r="A25" s="4" t="s">
        <v>51</v>
      </c>
      <c r="F25" s="41"/>
      <c r="G25" s="206">
        <v>-100974239</v>
      </c>
      <c r="H25" s="202"/>
      <c r="I25" s="206">
        <v>101548011</v>
      </c>
      <c r="J25" s="202"/>
      <c r="K25" s="206">
        <v>-17285799</v>
      </c>
      <c r="L25" s="202"/>
      <c r="M25" s="202">
        <v>119745484</v>
      </c>
      <c r="O25" s="35" t="e">
        <f>K25+#REF!</f>
        <v>#REF!</v>
      </c>
    </row>
    <row r="26" spans="1:27" ht="18.600000000000001" customHeight="1">
      <c r="A26" s="76" t="s">
        <v>78</v>
      </c>
      <c r="F26" s="41"/>
      <c r="G26" s="206">
        <v>7484700</v>
      </c>
      <c r="H26" s="202"/>
      <c r="I26" s="206">
        <v>525725</v>
      </c>
      <c r="J26" s="202"/>
      <c r="K26" s="206">
        <v>538468</v>
      </c>
      <c r="L26" s="202"/>
      <c r="M26" s="202">
        <v>-3359238</v>
      </c>
    </row>
    <row r="27" spans="1:27" ht="18.600000000000001" customHeight="1">
      <c r="A27" s="4" t="s">
        <v>3</v>
      </c>
      <c r="F27" s="41"/>
      <c r="G27" s="206">
        <v>-10470257</v>
      </c>
      <c r="H27" s="202"/>
      <c r="I27" s="206">
        <v>-8322735</v>
      </c>
      <c r="J27" s="202"/>
      <c r="K27" s="206">
        <v>-4161889</v>
      </c>
      <c r="L27" s="202"/>
      <c r="M27" s="202">
        <v>-1092587</v>
      </c>
    </row>
    <row r="28" spans="1:27" ht="18.600000000000001" customHeight="1">
      <c r="A28" s="76" t="s">
        <v>1</v>
      </c>
      <c r="F28" s="41"/>
      <c r="G28" s="206">
        <v>13895219</v>
      </c>
      <c r="H28" s="202"/>
      <c r="I28" s="206">
        <v>-106586</v>
      </c>
      <c r="J28" s="202"/>
      <c r="K28" s="206">
        <v>7701507</v>
      </c>
      <c r="L28" s="202"/>
      <c r="M28" s="202">
        <v>-2268086</v>
      </c>
    </row>
    <row r="29" spans="1:27" ht="18.600000000000001" customHeight="1">
      <c r="A29" s="4" t="s">
        <v>54</v>
      </c>
      <c r="D29" s="30"/>
      <c r="F29" s="42"/>
      <c r="G29" s="206">
        <v>2862759</v>
      </c>
      <c r="H29" s="202"/>
      <c r="I29" s="206">
        <v>12287</v>
      </c>
      <c r="J29" s="202"/>
      <c r="K29" s="206">
        <v>567541</v>
      </c>
      <c r="L29" s="202"/>
      <c r="M29" s="202">
        <v>7007859</v>
      </c>
    </row>
    <row r="30" spans="1:27" ht="18.600000000000001" customHeight="1">
      <c r="A30" s="4" t="s">
        <v>44</v>
      </c>
      <c r="F30" s="41"/>
      <c r="G30" s="206">
        <v>45551401</v>
      </c>
      <c r="H30" s="202"/>
      <c r="I30" s="206">
        <v>57257583</v>
      </c>
      <c r="J30" s="202"/>
      <c r="K30" s="206">
        <v>38669030</v>
      </c>
      <c r="L30" s="202"/>
      <c r="M30" s="202">
        <v>34355124</v>
      </c>
    </row>
    <row r="31" spans="1:27" ht="18.600000000000001" customHeight="1">
      <c r="A31" s="76" t="s">
        <v>216</v>
      </c>
      <c r="F31" s="41"/>
      <c r="G31" s="206">
        <v>-2911208</v>
      </c>
      <c r="H31" s="202"/>
      <c r="I31" s="206">
        <v>-26813305</v>
      </c>
      <c r="J31" s="202"/>
      <c r="K31" s="206">
        <v>-1090658</v>
      </c>
      <c r="L31" s="202"/>
      <c r="M31" s="202">
        <v>-21733993</v>
      </c>
    </row>
    <row r="32" spans="1:27" ht="18.600000000000001" customHeight="1">
      <c r="A32" s="4" t="s">
        <v>14</v>
      </c>
      <c r="F32" s="41"/>
      <c r="G32" s="206">
        <v>1273223</v>
      </c>
      <c r="H32" s="202"/>
      <c r="I32" s="206">
        <v>-13938688</v>
      </c>
      <c r="J32" s="202"/>
      <c r="K32" s="206">
        <v>4149359</v>
      </c>
      <c r="L32" s="202"/>
      <c r="M32" s="202">
        <v>-27569120</v>
      </c>
    </row>
    <row r="33" spans="1:19" ht="18.600000000000001" customHeight="1">
      <c r="A33" s="4" t="s">
        <v>45</v>
      </c>
      <c r="F33" s="41"/>
      <c r="G33" s="206">
        <v>-35872063</v>
      </c>
      <c r="H33" s="202"/>
      <c r="I33" s="206">
        <v>-3620394</v>
      </c>
      <c r="J33" s="202"/>
      <c r="K33" s="206">
        <v>-38703664</v>
      </c>
      <c r="L33" s="202"/>
      <c r="M33" s="202">
        <v>-4190014</v>
      </c>
    </row>
    <row r="34" spans="1:19" ht="18.600000000000001" customHeight="1">
      <c r="A34" s="4" t="s">
        <v>4</v>
      </c>
      <c r="F34" s="41"/>
      <c r="G34" s="206">
        <v>-5325587</v>
      </c>
      <c r="H34" s="202"/>
      <c r="I34" s="206">
        <v>-152366</v>
      </c>
      <c r="J34" s="202"/>
      <c r="K34" s="206">
        <v>-10994681</v>
      </c>
      <c r="L34" s="202"/>
      <c r="M34" s="202">
        <v>-170110</v>
      </c>
      <c r="R34" s="53"/>
      <c r="S34" s="54"/>
    </row>
    <row r="35" spans="1:19" ht="18.600000000000001" customHeight="1">
      <c r="A35" s="76" t="s">
        <v>245</v>
      </c>
      <c r="F35" s="41"/>
      <c r="G35" s="206">
        <v>-3912436</v>
      </c>
      <c r="H35" s="202"/>
      <c r="I35" s="206">
        <v>4368339</v>
      </c>
      <c r="J35" s="202"/>
      <c r="K35" s="206">
        <v>-6259093</v>
      </c>
      <c r="L35" s="202"/>
      <c r="M35" s="202">
        <v>3085520</v>
      </c>
      <c r="R35" s="53"/>
      <c r="S35" s="54"/>
    </row>
    <row r="36" spans="1:19" ht="18.600000000000001" customHeight="1">
      <c r="A36" s="4" t="s">
        <v>6</v>
      </c>
      <c r="F36" s="41"/>
      <c r="G36" s="206">
        <v>11100404</v>
      </c>
      <c r="H36" s="202"/>
      <c r="I36" s="206">
        <v>293974</v>
      </c>
      <c r="J36" s="202"/>
      <c r="K36" s="206">
        <v>3533392</v>
      </c>
      <c r="L36" s="202"/>
      <c r="M36" s="202">
        <v>-2356298</v>
      </c>
      <c r="R36" s="53"/>
      <c r="S36" s="54"/>
    </row>
    <row r="37" spans="1:19" ht="18.600000000000001" customHeight="1">
      <c r="A37" s="36" t="s">
        <v>196</v>
      </c>
      <c r="F37" s="41"/>
      <c r="G37" s="207">
        <f>SUM(G23:G36)</f>
        <v>2024498124</v>
      </c>
      <c r="H37" s="208"/>
      <c r="I37" s="207">
        <f>SUM(I23:I36)</f>
        <v>1898387445</v>
      </c>
      <c r="J37" s="208"/>
      <c r="K37" s="207">
        <f>SUM(K23:K36)</f>
        <v>815352245</v>
      </c>
      <c r="L37" s="208"/>
      <c r="M37" s="207">
        <f>SUM(M23:M36)</f>
        <v>798728295</v>
      </c>
      <c r="R37" s="53"/>
      <c r="S37" s="54"/>
    </row>
    <row r="38" spans="1:19" ht="18.600000000000001" customHeight="1">
      <c r="A38" s="76" t="s">
        <v>222</v>
      </c>
      <c r="F38" s="41"/>
      <c r="G38" s="206">
        <v>-210787754</v>
      </c>
      <c r="H38" s="202"/>
      <c r="I38" s="202">
        <v>-197478059</v>
      </c>
      <c r="J38" s="202"/>
      <c r="K38" s="206">
        <v>-44043935</v>
      </c>
      <c r="L38" s="202"/>
      <c r="M38" s="202">
        <v>-32697334</v>
      </c>
      <c r="R38" s="54"/>
      <c r="S38" s="54"/>
    </row>
    <row r="39" spans="1:19" ht="18.600000000000001" customHeight="1">
      <c r="A39" s="36" t="s">
        <v>197</v>
      </c>
      <c r="F39" s="41"/>
      <c r="G39" s="209">
        <f>SUM(G37:G38)</f>
        <v>1813710370</v>
      </c>
      <c r="H39" s="210"/>
      <c r="I39" s="209">
        <f>SUM(I37:I38)</f>
        <v>1700909386</v>
      </c>
      <c r="J39" s="211"/>
      <c r="K39" s="209">
        <f>SUM(K37:K38)</f>
        <v>771308310</v>
      </c>
      <c r="L39" s="211"/>
      <c r="M39" s="209">
        <f>SUM(M37:M38)</f>
        <v>766030961</v>
      </c>
      <c r="O39" s="33"/>
    </row>
    <row r="40" spans="1:19" ht="13.9" customHeight="1">
      <c r="A40" s="36"/>
      <c r="F40" s="41"/>
      <c r="G40" s="40"/>
      <c r="H40" s="38"/>
      <c r="I40" s="40"/>
      <c r="J40" s="45"/>
      <c r="K40" s="40"/>
      <c r="L40" s="45"/>
      <c r="M40" s="40"/>
      <c r="O40" s="33"/>
    </row>
    <row r="41" spans="1:19" ht="18.600000000000001" customHeight="1">
      <c r="A41" s="31" t="s">
        <v>47</v>
      </c>
      <c r="E41" s="29"/>
      <c r="F41" s="80"/>
      <c r="G41" s="229"/>
      <c r="H41" s="229"/>
      <c r="I41" s="229"/>
      <c r="J41" s="229"/>
      <c r="K41" s="229"/>
      <c r="L41" s="229"/>
      <c r="M41" s="229"/>
    </row>
    <row r="42" spans="1:19" ht="18.600000000000001" customHeight="1">
      <c r="A42" s="267" t="s">
        <v>259</v>
      </c>
      <c r="B42" s="267"/>
      <c r="C42" s="267"/>
      <c r="D42" s="267"/>
      <c r="E42" s="267"/>
      <c r="F42" s="30"/>
      <c r="G42" s="202">
        <v>32181465</v>
      </c>
      <c r="H42" s="202"/>
      <c r="I42" s="212" t="s">
        <v>0</v>
      </c>
      <c r="J42" s="202"/>
      <c r="K42" s="212" t="s">
        <v>0</v>
      </c>
      <c r="L42" s="204"/>
      <c r="M42" s="212" t="s">
        <v>0</v>
      </c>
      <c r="R42" s="61"/>
    </row>
    <row r="43" spans="1:19" ht="18.600000000000001" customHeight="1">
      <c r="A43" s="267" t="s">
        <v>198</v>
      </c>
      <c r="B43" s="228"/>
      <c r="C43" s="228"/>
      <c r="D43" s="228"/>
      <c r="E43" s="228"/>
      <c r="F43" s="30"/>
      <c r="G43" s="202">
        <v>-4732</v>
      </c>
      <c r="H43" s="202"/>
      <c r="I43" s="202">
        <v>18325627</v>
      </c>
      <c r="J43" s="202"/>
      <c r="K43" s="212" t="s">
        <v>0</v>
      </c>
      <c r="L43" s="204"/>
      <c r="M43" s="212" t="s">
        <v>0</v>
      </c>
      <c r="R43" s="61"/>
    </row>
    <row r="44" spans="1:19" ht="18.600000000000001" customHeight="1">
      <c r="A44" s="75" t="s">
        <v>246</v>
      </c>
      <c r="B44" s="59"/>
      <c r="C44" s="59"/>
      <c r="D44" s="59"/>
      <c r="E44" s="32">
        <v>12</v>
      </c>
      <c r="F44" s="59"/>
      <c r="G44" s="204" t="s">
        <v>0</v>
      </c>
      <c r="H44" s="202"/>
      <c r="I44" s="204" t="s">
        <v>0</v>
      </c>
      <c r="J44" s="202"/>
      <c r="K44" s="202">
        <v>-617195605</v>
      </c>
      <c r="L44" s="202"/>
      <c r="M44" s="202">
        <v>-19387298</v>
      </c>
    </row>
    <row r="45" spans="1:19" ht="18.600000000000001" customHeight="1">
      <c r="A45" s="75" t="s">
        <v>199</v>
      </c>
      <c r="B45" s="59"/>
      <c r="C45" s="59"/>
      <c r="D45" s="59"/>
      <c r="F45" s="59"/>
      <c r="G45" s="204">
        <v>254471295</v>
      </c>
      <c r="H45" s="202"/>
      <c r="I45" s="204">
        <v>78684436</v>
      </c>
      <c r="J45" s="202"/>
      <c r="K45" s="212" t="s">
        <v>0</v>
      </c>
      <c r="L45" s="202"/>
      <c r="M45" s="204" t="s">
        <v>0</v>
      </c>
    </row>
    <row r="46" spans="1:19" ht="18.600000000000001" customHeight="1">
      <c r="A46" s="75" t="s">
        <v>200</v>
      </c>
      <c r="B46" s="48"/>
      <c r="C46" s="48"/>
      <c r="D46" s="49"/>
      <c r="F46" s="30"/>
      <c r="G46" s="202">
        <v>-1665171127</v>
      </c>
      <c r="H46" s="202"/>
      <c r="I46" s="202">
        <v>-115050471</v>
      </c>
      <c r="J46" s="202"/>
      <c r="K46" s="202">
        <v>-1280006264</v>
      </c>
      <c r="L46" s="202"/>
      <c r="M46" s="202">
        <v>-7078</v>
      </c>
    </row>
    <row r="47" spans="1:19" ht="18.600000000000001" customHeight="1">
      <c r="A47" s="75" t="s">
        <v>113</v>
      </c>
      <c r="B47" s="59"/>
      <c r="C47" s="59"/>
      <c r="D47" s="59"/>
      <c r="F47" s="59"/>
      <c r="G47" s="202">
        <v>722379</v>
      </c>
      <c r="H47" s="202"/>
      <c r="I47" s="202">
        <v>7997234</v>
      </c>
      <c r="J47" s="202"/>
      <c r="K47" s="202">
        <v>452510</v>
      </c>
      <c r="L47" s="202"/>
      <c r="M47" s="202">
        <v>13295666</v>
      </c>
    </row>
    <row r="48" spans="1:19" ht="18.600000000000001" customHeight="1">
      <c r="A48" s="309" t="s">
        <v>108</v>
      </c>
      <c r="B48" s="310"/>
      <c r="C48" s="310"/>
      <c r="D48" s="310"/>
      <c r="E48" s="310"/>
      <c r="F48" s="310"/>
      <c r="G48" s="202">
        <v>-1089702543</v>
      </c>
      <c r="H48" s="202"/>
      <c r="I48" s="202">
        <v>-693417066</v>
      </c>
      <c r="J48" s="202"/>
      <c r="K48" s="202">
        <v>-279961193</v>
      </c>
      <c r="L48" s="202"/>
      <c r="M48" s="202">
        <v>-236576465</v>
      </c>
    </row>
    <row r="49" spans="1:20" ht="18.600000000000001" customHeight="1">
      <c r="A49" s="63" t="s">
        <v>35</v>
      </c>
      <c r="B49" s="24"/>
      <c r="C49" s="24"/>
      <c r="D49" s="24"/>
      <c r="E49" s="43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</row>
    <row r="50" spans="1:20" ht="18.600000000000001" customHeight="1">
      <c r="A50" s="119" t="s">
        <v>258</v>
      </c>
      <c r="B50" s="119"/>
      <c r="C50" s="119"/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24"/>
      <c r="O50" s="24"/>
      <c r="P50" s="24"/>
      <c r="Q50" s="24"/>
      <c r="R50" s="24"/>
      <c r="S50" s="24"/>
      <c r="T50" s="24"/>
    </row>
    <row r="51" spans="1:20" ht="18.600000000000001" customHeight="1">
      <c r="A51" s="24"/>
      <c r="B51" s="24"/>
      <c r="C51" s="24"/>
      <c r="D51" s="24"/>
      <c r="E51" s="43"/>
      <c r="F51" s="24"/>
      <c r="G51" s="24"/>
      <c r="H51" s="24"/>
      <c r="I51" s="24"/>
      <c r="J51" s="24"/>
      <c r="K51" s="24"/>
      <c r="L51" s="24"/>
      <c r="M51" s="24"/>
    </row>
    <row r="52" spans="1:20" ht="18.600000000000001" customHeight="1">
      <c r="D52" s="25"/>
      <c r="E52" s="26"/>
      <c r="F52" s="25"/>
      <c r="G52" s="27"/>
      <c r="H52" s="28" t="s">
        <v>16</v>
      </c>
      <c r="I52" s="27"/>
      <c r="J52" s="28"/>
      <c r="K52" s="290" t="s">
        <v>57</v>
      </c>
      <c r="L52" s="290"/>
      <c r="M52" s="290"/>
    </row>
    <row r="53" spans="1:20" ht="18.600000000000001" customHeight="1">
      <c r="D53" s="25"/>
      <c r="E53" s="26"/>
      <c r="F53" s="25"/>
      <c r="G53" s="290" t="s">
        <v>56</v>
      </c>
      <c r="H53" s="290"/>
      <c r="I53" s="290"/>
      <c r="J53" s="28"/>
      <c r="K53" s="290" t="s">
        <v>56</v>
      </c>
      <c r="L53" s="290"/>
      <c r="M53" s="290"/>
    </row>
    <row r="54" spans="1:20" ht="18.600000000000001" customHeight="1">
      <c r="D54" s="25"/>
      <c r="E54" s="26"/>
      <c r="F54" s="25"/>
      <c r="G54" s="308" t="s">
        <v>117</v>
      </c>
      <c r="H54" s="308"/>
      <c r="I54" s="308"/>
      <c r="J54" s="79"/>
      <c r="K54" s="308" t="s">
        <v>117</v>
      </c>
      <c r="L54" s="308"/>
      <c r="M54" s="308"/>
    </row>
    <row r="55" spans="1:20" ht="18.600000000000001" customHeight="1">
      <c r="D55" s="25"/>
      <c r="E55" s="29" t="s">
        <v>18</v>
      </c>
      <c r="F55" s="77"/>
      <c r="G55" s="78">
        <v>2017</v>
      </c>
      <c r="H55" s="79"/>
      <c r="I55" s="78">
        <v>2016</v>
      </c>
      <c r="J55" s="79"/>
      <c r="K55" s="78">
        <v>2017</v>
      </c>
      <c r="L55" s="79"/>
      <c r="M55" s="78">
        <v>2016</v>
      </c>
    </row>
    <row r="56" spans="1:20" ht="18.600000000000001" customHeight="1">
      <c r="E56" s="29"/>
      <c r="F56" s="80"/>
      <c r="G56" s="293" t="s">
        <v>36</v>
      </c>
      <c r="H56" s="293"/>
      <c r="I56" s="293"/>
      <c r="J56" s="293"/>
      <c r="K56" s="293"/>
      <c r="L56" s="293"/>
      <c r="M56" s="293"/>
    </row>
    <row r="57" spans="1:20" ht="18.600000000000001" customHeight="1">
      <c r="A57" s="31" t="s">
        <v>47</v>
      </c>
      <c r="E57" s="29"/>
      <c r="F57" s="80"/>
      <c r="G57" s="136"/>
      <c r="H57" s="136"/>
      <c r="I57" s="224"/>
      <c r="J57" s="136"/>
      <c r="K57" s="136"/>
      <c r="L57" s="136"/>
      <c r="M57" s="224"/>
    </row>
    <row r="58" spans="1:20" ht="18.600000000000001" customHeight="1">
      <c r="A58" s="48" t="s">
        <v>58</v>
      </c>
      <c r="B58" s="48"/>
      <c r="C58" s="48"/>
      <c r="D58" s="48"/>
      <c r="E58" s="50"/>
      <c r="G58" s="202">
        <v>-30663717</v>
      </c>
      <c r="H58" s="202"/>
      <c r="I58" s="202">
        <v>-40505107</v>
      </c>
      <c r="J58" s="202"/>
      <c r="K58" s="202">
        <v>-10330143</v>
      </c>
      <c r="L58" s="202"/>
      <c r="M58" s="202">
        <v>-21762551</v>
      </c>
    </row>
    <row r="59" spans="1:20" ht="18.600000000000001" customHeight="1">
      <c r="A59" s="75" t="s">
        <v>201</v>
      </c>
      <c r="B59" s="59"/>
      <c r="C59" s="59"/>
      <c r="D59" s="59"/>
      <c r="F59" s="59"/>
      <c r="G59" s="204" t="s">
        <v>0</v>
      </c>
      <c r="H59" s="202"/>
      <c r="I59" s="204" t="s">
        <v>0</v>
      </c>
      <c r="J59" s="202"/>
      <c r="K59" s="202">
        <v>358700000</v>
      </c>
      <c r="L59" s="202"/>
      <c r="M59" s="202">
        <v>10000000</v>
      </c>
    </row>
    <row r="60" spans="1:20" ht="18.600000000000001" customHeight="1">
      <c r="A60" s="75" t="s">
        <v>202</v>
      </c>
      <c r="B60" s="59"/>
      <c r="C60" s="59"/>
      <c r="D60" s="59"/>
      <c r="F60" s="59"/>
      <c r="G60" s="204" t="s">
        <v>0</v>
      </c>
      <c r="H60" s="202"/>
      <c r="I60" s="204" t="s">
        <v>0</v>
      </c>
      <c r="J60" s="202"/>
      <c r="K60" s="202">
        <v>-129670228</v>
      </c>
      <c r="L60" s="202"/>
      <c r="M60" s="202">
        <v>-201200000</v>
      </c>
    </row>
    <row r="61" spans="1:20" ht="18.600000000000001" customHeight="1">
      <c r="A61" s="75" t="s">
        <v>203</v>
      </c>
      <c r="B61" s="59"/>
      <c r="C61" s="59"/>
      <c r="D61" s="59"/>
      <c r="F61" s="59"/>
      <c r="G61" s="204">
        <v>3000000</v>
      </c>
      <c r="H61" s="202"/>
      <c r="I61" s="202">
        <v>3000000</v>
      </c>
      <c r="J61" s="202"/>
      <c r="K61" s="204" t="s">
        <v>0</v>
      </c>
      <c r="L61" s="202"/>
      <c r="M61" s="204" t="s">
        <v>0</v>
      </c>
    </row>
    <row r="62" spans="1:20" ht="18.600000000000001" customHeight="1">
      <c r="A62" s="75" t="s">
        <v>241</v>
      </c>
      <c r="B62" s="59"/>
      <c r="C62" s="59"/>
      <c r="D62" s="59"/>
      <c r="F62" s="59"/>
      <c r="G62" s="204" t="s">
        <v>0</v>
      </c>
      <c r="H62" s="202"/>
      <c r="I62" s="204" t="s">
        <v>0</v>
      </c>
      <c r="J62" s="202"/>
      <c r="K62" s="204" t="s">
        <v>0</v>
      </c>
      <c r="L62" s="202"/>
      <c r="M62" s="204">
        <v>-4600000</v>
      </c>
    </row>
    <row r="63" spans="1:20" ht="18.600000000000001" customHeight="1">
      <c r="A63" s="48" t="s">
        <v>61</v>
      </c>
      <c r="B63" s="48"/>
      <c r="C63" s="48"/>
      <c r="D63" s="49"/>
      <c r="E63" s="50"/>
      <c r="F63" s="30"/>
      <c r="G63" s="202">
        <v>1000000</v>
      </c>
      <c r="H63" s="202"/>
      <c r="I63" s="202">
        <v>1000000</v>
      </c>
      <c r="J63" s="202"/>
      <c r="K63" s="202">
        <v>459549863</v>
      </c>
      <c r="L63" s="202"/>
      <c r="M63" s="202">
        <v>418387112</v>
      </c>
    </row>
    <row r="64" spans="1:20" ht="18.600000000000001" customHeight="1">
      <c r="A64" s="48" t="s">
        <v>112</v>
      </c>
      <c r="B64" s="181"/>
      <c r="C64" s="181"/>
      <c r="D64" s="181"/>
      <c r="E64" s="181"/>
      <c r="F64" s="30"/>
      <c r="G64" s="202">
        <v>11035293</v>
      </c>
      <c r="H64" s="202"/>
      <c r="I64" s="202">
        <v>10514273</v>
      </c>
      <c r="J64" s="202"/>
      <c r="K64" s="202">
        <v>8787619</v>
      </c>
      <c r="L64" s="204"/>
      <c r="M64" s="202">
        <v>11822154</v>
      </c>
      <c r="R64" s="61"/>
    </row>
    <row r="65" spans="1:17" ht="18.600000000000001" customHeight="1">
      <c r="A65" s="36" t="s">
        <v>59</v>
      </c>
      <c r="G65" s="209">
        <f>SUM(G58:G64)+SUM(G42:G48)</f>
        <v>-2483131687</v>
      </c>
      <c r="H65" s="210"/>
      <c r="I65" s="209">
        <f>SUM(I58:I64)+SUM(I42:I48)</f>
        <v>-729451074</v>
      </c>
      <c r="J65" s="211"/>
      <c r="K65" s="209">
        <f>SUM(K58:K64)+SUM(K42:K48)</f>
        <v>-1489673441</v>
      </c>
      <c r="L65" s="211"/>
      <c r="M65" s="209">
        <f>SUM(M58:M64)+SUM(M42:M48)</f>
        <v>-30028460</v>
      </c>
    </row>
    <row r="66" spans="1:17" ht="12" customHeight="1">
      <c r="A66" s="36"/>
      <c r="G66" s="200"/>
      <c r="H66" s="206"/>
      <c r="I66" s="200"/>
      <c r="J66" s="201"/>
      <c r="K66" s="200"/>
      <c r="L66" s="201"/>
      <c r="M66" s="200"/>
    </row>
    <row r="67" spans="1:17" ht="18.600000000000001" customHeight="1">
      <c r="A67" s="31" t="s">
        <v>34</v>
      </c>
      <c r="G67" s="201"/>
      <c r="H67" s="206"/>
      <c r="I67" s="201"/>
      <c r="J67" s="201"/>
      <c r="K67" s="201"/>
      <c r="L67" s="201"/>
      <c r="M67" s="201"/>
    </row>
    <row r="68" spans="1:17" ht="18.600000000000001" customHeight="1">
      <c r="A68" s="76" t="s">
        <v>204</v>
      </c>
      <c r="G68" s="202">
        <v>20500000.000000026</v>
      </c>
      <c r="H68" s="202"/>
      <c r="I68" s="204" t="s">
        <v>0</v>
      </c>
      <c r="J68" s="202"/>
      <c r="K68" s="204" t="s">
        <v>0</v>
      </c>
      <c r="L68" s="202"/>
      <c r="M68" s="204" t="s">
        <v>0</v>
      </c>
    </row>
    <row r="69" spans="1:17" ht="18.600000000000001" customHeight="1">
      <c r="A69" s="76" t="s">
        <v>223</v>
      </c>
      <c r="G69" s="202"/>
      <c r="H69" s="202"/>
      <c r="I69" s="204"/>
      <c r="J69" s="202"/>
      <c r="K69" s="204"/>
      <c r="L69" s="202"/>
      <c r="M69" s="204"/>
    </row>
    <row r="70" spans="1:17" ht="18.600000000000001" customHeight="1">
      <c r="A70" s="75" t="s">
        <v>224</v>
      </c>
      <c r="B70" s="271"/>
      <c r="C70" s="59"/>
      <c r="D70" s="59"/>
      <c r="E70" s="32">
        <v>4</v>
      </c>
      <c r="F70" s="59"/>
      <c r="G70" s="206">
        <v>-18434174</v>
      </c>
      <c r="H70" s="206"/>
      <c r="I70" s="206">
        <v>-14387328</v>
      </c>
      <c r="J70" s="202"/>
      <c r="K70" s="204" t="s">
        <v>0</v>
      </c>
      <c r="L70" s="202"/>
      <c r="M70" s="204" t="s">
        <v>0</v>
      </c>
    </row>
    <row r="71" spans="1:17" ht="18.600000000000001" customHeight="1">
      <c r="A71" s="4" t="s">
        <v>205</v>
      </c>
      <c r="G71" s="202"/>
      <c r="H71" s="202"/>
      <c r="I71" s="202"/>
      <c r="J71" s="202"/>
      <c r="K71" s="202"/>
      <c r="L71" s="202"/>
      <c r="M71" s="202"/>
      <c r="Q71" s="51"/>
    </row>
    <row r="72" spans="1:17" ht="18.600000000000001" customHeight="1">
      <c r="A72" s="4" t="s">
        <v>206</v>
      </c>
      <c r="G72" s="202">
        <v>70000000</v>
      </c>
      <c r="H72" s="202"/>
      <c r="I72" s="202">
        <v>-1058211031</v>
      </c>
      <c r="J72" s="202"/>
      <c r="K72" s="204" t="s">
        <v>0</v>
      </c>
      <c r="L72" s="202"/>
      <c r="M72" s="202">
        <v>-1048151746</v>
      </c>
      <c r="Q72" s="51"/>
    </row>
    <row r="73" spans="1:17" ht="18.600000000000001" customHeight="1">
      <c r="A73" s="76" t="s">
        <v>116</v>
      </c>
      <c r="G73" s="212" t="s">
        <v>0</v>
      </c>
      <c r="H73" s="202"/>
      <c r="I73" s="212" t="s">
        <v>0</v>
      </c>
      <c r="J73" s="202"/>
      <c r="K73" s="204" t="s">
        <v>0</v>
      </c>
      <c r="L73" s="202"/>
      <c r="M73" s="202">
        <v>80000000</v>
      </c>
      <c r="Q73" s="51"/>
    </row>
    <row r="74" spans="1:17" ht="18.600000000000001" customHeight="1">
      <c r="A74" s="76" t="s">
        <v>207</v>
      </c>
      <c r="G74" s="212" t="s">
        <v>0</v>
      </c>
      <c r="H74" s="202"/>
      <c r="I74" s="212" t="s">
        <v>0</v>
      </c>
      <c r="J74" s="202"/>
      <c r="K74" s="202">
        <v>-80000000</v>
      </c>
      <c r="L74" s="202"/>
      <c r="M74" s="212" t="s">
        <v>0</v>
      </c>
      <c r="Q74" s="51"/>
    </row>
    <row r="75" spans="1:17" ht="18.600000000000001" customHeight="1">
      <c r="A75" s="4" t="s">
        <v>114</v>
      </c>
      <c r="G75" s="202">
        <v>1000000000</v>
      </c>
      <c r="H75" s="202"/>
      <c r="I75" s="202">
        <v>1500000000</v>
      </c>
      <c r="J75" s="202"/>
      <c r="K75" s="202">
        <v>1000000000</v>
      </c>
      <c r="L75" s="202"/>
      <c r="M75" s="202">
        <v>1500000000</v>
      </c>
      <c r="Q75" s="51"/>
    </row>
    <row r="76" spans="1:17" ht="18.600000000000001" customHeight="1">
      <c r="A76" s="4" t="s">
        <v>115</v>
      </c>
      <c r="G76" s="202">
        <v>-1500000000</v>
      </c>
      <c r="H76" s="202"/>
      <c r="I76" s="202">
        <v>-800000000</v>
      </c>
      <c r="J76" s="202"/>
      <c r="K76" s="202">
        <v>-1500000000</v>
      </c>
      <c r="L76" s="202"/>
      <c r="M76" s="202">
        <v>-800000000</v>
      </c>
      <c r="Q76" s="51"/>
    </row>
    <row r="77" spans="1:17" ht="18.600000000000001" customHeight="1">
      <c r="A77" s="76" t="s">
        <v>225</v>
      </c>
      <c r="G77" s="202"/>
      <c r="H77" s="202"/>
      <c r="I77" s="202"/>
      <c r="J77" s="202"/>
      <c r="K77" s="202"/>
      <c r="L77" s="202"/>
      <c r="M77" s="202"/>
      <c r="Q77" s="51"/>
    </row>
    <row r="78" spans="1:17" ht="18.600000000000001" customHeight="1">
      <c r="A78" s="76" t="s">
        <v>226</v>
      </c>
      <c r="G78" s="202">
        <v>-15791984</v>
      </c>
      <c r="H78" s="202"/>
      <c r="I78" s="202">
        <v>-75908830</v>
      </c>
      <c r="J78" s="202"/>
      <c r="K78" s="202">
        <v>-15791984</v>
      </c>
      <c r="L78" s="202"/>
      <c r="M78" s="202">
        <v>-74907862</v>
      </c>
      <c r="Q78" s="51"/>
    </row>
    <row r="79" spans="1:17" ht="18.600000000000001" customHeight="1">
      <c r="A79" s="76" t="s">
        <v>227</v>
      </c>
      <c r="G79" s="202">
        <v>1846375000</v>
      </c>
      <c r="H79" s="202"/>
      <c r="I79" s="212" t="s">
        <v>0</v>
      </c>
      <c r="J79" s="202"/>
      <c r="K79" s="202">
        <v>1846375000</v>
      </c>
      <c r="L79" s="202"/>
      <c r="M79" s="212" t="s">
        <v>0</v>
      </c>
      <c r="Q79" s="51"/>
    </row>
    <row r="80" spans="1:17" ht="18.600000000000001" customHeight="1">
      <c r="A80" s="4" t="s">
        <v>208</v>
      </c>
      <c r="G80" s="212" t="s">
        <v>0</v>
      </c>
      <c r="H80" s="202"/>
      <c r="I80" s="212">
        <v>-23838665</v>
      </c>
      <c r="J80" s="202"/>
      <c r="K80" s="212" t="s">
        <v>0</v>
      </c>
      <c r="L80" s="202"/>
      <c r="M80" s="212" t="s">
        <v>0</v>
      </c>
      <c r="Q80" s="51"/>
    </row>
    <row r="81" spans="1:17" ht="18.600000000000001" customHeight="1">
      <c r="A81" s="76" t="s">
        <v>209</v>
      </c>
      <c r="E81" s="32">
        <v>30</v>
      </c>
      <c r="G81" s="202">
        <v>-448871717</v>
      </c>
      <c r="H81" s="202"/>
      <c r="I81" s="202">
        <v>-349114771</v>
      </c>
      <c r="J81" s="202"/>
      <c r="K81" s="202">
        <v>-448871717</v>
      </c>
      <c r="L81" s="202"/>
      <c r="M81" s="202">
        <v>-349114771</v>
      </c>
    </row>
    <row r="82" spans="1:17" ht="18.600000000000001" customHeight="1">
      <c r="A82" s="75" t="s">
        <v>210</v>
      </c>
      <c r="B82" s="59"/>
      <c r="C82" s="59"/>
      <c r="D82" s="59"/>
      <c r="E82" s="59"/>
      <c r="G82" s="202">
        <v>-161950137</v>
      </c>
      <c r="H82" s="202"/>
      <c r="I82" s="202">
        <v>-155012888</v>
      </c>
      <c r="J82" s="202"/>
      <c r="K82" s="212" t="s">
        <v>0</v>
      </c>
      <c r="L82" s="204"/>
      <c r="M82" s="204" t="s">
        <v>0</v>
      </c>
    </row>
    <row r="83" spans="1:17" ht="18.600000000000001" customHeight="1">
      <c r="A83" s="4" t="s">
        <v>68</v>
      </c>
      <c r="G83" s="202">
        <v>-149439894</v>
      </c>
      <c r="H83" s="202"/>
      <c r="I83" s="202">
        <v>-157710754</v>
      </c>
      <c r="J83" s="202"/>
      <c r="K83" s="202">
        <v>-148748770</v>
      </c>
      <c r="L83" s="202"/>
      <c r="M83" s="202">
        <v>-154876467</v>
      </c>
    </row>
    <row r="84" spans="1:17" ht="18.600000000000001" customHeight="1">
      <c r="A84" s="36" t="s">
        <v>242</v>
      </c>
      <c r="B84" s="36"/>
      <c r="G84" s="209">
        <f>SUM(G68:G83)</f>
        <v>642387094</v>
      </c>
      <c r="H84" s="210"/>
      <c r="I84" s="209">
        <f>SUM(I68:I83)</f>
        <v>-1134184267</v>
      </c>
      <c r="J84" s="211"/>
      <c r="K84" s="209">
        <f>SUM(K68:K83)</f>
        <v>652962529</v>
      </c>
      <c r="L84" s="211"/>
      <c r="M84" s="209">
        <f>SUM(M68:M83)</f>
        <v>-847050846</v>
      </c>
    </row>
    <row r="85" spans="1:17" ht="12" customHeight="1">
      <c r="A85" s="36"/>
      <c r="G85" s="213"/>
      <c r="H85" s="210"/>
      <c r="I85" s="213"/>
      <c r="J85" s="211"/>
      <c r="K85" s="213"/>
      <c r="L85" s="211"/>
      <c r="M85" s="213"/>
    </row>
    <row r="86" spans="1:17" ht="18.600000000000001" customHeight="1">
      <c r="A86" s="36" t="s">
        <v>247</v>
      </c>
      <c r="B86" s="36"/>
      <c r="C86" s="36"/>
      <c r="D86" s="36"/>
      <c r="E86" s="37"/>
      <c r="F86" s="36"/>
      <c r="G86" s="213">
        <f>G39+G65+G84</f>
        <v>-27034223</v>
      </c>
      <c r="H86" s="213" t="e">
        <f>SUM(#REF!)</f>
        <v>#REF!</v>
      </c>
      <c r="I86" s="213">
        <f>I39+I65+I84</f>
        <v>-162725955</v>
      </c>
      <c r="J86" s="211"/>
      <c r="K86" s="213">
        <f>K39+K65+K84</f>
        <v>-65402602</v>
      </c>
      <c r="L86" s="211"/>
      <c r="M86" s="213">
        <f>M39+M65+M84</f>
        <v>-111048345</v>
      </c>
      <c r="O86" s="52"/>
      <c r="P86" s="34"/>
    </row>
    <row r="87" spans="1:17" ht="18.600000000000001" customHeight="1">
      <c r="A87" s="76" t="s">
        <v>229</v>
      </c>
      <c r="G87" s="202">
        <v>512565272</v>
      </c>
      <c r="H87" s="202"/>
      <c r="I87" s="202">
        <v>675291227</v>
      </c>
      <c r="J87" s="202"/>
      <c r="K87" s="202">
        <v>307416546</v>
      </c>
      <c r="L87" s="202"/>
      <c r="M87" s="202">
        <v>418464891</v>
      </c>
    </row>
    <row r="88" spans="1:17" ht="18.600000000000001" customHeight="1" thickBot="1">
      <c r="A88" s="36" t="s">
        <v>230</v>
      </c>
      <c r="E88" s="32">
        <v>6</v>
      </c>
      <c r="G88" s="214">
        <f>SUM(G86:G87)</f>
        <v>485531049</v>
      </c>
      <c r="H88" s="210"/>
      <c r="I88" s="214">
        <f>SUM(I86:I87)</f>
        <v>512565272</v>
      </c>
      <c r="J88" s="211"/>
      <c r="K88" s="215">
        <f>SUM(K86:K87)</f>
        <v>242013944</v>
      </c>
      <c r="L88" s="211"/>
      <c r="M88" s="215">
        <f>SUM(M86:M87)</f>
        <v>307416546</v>
      </c>
      <c r="O88" s="33"/>
      <c r="P88" s="34"/>
      <c r="Q88" s="33"/>
    </row>
    <row r="89" spans="1:17" s="179" customFormat="1" ht="12" customHeight="1" thickTop="1">
      <c r="E89" s="178"/>
      <c r="G89" s="217"/>
      <c r="H89" s="218"/>
      <c r="I89" s="217"/>
      <c r="J89" s="219"/>
      <c r="K89" s="217"/>
      <c r="L89" s="219"/>
      <c r="M89" s="217"/>
    </row>
    <row r="90" spans="1:17" s="76" customFormat="1" ht="18.600000000000001" customHeight="1">
      <c r="A90" s="74" t="s">
        <v>211</v>
      </c>
      <c r="E90" s="180"/>
      <c r="G90" s="216"/>
      <c r="H90" s="216"/>
      <c r="I90" s="216"/>
      <c r="J90" s="216"/>
      <c r="K90" s="216"/>
      <c r="L90" s="216"/>
      <c r="M90" s="216"/>
    </row>
    <row r="91" spans="1:17" s="76" customFormat="1" ht="18.600000000000001" customHeight="1">
      <c r="A91" s="269" t="s">
        <v>248</v>
      </c>
      <c r="E91" s="180"/>
      <c r="G91" s="216"/>
      <c r="H91" s="216"/>
      <c r="I91" s="216"/>
      <c r="J91" s="216"/>
      <c r="K91" s="216"/>
      <c r="L91" s="216"/>
      <c r="M91" s="216"/>
    </row>
    <row r="92" spans="1:17" ht="18.600000000000001" customHeight="1">
      <c r="A92" s="76" t="s">
        <v>69</v>
      </c>
      <c r="B92" s="76" t="s">
        <v>88</v>
      </c>
      <c r="G92" s="206">
        <v>97393101</v>
      </c>
      <c r="H92" s="206"/>
      <c r="I92" s="206">
        <v>43759588</v>
      </c>
      <c r="J92" s="206"/>
      <c r="K92" s="206">
        <v>59728503</v>
      </c>
      <c r="L92" s="206"/>
      <c r="M92" s="206">
        <v>20686943</v>
      </c>
    </row>
    <row r="93" spans="1:17" ht="18.600000000000001" customHeight="1">
      <c r="A93" s="76" t="s">
        <v>212</v>
      </c>
      <c r="G93" s="4"/>
      <c r="H93" s="4"/>
      <c r="I93" s="4"/>
      <c r="J93" s="4"/>
      <c r="K93" s="4"/>
      <c r="L93" s="4"/>
      <c r="M93" s="4"/>
    </row>
    <row r="94" spans="1:17" ht="18.600000000000001" customHeight="1">
      <c r="B94" s="4" t="s">
        <v>213</v>
      </c>
      <c r="E94" s="32" t="s">
        <v>228</v>
      </c>
      <c r="G94" s="35">
        <v>71600000</v>
      </c>
      <c r="I94" s="270" t="s">
        <v>0</v>
      </c>
      <c r="J94" s="270"/>
      <c r="K94" s="270" t="s">
        <v>0</v>
      </c>
      <c r="L94" s="270"/>
      <c r="M94" s="270" t="s">
        <v>0</v>
      </c>
    </row>
    <row r="95" spans="1:17" ht="18.600000000000001" customHeight="1">
      <c r="G95" s="173"/>
      <c r="K95" s="173"/>
    </row>
  </sheetData>
  <mergeCells count="14">
    <mergeCell ref="G56:M56"/>
    <mergeCell ref="G53:I53"/>
    <mergeCell ref="K53:M53"/>
    <mergeCell ref="G54:I54"/>
    <mergeCell ref="K54:M54"/>
    <mergeCell ref="K5:M5"/>
    <mergeCell ref="K52:M52"/>
    <mergeCell ref="A2:M2"/>
    <mergeCell ref="K4:M4"/>
    <mergeCell ref="G5:I5"/>
    <mergeCell ref="G8:M8"/>
    <mergeCell ref="G6:I6"/>
    <mergeCell ref="K6:M6"/>
    <mergeCell ref="A48:F48"/>
  </mergeCells>
  <phoneticPr fontId="10" type="noConversion"/>
  <pageMargins left="0.7" right="0.5" top="0.48" bottom="0.5" header="0.5" footer="0.5"/>
  <pageSetup paperSize="9" scale="79" firstPageNumber="15" orientation="portrait" useFirstPageNumber="1" r:id="rId1"/>
  <headerFooter alignWithMargins="0">
    <oddFooter>&amp;L The accompanying notes are an integral part of these financial statements.
&amp;C&amp;P</oddFooter>
  </headerFooter>
  <rowBreaks count="1" manualBreakCount="1">
    <brk id="48" max="12" man="1"/>
  </rowBreaks>
  <colBreaks count="1" manualBreakCount="1">
    <brk id="13" max="1048575" man="1"/>
  </colBreaks>
  <ignoredErrors>
    <ignoredError sqref="E2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      </vt:lpstr>
      <vt:lpstr>BS 5-7</vt:lpstr>
      <vt:lpstr>PL 8-9</vt:lpstr>
      <vt:lpstr>Change-consolidated 10</vt:lpstr>
      <vt:lpstr>Change-consolidated 11</vt:lpstr>
      <vt:lpstr>Change-combine12-13</vt:lpstr>
      <vt:lpstr>CF 14-15</vt:lpstr>
      <vt:lpstr>'BS 5-7'!Print_Area</vt:lpstr>
      <vt:lpstr>'CF 14-15'!Print_Area</vt:lpstr>
      <vt:lpstr>'Change-combine12-13'!Print_Area</vt:lpstr>
      <vt:lpstr>'Change-consolidated 10'!Print_Area</vt:lpstr>
      <vt:lpstr>'Change-consolidated 11'!Print_Area</vt:lpstr>
      <vt:lpstr>'PL 8-9'!Print_Area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Natida Jaroensuk</cp:lastModifiedBy>
  <cp:lastPrinted>2018-02-26T13:12:21Z</cp:lastPrinted>
  <dcterms:created xsi:type="dcterms:W3CDTF">1999-02-12T20:44:55Z</dcterms:created>
  <dcterms:modified xsi:type="dcterms:W3CDTF">2018-02-26T15:20:38Z</dcterms:modified>
</cp:coreProperties>
</file>