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YE 2017\SET File\TH\"/>
    </mc:Choice>
  </mc:AlternateContent>
  <bookViews>
    <workbookView xWindow="0" yWindow="0" windowWidth="21600" windowHeight="10020" activeTab="1"/>
  </bookViews>
  <sheets>
    <sheet name="BS" sheetId="9" r:id="rId1"/>
    <sheet name="PL " sheetId="12" r:id="rId2"/>
    <sheet name="COE1" sheetId="2" r:id="rId3"/>
    <sheet name="COE2" sheetId="7" r:id="rId4"/>
    <sheet name="CFS" sheetId="13" r:id="rId5"/>
    <sheet name="COE(OLD)" sheetId="8" state="hidden" r:id="rId6"/>
  </sheets>
  <definedNames>
    <definedName name="_xlnm.Print_Area" localSheetId="0">BS!$A$1:$K$63</definedName>
    <definedName name="_xlnm.Print_Area" localSheetId="4">CFS!$A$1:$J$77</definedName>
    <definedName name="_xlnm.Print_Area" localSheetId="2">'COE1'!$A$1:$S$33</definedName>
    <definedName name="_xlnm.Print_Area" localSheetId="3">'COE2'!$A$1:$L$32</definedName>
    <definedName name="_xlnm.Print_Area" localSheetId="1">'PL '!$A$1:$J$49</definedName>
    <definedName name="_xlnm.Print_Titles" localSheetId="2">'COE1'!$1:$9</definedName>
    <definedName name="_xlnm.Print_Titles" localSheetId="3">'COE2'!$1:$7</definedName>
    <definedName name="_xlnm.Print_Titles" localSheetId="1">'PL '!$1:$7</definedName>
  </definedNames>
  <calcPr calcId="152511"/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s="1"/>
  <c r="F21" i="8" l="1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<sst xmlns="http://schemas.openxmlformats.org/spreadsheetml/2006/main" count="520" uniqueCount="197">
  <si>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</si>
  <si>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</si>
  <si>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</si>
  <si>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</si>
  <si>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</si>
  <si>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</si>
  <si>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</si>
  <si>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</si>
  <si>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</si>
  <si>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</si>
  <si>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</si>
  <si>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</si>
  <si>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</si>
  <si>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</si>
  <si>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</si>
  <si>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</si>
  <si>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</si>
  <si>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</si>
  <si>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</si>
  <si>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</si>
  <si>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</si>
  <si>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</si>
  <si>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</si>
  <si>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</si>
  <si>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</si>
  <si>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</si>
  <si>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</si>
  <si>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</si>
  <si>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</si>
  <si>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</si>
  <si>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</si>
  <si>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</si>
  <si>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</si>
  <si>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</si>
  <si>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</si>
  <si>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</si>
  <si>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</si>
  <si>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</si>
  <si>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</si>
  <si>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เงินจ่ายล่วงหน้าสำหรับสิทธิการใช้ที่ดิน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</si>
  <si>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</si>
  <si>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</si>
  <si>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</si>
  <si>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</si>
  <si>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</si>
  <si>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</si>
  <si>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</si>
  <si>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</si>
  <si>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รายได้ค่าบริการให้เช่าพื้นที่โรงงาน</t>
  </si>
  <si>
    <t>ต้นทุนขาย</t>
  </si>
  <si>
    <t>กำไรขั้นต้น</t>
  </si>
  <si>
    <t>กำไรก่อนค่าใช้จ่าย</t>
  </si>
  <si>
    <t>ค่าใช้จ่ายในการขาย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</si>
  <si>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</si>
  <si>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</si>
  <si>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</si>
  <si>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</si>
  <si>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</si>
  <si>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</si>
  <si>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</si>
  <si>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</si>
  <si>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</si>
  <si>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</si>
  <si>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</si>
  <si>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</si>
  <si>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</si>
  <si>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</si>
  <si>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</si>
  <si>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</si>
  <si>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</si>
  <si>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</si>
  <si>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</si>
  <si>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</si>
  <si>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</si>
  <si>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</si>
  <si>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</si>
  <si>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</si>
  <si>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</si>
  <si>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</si>
  <si>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</si>
  <si>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</si>
  <si>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</si>
  <si>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</si>
  <si>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เงินปันผลให้ผู้ถือหุ้นของบริษัท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</si>
  <si>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</si>
  <si>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</si>
  <si>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</si>
  <si>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</si>
  <si>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</si>
  <si>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</si>
  <si>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</si>
  <si>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</si>
  <si>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</si>
  <si>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</si>
  <si>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</si>
  <si>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</si>
  <si>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</si>
  <si>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</si>
  <si>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</si>
  <si>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</si>
  <si>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</si>
  <si>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</si>
  <si>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ยอดคงเหลือ ณ วันที่ 1 มกราคม 2559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</si>
  <si>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</si>
  <si>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</si>
  <si>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</si>
  <si>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</si>
  <si>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ยอดคงเหลือ ณ วันที่ 1 มกราคม 2560</t>
  </si>
  <si>
    <t>ลูกหนี้อื่นกิจการที่เกี่ยวข้องกัน</t>
  </si>
  <si>
    <t xml:space="preserve">   การแปลงค่างบการเงิน</t>
  </si>
  <si>
    <t>ต้นทุน</t>
  </si>
  <si>
    <t>รายการที่ไม่ใช่เงินสด</t>
  </si>
  <si>
    <t>ดอกเบี้ยค้างรับ</t>
  </si>
  <si>
    <t>31 ธันวาคม</t>
  </si>
  <si>
    <t>ค่าใช้จ่ายภาษีเงินได้</t>
  </si>
  <si>
    <t>ค่าตัดจำหน่ายเงินจ่ายล่วงหน้าสำหรับสิทธิการใช้ที่ดิน</t>
  </si>
  <si>
    <t>เงินปันผลรับจากบริษัทย่อย</t>
  </si>
  <si>
    <t>ขาดทุนจากอัตราแลกเปลี่ยนที่ยังไม่เกิดขึ้นจริง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</si>
  <si>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</si>
  <si>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</si>
  <si>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จ่ายเงินปันผลให้ผู้ถือหุ้นของบริษัท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</si>
  <si>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</si>
  <si>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</si>
  <si>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ผลประโยชน์พนักงาน</t>
  </si>
  <si>
    <t>เจ้าหนี้ไม่หมุนเวียนอื่น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</si>
  <si>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</si>
  <si>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</si>
  <si>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</si>
  <si>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</si>
  <si>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</si>
  <si>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</si>
  <si>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กำไรหรือขาดทุน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</si>
  <si>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</si>
  <si>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</si>
  <si>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</si>
  <si>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</si>
  <si>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</si>
  <si>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</si>
  <si>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</si>
  <si>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</si>
  <si>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</si>
  <si>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t>เงินสดและรายการเทียบเท่าเงินสดปลายงวด</t>
  </si>
  <si>
    <t>เงินสดสุทธิได้มาจาก (ใช้ไปใน) กิจกรรมดำเนินงาน</t>
  </si>
  <si>
    <t>จ่ายภาษีเงินได้</t>
  </si>
  <si>
    <t>ประมาณการหนี้สินสำหรับ</t>
  </si>
  <si>
    <t xml:space="preserve">                                                     งบการเงินเฉพาะกิจการ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</si>
  <si>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</si>
  <si>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</si>
  <si>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(บาท)</t>
  </si>
  <si>
    <t xml:space="preserve">งบกำไรขาดทุนเบ็ดเสร็จ </t>
  </si>
  <si>
    <t>สำหรับปีสิ้นสุดวันที่ 31 ธันวาคม 2559</t>
  </si>
  <si>
    <t>ยอดคงเหลือ ณ วันที่ 31 ธันวาคม 2559</t>
  </si>
  <si>
    <t>สำหรับปีสิ้นสุดวันที่ 31 ธันวาคม 2560</t>
  </si>
  <si>
    <t>ยอดคงเหลือ ณ วันที่ 31 ธันวาคม 2560</t>
  </si>
  <si>
    <t>โอนไปสำรองตามกฎหมาย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</si>
  <si>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</si>
  <si>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</si>
  <si>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กลับรายการค่าเผื่อหนี้สงสัยจะสูญ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</si>
  <si>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</si>
  <si>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</si>
  <si>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</si>
  <si>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</si>
  <si>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</si>
  <si>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</si>
  <si>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</si>
  <si>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</si>
  <si>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</si>
  <si>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</si>
  <si>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</si>
  <si>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</si>
  <si>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กำไร (ขาดทุน) เบ็ดเสร็จสำหรับปี</t>
  </si>
  <si>
    <t>รวมกำไร (ขาดทุน) เบ็ดเสร็จสำหรับปี</t>
  </si>
  <si>
    <t>ขาดทุนจากอัตราแลกเปลี่ยนที่เกิดขึ้นจริง</t>
  </si>
  <si>
    <t>เงินปันผลค้างรับ</t>
  </si>
  <si>
    <t>กำไร (ขาดทุน) เบ็ดเสร็จอื่นสำหรับปี</t>
  </si>
  <si>
    <t>กำไร (ขาดทุน) เบ็ดเสร็จรวมสำหรับปี</t>
  </si>
  <si>
    <t>กลับรายการค่าเผื่อมูลค่าสินค้าลดลง</t>
  </si>
  <si>
    <t>เงินสดสุทธิใช้ไปในกิจกรรมจัดหาเงิน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</si>
  <si>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</si>
  <si>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</si>
  <si>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เงินสดรับจากการจำหน่ายอาคารและอุปกรณ์</t>
  </si>
  <si>
    <t>เงินสดจ่ายให้เงินกู้ระยะสั้นแก่บริษัทย่อย</t>
  </si>
  <si>
    <t>รับดอกเบี้ย</t>
  </si>
  <si>
    <t>รับเงินปันผล</t>
  </si>
  <si>
    <t>เงินสดสุทธิได้มาจาก (ใช้ไปใน) กิจกรรมลงทุน</t>
  </si>
  <si>
    <t>กำไรจากการจำหน่ายอาคารและอุปกรณ์</t>
  </si>
  <si>
    <t>สินทรัพย์ภาษีเงินได้รอการตัดบัญชี</t>
  </si>
  <si>
    <t>สำหรับปีสิ้นสุดวันที่ 31 ธันวาคม</t>
  </si>
  <si>
    <t>รายได้อื่น</t>
  </si>
  <si>
    <r>
      <rPr>
        <sz val="15"/>
        <rFont val="Angsana New"/>
        <family val="1"/>
      </rP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</si>
  <si>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</si>
  <si>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</si>
  <si>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</si>
  <si>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</si>
  <si>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</si>
  <si>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กำไรขาดทุนเบ็ดเสร็จสำหรับปี</t>
  </si>
  <si>
    <t>รวมกำไรขาดทุนเบ็ดเสร็จสำหรับปี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</si>
</sst>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2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0" fillId="0" borderId="0" xfId="0" applyFont="1" applyBorder="1" applyAlignment="1"/>
    <xf numFmtId="0" fontId="0" fillId="0" borderId="0" xfId="0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8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left" vertical="center" indent="7"/>
    </xf>
    <xf numFmtId="41" fontId="10" fillId="0" borderId="0" xfId="0" applyNumberFormat="1" applyFont="1" applyFill="1" applyAlignment="1">
      <alignment horizontal="left" vertical="center" indent="8"/>
    </xf>
    <xf numFmtId="0" fontId="19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7" fillId="0" borderId="0" xfId="0" applyNumberFormat="1" applyFont="1" applyBorder="1" applyAlignment="1">
      <alignment horizontal="left" indent="6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/>
    <xf numFmtId="166" fontId="1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0" fillId="0" borderId="0" xfId="1" applyNumberFormat="1" applyFont="1" applyBorder="1" applyAlignment="1">
      <alignment horizontal="center"/>
    </xf>
    <xf numFmtId="37" fontId="10" fillId="0" borderId="2" xfId="1" applyNumberFormat="1" applyFont="1" applyBorder="1" applyAlignment="1">
      <alignment horizontal="right"/>
    </xf>
    <xf numFmtId="41" fontId="10" fillId="0" borderId="3" xfId="1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left" vertical="center" indent="10"/>
    </xf>
    <xf numFmtId="41" fontId="10" fillId="0" borderId="0" xfId="0" applyNumberFormat="1" applyFont="1" applyFill="1" applyBorder="1" applyAlignment="1">
      <alignment horizontal="left" vertical="center" indent="8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0" fontId="21" fillId="0" borderId="0" xfId="0" applyFont="1" applyBorder="1" applyAlignment="1"/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8" fillId="0" borderId="0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right"/>
    </xf>
    <xf numFmtId="164" fontId="18" fillId="0" borderId="1" xfId="1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0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10" fillId="0" borderId="4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1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41" fontId="10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left" indent="6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3" fontId="0" fillId="0" borderId="3" xfId="1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>
      <alignment horizontal="right"/>
    </xf>
    <xf numFmtId="43" fontId="10" fillId="0" borderId="0" xfId="1" applyFont="1" applyAlignment="1"/>
    <xf numFmtId="41" fontId="18" fillId="0" borderId="0" xfId="1" applyNumberFormat="1" applyFont="1" applyFill="1" applyBorder="1" applyAlignment="1">
      <alignment horizontal="center"/>
    </xf>
    <xf numFmtId="41" fontId="18" fillId="0" borderId="6" xfId="1" quotePrefix="1" applyNumberFormat="1" applyFont="1" applyFill="1" applyBorder="1" applyAlignment="1">
      <alignment horizontal="center"/>
    </xf>
    <xf numFmtId="41" fontId="18" fillId="0" borderId="6" xfId="1" applyNumberFormat="1" applyFont="1" applyFill="1" applyBorder="1" applyAlignment="1">
      <alignment horizontal="center"/>
    </xf>
    <xf numFmtId="37" fontId="18" fillId="0" borderId="0" xfId="1" applyNumberFormat="1" applyFont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4" fontId="14" fillId="0" borderId="6" xfId="0" applyNumberFormat="1" applyFont="1" applyFill="1" applyBorder="1" applyAlignment="1">
      <alignment horizontal="right"/>
    </xf>
    <xf numFmtId="166" fontId="14" fillId="0" borderId="6" xfId="1" applyNumberFormat="1" applyFont="1" applyFill="1" applyBorder="1" applyAlignment="1">
      <alignment horizontal="right"/>
    </xf>
    <xf numFmtId="164" fontId="14" fillId="0" borderId="0" xfId="0" applyNumberFormat="1" applyFont="1" applyBorder="1" applyAlignment="1"/>
    <xf numFmtId="0" fontId="14" fillId="0" borderId="0" xfId="0" applyFont="1" applyBorder="1" applyAlignment="1"/>
    <xf numFmtId="164" fontId="14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/>
    <xf numFmtId="0" fontId="14" fillId="0" borderId="1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 indent="8"/>
    </xf>
    <xf numFmtId="2" fontId="13" fillId="0" borderId="0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4" fillId="0" borderId="0" xfId="0" applyNumberFormat="1" applyFont="1" applyBorder="1" applyAlignment="1"/>
    <xf numFmtId="166" fontId="14" fillId="0" borderId="0" xfId="0" applyNumberFormat="1" applyFont="1" applyFill="1" applyBorder="1" applyAlignment="1">
      <alignment horizontal="right"/>
    </xf>
    <xf numFmtId="166" fontId="15" fillId="0" borderId="5" xfId="0" applyNumberFormat="1" applyFont="1" applyFill="1" applyBorder="1" applyAlignment="1"/>
    <xf numFmtId="0" fontId="24" fillId="0" borderId="0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6" fontId="14" fillId="0" borderId="1" xfId="0" applyNumberFormat="1" applyFont="1" applyFill="1" applyBorder="1" applyAlignment="1"/>
    <xf numFmtId="166" fontId="15" fillId="0" borderId="0" xfId="0" applyNumberFormat="1" applyFont="1" applyBorder="1" applyAlignment="1"/>
    <xf numFmtId="0" fontId="14" fillId="0" borderId="0" xfId="0" applyFont="1" applyFill="1"/>
    <xf numFmtId="0" fontId="0" fillId="0" borderId="0" xfId="0" applyFill="1" applyAlignment="1">
      <alignment horizontal="center"/>
    </xf>
    <xf numFmtId="166" fontId="18" fillId="0" borderId="0" xfId="1" applyNumberFormat="1" applyFont="1" applyAlignment="1">
      <alignment horizontal="center"/>
    </xf>
    <xf numFmtId="49" fontId="22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3" fontId="18" fillId="0" borderId="0" xfId="1" applyFont="1" applyFill="1" applyBorder="1" applyAlignment="1">
      <alignment horizontal="right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2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Alignment="1"/>
    <xf numFmtId="0" fontId="19" fillId="0" borderId="0" xfId="0" applyFont="1" applyFill="1" applyAlignment="1">
      <alignment horizontal="center"/>
    </xf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0" fillId="0" borderId="2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37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49" fontId="17" fillId="0" borderId="0" xfId="0" applyNumberFormat="1" applyFont="1" applyFill="1" applyBorder="1" applyAlignment="1"/>
    <xf numFmtId="0" fontId="24" fillId="0" borderId="0" xfId="0" applyFont="1" applyFill="1" applyBorder="1" applyAlignment="1">
      <alignment horizontal="center"/>
    </xf>
    <xf numFmtId="37" fontId="10" fillId="0" borderId="2" xfId="1" applyNumberFormat="1" applyFont="1" applyFill="1" applyBorder="1" applyAlignment="1">
      <alignment horizontal="right"/>
    </xf>
    <xf numFmtId="166" fontId="18" fillId="0" borderId="0" xfId="1" applyNumberFormat="1" applyFont="1" applyAlignment="1"/>
    <xf numFmtId="37" fontId="18" fillId="0" borderId="1" xfId="1" applyNumberFormat="1" applyFont="1" applyBorder="1" applyAlignment="1"/>
    <xf numFmtId="43" fontId="10" fillId="0" borderId="1" xfId="1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37" fontId="10" fillId="0" borderId="1" xfId="1" quotePrefix="1" applyNumberFormat="1" applyFont="1" applyBorder="1" applyAlignment="1">
      <alignment horizontal="center"/>
    </xf>
    <xf numFmtId="37" fontId="18" fillId="0" borderId="1" xfId="1" applyNumberFormat="1" applyFont="1" applyBorder="1" applyAlignment="1">
      <alignment horizontal="right"/>
    </xf>
    <xf numFmtId="166" fontId="14" fillId="0" borderId="0" xfId="0" quotePrefix="1" applyNumberFormat="1" applyFont="1" applyFill="1" applyBorder="1" applyAlignment="1">
      <alignment horizontal="center"/>
    </xf>
    <xf numFmtId="164" fontId="14" fillId="0" borderId="0" xfId="0" quotePrefix="1" applyNumberFormat="1" applyFont="1" applyFill="1" applyBorder="1" applyAlignment="1">
      <alignment horizontal="center"/>
    </xf>
    <xf numFmtId="166" fontId="14" fillId="0" borderId="1" xfId="1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166" fontId="10" fillId="0" borderId="1" xfId="1" applyNumberFormat="1" applyFont="1" applyFill="1" applyBorder="1" applyAlignment="1"/>
    <xf numFmtId="167" fontId="10" fillId="0" borderId="1" xfId="1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0" fontId="6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>
      <alignment horizontal="left" vertical="center" indent="1"/>
    </xf>
    <xf numFmtId="41" fontId="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8" fillId="0" borderId="1" xfId="1" applyFont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166" fontId="18" fillId="0" borderId="0" xfId="1" applyNumberFormat="1" applyFont="1" applyFill="1" applyAlignment="1">
      <alignment horizontal="center"/>
    </xf>
    <xf numFmtId="166" fontId="18" fillId="0" borderId="0" xfId="4" applyNumberFormat="1" applyFont="1" applyFill="1"/>
    <xf numFmtId="166" fontId="1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10" fillId="0" borderId="2" xfId="4" applyNumberFormat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Normal="100" zoomScaleSheetLayoutView="100" workbookViewId="0">
      <selection activeCell="L62" sqref="L62"/>
    </sheetView>
  </sheetViews>
  <sheetFormatPr defaultRowHeight="23.25" customHeight="1" x14ac:dyDescent="0.45"/>
  <cols>
    <col min="1" max="1" width="3.140625" style="286" customWidth="1"/>
    <col min="2" max="2" width="37.140625" style="259" customWidth="1"/>
    <col min="3" max="3" width="7.140625" style="317" customWidth="1"/>
    <col min="4" max="4" width="0.7109375" style="246" customWidth="1"/>
    <col min="5" max="5" width="14.28515625" style="246" customWidth="1"/>
    <col min="6" max="6" width="1" style="246" customWidth="1"/>
    <col min="7" max="7" width="14.28515625" style="246" customWidth="1"/>
    <col min="8" max="8" width="1" style="246" customWidth="1"/>
    <col min="9" max="9" width="14.28515625" style="262" customWidth="1"/>
    <col min="10" max="10" width="1" style="262" customWidth="1"/>
    <col min="11" max="11" width="14.28515625" style="262" customWidth="1"/>
    <col min="12" max="16384" width="9.140625" style="2"/>
  </cols>
  <sheetData>
    <row r="1" spans="1:11" s="153" customFormat="1" ht="23.25" customHeight="1" x14ac:dyDescent="0.5">
      <c r="A1" s="7" t="s">
        <v>101</v>
      </c>
      <c r="B1" s="256"/>
      <c r="C1" s="257"/>
      <c r="D1" s="257"/>
      <c r="E1" s="257"/>
      <c r="F1" s="257"/>
      <c r="G1" s="257"/>
      <c r="H1" s="257"/>
      <c r="I1" s="258"/>
      <c r="J1" s="258"/>
      <c r="K1" s="258"/>
    </row>
    <row r="2" spans="1:11" s="153" customFormat="1" ht="23.25" customHeight="1" x14ac:dyDescent="0.5">
      <c r="A2" s="7" t="s">
        <v>64</v>
      </c>
      <c r="B2" s="256"/>
      <c r="C2" s="257"/>
      <c r="D2" s="257"/>
      <c r="E2" s="257"/>
      <c r="F2" s="257"/>
      <c r="G2" s="257"/>
      <c r="H2" s="257"/>
      <c r="I2" s="258"/>
      <c r="J2" s="258"/>
      <c r="K2" s="258"/>
    </row>
    <row r="3" spans="1:11" ht="23.25" customHeight="1" x14ac:dyDescent="0.45">
      <c r="A3" s="8"/>
      <c r="E3" s="260"/>
      <c r="F3" s="260"/>
      <c r="G3" s="260"/>
      <c r="H3" s="260"/>
      <c r="I3" s="260"/>
      <c r="J3" s="260"/>
      <c r="K3" s="260"/>
    </row>
    <row r="4" spans="1:11" ht="23.25" customHeight="1" x14ac:dyDescent="0.45">
      <c r="A4" s="259"/>
      <c r="E4" s="340" t="s">
        <v>44</v>
      </c>
      <c r="F4" s="340"/>
      <c r="G4" s="340"/>
      <c r="H4" s="245"/>
      <c r="I4" s="340" t="s">
        <v>32</v>
      </c>
      <c r="J4" s="340"/>
      <c r="K4" s="340"/>
    </row>
    <row r="5" spans="1:11" ht="23.25" customHeight="1" x14ac:dyDescent="0.45">
      <c r="A5" s="259"/>
      <c r="E5" s="342" t="s">
        <v>113</v>
      </c>
      <c r="F5" s="342"/>
      <c r="G5" s="342"/>
      <c r="H5" s="245"/>
      <c r="I5" s="342" t="s">
        <v>113</v>
      </c>
      <c r="J5" s="342"/>
      <c r="K5" s="342"/>
    </row>
    <row r="6" spans="1:11" s="42" customFormat="1" ht="23.25" customHeight="1" x14ac:dyDescent="0.45">
      <c r="A6" s="8" t="s">
        <v>1</v>
      </c>
      <c r="B6" s="158"/>
      <c r="C6" s="6" t="s">
        <v>0</v>
      </c>
      <c r="D6" s="6"/>
      <c r="E6" s="248">
        <v>2560</v>
      </c>
      <c r="F6" s="248"/>
      <c r="G6" s="248">
        <v>2559</v>
      </c>
      <c r="H6" s="246"/>
      <c r="I6" s="248">
        <v>2560</v>
      </c>
      <c r="J6" s="248"/>
      <c r="K6" s="248">
        <v>2559</v>
      </c>
    </row>
    <row r="7" spans="1:11" s="42" customFormat="1" ht="23.25" customHeight="1" x14ac:dyDescent="0.45">
      <c r="A7" s="158"/>
      <c r="B7" s="158"/>
      <c r="C7" s="317"/>
      <c r="D7" s="261"/>
      <c r="E7" s="341" t="s">
        <v>148</v>
      </c>
      <c r="F7" s="341"/>
      <c r="G7" s="341"/>
      <c r="H7" s="341"/>
      <c r="I7" s="341"/>
      <c r="J7" s="341"/>
      <c r="K7" s="341"/>
    </row>
    <row r="8" spans="1:11" s="42" customFormat="1" ht="23.25" customHeight="1" x14ac:dyDescent="0.45">
      <c r="A8" s="9" t="s">
        <v>2</v>
      </c>
      <c r="B8" s="158"/>
      <c r="C8" s="317"/>
      <c r="D8" s="246"/>
      <c r="E8" s="246"/>
      <c r="F8" s="246"/>
      <c r="G8" s="246"/>
      <c r="H8" s="246"/>
      <c r="I8" s="262"/>
      <c r="J8" s="262"/>
      <c r="K8" s="57"/>
    </row>
    <row r="9" spans="1:11" s="42" customFormat="1" ht="23.25" customHeight="1" x14ac:dyDescent="0.45">
      <c r="A9" s="15" t="s">
        <v>3</v>
      </c>
      <c r="B9" s="10"/>
      <c r="C9" s="152">
        <v>5</v>
      </c>
      <c r="D9" s="246"/>
      <c r="E9" s="182">
        <v>307148466</v>
      </c>
      <c r="F9" s="263"/>
      <c r="G9" s="182">
        <v>473473089</v>
      </c>
      <c r="H9" s="264"/>
      <c r="I9" s="182">
        <v>15553993</v>
      </c>
      <c r="J9" s="58"/>
      <c r="K9" s="182">
        <v>19329074</v>
      </c>
    </row>
    <row r="10" spans="1:11" s="42" customFormat="1" ht="23.25" customHeight="1" x14ac:dyDescent="0.45">
      <c r="A10" s="15" t="s">
        <v>34</v>
      </c>
      <c r="B10" s="10"/>
      <c r="C10" s="317">
        <v>6</v>
      </c>
      <c r="D10" s="246"/>
      <c r="E10" s="182">
        <v>277958696</v>
      </c>
      <c r="F10" s="263"/>
      <c r="G10" s="182">
        <v>396498413</v>
      </c>
      <c r="H10" s="264"/>
      <c r="I10" s="83" t="s">
        <v>26</v>
      </c>
      <c r="J10" s="83"/>
      <c r="K10" s="83" t="s">
        <v>26</v>
      </c>
    </row>
    <row r="11" spans="1:11" s="42" customFormat="1" ht="23.25" customHeight="1" x14ac:dyDescent="0.45">
      <c r="A11" s="82" t="s">
        <v>108</v>
      </c>
      <c r="B11" s="10"/>
      <c r="C11" s="317">
        <v>4</v>
      </c>
      <c r="D11" s="246"/>
      <c r="E11" s="133">
        <v>25</v>
      </c>
      <c r="F11" s="263"/>
      <c r="G11" s="133">
        <v>25</v>
      </c>
      <c r="H11" s="264"/>
      <c r="I11" s="83">
        <v>193177061</v>
      </c>
      <c r="J11" s="58"/>
      <c r="K11" s="83">
        <v>183605302</v>
      </c>
    </row>
    <row r="12" spans="1:11" s="42" customFormat="1" ht="23.25" customHeight="1" x14ac:dyDescent="0.45">
      <c r="A12" s="48" t="s">
        <v>35</v>
      </c>
      <c r="B12" s="10"/>
      <c r="C12" s="317"/>
      <c r="D12" s="246"/>
      <c r="E12" s="182">
        <v>17656759</v>
      </c>
      <c r="F12" s="263"/>
      <c r="G12" s="182">
        <v>30906785</v>
      </c>
      <c r="H12" s="264"/>
      <c r="I12" s="83" t="s">
        <v>26</v>
      </c>
      <c r="J12" s="58"/>
      <c r="K12" s="83" t="s">
        <v>26</v>
      </c>
    </row>
    <row r="13" spans="1:11" s="42" customFormat="1" ht="23.25" customHeight="1" x14ac:dyDescent="0.45">
      <c r="A13" s="48" t="s">
        <v>147</v>
      </c>
      <c r="B13" s="10"/>
      <c r="C13" s="317">
        <v>4</v>
      </c>
      <c r="D13" s="246"/>
      <c r="E13" s="133" t="s">
        <v>26</v>
      </c>
      <c r="F13" s="263"/>
      <c r="G13" s="133" t="s">
        <v>26</v>
      </c>
      <c r="H13" s="264"/>
      <c r="I13" s="83">
        <v>117637823</v>
      </c>
      <c r="J13" s="58"/>
      <c r="K13" s="83">
        <v>129013538</v>
      </c>
    </row>
    <row r="14" spans="1:11" s="42" customFormat="1" ht="23.25" customHeight="1" x14ac:dyDescent="0.45">
      <c r="A14" s="49" t="s">
        <v>36</v>
      </c>
      <c r="B14" s="10"/>
      <c r="C14" s="317">
        <v>7</v>
      </c>
      <c r="D14" s="246"/>
      <c r="E14" s="182">
        <v>730153292</v>
      </c>
      <c r="F14" s="263"/>
      <c r="G14" s="182">
        <v>465184664</v>
      </c>
      <c r="H14" s="264"/>
      <c r="I14" s="83" t="s">
        <v>26</v>
      </c>
      <c r="J14" s="58"/>
      <c r="K14" s="83" t="s">
        <v>26</v>
      </c>
    </row>
    <row r="15" spans="1:11" s="42" customFormat="1" ht="23.25" customHeight="1" x14ac:dyDescent="0.45">
      <c r="A15" s="15" t="s">
        <v>4</v>
      </c>
      <c r="B15" s="10"/>
      <c r="C15" s="317"/>
      <c r="D15" s="246"/>
      <c r="E15" s="191">
        <v>36078372</v>
      </c>
      <c r="F15" s="263"/>
      <c r="G15" s="191">
        <v>14489179</v>
      </c>
      <c r="H15" s="264"/>
      <c r="I15" s="182">
        <v>1369937</v>
      </c>
      <c r="J15" s="58"/>
      <c r="K15" s="182">
        <v>884975</v>
      </c>
    </row>
    <row r="16" spans="1:11" s="81" customFormat="1" ht="23.25" customHeight="1" x14ac:dyDescent="0.45">
      <c r="A16" s="8" t="s">
        <v>5</v>
      </c>
      <c r="B16" s="60"/>
      <c r="C16" s="317"/>
      <c r="D16" s="186"/>
      <c r="E16" s="100">
        <v>1368995610</v>
      </c>
      <c r="F16" s="99">
        <v>0</v>
      </c>
      <c r="G16" s="100">
        <v>1380552155</v>
      </c>
      <c r="H16" s="99">
        <v>0</v>
      </c>
      <c r="I16" s="100">
        <v>327738814</v>
      </c>
      <c r="J16" s="99">
        <v>0</v>
      </c>
      <c r="K16" s="100">
        <v>332832889</v>
      </c>
    </row>
    <row r="17" spans="1:11" s="42" customFormat="1" ht="23.25" customHeight="1" x14ac:dyDescent="0.45">
      <c r="A17" s="8"/>
      <c r="B17" s="158"/>
      <c r="C17" s="317"/>
      <c r="D17" s="246"/>
      <c r="E17" s="265"/>
      <c r="F17" s="265"/>
      <c r="G17" s="265"/>
      <c r="H17" s="264"/>
      <c r="I17" s="266"/>
      <c r="J17" s="58"/>
      <c r="K17" s="266"/>
    </row>
    <row r="18" spans="1:11" s="42" customFormat="1" ht="23.25" customHeight="1" x14ac:dyDescent="0.45">
      <c r="A18" s="50" t="s">
        <v>37</v>
      </c>
      <c r="B18" s="158"/>
      <c r="C18" s="317"/>
      <c r="D18" s="246"/>
      <c r="E18" s="265"/>
      <c r="F18" s="265"/>
      <c r="G18" s="265"/>
      <c r="H18" s="264"/>
      <c r="I18" s="266"/>
      <c r="J18" s="58"/>
      <c r="K18" s="266"/>
    </row>
    <row r="19" spans="1:11" s="42" customFormat="1" ht="23.25" customHeight="1" x14ac:dyDescent="0.45">
      <c r="A19" s="51" t="s">
        <v>61</v>
      </c>
      <c r="B19" s="158"/>
      <c r="C19" s="317">
        <v>8</v>
      </c>
      <c r="D19" s="246"/>
      <c r="E19" s="133" t="s">
        <v>26</v>
      </c>
      <c r="F19" s="267"/>
      <c r="G19" s="133" t="s">
        <v>26</v>
      </c>
      <c r="H19" s="267"/>
      <c r="I19" s="83">
        <v>905064206</v>
      </c>
      <c r="J19" s="267"/>
      <c r="K19" s="83">
        <v>905064206</v>
      </c>
    </row>
    <row r="20" spans="1:11" s="42" customFormat="1" ht="23.25" customHeight="1" x14ac:dyDescent="0.45">
      <c r="A20" s="51" t="s">
        <v>74</v>
      </c>
      <c r="B20" s="158"/>
      <c r="C20" s="317">
        <v>9</v>
      </c>
      <c r="D20" s="246"/>
      <c r="E20" s="182">
        <v>629575213</v>
      </c>
      <c r="F20" s="267"/>
      <c r="G20" s="182">
        <v>621979997</v>
      </c>
      <c r="H20" s="267"/>
      <c r="I20" s="156">
        <v>295064</v>
      </c>
      <c r="J20" s="267"/>
      <c r="K20" s="156">
        <v>335871</v>
      </c>
    </row>
    <row r="21" spans="1:11" s="42" customFormat="1" ht="23.25" customHeight="1" x14ac:dyDescent="0.45">
      <c r="A21" s="51" t="s">
        <v>38</v>
      </c>
      <c r="B21" s="158"/>
      <c r="C21" s="317"/>
      <c r="D21" s="246"/>
      <c r="E21" s="182">
        <v>36996</v>
      </c>
      <c r="F21" s="267"/>
      <c r="G21" s="182">
        <v>70057</v>
      </c>
      <c r="H21" s="267"/>
      <c r="I21" s="155" t="s">
        <v>26</v>
      </c>
      <c r="J21" s="267"/>
      <c r="K21" s="155" t="s">
        <v>26</v>
      </c>
    </row>
    <row r="22" spans="1:11" s="42" customFormat="1" ht="23.25" customHeight="1" x14ac:dyDescent="0.45">
      <c r="A22" s="276" t="s">
        <v>39</v>
      </c>
      <c r="B22" s="158"/>
      <c r="C22" s="317"/>
      <c r="D22" s="246"/>
      <c r="E22" s="182">
        <v>1089</v>
      </c>
      <c r="F22" s="267"/>
      <c r="G22" s="182">
        <v>111530</v>
      </c>
      <c r="H22" s="267"/>
      <c r="I22" s="155" t="s">
        <v>26</v>
      </c>
      <c r="J22" s="267"/>
      <c r="K22" s="155" t="s">
        <v>26</v>
      </c>
    </row>
    <row r="23" spans="1:11" s="42" customFormat="1" ht="23.25" customHeight="1" x14ac:dyDescent="0.45">
      <c r="A23" s="276" t="s">
        <v>186</v>
      </c>
      <c r="B23" s="158"/>
      <c r="C23" s="317">
        <v>10</v>
      </c>
      <c r="D23" s="246"/>
      <c r="E23" s="182">
        <v>8099863</v>
      </c>
      <c r="F23" s="267"/>
      <c r="G23" s="268">
        <v>9371427</v>
      </c>
      <c r="H23" s="267"/>
      <c r="I23" s="154" t="s">
        <v>26</v>
      </c>
      <c r="J23" s="267"/>
      <c r="K23" s="154" t="s">
        <v>26</v>
      </c>
    </row>
    <row r="24" spans="1:11" s="81" customFormat="1" ht="23.25" customHeight="1" x14ac:dyDescent="0.45">
      <c r="A24" s="8" t="s">
        <v>40</v>
      </c>
      <c r="B24" s="60"/>
      <c r="C24" s="186"/>
      <c r="D24" s="186"/>
      <c r="E24" s="100">
        <v>637713161</v>
      </c>
      <c r="F24" s="99">
        <v>0</v>
      </c>
      <c r="G24" s="100">
        <v>631533011</v>
      </c>
      <c r="H24" s="99">
        <v>0</v>
      </c>
      <c r="I24" s="100">
        <v>905359270</v>
      </c>
      <c r="J24" s="99">
        <v>0</v>
      </c>
      <c r="K24" s="100">
        <v>905400077</v>
      </c>
    </row>
    <row r="25" spans="1:11" s="42" customFormat="1" ht="23.25" customHeight="1" x14ac:dyDescent="0.45">
      <c r="A25" s="8"/>
      <c r="B25" s="158"/>
      <c r="C25" s="317"/>
      <c r="D25" s="246"/>
      <c r="E25" s="263"/>
      <c r="F25" s="269"/>
      <c r="G25" s="269"/>
      <c r="H25" s="269"/>
      <c r="I25" s="270"/>
      <c r="J25" s="267"/>
      <c r="K25" s="270"/>
    </row>
    <row r="26" spans="1:11" s="81" customFormat="1" ht="23.25" customHeight="1" thickBot="1" x14ac:dyDescent="0.5">
      <c r="A26" s="8" t="s">
        <v>75</v>
      </c>
      <c r="B26" s="60"/>
      <c r="C26" s="186"/>
      <c r="D26" s="186"/>
      <c r="E26" s="197">
        <v>2006708771</v>
      </c>
      <c r="F26" s="99">
        <v>0</v>
      </c>
      <c r="G26" s="197">
        <v>2012085166</v>
      </c>
      <c r="H26" s="99">
        <v>0</v>
      </c>
      <c r="I26" s="197">
        <v>1233098084</v>
      </c>
      <c r="J26" s="99">
        <v>0</v>
      </c>
      <c r="K26" s="197">
        <v>1238232966</v>
      </c>
    </row>
    <row r="27" spans="1:11" s="42" customFormat="1" ht="23.25" customHeight="1" thickTop="1" x14ac:dyDescent="0.45">
      <c r="A27" s="8"/>
      <c r="B27" s="158"/>
      <c r="C27" s="317"/>
      <c r="D27" s="246"/>
      <c r="E27" s="271"/>
      <c r="F27" s="271"/>
      <c r="G27" s="271"/>
      <c r="H27" s="272"/>
      <c r="I27" s="273"/>
      <c r="J27" s="262"/>
      <c r="K27" s="274"/>
    </row>
    <row r="28" spans="1:11" s="153" customFormat="1" ht="23.25" customHeight="1" x14ac:dyDescent="0.5">
      <c r="A28" s="7" t="s">
        <v>101</v>
      </c>
      <c r="B28" s="256"/>
      <c r="C28" s="257"/>
      <c r="D28" s="257"/>
      <c r="E28" s="257"/>
      <c r="F28" s="257"/>
      <c r="G28" s="257"/>
      <c r="H28" s="257"/>
      <c r="I28" s="258"/>
      <c r="J28" s="258"/>
      <c r="K28" s="258"/>
    </row>
    <row r="29" spans="1:11" s="153" customFormat="1" ht="23.25" customHeight="1" x14ac:dyDescent="0.5">
      <c r="A29" s="7" t="s">
        <v>64</v>
      </c>
      <c r="B29" s="256"/>
      <c r="C29" s="257"/>
      <c r="D29" s="257"/>
      <c r="E29" s="257"/>
      <c r="F29" s="257"/>
      <c r="G29" s="257"/>
      <c r="H29" s="257"/>
      <c r="I29" s="258"/>
      <c r="J29" s="258"/>
      <c r="K29" s="258"/>
    </row>
    <row r="30" spans="1:11" ht="23.25" customHeight="1" x14ac:dyDescent="0.45">
      <c r="A30" s="8"/>
    </row>
    <row r="31" spans="1:11" ht="23.25" customHeight="1" x14ac:dyDescent="0.45">
      <c r="A31" s="259"/>
      <c r="E31" s="340" t="s">
        <v>44</v>
      </c>
      <c r="F31" s="340"/>
      <c r="G31" s="340"/>
      <c r="H31" s="245"/>
      <c r="I31" s="340" t="s">
        <v>32</v>
      </c>
      <c r="J31" s="340"/>
      <c r="K31" s="340"/>
    </row>
    <row r="32" spans="1:11" ht="23.25" customHeight="1" x14ac:dyDescent="0.45">
      <c r="A32" s="259"/>
      <c r="E32" s="342" t="s">
        <v>113</v>
      </c>
      <c r="F32" s="342"/>
      <c r="G32" s="342"/>
      <c r="H32" s="245"/>
      <c r="I32" s="342" t="s">
        <v>113</v>
      </c>
      <c r="J32" s="342"/>
      <c r="K32" s="342"/>
    </row>
    <row r="33" spans="1:11" s="42" customFormat="1" ht="23.25" customHeight="1" x14ac:dyDescent="0.45">
      <c r="A33" s="8" t="s">
        <v>6</v>
      </c>
      <c r="B33" s="158"/>
      <c r="C33" s="6" t="s">
        <v>0</v>
      </c>
      <c r="D33" s="6"/>
      <c r="E33" s="248">
        <v>2560</v>
      </c>
      <c r="F33" s="248"/>
      <c r="G33" s="248">
        <v>2559</v>
      </c>
      <c r="H33" s="246"/>
      <c r="I33" s="248">
        <v>2560</v>
      </c>
      <c r="J33" s="248"/>
      <c r="K33" s="248">
        <v>2559</v>
      </c>
    </row>
    <row r="34" spans="1:11" s="42" customFormat="1" ht="23.25" customHeight="1" x14ac:dyDescent="0.45">
      <c r="A34" s="158"/>
      <c r="B34" s="158"/>
      <c r="C34" s="317"/>
      <c r="D34" s="261"/>
      <c r="E34" s="341" t="s">
        <v>148</v>
      </c>
      <c r="F34" s="341"/>
      <c r="G34" s="341"/>
      <c r="H34" s="341"/>
      <c r="I34" s="341"/>
      <c r="J34" s="341"/>
      <c r="K34" s="341"/>
    </row>
    <row r="35" spans="1:11" s="42" customFormat="1" ht="23.25" customHeight="1" x14ac:dyDescent="0.45">
      <c r="A35" s="9" t="s">
        <v>7</v>
      </c>
      <c r="B35" s="158"/>
      <c r="C35" s="317"/>
      <c r="D35" s="246"/>
      <c r="E35" s="246"/>
      <c r="F35" s="246"/>
      <c r="G35" s="246"/>
      <c r="H35" s="246"/>
      <c r="I35" s="262"/>
      <c r="J35" s="262"/>
      <c r="K35" s="207"/>
    </row>
    <row r="36" spans="1:11" s="42" customFormat="1" ht="23.25" customHeight="1" x14ac:dyDescent="0.45">
      <c r="A36" s="10" t="s">
        <v>122</v>
      </c>
      <c r="B36" s="158"/>
      <c r="C36" s="317">
        <v>11</v>
      </c>
      <c r="D36" s="246"/>
      <c r="E36" s="275">
        <v>106127694</v>
      </c>
      <c r="F36" s="246"/>
      <c r="G36" s="133" t="s">
        <v>26</v>
      </c>
      <c r="H36" s="246"/>
      <c r="I36" s="133" t="s">
        <v>26</v>
      </c>
      <c r="J36" s="262"/>
      <c r="K36" s="133" t="s">
        <v>26</v>
      </c>
    </row>
    <row r="37" spans="1:11" s="42" customFormat="1" ht="23.25" customHeight="1" x14ac:dyDescent="0.45">
      <c r="A37" s="10" t="s">
        <v>41</v>
      </c>
      <c r="B37" s="158"/>
      <c r="C37" s="317">
        <v>12</v>
      </c>
      <c r="D37" s="246"/>
      <c r="E37" s="275">
        <v>218354609</v>
      </c>
      <c r="F37" s="164"/>
      <c r="G37" s="163">
        <v>197351477</v>
      </c>
      <c r="H37" s="164"/>
      <c r="I37" s="275">
        <v>12268702</v>
      </c>
      <c r="J37" s="275"/>
      <c r="K37" s="275">
        <v>13275327</v>
      </c>
    </row>
    <row r="38" spans="1:11" s="42" customFormat="1" ht="23.25" customHeight="1" x14ac:dyDescent="0.45">
      <c r="A38" s="33" t="s">
        <v>46</v>
      </c>
      <c r="B38" s="276"/>
      <c r="C38" s="317"/>
      <c r="D38" s="246"/>
      <c r="E38" s="275">
        <v>6295414</v>
      </c>
      <c r="F38" s="164"/>
      <c r="G38" s="163">
        <v>1154885</v>
      </c>
      <c r="H38" s="164"/>
      <c r="I38" s="159" t="s">
        <v>26</v>
      </c>
      <c r="J38" s="165"/>
      <c r="K38" s="166" t="s">
        <v>26</v>
      </c>
    </row>
    <row r="39" spans="1:11" s="42" customFormat="1" ht="23.25" customHeight="1" x14ac:dyDescent="0.45">
      <c r="A39" s="33" t="s">
        <v>87</v>
      </c>
      <c r="B39" s="158"/>
      <c r="C39" s="262"/>
      <c r="D39" s="246"/>
      <c r="E39" s="275">
        <v>14065486</v>
      </c>
      <c r="F39" s="164"/>
      <c r="G39" s="163">
        <v>29282121</v>
      </c>
      <c r="H39" s="164"/>
      <c r="I39" s="159" t="s">
        <v>26</v>
      </c>
      <c r="J39" s="165"/>
      <c r="K39" s="167" t="s">
        <v>26</v>
      </c>
    </row>
    <row r="40" spans="1:11" s="42" customFormat="1" ht="23.25" customHeight="1" x14ac:dyDescent="0.45">
      <c r="A40" s="15" t="s">
        <v>8</v>
      </c>
      <c r="B40" s="158"/>
      <c r="C40" s="317">
        <v>13</v>
      </c>
      <c r="D40" s="246"/>
      <c r="E40" s="275">
        <v>85717120</v>
      </c>
      <c r="F40" s="164"/>
      <c r="G40" s="163">
        <v>85199172</v>
      </c>
      <c r="H40" s="164"/>
      <c r="I40" s="163">
        <v>1874238</v>
      </c>
      <c r="J40" s="165"/>
      <c r="K40" s="163">
        <v>1858361</v>
      </c>
    </row>
    <row r="41" spans="1:11" s="81" customFormat="1" ht="23.25" customHeight="1" x14ac:dyDescent="0.45">
      <c r="A41" s="8" t="s">
        <v>9</v>
      </c>
      <c r="B41" s="60"/>
      <c r="C41" s="186"/>
      <c r="D41" s="186"/>
      <c r="E41" s="100">
        <v>430560323</v>
      </c>
      <c r="F41" s="99">
        <v>0</v>
      </c>
      <c r="G41" s="100">
        <v>312987655</v>
      </c>
      <c r="H41" s="99">
        <v>0</v>
      </c>
      <c r="I41" s="100">
        <v>14142940</v>
      </c>
      <c r="J41" s="99">
        <v>0</v>
      </c>
      <c r="K41" s="100">
        <v>15133688</v>
      </c>
    </row>
    <row r="42" spans="1:11" s="42" customFormat="1" ht="15.75" customHeight="1" x14ac:dyDescent="0.45">
      <c r="A42" s="8"/>
      <c r="B42" s="158"/>
      <c r="C42" s="317"/>
      <c r="D42" s="246"/>
      <c r="E42" s="277"/>
      <c r="F42" s="277"/>
      <c r="G42" s="277"/>
      <c r="H42" s="277"/>
      <c r="I42" s="278"/>
      <c r="J42" s="165"/>
      <c r="K42" s="278"/>
    </row>
    <row r="43" spans="1:11" s="42" customFormat="1" ht="23.25" customHeight="1" x14ac:dyDescent="0.45">
      <c r="A43" s="9" t="s">
        <v>42</v>
      </c>
      <c r="B43" s="158"/>
      <c r="C43" s="317"/>
      <c r="D43" s="246"/>
      <c r="E43" s="277"/>
      <c r="F43" s="277"/>
      <c r="G43" s="277"/>
      <c r="H43" s="277"/>
      <c r="I43" s="278"/>
      <c r="J43" s="165"/>
      <c r="K43" s="278"/>
    </row>
    <row r="44" spans="1:11" s="42" customFormat="1" ht="23.25" hidden="1" customHeight="1" x14ac:dyDescent="0.45">
      <c r="A44" s="33" t="s">
        <v>124</v>
      </c>
      <c r="B44" s="158"/>
      <c r="C44" s="317"/>
      <c r="D44" s="246"/>
      <c r="E44" s="277"/>
      <c r="F44" s="277"/>
      <c r="G44" s="277"/>
      <c r="H44" s="277"/>
      <c r="I44" s="278"/>
      <c r="J44" s="165"/>
      <c r="K44" s="278"/>
    </row>
    <row r="45" spans="1:11" s="42" customFormat="1" ht="23.25" customHeight="1" x14ac:dyDescent="0.45">
      <c r="A45" s="10" t="s">
        <v>144</v>
      </c>
      <c r="B45" s="158"/>
      <c r="C45" s="317"/>
      <c r="D45" s="246"/>
      <c r="E45" s="277"/>
      <c r="F45" s="277"/>
      <c r="G45" s="277"/>
      <c r="H45" s="277"/>
      <c r="I45" s="278"/>
      <c r="J45" s="165"/>
      <c r="K45" s="278"/>
    </row>
    <row r="46" spans="1:11" s="42" customFormat="1" ht="23.25" customHeight="1" x14ac:dyDescent="0.45">
      <c r="A46" s="276"/>
      <c r="B46" s="158" t="s">
        <v>123</v>
      </c>
      <c r="C46" s="317">
        <v>14</v>
      </c>
      <c r="D46" s="246"/>
      <c r="E46" s="162">
        <v>9415092</v>
      </c>
      <c r="F46" s="165"/>
      <c r="G46" s="162">
        <v>10524279</v>
      </c>
      <c r="H46" s="165"/>
      <c r="I46" s="162">
        <v>1638687</v>
      </c>
      <c r="J46" s="279"/>
      <c r="K46" s="162">
        <v>816727</v>
      </c>
    </row>
    <row r="47" spans="1:11" s="81" customFormat="1" ht="23.25" customHeight="1" x14ac:dyDescent="0.45">
      <c r="A47" s="60" t="s">
        <v>43</v>
      </c>
      <c r="B47" s="60"/>
      <c r="C47" s="186"/>
      <c r="D47" s="186"/>
      <c r="E47" s="280">
        <v>9415092</v>
      </c>
      <c r="F47" s="281">
        <v>0</v>
      </c>
      <c r="G47" s="338">
        <v>10524279</v>
      </c>
      <c r="H47" s="282"/>
      <c r="I47" s="280">
        <v>1638687</v>
      </c>
      <c r="J47" s="194"/>
      <c r="K47" s="280">
        <v>816727</v>
      </c>
    </row>
    <row r="48" spans="1:11" s="42" customFormat="1" ht="23.25" customHeight="1" x14ac:dyDescent="0.45">
      <c r="A48" s="8" t="s">
        <v>10</v>
      </c>
      <c r="B48" s="158"/>
      <c r="C48" s="317"/>
      <c r="D48" s="246"/>
      <c r="E48" s="100">
        <v>439975415</v>
      </c>
      <c r="F48" s="281">
        <v>0</v>
      </c>
      <c r="G48" s="100">
        <v>323511934</v>
      </c>
      <c r="H48" s="281"/>
      <c r="I48" s="100">
        <v>15781627</v>
      </c>
      <c r="J48" s="56"/>
      <c r="K48" s="100">
        <v>15950415</v>
      </c>
    </row>
    <row r="49" spans="1:11" s="42" customFormat="1" ht="17.25" customHeight="1" x14ac:dyDescent="0.45">
      <c r="A49" s="60"/>
      <c r="B49" s="158"/>
      <c r="C49" s="317"/>
      <c r="D49" s="246"/>
      <c r="E49" s="246"/>
      <c r="F49" s="246"/>
      <c r="G49" s="246"/>
      <c r="H49" s="246"/>
      <c r="I49" s="165"/>
      <c r="J49" s="165"/>
      <c r="K49" s="283"/>
    </row>
    <row r="50" spans="1:11" s="42" customFormat="1" ht="23.25" customHeight="1" x14ac:dyDescent="0.45">
      <c r="A50" s="9" t="s">
        <v>11</v>
      </c>
      <c r="B50" s="158"/>
      <c r="C50" s="6"/>
      <c r="D50" s="6"/>
      <c r="E50" s="279"/>
      <c r="F50" s="279"/>
      <c r="G50" s="279"/>
      <c r="H50" s="246"/>
      <c r="I50" s="279"/>
      <c r="J50" s="279"/>
      <c r="K50" s="279"/>
    </row>
    <row r="51" spans="1:11" s="42" customFormat="1" ht="23.25" customHeight="1" x14ac:dyDescent="0.45">
      <c r="A51" s="33" t="s">
        <v>12</v>
      </c>
      <c r="B51" s="10"/>
      <c r="C51" s="317">
        <v>15</v>
      </c>
      <c r="D51" s="246"/>
      <c r="E51" s="246"/>
      <c r="F51" s="246"/>
      <c r="G51" s="246"/>
      <c r="H51" s="246"/>
      <c r="I51" s="165"/>
      <c r="J51" s="165"/>
      <c r="K51" s="283"/>
    </row>
    <row r="52" spans="1:11" s="42" customFormat="1" ht="23.25" customHeight="1" thickBot="1" x14ac:dyDescent="0.5">
      <c r="A52" s="33"/>
      <c r="B52" s="33" t="s">
        <v>13</v>
      </c>
      <c r="C52" s="317"/>
      <c r="D52" s="246"/>
      <c r="E52" s="284">
        <v>1012000000</v>
      </c>
      <c r="F52" s="246"/>
      <c r="G52" s="284">
        <v>1012000000</v>
      </c>
      <c r="H52" s="246"/>
      <c r="I52" s="284">
        <v>1012000000</v>
      </c>
      <c r="J52" s="165"/>
      <c r="K52" s="284">
        <v>1012000000</v>
      </c>
    </row>
    <row r="53" spans="1:11" s="42" customFormat="1" ht="23.25" customHeight="1" thickTop="1" x14ac:dyDescent="0.45">
      <c r="A53" s="10"/>
      <c r="B53" s="33" t="s">
        <v>14</v>
      </c>
      <c r="C53" s="285"/>
      <c r="D53" s="246"/>
      <c r="E53" s="337">
        <v>1012000000</v>
      </c>
      <c r="F53" s="164"/>
      <c r="G53" s="337">
        <v>1012000000</v>
      </c>
      <c r="H53" s="164"/>
      <c r="I53" s="337">
        <v>1012000000</v>
      </c>
      <c r="J53" s="165"/>
      <c r="K53" s="337">
        <v>1012000000</v>
      </c>
    </row>
    <row r="54" spans="1:11" s="42" customFormat="1" ht="23.25" customHeight="1" x14ac:dyDescent="0.45">
      <c r="A54" s="10" t="s">
        <v>105</v>
      </c>
      <c r="B54" s="10"/>
      <c r="C54" s="317"/>
      <c r="D54" s="246"/>
      <c r="E54" s="164"/>
      <c r="F54" s="164"/>
      <c r="G54" s="151"/>
      <c r="H54" s="164"/>
      <c r="I54" s="164"/>
      <c r="J54" s="165"/>
      <c r="K54" s="161"/>
    </row>
    <row r="55" spans="1:11" s="42" customFormat="1" ht="23.25" customHeight="1" x14ac:dyDescent="0.45">
      <c r="A55" s="10"/>
      <c r="B55" s="10" t="s">
        <v>106</v>
      </c>
      <c r="C55" s="317">
        <v>15</v>
      </c>
      <c r="D55" s="246"/>
      <c r="E55" s="275">
        <v>60384380</v>
      </c>
      <c r="F55" s="275"/>
      <c r="G55" s="275">
        <v>60384380</v>
      </c>
      <c r="H55" s="275"/>
      <c r="I55" s="275">
        <v>60384380</v>
      </c>
      <c r="J55" s="275"/>
      <c r="K55" s="275">
        <v>60384380</v>
      </c>
    </row>
    <row r="56" spans="1:11" s="42" customFormat="1" ht="23.25" customHeight="1" x14ac:dyDescent="0.45">
      <c r="A56" s="33" t="s">
        <v>53</v>
      </c>
      <c r="B56" s="10"/>
      <c r="C56" s="285"/>
      <c r="D56" s="246"/>
      <c r="E56" s="275"/>
      <c r="F56" s="275"/>
      <c r="G56" s="275"/>
      <c r="H56" s="275"/>
      <c r="I56" s="275"/>
      <c r="J56" s="275"/>
      <c r="K56" s="275"/>
    </row>
    <row r="57" spans="1:11" s="42" customFormat="1" ht="23.25" customHeight="1" x14ac:dyDescent="0.45">
      <c r="A57" s="33"/>
      <c r="B57" s="10" t="s">
        <v>193</v>
      </c>
      <c r="C57" s="285"/>
      <c r="D57" s="339"/>
      <c r="E57" s="275"/>
      <c r="F57" s="275"/>
      <c r="G57" s="275"/>
      <c r="H57" s="275"/>
      <c r="I57" s="275"/>
      <c r="J57" s="275"/>
      <c r="K57" s="275"/>
    </row>
    <row r="58" spans="1:11" s="42" customFormat="1" ht="23.25" customHeight="1" x14ac:dyDescent="0.45">
      <c r="A58" s="33"/>
      <c r="B58" s="33" t="s">
        <v>194</v>
      </c>
      <c r="C58" s="317">
        <v>16</v>
      </c>
      <c r="D58" s="246"/>
      <c r="E58" s="275">
        <v>35336000</v>
      </c>
      <c r="F58" s="275"/>
      <c r="G58" s="275">
        <v>29638000</v>
      </c>
      <c r="H58" s="275"/>
      <c r="I58" s="275">
        <v>35336000</v>
      </c>
      <c r="J58" s="275"/>
      <c r="K58" s="275">
        <v>29638000</v>
      </c>
    </row>
    <row r="59" spans="1:11" s="42" customFormat="1" ht="23.25" customHeight="1" x14ac:dyDescent="0.45">
      <c r="A59" s="33"/>
      <c r="B59" s="33" t="s">
        <v>15</v>
      </c>
      <c r="C59" s="317"/>
      <c r="D59" s="246"/>
      <c r="E59" s="275">
        <v>456521485</v>
      </c>
      <c r="F59" s="275"/>
      <c r="G59" s="275">
        <v>389378282</v>
      </c>
      <c r="H59" s="275"/>
      <c r="I59" s="275">
        <v>109596077</v>
      </c>
      <c r="J59" s="275"/>
      <c r="K59" s="275">
        <v>120260171</v>
      </c>
    </row>
    <row r="60" spans="1:11" s="42" customFormat="1" ht="23.25" customHeight="1" x14ac:dyDescent="0.45">
      <c r="A60" s="33" t="s">
        <v>45</v>
      </c>
      <c r="B60" s="10"/>
      <c r="C60" s="317"/>
      <c r="D60" s="246"/>
      <c r="E60" s="275">
        <v>2491491</v>
      </c>
      <c r="F60" s="275"/>
      <c r="G60" s="275">
        <v>197172570</v>
      </c>
      <c r="H60" s="275"/>
      <c r="I60" s="133" t="s">
        <v>26</v>
      </c>
      <c r="J60" s="159"/>
      <c r="K60" s="159" t="s">
        <v>26</v>
      </c>
    </row>
    <row r="61" spans="1:11" s="81" customFormat="1" ht="23.25" customHeight="1" x14ac:dyDescent="0.45">
      <c r="A61" s="8" t="s">
        <v>16</v>
      </c>
      <c r="B61" s="60"/>
      <c r="C61" s="186"/>
      <c r="D61" s="186"/>
      <c r="E61" s="19">
        <v>1566733356</v>
      </c>
      <c r="F61" s="150">
        <v>0</v>
      </c>
      <c r="G61" s="19">
        <v>1688573232</v>
      </c>
      <c r="H61" s="150">
        <v>0</v>
      </c>
      <c r="I61" s="19">
        <v>1217316457</v>
      </c>
      <c r="J61" s="150">
        <v>0</v>
      </c>
      <c r="K61" s="19">
        <v>1222282551</v>
      </c>
    </row>
    <row r="62" spans="1:11" s="42" customFormat="1" ht="15" customHeight="1" x14ac:dyDescent="0.45">
      <c r="A62" s="158"/>
      <c r="B62" s="158"/>
      <c r="C62" s="317"/>
      <c r="D62" s="246"/>
      <c r="E62" s="277"/>
      <c r="F62" s="277"/>
      <c r="G62" s="277"/>
      <c r="H62" s="277"/>
      <c r="I62" s="278"/>
      <c r="J62" s="165"/>
      <c r="K62" s="150"/>
    </row>
    <row r="63" spans="1:11" s="81" customFormat="1" ht="23.25" customHeight="1" thickBot="1" x14ac:dyDescent="0.5">
      <c r="A63" s="8" t="s">
        <v>17</v>
      </c>
      <c r="B63" s="60"/>
      <c r="C63" s="186"/>
      <c r="D63" s="186"/>
      <c r="E63" s="20">
        <v>2006708771</v>
      </c>
      <c r="F63" s="150">
        <v>0</v>
      </c>
      <c r="G63" s="20">
        <v>2012085166</v>
      </c>
      <c r="H63" s="150">
        <v>0</v>
      </c>
      <c r="I63" s="20">
        <v>1233098084</v>
      </c>
      <c r="J63" s="150">
        <v>0</v>
      </c>
      <c r="K63" s="20">
        <v>1238232966</v>
      </c>
    </row>
    <row r="64" spans="1:11" ht="23.25" customHeight="1" thickTop="1" x14ac:dyDescent="0.45"/>
  </sheetData>
  <mergeCells count="10">
    <mergeCell ref="I4:K4"/>
    <mergeCell ref="I31:K31"/>
    <mergeCell ref="E34:K34"/>
    <mergeCell ref="E7:K7"/>
    <mergeCell ref="E4:G4"/>
    <mergeCell ref="E31:G31"/>
    <mergeCell ref="E5:G5"/>
    <mergeCell ref="I5:K5"/>
    <mergeCell ref="E32:G32"/>
    <mergeCell ref="I32:K32"/>
  </mergeCells>
  <pageMargins left="0.72" right="0.5" top="0.48" bottom="0.5" header="0.5" footer="0.5"/>
  <pageSetup paperSize="9" scale="89" firstPageNumber="6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topLeftCell="A40" zoomScale="106" zoomScaleNormal="85" zoomScaleSheetLayoutView="106" workbookViewId="0">
      <selection activeCell="H46" sqref="H46"/>
    </sheetView>
  </sheetViews>
  <sheetFormatPr defaultRowHeight="21.75" x14ac:dyDescent="0.45"/>
  <cols>
    <col min="1" max="1" width="45.7109375" customWidth="1"/>
    <col min="2" max="2" width="8.7109375" style="318" customWidth="1"/>
    <col min="3" max="3" width="1.140625" customWidth="1"/>
    <col min="4" max="4" width="14.28515625" customWidth="1"/>
    <col min="5" max="5" width="1.140625" customWidth="1"/>
    <col min="6" max="6" width="14.28515625" customWidth="1"/>
    <col min="7" max="7" width="1.140625" customWidth="1"/>
    <col min="8" max="8" width="14.28515625" customWidth="1"/>
    <col min="9" max="9" width="1.140625" customWidth="1"/>
    <col min="10" max="10" width="14.28515625" style="98" customWidth="1"/>
    <col min="11" max="16384" width="9.140625" style="157"/>
  </cols>
  <sheetData>
    <row r="1" spans="1:10" s="2" customFormat="1" ht="23.25" customHeight="1" x14ac:dyDescent="0.45">
      <c r="A1" s="7" t="s">
        <v>101</v>
      </c>
      <c r="B1" s="317"/>
      <c r="C1" s="176"/>
      <c r="D1" s="176"/>
      <c r="E1" s="176"/>
      <c r="F1" s="176"/>
      <c r="G1" s="176"/>
      <c r="H1" s="176"/>
      <c r="I1" s="176"/>
      <c r="J1" s="94"/>
    </row>
    <row r="2" spans="1:10" s="2" customFormat="1" ht="23.25" customHeight="1" x14ac:dyDescent="0.45">
      <c r="A2" s="8" t="s">
        <v>149</v>
      </c>
      <c r="B2" s="317"/>
      <c r="C2" s="176"/>
      <c r="D2" s="176"/>
      <c r="E2" s="176"/>
      <c r="F2" s="176"/>
      <c r="G2" s="176"/>
      <c r="H2" s="176"/>
      <c r="I2" s="176"/>
      <c r="J2" s="94"/>
    </row>
    <row r="3" spans="1:10" s="2" customFormat="1" ht="18.75" customHeight="1" x14ac:dyDescent="0.45">
      <c r="A3" s="8"/>
      <c r="B3" s="317"/>
      <c r="C3" s="176"/>
      <c r="D3" s="176"/>
      <c r="E3" s="176"/>
      <c r="F3" s="176"/>
      <c r="G3" s="176"/>
      <c r="H3" s="176"/>
      <c r="I3" s="176"/>
      <c r="J3" s="94"/>
    </row>
    <row r="4" spans="1:10" s="2" customFormat="1" ht="23.25" customHeight="1" x14ac:dyDescent="0.45">
      <c r="A4" s="14"/>
      <c r="B4" s="317"/>
      <c r="C4" s="177"/>
      <c r="D4" s="344" t="s">
        <v>44</v>
      </c>
      <c r="E4" s="344"/>
      <c r="F4" s="344"/>
      <c r="G4" s="177"/>
      <c r="H4" s="345" t="s">
        <v>32</v>
      </c>
      <c r="I4" s="345"/>
      <c r="J4" s="345"/>
    </row>
    <row r="5" spans="1:10" s="2" customFormat="1" ht="23.25" customHeight="1" x14ac:dyDescent="0.45">
      <c r="A5" s="14"/>
      <c r="B5" s="317"/>
      <c r="C5" s="177"/>
      <c r="D5" s="346" t="s">
        <v>187</v>
      </c>
      <c r="E5" s="346"/>
      <c r="F5" s="346"/>
      <c r="G5" s="177"/>
      <c r="H5" s="346" t="s">
        <v>187</v>
      </c>
      <c r="I5" s="346"/>
      <c r="J5" s="346"/>
    </row>
    <row r="6" spans="1:10" s="3" customFormat="1" ht="23.25" customHeight="1" x14ac:dyDescent="0.45">
      <c r="A6" s="126"/>
      <c r="B6" s="6" t="s">
        <v>0</v>
      </c>
      <c r="C6" s="6"/>
      <c r="D6" s="129">
        <v>2560</v>
      </c>
      <c r="E6" s="175"/>
      <c r="F6" s="129">
        <v>2559</v>
      </c>
      <c r="G6" s="177"/>
      <c r="H6" s="129">
        <v>2560</v>
      </c>
      <c r="I6" s="175"/>
      <c r="J6" s="129">
        <v>2559</v>
      </c>
    </row>
    <row r="7" spans="1:10" s="42" customFormat="1" ht="23.25" customHeight="1" x14ac:dyDescent="0.45">
      <c r="A7" s="31"/>
      <c r="B7" s="285"/>
      <c r="D7" s="343" t="s">
        <v>148</v>
      </c>
      <c r="E7" s="343"/>
      <c r="F7" s="343"/>
      <c r="G7" s="343"/>
      <c r="H7" s="343"/>
      <c r="I7" s="343"/>
      <c r="J7" s="343"/>
    </row>
    <row r="8" spans="1:10" s="59" customFormat="1" ht="21.75" customHeight="1" x14ac:dyDescent="0.45">
      <c r="A8" s="50" t="s">
        <v>18</v>
      </c>
      <c r="B8" s="178"/>
      <c r="C8" s="178"/>
      <c r="D8" s="64"/>
      <c r="E8" s="64"/>
      <c r="F8" s="64"/>
      <c r="G8" s="64"/>
      <c r="H8" s="64"/>
      <c r="I8" s="64"/>
      <c r="J8" s="97"/>
    </row>
    <row r="9" spans="1:10" s="59" customFormat="1" ht="21.75" customHeight="1" x14ac:dyDescent="0.45">
      <c r="A9" s="10" t="s">
        <v>47</v>
      </c>
      <c r="B9" s="178"/>
      <c r="C9" s="178"/>
      <c r="D9" s="179">
        <v>2818074591</v>
      </c>
      <c r="E9" s="180"/>
      <c r="F9" s="179">
        <v>3177740309</v>
      </c>
      <c r="G9" s="181"/>
      <c r="H9" s="134" t="s">
        <v>26</v>
      </c>
      <c r="I9" s="46"/>
      <c r="J9" s="134" t="s">
        <v>26</v>
      </c>
    </row>
    <row r="10" spans="1:10" s="59" customFormat="1" ht="21.75" customHeight="1" x14ac:dyDescent="0.45">
      <c r="A10" s="10" t="s">
        <v>48</v>
      </c>
      <c r="B10" s="178">
        <v>4</v>
      </c>
      <c r="C10" s="178"/>
      <c r="D10" s="179">
        <v>55011876</v>
      </c>
      <c r="E10" s="180"/>
      <c r="F10" s="179">
        <v>55164352</v>
      </c>
      <c r="G10" s="181"/>
      <c r="H10" s="134" t="s">
        <v>26</v>
      </c>
      <c r="I10" s="46"/>
      <c r="J10" s="183" t="s">
        <v>26</v>
      </c>
    </row>
    <row r="11" spans="1:10" s="59" customFormat="1" ht="21.75" customHeight="1" x14ac:dyDescent="0.45">
      <c r="A11" s="55" t="s">
        <v>19</v>
      </c>
      <c r="B11" s="178">
        <v>17</v>
      </c>
      <c r="C11" s="178"/>
      <c r="D11" s="100">
        <v>2873086467</v>
      </c>
      <c r="E11" s="184"/>
      <c r="F11" s="100">
        <v>3232904661</v>
      </c>
      <c r="G11" s="66"/>
      <c r="H11" s="160" t="s">
        <v>26</v>
      </c>
      <c r="I11" s="175"/>
      <c r="J11" s="160" t="s">
        <v>26</v>
      </c>
    </row>
    <row r="12" spans="1:10" s="59" customFormat="1" ht="15" customHeight="1" x14ac:dyDescent="0.45">
      <c r="A12" s="55"/>
      <c r="B12" s="55"/>
      <c r="C12" s="55"/>
      <c r="D12" s="86"/>
      <c r="E12" s="86"/>
      <c r="F12" s="86"/>
      <c r="G12" s="66"/>
      <c r="H12" s="178"/>
      <c r="I12" s="178"/>
      <c r="J12" s="73"/>
    </row>
    <row r="13" spans="1:10" s="59" customFormat="1" ht="21.75" customHeight="1" x14ac:dyDescent="0.45">
      <c r="A13" s="50" t="s">
        <v>110</v>
      </c>
      <c r="B13" s="55"/>
      <c r="C13" s="55"/>
      <c r="D13" s="86"/>
      <c r="E13" s="86"/>
      <c r="F13" s="86"/>
      <c r="G13" s="66"/>
      <c r="H13" s="178"/>
      <c r="I13" s="178"/>
      <c r="J13" s="73"/>
    </row>
    <row r="14" spans="1:10" s="59" customFormat="1" ht="21.75" customHeight="1" x14ac:dyDescent="0.45">
      <c r="A14" s="57" t="s">
        <v>49</v>
      </c>
      <c r="B14" s="317">
        <v>7</v>
      </c>
      <c r="C14" s="57"/>
      <c r="D14" s="179">
        <v>2293320056</v>
      </c>
      <c r="E14" s="180"/>
      <c r="F14" s="179">
        <v>2567106914</v>
      </c>
      <c r="G14" s="67"/>
      <c r="H14" s="183" t="s">
        <v>26</v>
      </c>
      <c r="I14" s="177"/>
      <c r="J14" s="183" t="s">
        <v>26</v>
      </c>
    </row>
    <row r="15" spans="1:10" s="59" customFormat="1" ht="21.75" customHeight="1" x14ac:dyDescent="0.45">
      <c r="A15" s="48" t="s">
        <v>81</v>
      </c>
      <c r="B15" s="57"/>
      <c r="C15" s="57"/>
      <c r="D15" s="179">
        <v>48457126</v>
      </c>
      <c r="E15" s="180"/>
      <c r="F15" s="179">
        <v>40624966</v>
      </c>
      <c r="G15" s="67"/>
      <c r="H15" s="185" t="s">
        <v>26</v>
      </c>
      <c r="I15" s="177"/>
      <c r="J15" s="185" t="s">
        <v>26</v>
      </c>
    </row>
    <row r="16" spans="1:10" s="59" customFormat="1" ht="21.75" customHeight="1" x14ac:dyDescent="0.45">
      <c r="A16" s="61" t="s">
        <v>82</v>
      </c>
      <c r="B16" s="317">
        <v>19</v>
      </c>
      <c r="C16" s="177"/>
      <c r="D16" s="100">
        <v>2341777182</v>
      </c>
      <c r="E16" s="184"/>
      <c r="F16" s="100">
        <v>2607731880</v>
      </c>
      <c r="G16" s="69"/>
      <c r="H16" s="160" t="s">
        <v>26</v>
      </c>
      <c r="I16" s="186"/>
      <c r="J16" s="160" t="s">
        <v>26</v>
      </c>
    </row>
    <row r="17" spans="1:10" s="59" customFormat="1" ht="15" customHeight="1" x14ac:dyDescent="0.45">
      <c r="A17" s="48"/>
      <c r="B17" s="57"/>
      <c r="C17" s="57"/>
      <c r="D17" s="128"/>
      <c r="E17" s="128"/>
      <c r="F17" s="187"/>
      <c r="G17" s="99"/>
      <c r="H17" s="177"/>
      <c r="I17" s="177"/>
      <c r="J17" s="95"/>
    </row>
    <row r="18" spans="1:10" s="63" customFormat="1" ht="21.75" customHeight="1" x14ac:dyDescent="0.45">
      <c r="A18" s="55" t="s">
        <v>50</v>
      </c>
      <c r="B18" s="55"/>
      <c r="C18" s="55"/>
      <c r="D18" s="99">
        <v>531309285</v>
      </c>
      <c r="E18" s="99"/>
      <c r="F18" s="99">
        <v>625172781</v>
      </c>
      <c r="G18" s="68"/>
      <c r="H18" s="188" t="s">
        <v>26</v>
      </c>
      <c r="I18" s="189"/>
      <c r="J18" s="188" t="s">
        <v>26</v>
      </c>
    </row>
    <row r="19" spans="1:10" s="59" customFormat="1" ht="21.75" customHeight="1" x14ac:dyDescent="0.45">
      <c r="A19" s="53" t="s">
        <v>188</v>
      </c>
      <c r="B19" s="317">
        <v>18</v>
      </c>
      <c r="C19" s="177"/>
      <c r="D19" s="179">
        <v>3831357</v>
      </c>
      <c r="E19" s="85"/>
      <c r="F19" s="179">
        <v>5474017</v>
      </c>
      <c r="G19" s="66"/>
      <c r="H19" s="179">
        <v>154425518</v>
      </c>
      <c r="I19" s="66"/>
      <c r="J19" s="179">
        <v>140992478</v>
      </c>
    </row>
    <row r="20" spans="1:10" s="63" customFormat="1" ht="21.75" customHeight="1" x14ac:dyDescent="0.45">
      <c r="A20" s="55" t="s">
        <v>51</v>
      </c>
      <c r="B20" s="317"/>
      <c r="C20" s="177"/>
      <c r="D20" s="100">
        <v>535140642</v>
      </c>
      <c r="E20" s="184"/>
      <c r="F20" s="100">
        <v>630646798</v>
      </c>
      <c r="G20" s="68"/>
      <c r="H20" s="100">
        <v>154425518</v>
      </c>
      <c r="I20" s="68"/>
      <c r="J20" s="100">
        <v>140992478</v>
      </c>
    </row>
    <row r="21" spans="1:10" s="63" customFormat="1" ht="15" customHeight="1" x14ac:dyDescent="0.45">
      <c r="A21" s="55"/>
      <c r="B21" s="317"/>
      <c r="C21" s="177"/>
      <c r="D21" s="86"/>
      <c r="E21" s="86"/>
      <c r="F21" s="86"/>
      <c r="G21" s="68"/>
      <c r="H21" s="68"/>
      <c r="I21" s="68"/>
      <c r="J21" s="190"/>
    </row>
    <row r="22" spans="1:10" s="59" customFormat="1" ht="21.75" customHeight="1" x14ac:dyDescent="0.45">
      <c r="A22" s="53" t="s">
        <v>52</v>
      </c>
      <c r="B22" s="317">
        <v>19</v>
      </c>
      <c r="C22" s="177"/>
      <c r="D22" s="179">
        <v>192055163</v>
      </c>
      <c r="E22" s="180"/>
      <c r="F22" s="179">
        <v>204060168</v>
      </c>
      <c r="G22" s="66"/>
      <c r="H22" s="183" t="s">
        <v>26</v>
      </c>
      <c r="I22" s="66"/>
      <c r="J22" s="183" t="s">
        <v>26</v>
      </c>
    </row>
    <row r="23" spans="1:10" s="59" customFormat="1" ht="21.75" customHeight="1" x14ac:dyDescent="0.45">
      <c r="A23" s="53" t="s">
        <v>20</v>
      </c>
      <c r="B23" s="317">
        <v>19</v>
      </c>
      <c r="C23" s="177"/>
      <c r="D23" s="191">
        <v>102517686</v>
      </c>
      <c r="E23" s="180"/>
      <c r="F23" s="191">
        <v>92333832</v>
      </c>
      <c r="G23" s="66"/>
      <c r="H23" s="191">
        <v>40478475</v>
      </c>
      <c r="I23" s="66"/>
      <c r="J23" s="191">
        <v>22111247</v>
      </c>
    </row>
    <row r="24" spans="1:10" s="63" customFormat="1" ht="21.75" customHeight="1" x14ac:dyDescent="0.45">
      <c r="A24" s="55" t="s">
        <v>21</v>
      </c>
      <c r="B24" s="317"/>
      <c r="C24" s="177"/>
      <c r="D24" s="100">
        <v>294572849</v>
      </c>
      <c r="E24" s="68"/>
      <c r="F24" s="100">
        <v>296394000</v>
      </c>
      <c r="G24" s="68"/>
      <c r="H24" s="100">
        <v>40478475</v>
      </c>
      <c r="I24" s="68"/>
      <c r="J24" s="100">
        <v>22111247</v>
      </c>
    </row>
    <row r="25" spans="1:10" s="59" customFormat="1" ht="15" customHeight="1" x14ac:dyDescent="0.45">
      <c r="A25" s="55"/>
      <c r="B25" s="55"/>
      <c r="C25" s="55"/>
      <c r="D25" s="85"/>
      <c r="E25" s="85"/>
      <c r="F25" s="85"/>
      <c r="G25" s="66"/>
      <c r="H25" s="66"/>
      <c r="I25" s="66"/>
      <c r="J25" s="190"/>
    </row>
    <row r="26" spans="1:10" s="63" customFormat="1" ht="21.75" customHeight="1" x14ac:dyDescent="0.45">
      <c r="A26" s="55" t="s">
        <v>158</v>
      </c>
      <c r="B26" s="317"/>
      <c r="C26" s="176"/>
      <c r="D26" s="99">
        <v>240567793</v>
      </c>
      <c r="E26" s="99"/>
      <c r="F26" s="99">
        <v>334252798</v>
      </c>
      <c r="G26" s="68"/>
      <c r="H26" s="99">
        <v>113947043</v>
      </c>
      <c r="I26" s="68"/>
      <c r="J26" s="99">
        <v>118881231</v>
      </c>
    </row>
    <row r="27" spans="1:10" s="59" customFormat="1" ht="21.75" customHeight="1" x14ac:dyDescent="0.45">
      <c r="A27" s="51" t="s">
        <v>88</v>
      </c>
      <c r="B27" s="178"/>
      <c r="C27" s="178"/>
      <c r="D27" s="191">
        <v>2217016</v>
      </c>
      <c r="E27" s="182"/>
      <c r="F27" s="191">
        <v>5754980</v>
      </c>
      <c r="G27" s="66"/>
      <c r="H27" s="185" t="s">
        <v>26</v>
      </c>
      <c r="I27" s="66"/>
      <c r="J27" s="185" t="s">
        <v>26</v>
      </c>
    </row>
    <row r="28" spans="1:10" s="63" customFormat="1" ht="21.75" customHeight="1" x14ac:dyDescent="0.45">
      <c r="A28" s="61" t="s">
        <v>159</v>
      </c>
      <c r="B28" s="55"/>
      <c r="C28" s="55"/>
      <c r="D28" s="99">
        <v>238350777</v>
      </c>
      <c r="E28" s="69"/>
      <c r="F28" s="99">
        <v>328497818</v>
      </c>
      <c r="G28" s="182"/>
      <c r="H28" s="99">
        <v>113947043</v>
      </c>
      <c r="I28" s="68"/>
      <c r="J28" s="99">
        <v>118881231</v>
      </c>
    </row>
    <row r="29" spans="1:10" s="63" customFormat="1" ht="21.75" customHeight="1" x14ac:dyDescent="0.45">
      <c r="A29" s="51" t="s">
        <v>114</v>
      </c>
      <c r="B29" s="317">
        <v>20</v>
      </c>
      <c r="C29" s="177"/>
      <c r="D29" s="191">
        <v>46596437</v>
      </c>
      <c r="E29" s="67"/>
      <c r="F29" s="191">
        <v>51469174</v>
      </c>
      <c r="G29" s="67"/>
      <c r="H29" s="133" t="s">
        <v>26</v>
      </c>
      <c r="I29" s="67"/>
      <c r="J29" s="133" t="s">
        <v>26</v>
      </c>
    </row>
    <row r="30" spans="1:10" s="63" customFormat="1" ht="21.75" customHeight="1" thickBot="1" x14ac:dyDescent="0.5">
      <c r="A30" s="61" t="s">
        <v>160</v>
      </c>
      <c r="B30" s="55"/>
      <c r="C30" s="55"/>
      <c r="D30" s="192">
        <v>191754340</v>
      </c>
      <c r="E30" s="193"/>
      <c r="F30" s="192">
        <v>277028644</v>
      </c>
      <c r="G30" s="69"/>
      <c r="H30" s="192">
        <v>113947043</v>
      </c>
      <c r="I30" s="69"/>
      <c r="J30" s="192">
        <v>118881231</v>
      </c>
    </row>
    <row r="31" spans="1:10" s="59" customFormat="1" ht="15" customHeight="1" thickTop="1" x14ac:dyDescent="0.45">
      <c r="A31" s="55"/>
      <c r="B31" s="55"/>
      <c r="C31" s="55"/>
      <c r="D31" s="85"/>
      <c r="E31" s="85"/>
      <c r="F31" s="85"/>
      <c r="G31" s="66"/>
      <c r="H31" s="66"/>
      <c r="I31" s="66"/>
      <c r="J31" s="96"/>
    </row>
    <row r="32" spans="1:10" s="59" customFormat="1" ht="21.75" customHeight="1" x14ac:dyDescent="0.45">
      <c r="A32" s="60" t="s">
        <v>89</v>
      </c>
      <c r="B32" s="55"/>
      <c r="C32" s="55"/>
      <c r="D32" s="85"/>
      <c r="E32" s="85"/>
      <c r="F32" s="85"/>
      <c r="G32" s="66"/>
      <c r="H32" s="66"/>
      <c r="I32" s="66"/>
      <c r="J32" s="190"/>
    </row>
    <row r="33" spans="1:10" s="59" customFormat="1" ht="21.75" customHeight="1" x14ac:dyDescent="0.45">
      <c r="A33" s="147" t="s">
        <v>161</v>
      </c>
      <c r="B33" s="55"/>
      <c r="C33" s="55"/>
      <c r="D33" s="85"/>
      <c r="E33" s="85"/>
      <c r="F33" s="85"/>
      <c r="G33" s="66"/>
      <c r="H33" s="66"/>
      <c r="I33" s="66"/>
      <c r="J33" s="190"/>
    </row>
    <row r="34" spans="1:10" s="59" customFormat="1" ht="21.75" customHeight="1" x14ac:dyDescent="0.45">
      <c r="A34" s="147" t="s">
        <v>127</v>
      </c>
      <c r="B34" s="55"/>
      <c r="C34" s="55"/>
    </row>
    <row r="35" spans="1:10" s="59" customFormat="1" ht="21.75" customHeight="1" x14ac:dyDescent="0.45">
      <c r="A35" s="158" t="s">
        <v>162</v>
      </c>
      <c r="B35" s="55"/>
      <c r="C35" s="55"/>
    </row>
    <row r="36" spans="1:10" s="59" customFormat="1" ht="21.75" customHeight="1" x14ac:dyDescent="0.45">
      <c r="A36" s="158" t="s">
        <v>163</v>
      </c>
      <c r="B36" s="178">
        <v>14</v>
      </c>
      <c r="C36" s="55"/>
      <c r="D36" s="191">
        <v>-509137</v>
      </c>
      <c r="E36" s="85"/>
      <c r="F36" s="185" t="s">
        <v>26</v>
      </c>
      <c r="G36" s="66"/>
      <c r="H36" s="191">
        <v>-509137</v>
      </c>
      <c r="I36" s="66"/>
      <c r="J36" s="185" t="s">
        <v>26</v>
      </c>
    </row>
    <row r="37" spans="1:10" s="63" customFormat="1" ht="21.75" customHeight="1" x14ac:dyDescent="0.45">
      <c r="A37" s="60" t="s">
        <v>164</v>
      </c>
      <c r="B37" s="55"/>
      <c r="C37" s="55"/>
      <c r="D37" s="86"/>
      <c r="E37" s="86"/>
      <c r="F37" s="86"/>
      <c r="G37" s="68"/>
      <c r="H37" s="68"/>
      <c r="I37" s="68"/>
      <c r="J37" s="190"/>
    </row>
    <row r="38" spans="1:10" s="63" customFormat="1" ht="21.75" customHeight="1" x14ac:dyDescent="0.45">
      <c r="A38" s="60" t="s">
        <v>127</v>
      </c>
      <c r="B38" s="55"/>
      <c r="C38" s="55"/>
      <c r="D38" s="319">
        <v>-509137</v>
      </c>
      <c r="E38" s="86"/>
      <c r="F38" s="329" t="s">
        <v>26</v>
      </c>
      <c r="G38" s="68"/>
      <c r="H38" s="319">
        <v>-509137</v>
      </c>
      <c r="I38" s="68"/>
      <c r="J38" s="320" t="s">
        <v>26</v>
      </c>
    </row>
    <row r="39" spans="1:10" s="59" customFormat="1" ht="21.75" customHeight="1" x14ac:dyDescent="0.45">
      <c r="A39" s="60"/>
      <c r="B39" s="55"/>
      <c r="C39" s="55"/>
      <c r="D39" s="85"/>
      <c r="E39" s="85"/>
      <c r="F39" s="85"/>
      <c r="G39" s="66"/>
      <c r="H39" s="66"/>
      <c r="I39" s="66"/>
      <c r="J39" s="190"/>
    </row>
    <row r="40" spans="1:10" s="59" customFormat="1" ht="21.75" customHeight="1" x14ac:dyDescent="0.45">
      <c r="A40" s="147" t="s">
        <v>126</v>
      </c>
      <c r="B40" s="55"/>
      <c r="C40" s="55"/>
      <c r="D40" s="85"/>
      <c r="E40" s="85"/>
      <c r="F40" s="85"/>
      <c r="G40" s="66"/>
      <c r="H40" s="66"/>
      <c r="I40" s="66"/>
      <c r="J40" s="190"/>
    </row>
    <row r="41" spans="1:10" s="59" customFormat="1" ht="21.75" customHeight="1" x14ac:dyDescent="0.45">
      <c r="A41" s="147" t="s">
        <v>127</v>
      </c>
      <c r="B41" s="55"/>
      <c r="C41" s="55"/>
      <c r="D41" s="85"/>
      <c r="E41" s="85"/>
      <c r="F41" s="85"/>
      <c r="G41" s="66"/>
      <c r="H41" s="66"/>
      <c r="I41" s="66"/>
      <c r="J41" s="190"/>
    </row>
    <row r="42" spans="1:10" s="59" customFormat="1" ht="21.75" customHeight="1" x14ac:dyDescent="0.45">
      <c r="A42" s="158" t="s">
        <v>128</v>
      </c>
      <c r="B42" s="55"/>
      <c r="C42" s="55"/>
      <c r="D42" s="85"/>
      <c r="E42" s="85"/>
      <c r="F42" s="85"/>
      <c r="G42" s="66"/>
      <c r="H42" s="66"/>
      <c r="I42" s="66"/>
      <c r="J42" s="190"/>
    </row>
    <row r="43" spans="1:10" s="59" customFormat="1" x14ac:dyDescent="0.45">
      <c r="A43" s="48" t="s">
        <v>109</v>
      </c>
      <c r="B43" s="57"/>
      <c r="C43" s="57"/>
      <c r="D43" s="191">
        <v>-194681079</v>
      </c>
      <c r="E43" s="180"/>
      <c r="F43" s="191">
        <v>-13591101</v>
      </c>
      <c r="G43" s="67"/>
      <c r="H43" s="321" t="s">
        <v>26</v>
      </c>
      <c r="I43" s="6"/>
      <c r="J43" s="321" t="s">
        <v>26</v>
      </c>
    </row>
    <row r="44" spans="1:10" s="63" customFormat="1" x14ac:dyDescent="0.45">
      <c r="A44" s="60" t="s">
        <v>165</v>
      </c>
      <c r="B44" s="61"/>
      <c r="C44" s="61"/>
      <c r="D44" s="99"/>
      <c r="E44" s="184"/>
      <c r="F44" s="99"/>
      <c r="G44" s="69"/>
      <c r="H44" s="322"/>
      <c r="I44" s="196"/>
      <c r="J44" s="322"/>
    </row>
    <row r="45" spans="1:10" s="63" customFormat="1" x14ac:dyDescent="0.45">
      <c r="A45" s="60" t="s">
        <v>127</v>
      </c>
      <c r="B45" s="61"/>
      <c r="C45" s="61"/>
      <c r="D45" s="319">
        <v>-194681079</v>
      </c>
      <c r="E45" s="99"/>
      <c r="F45" s="319">
        <v>-13591101</v>
      </c>
      <c r="G45" s="69"/>
      <c r="H45" s="322" t="s">
        <v>26</v>
      </c>
      <c r="I45" s="196"/>
      <c r="J45" s="322" t="s">
        <v>26</v>
      </c>
    </row>
    <row r="46" spans="1:10" s="63" customFormat="1" x14ac:dyDescent="0.45">
      <c r="A46" s="60" t="s">
        <v>174</v>
      </c>
      <c r="B46" s="61"/>
      <c r="C46" s="61"/>
      <c r="D46" s="319">
        <v>-195190216</v>
      </c>
      <c r="E46" s="195"/>
      <c r="F46" s="319">
        <v>-13591101</v>
      </c>
      <c r="G46" s="69">
        <v>0</v>
      </c>
      <c r="H46" s="100">
        <v>-509137</v>
      </c>
      <c r="I46" s="196"/>
      <c r="J46" s="160" t="s">
        <v>26</v>
      </c>
    </row>
    <row r="47" spans="1:10" s="63" customFormat="1" ht="21.75" customHeight="1" thickBot="1" x14ac:dyDescent="0.5">
      <c r="A47" s="60" t="s">
        <v>175</v>
      </c>
      <c r="B47" s="55"/>
      <c r="C47" s="55"/>
      <c r="D47" s="197">
        <v>-3435876</v>
      </c>
      <c r="E47" s="146"/>
      <c r="F47" s="197">
        <v>263437543</v>
      </c>
      <c r="G47" s="68"/>
      <c r="H47" s="197">
        <v>113437906</v>
      </c>
      <c r="I47" s="68"/>
      <c r="J47" s="197">
        <v>118881231</v>
      </c>
    </row>
    <row r="48" spans="1:10" s="42" customFormat="1" ht="23.25" customHeight="1" thickTop="1" x14ac:dyDescent="0.45">
      <c r="A48" s="31"/>
      <c r="B48" s="317"/>
      <c r="C48" s="176"/>
      <c r="D48" s="78"/>
      <c r="E48" s="78"/>
      <c r="F48" s="78"/>
      <c r="G48" s="52"/>
      <c r="H48" s="52"/>
      <c r="I48" s="52"/>
      <c r="J48" s="198"/>
    </row>
    <row r="49" spans="1:10" s="42" customFormat="1" ht="23.25" customHeight="1" thickBot="1" x14ac:dyDescent="0.5">
      <c r="A49" s="11" t="s">
        <v>189</v>
      </c>
      <c r="B49" s="317">
        <v>21</v>
      </c>
      <c r="C49" s="176"/>
      <c r="D49" s="199">
        <v>1.8948057312252964</v>
      </c>
      <c r="E49" s="200"/>
      <c r="F49" s="199">
        <v>2.7374371936758894</v>
      </c>
      <c r="G49" s="135"/>
      <c r="H49" s="199">
        <v>1.1259589229249012</v>
      </c>
      <c r="I49" s="135"/>
      <c r="J49" s="199">
        <v>1.1747157213438735</v>
      </c>
    </row>
    <row r="50" spans="1:10" ht="22.5" thickTop="1" x14ac:dyDescent="0.45"/>
  </sheetData>
  <mergeCells count="5">
    <mergeCell ref="D7:J7"/>
    <mergeCell ref="D4:F4"/>
    <mergeCell ref="H4:J4"/>
    <mergeCell ref="H5:J5"/>
    <mergeCell ref="D5:F5"/>
  </mergeCells>
  <pageMargins left="0.7" right="0.52" top="0.6" bottom="0.75" header="0.3" footer="0.3"/>
  <pageSetup paperSize="9" scale="84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zoomScale="90" zoomScaleNormal="90" zoomScaleSheetLayoutView="96" workbookViewId="0">
      <selection activeCell="I33" sqref="I33"/>
    </sheetView>
  </sheetViews>
  <sheetFormatPr defaultColWidth="9.140625" defaultRowHeight="22.5" customHeight="1" x14ac:dyDescent="0.45"/>
  <cols>
    <col min="1" max="1" width="2.5703125" style="4" customWidth="1"/>
    <col min="2" max="2" width="39.5703125" style="4" customWidth="1"/>
    <col min="3" max="3" width="8.7109375" style="323" customWidth="1"/>
    <col min="4" max="4" width="1.28515625" style="5" customWidth="1"/>
    <col min="5" max="5" width="14.28515625" style="74" customWidth="1"/>
    <col min="6" max="6" width="1.140625" style="74" customWidth="1"/>
    <col min="7" max="7" width="13.5703125" style="74" customWidth="1"/>
    <col min="8" max="8" width="1.140625" style="74" customWidth="1"/>
    <col min="9" max="9" width="13.5703125" style="74" customWidth="1"/>
    <col min="10" max="10" width="1.140625" style="74" customWidth="1"/>
    <col min="11" max="11" width="13.5703125" style="74" customWidth="1"/>
    <col min="12" max="12" width="1.140625" style="74" customWidth="1"/>
    <col min="13" max="13" width="14.28515625" style="74" customWidth="1"/>
    <col min="14" max="14" width="1.140625" style="74" customWidth="1"/>
    <col min="15" max="15" width="13.5703125" style="74" customWidth="1"/>
    <col min="16" max="16" width="1.140625" style="26" customWidth="1"/>
    <col min="17" max="17" width="13.5703125" style="26" customWidth="1"/>
    <col min="18" max="18" width="1.140625" style="26" customWidth="1"/>
    <col min="19" max="19" width="14.5703125" style="26" customWidth="1"/>
    <col min="20" max="16384" width="9.140625" style="4"/>
  </cols>
  <sheetData>
    <row r="1" spans="1:19" ht="22.5" customHeight="1" x14ac:dyDescent="0.45">
      <c r="A1" s="7" t="s">
        <v>101</v>
      </c>
      <c r="D1" s="3"/>
      <c r="E1" s="287"/>
      <c r="F1" s="287"/>
      <c r="G1" s="287"/>
      <c r="H1" s="287"/>
      <c r="I1" s="287"/>
      <c r="J1" s="287"/>
      <c r="K1" s="287"/>
      <c r="L1" s="287"/>
      <c r="M1" s="262"/>
      <c r="N1" s="262"/>
      <c r="O1" s="262"/>
      <c r="P1" s="16"/>
      <c r="Q1" s="16"/>
      <c r="R1" s="16"/>
      <c r="S1" s="16"/>
    </row>
    <row r="2" spans="1:19" ht="22.5" customHeight="1" x14ac:dyDescent="0.45">
      <c r="A2" s="8" t="s">
        <v>73</v>
      </c>
      <c r="D2" s="3"/>
      <c r="E2" s="287"/>
      <c r="F2" s="287"/>
      <c r="G2" s="287"/>
      <c r="H2" s="287"/>
      <c r="I2" s="287"/>
      <c r="J2" s="287"/>
      <c r="K2" s="287"/>
      <c r="L2" s="287"/>
      <c r="M2" s="262"/>
      <c r="N2" s="262"/>
      <c r="O2" s="262"/>
      <c r="P2" s="16"/>
      <c r="Q2" s="16"/>
      <c r="R2" s="16"/>
      <c r="S2" s="16"/>
    </row>
    <row r="3" spans="1:19" ht="22.5" customHeight="1" x14ac:dyDescent="0.45">
      <c r="A3" s="8"/>
      <c r="D3" s="3"/>
      <c r="E3" s="347" t="s">
        <v>44</v>
      </c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</row>
    <row r="4" spans="1:19" s="22" customFormat="1" ht="21.75" x14ac:dyDescent="0.45">
      <c r="B4" s="26"/>
      <c r="C4" s="74"/>
      <c r="D4" s="27"/>
      <c r="E4" s="93"/>
      <c r="F4" s="93"/>
      <c r="G4" s="93"/>
      <c r="H4" s="93"/>
      <c r="I4" s="348" t="s">
        <v>53</v>
      </c>
      <c r="J4" s="348"/>
      <c r="K4" s="348"/>
      <c r="L4" s="93"/>
      <c r="M4" s="348" t="s">
        <v>45</v>
      </c>
      <c r="N4" s="348"/>
      <c r="O4" s="348"/>
      <c r="P4" s="348"/>
      <c r="Q4" s="348"/>
      <c r="R4" s="93"/>
      <c r="S4" s="93"/>
    </row>
    <row r="5" spans="1:19" s="22" customFormat="1" ht="21.75" x14ac:dyDescent="0.45">
      <c r="B5" s="26"/>
      <c r="C5" s="74"/>
      <c r="D5" s="27"/>
      <c r="E5" s="93"/>
      <c r="F5" s="93"/>
      <c r="G5" s="93"/>
      <c r="H5" s="93"/>
      <c r="I5" s="93"/>
      <c r="J5" s="93"/>
      <c r="K5" s="93"/>
      <c r="L5" s="93"/>
      <c r="M5" s="248" t="s">
        <v>166</v>
      </c>
      <c r="N5" s="124"/>
      <c r="O5" s="247"/>
      <c r="P5" s="72"/>
      <c r="Q5" s="72" t="s">
        <v>93</v>
      </c>
      <c r="R5" s="93"/>
      <c r="S5" s="93"/>
    </row>
    <row r="6" spans="1:19" s="22" customFormat="1" ht="21.75" x14ac:dyDescent="0.45">
      <c r="B6" s="26"/>
      <c r="C6" s="74"/>
      <c r="D6" s="27"/>
      <c r="E6" s="289" t="s">
        <v>12</v>
      </c>
      <c r="F6" s="288"/>
      <c r="G6" s="288"/>
      <c r="H6" s="288"/>
      <c r="I6" s="288"/>
      <c r="J6" s="129"/>
      <c r="K6" s="129"/>
      <c r="L6" s="129"/>
      <c r="M6" s="248" t="s">
        <v>167</v>
      </c>
      <c r="N6" s="248"/>
      <c r="O6" s="247"/>
      <c r="P6" s="72"/>
      <c r="Q6" s="72" t="s">
        <v>94</v>
      </c>
      <c r="R6" s="71"/>
    </row>
    <row r="7" spans="1:19" s="22" customFormat="1" ht="21.75" x14ac:dyDescent="0.45">
      <c r="B7" s="26"/>
      <c r="C7" s="74"/>
      <c r="D7" s="27"/>
      <c r="E7" s="289" t="s">
        <v>129</v>
      </c>
      <c r="F7" s="45"/>
      <c r="G7" s="45" t="s">
        <v>103</v>
      </c>
      <c r="H7" s="129"/>
      <c r="I7" s="254" t="s">
        <v>90</v>
      </c>
      <c r="J7" s="129"/>
      <c r="K7" s="129"/>
      <c r="L7" s="129"/>
      <c r="M7" s="247" t="s">
        <v>168</v>
      </c>
      <c r="N7" s="248"/>
      <c r="O7" s="247" t="s">
        <v>92</v>
      </c>
      <c r="P7" s="72"/>
      <c r="Q7" s="72" t="s">
        <v>95</v>
      </c>
      <c r="R7" s="71"/>
      <c r="S7" s="41" t="s">
        <v>28</v>
      </c>
    </row>
    <row r="8" spans="1:19" s="26" customFormat="1" ht="22.5" customHeight="1" x14ac:dyDescent="0.45">
      <c r="A8" s="28"/>
      <c r="C8" s="6" t="s">
        <v>0</v>
      </c>
      <c r="D8" s="6"/>
      <c r="E8" s="289" t="s">
        <v>130</v>
      </c>
      <c r="F8" s="12"/>
      <c r="G8" s="45" t="s">
        <v>104</v>
      </c>
      <c r="H8" s="129"/>
      <c r="I8" s="254" t="s">
        <v>91</v>
      </c>
      <c r="J8" s="129"/>
      <c r="K8" s="12" t="s">
        <v>15</v>
      </c>
      <c r="L8" s="129"/>
      <c r="M8" s="247" t="s">
        <v>169</v>
      </c>
      <c r="N8" s="129"/>
      <c r="O8" s="247" t="s">
        <v>79</v>
      </c>
      <c r="P8" s="41"/>
      <c r="Q8" s="41" t="s">
        <v>96</v>
      </c>
      <c r="R8" s="127"/>
      <c r="S8" s="45" t="s">
        <v>27</v>
      </c>
    </row>
    <row r="9" spans="1:19" s="26" customFormat="1" ht="22.5" customHeight="1" x14ac:dyDescent="0.45">
      <c r="A9" s="28"/>
      <c r="C9" s="74"/>
      <c r="D9" s="27"/>
      <c r="E9" s="349" t="s">
        <v>148</v>
      </c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</row>
    <row r="10" spans="1:19" s="26" customFormat="1" ht="22.5" customHeight="1" x14ac:dyDescent="0.45">
      <c r="A10" s="8" t="s">
        <v>150</v>
      </c>
      <c r="C10" s="74"/>
      <c r="D10" s="27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132"/>
      <c r="Q10" s="132"/>
      <c r="R10" s="132"/>
      <c r="S10" s="132"/>
    </row>
    <row r="11" spans="1:19" s="26" customFormat="1" ht="22.5" customHeight="1" x14ac:dyDescent="0.45">
      <c r="A11" s="8" t="s">
        <v>102</v>
      </c>
      <c r="C11" s="74"/>
      <c r="E11" s="99">
        <v>1012000000</v>
      </c>
      <c r="F11" s="99"/>
      <c r="G11" s="99">
        <v>60384380</v>
      </c>
      <c r="H11" s="184"/>
      <c r="I11" s="184">
        <v>23693000</v>
      </c>
      <c r="J11" s="184"/>
      <c r="K11" s="184">
        <v>231638524</v>
      </c>
      <c r="L11" s="184"/>
      <c r="M11" s="184">
        <v>359606167</v>
      </c>
      <c r="N11" s="184"/>
      <c r="O11" s="184">
        <v>-148842496</v>
      </c>
      <c r="P11" s="138" t="e">
        <v>#REF!</v>
      </c>
      <c r="Q11" s="139">
        <v>210763671</v>
      </c>
      <c r="R11" s="138"/>
      <c r="S11" s="138">
        <v>1538479575</v>
      </c>
    </row>
    <row r="12" spans="1:19" s="26" customFormat="1" ht="22.5" customHeight="1" x14ac:dyDescent="0.45">
      <c r="A12" s="8" t="s">
        <v>30</v>
      </c>
      <c r="C12" s="74"/>
      <c r="D12" s="27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136"/>
      <c r="Q12" s="136"/>
      <c r="R12" s="136"/>
      <c r="S12" s="136"/>
    </row>
    <row r="13" spans="1:19" s="26" customFormat="1" ht="22.5" customHeight="1" x14ac:dyDescent="0.45">
      <c r="A13" s="8"/>
      <c r="B13" s="125" t="s">
        <v>99</v>
      </c>
      <c r="C13" s="324"/>
      <c r="D13" s="27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88"/>
      <c r="Q13" s="88"/>
      <c r="R13" s="88"/>
      <c r="S13" s="88"/>
    </row>
    <row r="14" spans="1:19" s="26" customFormat="1" ht="22.5" customHeight="1" x14ac:dyDescent="0.45">
      <c r="A14" s="331"/>
      <c r="B14" s="26" t="s">
        <v>83</v>
      </c>
      <c r="C14" s="178">
        <v>22</v>
      </c>
      <c r="D14" s="178"/>
      <c r="E14" s="46" t="s">
        <v>26</v>
      </c>
      <c r="F14" s="46"/>
      <c r="G14" s="46" t="s">
        <v>26</v>
      </c>
      <c r="H14" s="46"/>
      <c r="I14" s="46" t="s">
        <v>26</v>
      </c>
      <c r="J14" s="46"/>
      <c r="K14" s="332">
        <v>-113343886</v>
      </c>
      <c r="L14" s="46"/>
      <c r="M14" s="46" t="s">
        <v>26</v>
      </c>
      <c r="N14" s="46"/>
      <c r="O14" s="46" t="s">
        <v>26</v>
      </c>
      <c r="P14" s="46"/>
      <c r="Q14" s="255" t="s">
        <v>26</v>
      </c>
      <c r="R14" s="46"/>
      <c r="S14" s="255">
        <v>-113343886</v>
      </c>
    </row>
    <row r="15" spans="1:19" s="28" customFormat="1" ht="22.5" customHeight="1" x14ac:dyDescent="0.45">
      <c r="A15" s="325"/>
      <c r="B15" s="9" t="s">
        <v>100</v>
      </c>
      <c r="C15" s="9"/>
      <c r="D15" s="29"/>
      <c r="E15" s="160" t="s">
        <v>26</v>
      </c>
      <c r="F15" s="148"/>
      <c r="G15" s="160" t="s">
        <v>26</v>
      </c>
      <c r="H15" s="34"/>
      <c r="I15" s="160" t="s">
        <v>26</v>
      </c>
      <c r="J15" s="34"/>
      <c r="K15" s="160">
        <v>-113343886</v>
      </c>
      <c r="L15" s="34"/>
      <c r="M15" s="160" t="s">
        <v>26</v>
      </c>
      <c r="N15" s="34"/>
      <c r="O15" s="160" t="s">
        <v>26</v>
      </c>
      <c r="P15" s="34"/>
      <c r="Q15" s="160" t="s">
        <v>26</v>
      </c>
      <c r="R15" s="34"/>
      <c r="S15" s="160">
        <v>-113343886</v>
      </c>
    </row>
    <row r="16" spans="1:19" s="26" customFormat="1" ht="22.5" customHeight="1" x14ac:dyDescent="0.45">
      <c r="A16" s="8" t="s">
        <v>170</v>
      </c>
      <c r="B16" s="8"/>
      <c r="C16" s="8"/>
      <c r="D16" s="13"/>
      <c r="E16" s="117"/>
      <c r="F16" s="117"/>
      <c r="G16" s="117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09"/>
      <c r="S16" s="117"/>
    </row>
    <row r="17" spans="1:19" s="8" customFormat="1" ht="22.5" customHeight="1" x14ac:dyDescent="0.45">
      <c r="A17" s="47"/>
      <c r="B17" s="26" t="s">
        <v>131</v>
      </c>
      <c r="C17" s="74"/>
      <c r="D17" s="23"/>
      <c r="E17" s="292" t="s">
        <v>26</v>
      </c>
      <c r="F17" s="292"/>
      <c r="G17" s="292" t="s">
        <v>26</v>
      </c>
      <c r="H17" s="292"/>
      <c r="I17" s="292" t="s">
        <v>26</v>
      </c>
      <c r="J17" s="292"/>
      <c r="K17" s="292">
        <v>277028644</v>
      </c>
      <c r="L17" s="292"/>
      <c r="M17" s="292" t="s">
        <v>26</v>
      </c>
      <c r="N17" s="292"/>
      <c r="O17" s="292" t="s">
        <v>26</v>
      </c>
      <c r="P17" s="137"/>
      <c r="Q17" s="137" t="s">
        <v>26</v>
      </c>
      <c r="R17" s="137"/>
      <c r="S17" s="137">
        <v>277028644</v>
      </c>
    </row>
    <row r="18" spans="1:19" s="26" customFormat="1" ht="22.5" customHeight="1" x14ac:dyDescent="0.45">
      <c r="A18" s="47"/>
      <c r="B18" s="123" t="s">
        <v>89</v>
      </c>
      <c r="C18" s="75"/>
      <c r="D18" s="27"/>
      <c r="E18" s="292" t="s">
        <v>26</v>
      </c>
      <c r="F18" s="292"/>
      <c r="G18" s="292" t="s">
        <v>26</v>
      </c>
      <c r="H18" s="292"/>
      <c r="I18" s="292" t="s">
        <v>26</v>
      </c>
      <c r="J18" s="292"/>
      <c r="K18" s="292" t="s">
        <v>26</v>
      </c>
      <c r="L18" s="292"/>
      <c r="M18" s="292" t="s">
        <v>26</v>
      </c>
      <c r="N18" s="292"/>
      <c r="O18" s="292">
        <v>-13591101</v>
      </c>
      <c r="P18" s="137"/>
      <c r="Q18" s="255">
        <v>-13591101</v>
      </c>
      <c r="R18" s="137"/>
      <c r="S18" s="137">
        <v>-13591101</v>
      </c>
    </row>
    <row r="19" spans="1:19" s="28" customFormat="1" ht="22.5" customHeight="1" x14ac:dyDescent="0.45">
      <c r="A19" s="8" t="s">
        <v>171</v>
      </c>
      <c r="C19" s="250"/>
      <c r="D19" s="29"/>
      <c r="E19" s="293" t="s">
        <v>26</v>
      </c>
      <c r="F19" s="294"/>
      <c r="G19" s="293" t="s">
        <v>26</v>
      </c>
      <c r="H19" s="114"/>
      <c r="I19" s="293" t="s">
        <v>26</v>
      </c>
      <c r="J19" s="114"/>
      <c r="K19" s="160">
        <v>277028644</v>
      </c>
      <c r="L19" s="114"/>
      <c r="M19" s="293" t="s">
        <v>26</v>
      </c>
      <c r="N19" s="114"/>
      <c r="O19" s="307">
        <v>-13591101</v>
      </c>
      <c r="P19" s="103"/>
      <c r="Q19" s="307">
        <v>-13591101</v>
      </c>
      <c r="R19" s="112"/>
      <c r="S19" s="307">
        <v>263437543</v>
      </c>
    </row>
    <row r="20" spans="1:19" s="28" customFormat="1" ht="22.5" customHeight="1" x14ac:dyDescent="0.45">
      <c r="A20" s="8"/>
      <c r="B20" s="26" t="s">
        <v>154</v>
      </c>
      <c r="C20" s="178">
        <v>16</v>
      </c>
      <c r="E20" s="311" t="s">
        <v>26</v>
      </c>
      <c r="F20" s="292"/>
      <c r="G20" s="311" t="s">
        <v>26</v>
      </c>
      <c r="H20" s="114"/>
      <c r="I20" s="309">
        <v>5945000</v>
      </c>
      <c r="J20" s="173"/>
      <c r="K20" s="309">
        <v>-5945000</v>
      </c>
      <c r="L20" s="114"/>
      <c r="M20" s="311" t="s">
        <v>26</v>
      </c>
      <c r="N20" s="292"/>
      <c r="O20" s="311" t="s">
        <v>26</v>
      </c>
      <c r="P20" s="292"/>
      <c r="Q20" s="311" t="s">
        <v>26</v>
      </c>
      <c r="R20" s="109"/>
      <c r="S20" s="330" t="s">
        <v>26</v>
      </c>
    </row>
    <row r="21" spans="1:19" s="28" customFormat="1" ht="22.5" customHeight="1" thickBot="1" x14ac:dyDescent="0.5">
      <c r="A21" s="8" t="s">
        <v>151</v>
      </c>
      <c r="C21" s="250"/>
      <c r="E21" s="105">
        <v>1012000000</v>
      </c>
      <c r="F21" s="114"/>
      <c r="G21" s="105">
        <v>60384380</v>
      </c>
      <c r="H21" s="114"/>
      <c r="I21" s="105">
        <v>29638000</v>
      </c>
      <c r="J21" s="114"/>
      <c r="K21" s="105">
        <v>389378282</v>
      </c>
      <c r="L21" s="114"/>
      <c r="M21" s="105">
        <v>359606167</v>
      </c>
      <c r="N21" s="112"/>
      <c r="O21" s="105">
        <v>-162433597</v>
      </c>
      <c r="P21" s="103"/>
      <c r="Q21" s="105">
        <v>197172570</v>
      </c>
      <c r="R21" s="112"/>
      <c r="S21" s="105">
        <v>1688573232</v>
      </c>
    </row>
    <row r="22" spans="1:19" s="28" customFormat="1" ht="22.5" customHeight="1" thickTop="1" x14ac:dyDescent="0.45">
      <c r="A22" s="8" t="s">
        <v>152</v>
      </c>
      <c r="B22" s="26"/>
      <c r="C22" s="74"/>
      <c r="D22" s="29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</row>
    <row r="23" spans="1:19" s="28" customFormat="1" ht="22.5" customHeight="1" x14ac:dyDescent="0.45">
      <c r="A23" s="8" t="s">
        <v>107</v>
      </c>
      <c r="B23" s="26"/>
      <c r="C23" s="74"/>
      <c r="D23" s="29"/>
      <c r="E23" s="184">
        <v>1012000000</v>
      </c>
      <c r="F23" s="184" t="e">
        <v>#REF!</v>
      </c>
      <c r="G23" s="295">
        <v>60384380</v>
      </c>
      <c r="H23" s="250">
        <v>0</v>
      </c>
      <c r="I23" s="295">
        <v>29638000</v>
      </c>
      <c r="J23" s="250">
        <v>0</v>
      </c>
      <c r="K23" s="184">
        <v>389378282</v>
      </c>
      <c r="L23" s="250">
        <v>0</v>
      </c>
      <c r="M23" s="184">
        <v>359606167</v>
      </c>
      <c r="N23" s="250">
        <v>0</v>
      </c>
      <c r="O23" s="184">
        <v>-162433597</v>
      </c>
      <c r="P23" s="28" t="e">
        <v>#REF!</v>
      </c>
      <c r="Q23" s="139">
        <v>197172570</v>
      </c>
      <c r="S23" s="139">
        <v>1688573232</v>
      </c>
    </row>
    <row r="24" spans="1:19" s="28" customFormat="1" ht="22.5" customHeight="1" x14ac:dyDescent="0.45">
      <c r="A24" s="8" t="s">
        <v>30</v>
      </c>
      <c r="B24" s="26"/>
      <c r="C24" s="74"/>
      <c r="D24" s="29"/>
      <c r="E24" s="184"/>
      <c r="F24" s="184"/>
      <c r="G24" s="295"/>
      <c r="H24" s="250"/>
      <c r="I24" s="295"/>
      <c r="J24" s="250"/>
      <c r="K24" s="184"/>
      <c r="L24" s="250"/>
      <c r="M24" s="184"/>
      <c r="N24" s="250"/>
      <c r="O24" s="184"/>
      <c r="Q24" s="138"/>
      <c r="S24" s="138"/>
    </row>
    <row r="25" spans="1:19" s="28" customFormat="1" ht="22.5" customHeight="1" x14ac:dyDescent="0.45">
      <c r="A25" s="8"/>
      <c r="B25" s="125" t="s">
        <v>99</v>
      </c>
      <c r="C25" s="74"/>
      <c r="D25" s="29"/>
      <c r="E25" s="184"/>
      <c r="F25" s="184"/>
      <c r="G25" s="295"/>
      <c r="H25" s="250"/>
      <c r="I25" s="295"/>
      <c r="J25" s="250"/>
      <c r="K25" s="184"/>
      <c r="L25" s="250"/>
      <c r="M25" s="184"/>
      <c r="N25" s="250"/>
      <c r="O25" s="184"/>
      <c r="Q25" s="138"/>
      <c r="S25" s="138"/>
    </row>
    <row r="26" spans="1:19" s="28" customFormat="1" ht="22.5" customHeight="1" x14ac:dyDescent="0.45">
      <c r="A26" s="47"/>
      <c r="B26" s="123" t="s">
        <v>83</v>
      </c>
      <c r="C26" s="178">
        <v>22</v>
      </c>
      <c r="D26" s="29"/>
      <c r="E26" s="292" t="s">
        <v>26</v>
      </c>
      <c r="F26" s="180"/>
      <c r="G26" s="292" t="s">
        <v>26</v>
      </c>
      <c r="H26" s="74"/>
      <c r="I26" s="292" t="s">
        <v>26</v>
      </c>
      <c r="J26" s="74"/>
      <c r="K26" s="180">
        <v>-118404000</v>
      </c>
      <c r="L26" s="74"/>
      <c r="M26" s="292" t="s">
        <v>26</v>
      </c>
      <c r="N26" s="129"/>
      <c r="O26" s="292" t="s">
        <v>26</v>
      </c>
      <c r="P26" s="127"/>
      <c r="Q26" s="137" t="s">
        <v>26</v>
      </c>
      <c r="S26" s="308">
        <v>-118404000</v>
      </c>
    </row>
    <row r="27" spans="1:19" s="28" customFormat="1" ht="22.5" customHeight="1" x14ac:dyDescent="0.45">
      <c r="A27" s="325"/>
      <c r="B27" s="9" t="s">
        <v>100</v>
      </c>
      <c r="C27" s="250"/>
      <c r="D27" s="29"/>
      <c r="E27" s="160" t="s">
        <v>26</v>
      </c>
      <c r="F27" s="184"/>
      <c r="G27" s="160" t="s">
        <v>26</v>
      </c>
      <c r="H27" s="250"/>
      <c r="I27" s="160" t="s">
        <v>26</v>
      </c>
      <c r="J27" s="250"/>
      <c r="K27" s="100">
        <v>-118404000</v>
      </c>
      <c r="L27" s="250"/>
      <c r="M27" s="160" t="s">
        <v>26</v>
      </c>
      <c r="N27" s="250"/>
      <c r="O27" s="160" t="s">
        <v>26</v>
      </c>
      <c r="Q27" s="160" t="s">
        <v>26</v>
      </c>
      <c r="S27" s="160">
        <v>-118404000</v>
      </c>
    </row>
    <row r="28" spans="1:19" s="28" customFormat="1" ht="22.5" customHeight="1" x14ac:dyDescent="0.45">
      <c r="A28" s="8" t="s">
        <v>170</v>
      </c>
      <c r="B28" s="26"/>
      <c r="C28" s="74"/>
      <c r="D28" s="29"/>
      <c r="E28" s="117"/>
      <c r="F28" s="117"/>
      <c r="G28" s="117"/>
      <c r="H28" s="250"/>
      <c r="I28" s="116"/>
      <c r="J28" s="250"/>
      <c r="K28" s="116"/>
      <c r="L28" s="250"/>
      <c r="M28" s="116"/>
      <c r="N28" s="250"/>
      <c r="O28" s="116"/>
      <c r="Q28" s="116"/>
      <c r="S28" s="117"/>
    </row>
    <row r="29" spans="1:19" s="28" customFormat="1" ht="22.5" customHeight="1" x14ac:dyDescent="0.45">
      <c r="A29" s="8"/>
      <c r="B29" s="26" t="s">
        <v>131</v>
      </c>
      <c r="C29" s="74"/>
      <c r="D29" s="29"/>
      <c r="E29" s="108" t="s">
        <v>26</v>
      </c>
      <c r="F29" s="108"/>
      <c r="G29" s="108" t="s">
        <v>26</v>
      </c>
      <c r="H29" s="250"/>
      <c r="I29" s="108" t="s">
        <v>26</v>
      </c>
      <c r="J29" s="250"/>
      <c r="K29" s="179">
        <v>191754340</v>
      </c>
      <c r="L29" s="250"/>
      <c r="M29" s="108" t="s">
        <v>26</v>
      </c>
      <c r="N29" s="250"/>
      <c r="O29" s="108" t="s">
        <v>26</v>
      </c>
      <c r="Q29" s="134" t="s">
        <v>26</v>
      </c>
      <c r="S29" s="137">
        <v>191754340</v>
      </c>
    </row>
    <row r="30" spans="1:19" s="28" customFormat="1" ht="22.5" customHeight="1" x14ac:dyDescent="0.45">
      <c r="A30" s="47"/>
      <c r="B30" s="123" t="s">
        <v>89</v>
      </c>
      <c r="C30" s="178"/>
      <c r="D30" s="29"/>
      <c r="E30" s="296" t="s">
        <v>26</v>
      </c>
      <c r="F30" s="297"/>
      <c r="G30" s="296" t="s">
        <v>26</v>
      </c>
      <c r="H30" s="250"/>
      <c r="I30" s="296" t="s">
        <v>26</v>
      </c>
      <c r="J30" s="250"/>
      <c r="K30" s="179">
        <v>-509137</v>
      </c>
      <c r="L30" s="250"/>
      <c r="M30" s="297" t="s">
        <v>26</v>
      </c>
      <c r="N30" s="250"/>
      <c r="O30" s="182">
        <v>-194681079</v>
      </c>
      <c r="P30" s="201"/>
      <c r="Q30" s="255">
        <v>-194681079</v>
      </c>
      <c r="S30" s="137">
        <v>-195190216</v>
      </c>
    </row>
    <row r="31" spans="1:19" s="28" customFormat="1" ht="22.5" customHeight="1" x14ac:dyDescent="0.45">
      <c r="A31" s="8" t="s">
        <v>171</v>
      </c>
      <c r="B31" s="9"/>
      <c r="C31" s="9"/>
      <c r="D31" s="29"/>
      <c r="E31" s="293" t="s">
        <v>26</v>
      </c>
      <c r="F31" s="294"/>
      <c r="G31" s="293" t="s">
        <v>26</v>
      </c>
      <c r="H31" s="250"/>
      <c r="I31" s="293" t="s">
        <v>26</v>
      </c>
      <c r="J31" s="250"/>
      <c r="K31" s="307">
        <v>191245203</v>
      </c>
      <c r="L31" s="250"/>
      <c r="M31" s="293" t="s">
        <v>26</v>
      </c>
      <c r="N31" s="250"/>
      <c r="O31" s="307">
        <v>-194681079</v>
      </c>
      <c r="P31" s="201"/>
      <c r="Q31" s="307">
        <v>-194681079</v>
      </c>
      <c r="S31" s="307">
        <v>-3435876</v>
      </c>
    </row>
    <row r="32" spans="1:19" s="28" customFormat="1" ht="22.5" customHeight="1" x14ac:dyDescent="0.45">
      <c r="A32" s="8"/>
      <c r="B32" s="26" t="s">
        <v>154</v>
      </c>
      <c r="C32" s="178">
        <v>16</v>
      </c>
      <c r="E32" s="311" t="s">
        <v>26</v>
      </c>
      <c r="F32" s="292"/>
      <c r="G32" s="311" t="s">
        <v>26</v>
      </c>
      <c r="H32" s="114"/>
      <c r="I32" s="309">
        <v>5698000</v>
      </c>
      <c r="J32" s="173"/>
      <c r="K32" s="309">
        <v>-5698000</v>
      </c>
      <c r="L32" s="114"/>
      <c r="M32" s="311" t="s">
        <v>26</v>
      </c>
      <c r="N32" s="292"/>
      <c r="O32" s="311" t="s">
        <v>26</v>
      </c>
      <c r="P32" s="292"/>
      <c r="Q32" s="311" t="s">
        <v>26</v>
      </c>
      <c r="R32" s="109"/>
      <c r="S32" s="330" t="s">
        <v>26</v>
      </c>
    </row>
    <row r="33" spans="1:19" s="28" customFormat="1" ht="22.5" customHeight="1" thickBot="1" x14ac:dyDescent="0.5">
      <c r="A33" s="8" t="s">
        <v>153</v>
      </c>
      <c r="B33" s="8"/>
      <c r="C33" s="8"/>
      <c r="D33" s="29"/>
      <c r="E33" s="105">
        <v>1012000000</v>
      </c>
      <c r="F33" s="114"/>
      <c r="G33" s="105">
        <v>60384380</v>
      </c>
      <c r="H33" s="250"/>
      <c r="I33" s="105">
        <v>35336000</v>
      </c>
      <c r="J33" s="250"/>
      <c r="K33" s="105">
        <v>456521485</v>
      </c>
      <c r="L33" s="250"/>
      <c r="M33" s="105">
        <v>359606167</v>
      </c>
      <c r="N33" s="250"/>
      <c r="O33" s="105">
        <v>-357114676</v>
      </c>
      <c r="Q33" s="105">
        <v>2491491</v>
      </c>
      <c r="S33" s="105">
        <v>1566733356</v>
      </c>
    </row>
    <row r="34" spans="1:19" ht="22.5" customHeight="1" thickTop="1" x14ac:dyDescent="0.45"/>
  </sheetData>
  <mergeCells count="4">
    <mergeCell ref="E3:S3"/>
    <mergeCell ref="I4:K4"/>
    <mergeCell ref="M4:Q4"/>
    <mergeCell ref="E9:S9"/>
  </mergeCells>
  <phoneticPr fontId="4" type="noConversion"/>
  <pageMargins left="0.7" right="0.7" top="0.75" bottom="0.75" header="0.3" footer="0.3"/>
  <pageSetup paperSize="9" scale="87" firstPageNumber="10" fitToWidth="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90" zoomScaleNormal="90" zoomScaleSheetLayoutView="90" workbookViewId="0">
      <selection activeCell="D29" sqref="D29"/>
    </sheetView>
  </sheetViews>
  <sheetFormatPr defaultColWidth="9.140625" defaultRowHeight="22.5" customHeight="1" x14ac:dyDescent="0.45"/>
  <cols>
    <col min="1" max="1" width="2.5703125" style="4" customWidth="1"/>
    <col min="2" max="2" width="47.28515625" style="4" customWidth="1"/>
    <col min="3" max="3" width="9.7109375" style="323" customWidth="1"/>
    <col min="4" max="4" width="17.140625" style="26" customWidth="1"/>
    <col min="5" max="5" width="2.42578125" style="16" customWidth="1"/>
    <col min="6" max="6" width="17.140625" style="26" customWidth="1"/>
    <col min="7" max="7" width="2.42578125" style="16" customWidth="1"/>
    <col min="8" max="8" width="17.140625" style="26" customWidth="1"/>
    <col min="9" max="9" width="2.42578125" style="16" customWidth="1"/>
    <col min="10" max="10" width="17.140625" style="26" customWidth="1"/>
    <col min="11" max="11" width="2.42578125" style="16" customWidth="1"/>
    <col min="12" max="12" width="17.140625" style="26" customWidth="1"/>
    <col min="13" max="16384" width="9.140625" style="4"/>
  </cols>
  <sheetData>
    <row r="1" spans="1:12" ht="22.5" customHeight="1" x14ac:dyDescent="0.45">
      <c r="A1" s="7" t="s">
        <v>101</v>
      </c>
      <c r="D1" s="21"/>
      <c r="E1" s="21"/>
      <c r="F1" s="21"/>
      <c r="G1" s="21"/>
      <c r="H1" s="16"/>
      <c r="J1" s="16"/>
      <c r="L1" s="16"/>
    </row>
    <row r="2" spans="1:12" ht="22.5" customHeight="1" x14ac:dyDescent="0.45">
      <c r="A2" s="8" t="s">
        <v>155</v>
      </c>
      <c r="D2" s="21"/>
      <c r="E2" s="21"/>
      <c r="F2" s="21"/>
      <c r="G2" s="21"/>
      <c r="H2" s="16"/>
      <c r="J2" s="16"/>
      <c r="L2" s="16"/>
    </row>
    <row r="3" spans="1:12" ht="22.5" customHeight="1" x14ac:dyDescent="0.45">
      <c r="A3" s="8"/>
      <c r="D3" s="347" t="s">
        <v>145</v>
      </c>
      <c r="E3" s="347"/>
      <c r="F3" s="347"/>
      <c r="G3" s="347"/>
      <c r="H3" s="347"/>
      <c r="I3" s="347"/>
      <c r="J3" s="347"/>
      <c r="K3" s="347"/>
      <c r="L3" s="347"/>
    </row>
    <row r="4" spans="1:12" s="22" customFormat="1" ht="21.75" x14ac:dyDescent="0.45">
      <c r="B4" s="26"/>
      <c r="C4" s="74"/>
      <c r="D4" s="93"/>
      <c r="E4" s="93"/>
      <c r="F4" s="93"/>
      <c r="G4" s="93"/>
      <c r="H4" s="348" t="s">
        <v>53</v>
      </c>
      <c r="I4" s="348"/>
      <c r="J4" s="348"/>
      <c r="K4" s="93"/>
      <c r="L4" s="93"/>
    </row>
    <row r="5" spans="1:12" s="22" customFormat="1" ht="21.75" x14ac:dyDescent="0.45">
      <c r="B5" s="26"/>
      <c r="C5" s="74"/>
      <c r="D5" s="45" t="s">
        <v>132</v>
      </c>
      <c r="E5" s="168"/>
      <c r="F5" s="45" t="s">
        <v>103</v>
      </c>
      <c r="G5" s="17"/>
      <c r="H5" s="41" t="s">
        <v>90</v>
      </c>
      <c r="I5" s="171"/>
      <c r="J5" s="12"/>
      <c r="K5" s="172"/>
      <c r="L5" s="41" t="s">
        <v>28</v>
      </c>
    </row>
    <row r="6" spans="1:12" s="26" customFormat="1" ht="22.5" customHeight="1" x14ac:dyDescent="0.45">
      <c r="A6" s="28"/>
      <c r="C6" s="6" t="s">
        <v>0</v>
      </c>
      <c r="D6" s="12" t="s">
        <v>23</v>
      </c>
      <c r="E6" s="169"/>
      <c r="F6" s="45" t="s">
        <v>104</v>
      </c>
      <c r="G6" s="17"/>
      <c r="H6" s="41" t="s">
        <v>91</v>
      </c>
      <c r="I6" s="17"/>
      <c r="J6" s="12" t="s">
        <v>15</v>
      </c>
      <c r="K6" s="17"/>
      <c r="L6" s="45" t="s">
        <v>27</v>
      </c>
    </row>
    <row r="7" spans="1:12" s="26" customFormat="1" ht="22.5" customHeight="1" x14ac:dyDescent="0.45">
      <c r="A7" s="28"/>
      <c r="C7" s="74"/>
      <c r="D7" s="349" t="s">
        <v>148</v>
      </c>
      <c r="E7" s="349"/>
      <c r="F7" s="349"/>
      <c r="G7" s="349"/>
      <c r="H7" s="349"/>
      <c r="I7" s="349"/>
      <c r="J7" s="349"/>
      <c r="K7" s="349"/>
      <c r="L7" s="349"/>
    </row>
    <row r="8" spans="1:12" s="26" customFormat="1" ht="22.5" customHeight="1" x14ac:dyDescent="0.45">
      <c r="A8" s="8" t="s">
        <v>150</v>
      </c>
      <c r="C8" s="74"/>
      <c r="D8" s="87"/>
      <c r="E8" s="62"/>
      <c r="F8" s="87"/>
      <c r="G8" s="62"/>
      <c r="H8" s="87"/>
      <c r="I8" s="62"/>
      <c r="J8" s="87"/>
      <c r="K8" s="62"/>
      <c r="L8" s="87"/>
    </row>
    <row r="9" spans="1:12" s="26" customFormat="1" ht="22.5" customHeight="1" x14ac:dyDescent="0.45">
      <c r="A9" s="8" t="s">
        <v>102</v>
      </c>
      <c r="C9" s="74"/>
      <c r="D9" s="62">
        <v>1012000000</v>
      </c>
      <c r="E9" s="62"/>
      <c r="F9" s="62">
        <v>60384380</v>
      </c>
      <c r="G9" s="62"/>
      <c r="H9" s="62">
        <v>23693000</v>
      </c>
      <c r="I9" s="62">
        <v>0</v>
      </c>
      <c r="J9" s="62">
        <v>120667826</v>
      </c>
      <c r="K9" s="62"/>
      <c r="L9" s="62">
        <v>1216745206</v>
      </c>
    </row>
    <row r="10" spans="1:12" s="26" customFormat="1" ht="22.5" customHeight="1" x14ac:dyDescent="0.45">
      <c r="A10" s="8" t="s">
        <v>30</v>
      </c>
      <c r="C10" s="74"/>
      <c r="D10" s="62"/>
      <c r="E10" s="62"/>
      <c r="F10" s="62"/>
      <c r="G10" s="62"/>
      <c r="H10" s="62"/>
      <c r="I10" s="62"/>
      <c r="J10" s="62"/>
      <c r="K10" s="62"/>
      <c r="L10" s="62"/>
    </row>
    <row r="11" spans="1:12" s="26" customFormat="1" ht="22.5" customHeight="1" x14ac:dyDescent="0.45">
      <c r="A11" s="8"/>
      <c r="B11" s="125" t="s">
        <v>99</v>
      </c>
      <c r="C11" s="74"/>
      <c r="D11" s="62"/>
      <c r="E11" s="62"/>
      <c r="F11" s="62"/>
      <c r="G11" s="62"/>
      <c r="H11" s="62"/>
      <c r="I11" s="62"/>
      <c r="J11" s="62"/>
      <c r="K11" s="62"/>
      <c r="L11" s="62"/>
    </row>
    <row r="12" spans="1:12" s="26" customFormat="1" ht="22.5" customHeight="1" x14ac:dyDescent="0.45">
      <c r="A12" s="8"/>
      <c r="B12" s="123" t="s">
        <v>83</v>
      </c>
      <c r="C12" s="178">
        <v>22</v>
      </c>
      <c r="D12" s="83" t="s">
        <v>26</v>
      </c>
      <c r="E12" s="202"/>
      <c r="F12" s="203" t="s">
        <v>26</v>
      </c>
      <c r="G12" s="202"/>
      <c r="H12" s="204" t="s">
        <v>26</v>
      </c>
      <c r="I12" s="202"/>
      <c r="J12" s="202">
        <v>-113343886</v>
      </c>
      <c r="K12" s="62"/>
      <c r="L12" s="202">
        <v>-113343886</v>
      </c>
    </row>
    <row r="13" spans="1:12" s="26" customFormat="1" ht="22.5" customHeight="1" x14ac:dyDescent="0.45">
      <c r="A13" s="8"/>
      <c r="B13" s="8" t="s">
        <v>100</v>
      </c>
      <c r="C13" s="74"/>
      <c r="D13" s="90" t="s">
        <v>26</v>
      </c>
      <c r="E13" s="62"/>
      <c r="F13" s="90" t="s">
        <v>26</v>
      </c>
      <c r="G13" s="62"/>
      <c r="H13" s="90" t="s">
        <v>26</v>
      </c>
      <c r="I13" s="62"/>
      <c r="J13" s="90">
        <v>-113343886</v>
      </c>
      <c r="K13" s="62"/>
      <c r="L13" s="90">
        <v>-113343886</v>
      </c>
    </row>
    <row r="14" spans="1:12" s="26" customFormat="1" ht="22.5" customHeight="1" x14ac:dyDescent="0.45">
      <c r="A14" s="8" t="s">
        <v>195</v>
      </c>
      <c r="B14" s="8"/>
      <c r="C14" s="8"/>
      <c r="D14" s="117"/>
      <c r="E14" s="117"/>
      <c r="F14" s="117"/>
      <c r="G14" s="117"/>
      <c r="H14" s="117"/>
      <c r="I14" s="117"/>
      <c r="J14" s="116"/>
      <c r="K14" s="173"/>
      <c r="L14" s="116"/>
    </row>
    <row r="15" spans="1:12" s="8" customFormat="1" ht="22.5" customHeight="1" x14ac:dyDescent="0.45">
      <c r="A15" s="47"/>
      <c r="B15" s="123" t="s">
        <v>131</v>
      </c>
      <c r="C15" s="75"/>
      <c r="D15" s="121" t="s">
        <v>26</v>
      </c>
      <c r="E15" s="106"/>
      <c r="F15" s="121" t="s">
        <v>26</v>
      </c>
      <c r="G15" s="106"/>
      <c r="H15" s="121" t="s">
        <v>26</v>
      </c>
      <c r="I15" s="102"/>
      <c r="J15" s="140">
        <v>118881231</v>
      </c>
      <c r="K15" s="173"/>
      <c r="L15" s="140">
        <v>118881231</v>
      </c>
    </row>
    <row r="16" spans="1:12" s="26" customFormat="1" ht="22.5" customHeight="1" x14ac:dyDescent="0.45">
      <c r="A16" s="8" t="s">
        <v>196</v>
      </c>
      <c r="B16" s="28"/>
      <c r="C16" s="250"/>
      <c r="D16" s="101" t="s">
        <v>26</v>
      </c>
      <c r="E16" s="141"/>
      <c r="F16" s="101" t="s">
        <v>26</v>
      </c>
      <c r="G16" s="141"/>
      <c r="H16" s="101" t="s">
        <v>26</v>
      </c>
      <c r="I16" s="141"/>
      <c r="J16" s="142">
        <v>118881231</v>
      </c>
      <c r="K16" s="174"/>
      <c r="L16" s="142">
        <v>118881231</v>
      </c>
    </row>
    <row r="17" spans="1:12" s="26" customFormat="1" ht="22.5" customHeight="1" x14ac:dyDescent="0.45">
      <c r="A17" s="8"/>
      <c r="B17" s="26" t="s">
        <v>154</v>
      </c>
      <c r="C17" s="178">
        <v>16</v>
      </c>
      <c r="D17" s="312" t="s">
        <v>26</v>
      </c>
      <c r="E17" s="141"/>
      <c r="F17" s="312" t="s">
        <v>26</v>
      </c>
      <c r="G17" s="141"/>
      <c r="H17" s="313">
        <v>5945000</v>
      </c>
      <c r="I17" s="141"/>
      <c r="J17" s="313">
        <v>-5945000</v>
      </c>
      <c r="K17" s="174"/>
      <c r="L17" s="310" t="s">
        <v>26</v>
      </c>
    </row>
    <row r="18" spans="1:12" s="28" customFormat="1" ht="22.5" customHeight="1" thickBot="1" x14ac:dyDescent="0.5">
      <c r="A18" s="8" t="s">
        <v>151</v>
      </c>
      <c r="C18" s="250"/>
      <c r="D18" s="105">
        <v>1012000000</v>
      </c>
      <c r="E18" s="103"/>
      <c r="F18" s="105">
        <v>60384380</v>
      </c>
      <c r="G18" s="103"/>
      <c r="H18" s="105">
        <v>29638000</v>
      </c>
      <c r="I18" s="103"/>
      <c r="J18" s="105">
        <v>120260171</v>
      </c>
      <c r="K18" s="173"/>
      <c r="L18" s="105">
        <v>1222282551</v>
      </c>
    </row>
    <row r="19" spans="1:12" s="28" customFormat="1" ht="23.25" customHeight="1" thickTop="1" x14ac:dyDescent="0.45">
      <c r="A19" s="8"/>
      <c r="C19" s="250"/>
      <c r="D19" s="103"/>
      <c r="E19" s="103"/>
      <c r="F19" s="103"/>
      <c r="G19" s="103"/>
      <c r="H19" s="103"/>
      <c r="I19" s="103"/>
      <c r="J19" s="103"/>
      <c r="K19" s="173"/>
      <c r="L19" s="103"/>
    </row>
    <row r="20" spans="1:12" s="28" customFormat="1" ht="22.5" customHeight="1" x14ac:dyDescent="0.45">
      <c r="A20" s="8" t="s">
        <v>152</v>
      </c>
      <c r="B20" s="26"/>
      <c r="C20" s="250"/>
      <c r="D20" s="103"/>
      <c r="E20" s="103"/>
      <c r="F20" s="103"/>
      <c r="G20" s="103"/>
      <c r="H20" s="103"/>
      <c r="I20" s="103"/>
      <c r="J20" s="103"/>
      <c r="K20" s="173"/>
      <c r="L20" s="103"/>
    </row>
    <row r="21" spans="1:12" s="28" customFormat="1" ht="22.5" customHeight="1" x14ac:dyDescent="0.45">
      <c r="A21" s="8" t="s">
        <v>107</v>
      </c>
      <c r="B21" s="26"/>
      <c r="C21" s="250"/>
      <c r="D21" s="87">
        <v>1012000000</v>
      </c>
      <c r="E21" s="62"/>
      <c r="F21" s="87">
        <v>60384380</v>
      </c>
      <c r="G21" s="103"/>
      <c r="H21" s="87">
        <v>29638000</v>
      </c>
      <c r="I21" s="103"/>
      <c r="J21" s="87">
        <v>120260171</v>
      </c>
      <c r="K21" s="173"/>
      <c r="L21" s="87">
        <v>1222282551</v>
      </c>
    </row>
    <row r="22" spans="1:12" s="28" customFormat="1" ht="22.5" customHeight="1" x14ac:dyDescent="0.45">
      <c r="A22" s="8" t="s">
        <v>30</v>
      </c>
      <c r="B22" s="26"/>
      <c r="C22" s="250"/>
      <c r="D22" s="87"/>
      <c r="E22" s="62"/>
      <c r="F22" s="87"/>
      <c r="G22" s="103"/>
      <c r="H22" s="87"/>
      <c r="I22" s="103"/>
      <c r="J22" s="87"/>
      <c r="K22" s="173"/>
      <c r="L22" s="87"/>
    </row>
    <row r="23" spans="1:12" s="28" customFormat="1" ht="22.5" customHeight="1" x14ac:dyDescent="0.45">
      <c r="A23" s="8"/>
      <c r="B23" s="125" t="s">
        <v>99</v>
      </c>
      <c r="C23" s="250"/>
      <c r="D23" s="87"/>
      <c r="E23" s="62"/>
      <c r="F23" s="87"/>
      <c r="G23" s="103"/>
      <c r="H23" s="87"/>
      <c r="I23" s="103"/>
      <c r="J23" s="87"/>
      <c r="K23" s="173"/>
      <c r="L23" s="87"/>
    </row>
    <row r="24" spans="1:12" s="28" customFormat="1" ht="22.5" customHeight="1" x14ac:dyDescent="0.45">
      <c r="A24" s="8"/>
      <c r="B24" s="123" t="s">
        <v>83</v>
      </c>
      <c r="C24" s="178">
        <v>22</v>
      </c>
      <c r="D24" s="89" t="s">
        <v>26</v>
      </c>
      <c r="E24" s="202"/>
      <c r="F24" s="89" t="s">
        <v>26</v>
      </c>
      <c r="G24" s="205"/>
      <c r="H24" s="89" t="s">
        <v>26</v>
      </c>
      <c r="I24" s="205"/>
      <c r="J24" s="89">
        <v>-118404000</v>
      </c>
      <c r="K24" s="173"/>
      <c r="L24" s="202">
        <v>-118404000</v>
      </c>
    </row>
    <row r="25" spans="1:12" s="28" customFormat="1" ht="22.5" customHeight="1" x14ac:dyDescent="0.45">
      <c r="A25" s="8"/>
      <c r="B25" s="8" t="s">
        <v>100</v>
      </c>
      <c r="C25" s="250"/>
      <c r="D25" s="101" t="s">
        <v>26</v>
      </c>
      <c r="E25" s="141"/>
      <c r="F25" s="101" t="s">
        <v>26</v>
      </c>
      <c r="G25" s="141"/>
      <c r="H25" s="101" t="s">
        <v>26</v>
      </c>
      <c r="I25" s="103"/>
      <c r="J25" s="90">
        <v>-118404000</v>
      </c>
      <c r="K25" s="114"/>
      <c r="L25" s="90">
        <v>-118404000</v>
      </c>
    </row>
    <row r="26" spans="1:12" s="28" customFormat="1" ht="22.5" customHeight="1" x14ac:dyDescent="0.45">
      <c r="A26" s="8" t="s">
        <v>195</v>
      </c>
      <c r="C26" s="250"/>
      <c r="D26" s="144"/>
      <c r="E26" s="144"/>
      <c r="F26" s="144"/>
      <c r="G26" s="103"/>
      <c r="H26" s="91"/>
      <c r="I26" s="103"/>
      <c r="J26" s="145"/>
      <c r="K26" s="173"/>
      <c r="L26" s="92"/>
    </row>
    <row r="27" spans="1:12" s="28" customFormat="1" ht="22.5" customHeight="1" x14ac:dyDescent="0.45">
      <c r="A27" s="8"/>
      <c r="B27" s="123" t="s">
        <v>131</v>
      </c>
      <c r="C27" s="250"/>
      <c r="D27" s="130" t="s">
        <v>26</v>
      </c>
      <c r="E27" s="170"/>
      <c r="F27" s="130" t="s">
        <v>26</v>
      </c>
      <c r="G27" s="103"/>
      <c r="H27" s="130" t="s">
        <v>26</v>
      </c>
      <c r="I27" s="103"/>
      <c r="J27" s="89">
        <v>113947043</v>
      </c>
      <c r="K27" s="173"/>
      <c r="L27" s="89">
        <v>113947043</v>
      </c>
    </row>
    <row r="28" spans="1:12" s="28" customFormat="1" ht="22.5" customHeight="1" x14ac:dyDescent="0.45">
      <c r="A28" s="8"/>
      <c r="B28" s="123" t="s">
        <v>89</v>
      </c>
      <c r="C28" s="250"/>
      <c r="D28" s="130" t="s">
        <v>26</v>
      </c>
      <c r="E28" s="170"/>
      <c r="F28" s="130" t="s">
        <v>26</v>
      </c>
      <c r="G28" s="103"/>
      <c r="H28" s="130" t="s">
        <v>26</v>
      </c>
      <c r="I28" s="103"/>
      <c r="J28" s="89">
        <v>-509137</v>
      </c>
      <c r="K28" s="173"/>
      <c r="L28" s="326">
        <v>-509137</v>
      </c>
    </row>
    <row r="29" spans="1:12" s="28" customFormat="1" ht="22.5" customHeight="1" x14ac:dyDescent="0.45">
      <c r="A29" s="8" t="s">
        <v>196</v>
      </c>
      <c r="C29" s="250"/>
      <c r="D29" s="84" t="s">
        <v>26</v>
      </c>
      <c r="E29" s="149"/>
      <c r="F29" s="84" t="s">
        <v>26</v>
      </c>
      <c r="G29" s="103"/>
      <c r="H29" s="84" t="s">
        <v>26</v>
      </c>
      <c r="I29" s="103"/>
      <c r="J29" s="84">
        <v>113437906</v>
      </c>
      <c r="K29" s="173"/>
      <c r="L29" s="84">
        <v>113437906</v>
      </c>
    </row>
    <row r="30" spans="1:12" s="26" customFormat="1" ht="22.5" customHeight="1" x14ac:dyDescent="0.45">
      <c r="A30" s="8"/>
      <c r="B30" s="26" t="s">
        <v>154</v>
      </c>
      <c r="C30" s="178">
        <v>16</v>
      </c>
      <c r="D30" s="312" t="s">
        <v>26</v>
      </c>
      <c r="E30" s="141"/>
      <c r="F30" s="312" t="s">
        <v>26</v>
      </c>
      <c r="G30" s="141"/>
      <c r="H30" s="313">
        <v>5698000</v>
      </c>
      <c r="I30" s="141"/>
      <c r="J30" s="313">
        <v>-5698000</v>
      </c>
      <c r="K30" s="174"/>
      <c r="L30" s="310" t="s">
        <v>26</v>
      </c>
    </row>
    <row r="31" spans="1:12" s="28" customFormat="1" ht="22.5" customHeight="1" thickBot="1" x14ac:dyDescent="0.5">
      <c r="A31" s="8" t="s">
        <v>153</v>
      </c>
      <c r="C31" s="250"/>
      <c r="D31" s="143">
        <v>1012000000</v>
      </c>
      <c r="E31" s="62"/>
      <c r="F31" s="143">
        <v>60384380</v>
      </c>
      <c r="G31" s="103"/>
      <c r="H31" s="143">
        <v>35336000</v>
      </c>
      <c r="I31" s="103"/>
      <c r="J31" s="143">
        <v>109596077</v>
      </c>
      <c r="K31" s="173"/>
      <c r="L31" s="143">
        <v>1217316457</v>
      </c>
    </row>
    <row r="32" spans="1:12" s="28" customFormat="1" ht="22.5" customHeight="1" thickTop="1" x14ac:dyDescent="0.45">
      <c r="C32" s="250"/>
      <c r="E32" s="21"/>
      <c r="G32" s="21"/>
      <c r="I32" s="21"/>
      <c r="K32" s="21"/>
    </row>
  </sheetData>
  <mergeCells count="3">
    <mergeCell ref="D3:L3"/>
    <mergeCell ref="H4:J4"/>
    <mergeCell ref="D7:L7"/>
  </mergeCells>
  <pageMargins left="0.7" right="0.7" top="0.75" bottom="0.75" header="0.3" footer="0.3"/>
  <pageSetup paperSize="9" scale="9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view="pageBreakPreview" zoomScaleNormal="100" zoomScaleSheetLayoutView="100" workbookViewId="0">
      <selection activeCell="J80" sqref="J80"/>
    </sheetView>
  </sheetViews>
  <sheetFormatPr defaultRowHeight="21.75" x14ac:dyDescent="0.45"/>
  <cols>
    <col min="1" max="1" width="1.7109375" style="298" customWidth="1"/>
    <col min="2" max="2" width="48.5703125" style="152" customWidth="1"/>
    <col min="3" max="3" width="10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85546875" style="1" customWidth="1"/>
    <col min="8" max="8" width="14.28515625" style="1" customWidth="1"/>
    <col min="9" max="9" width="0.85546875" style="1" customWidth="1"/>
    <col min="10" max="10" width="14.28515625" style="2" customWidth="1"/>
  </cols>
  <sheetData>
    <row r="1" spans="1:10" ht="23.25" x14ac:dyDescent="0.45">
      <c r="A1" s="7" t="s">
        <v>101</v>
      </c>
    </row>
    <row r="2" spans="1:10" s="7" customFormat="1" ht="23.25" x14ac:dyDescent="0.45">
      <c r="A2" s="8" t="s">
        <v>156</v>
      </c>
      <c r="C2" s="32"/>
      <c r="D2" s="32"/>
      <c r="E2" s="32"/>
      <c r="F2" s="32"/>
      <c r="G2" s="32"/>
      <c r="H2" s="32"/>
      <c r="I2" s="32"/>
    </row>
    <row r="3" spans="1:10" x14ac:dyDescent="0.45">
      <c r="A3" s="8"/>
    </row>
    <row r="4" spans="1:10" x14ac:dyDescent="0.45">
      <c r="A4" s="8"/>
      <c r="D4" s="344" t="s">
        <v>44</v>
      </c>
      <c r="E4" s="344"/>
      <c r="F4" s="344"/>
      <c r="G4" s="177"/>
      <c r="H4" s="345" t="s">
        <v>32</v>
      </c>
      <c r="I4" s="345"/>
      <c r="J4" s="345"/>
    </row>
    <row r="5" spans="1:10" x14ac:dyDescent="0.45">
      <c r="A5" s="8"/>
      <c r="D5" s="346" t="s">
        <v>187</v>
      </c>
      <c r="E5" s="346"/>
      <c r="F5" s="346"/>
      <c r="G5" s="177"/>
      <c r="H5" s="346" t="s">
        <v>187</v>
      </c>
      <c r="I5" s="346"/>
      <c r="J5" s="346"/>
    </row>
    <row r="6" spans="1:10" x14ac:dyDescent="0.45">
      <c r="C6" s="6"/>
      <c r="D6" s="129">
        <v>2560</v>
      </c>
      <c r="E6" s="175"/>
      <c r="F6" s="129">
        <v>2559</v>
      </c>
      <c r="G6" s="177"/>
      <c r="H6" s="129">
        <v>2560</v>
      </c>
      <c r="I6" s="175"/>
      <c r="J6" s="129">
        <v>2559</v>
      </c>
    </row>
    <row r="7" spans="1:10" s="30" customFormat="1" x14ac:dyDescent="0.45">
      <c r="A7" s="158"/>
      <c r="B7" s="246"/>
      <c r="D7" s="349" t="s">
        <v>148</v>
      </c>
      <c r="E7" s="349"/>
      <c r="F7" s="349"/>
      <c r="G7" s="349"/>
      <c r="H7" s="349"/>
      <c r="I7" s="349"/>
      <c r="J7" s="349"/>
    </row>
    <row r="8" spans="1:10" s="30" customFormat="1" x14ac:dyDescent="0.45">
      <c r="A8" s="9" t="s">
        <v>24</v>
      </c>
      <c r="B8" s="246"/>
      <c r="C8" s="176"/>
      <c r="D8" s="176"/>
      <c r="E8" s="176"/>
      <c r="F8" s="176"/>
      <c r="G8" s="176"/>
      <c r="H8" s="176"/>
      <c r="I8" s="176"/>
      <c r="J8" s="70"/>
    </row>
    <row r="9" spans="1:10" s="30" customFormat="1" x14ac:dyDescent="0.45">
      <c r="A9" s="33" t="s">
        <v>160</v>
      </c>
      <c r="B9" s="246"/>
      <c r="C9" s="176"/>
      <c r="D9" s="206">
        <v>191754340</v>
      </c>
      <c r="E9" s="206"/>
      <c r="F9" s="206">
        <v>277028644</v>
      </c>
      <c r="G9" s="206"/>
      <c r="H9" s="206">
        <v>113947043</v>
      </c>
      <c r="I9" s="206"/>
      <c r="J9" s="206">
        <v>118881231</v>
      </c>
    </row>
    <row r="10" spans="1:10" s="30" customFormat="1" x14ac:dyDescent="0.45">
      <c r="A10" s="11" t="s">
        <v>190</v>
      </c>
      <c r="B10" s="246"/>
      <c r="C10" s="176"/>
      <c r="D10" s="207"/>
      <c r="E10" s="207"/>
      <c r="F10" s="207"/>
      <c r="G10" s="208"/>
      <c r="H10" s="208"/>
      <c r="I10" s="208"/>
      <c r="J10" s="207"/>
    </row>
    <row r="11" spans="1:10" s="30" customFormat="1" x14ac:dyDescent="0.45">
      <c r="A11" s="54"/>
      <c r="B11" s="75" t="s">
        <v>59</v>
      </c>
      <c r="C11" s="176"/>
      <c r="D11" s="209">
        <v>63458058</v>
      </c>
      <c r="E11" s="209"/>
      <c r="F11" s="206">
        <v>65801884</v>
      </c>
      <c r="G11" s="208"/>
      <c r="H11" s="210">
        <v>100031</v>
      </c>
      <c r="I11" s="208"/>
      <c r="J11" s="210">
        <v>84658</v>
      </c>
    </row>
    <row r="12" spans="1:10" s="36" customFormat="1" x14ac:dyDescent="0.45">
      <c r="A12" s="253"/>
      <c r="B12" s="75" t="s">
        <v>60</v>
      </c>
      <c r="C12" s="35"/>
      <c r="D12" s="40">
        <v>26040</v>
      </c>
      <c r="E12" s="40"/>
      <c r="F12" s="206">
        <v>27776</v>
      </c>
      <c r="G12" s="211"/>
      <c r="H12" s="212" t="s">
        <v>26</v>
      </c>
      <c r="I12" s="35"/>
      <c r="J12" s="212" t="s">
        <v>26</v>
      </c>
    </row>
    <row r="13" spans="1:10" s="36" customFormat="1" x14ac:dyDescent="0.45">
      <c r="A13" s="253"/>
      <c r="B13" s="75" t="s">
        <v>115</v>
      </c>
      <c r="C13" s="35"/>
      <c r="D13" s="40">
        <v>105187</v>
      </c>
      <c r="E13" s="40"/>
      <c r="F13" s="40">
        <v>665056</v>
      </c>
      <c r="G13" s="211"/>
      <c r="H13" s="212" t="s">
        <v>26</v>
      </c>
      <c r="I13" s="35"/>
      <c r="J13" s="212" t="s">
        <v>26</v>
      </c>
    </row>
    <row r="14" spans="1:10" s="36" customFormat="1" x14ac:dyDescent="0.45">
      <c r="A14" s="253"/>
      <c r="B14" s="75" t="s">
        <v>157</v>
      </c>
      <c r="C14" s="35"/>
      <c r="D14" s="212" t="s">
        <v>26</v>
      </c>
      <c r="E14" s="40"/>
      <c r="F14" s="40">
        <v>-558694</v>
      </c>
      <c r="G14" s="211"/>
      <c r="H14" s="212" t="s">
        <v>26</v>
      </c>
      <c r="I14" s="35"/>
      <c r="J14" s="212" t="s">
        <v>26</v>
      </c>
    </row>
    <row r="15" spans="1:10" s="36" customFormat="1" x14ac:dyDescent="0.45">
      <c r="A15" s="253"/>
      <c r="B15" s="75" t="s">
        <v>176</v>
      </c>
      <c r="C15" s="35"/>
      <c r="D15" s="40">
        <v>-1602362</v>
      </c>
      <c r="E15" s="40"/>
      <c r="F15" s="40">
        <v>-387735</v>
      </c>
      <c r="G15" s="211"/>
      <c r="H15" s="212" t="s">
        <v>26</v>
      </c>
      <c r="I15" s="35"/>
      <c r="J15" s="212" t="s">
        <v>26</v>
      </c>
    </row>
    <row r="16" spans="1:10" s="36" customFormat="1" x14ac:dyDescent="0.45">
      <c r="A16" s="299"/>
      <c r="B16" s="51" t="s">
        <v>114</v>
      </c>
      <c r="C16" s="35"/>
      <c r="D16" s="210">
        <v>46596437</v>
      </c>
      <c r="E16" s="210"/>
      <c r="F16" s="210">
        <v>51469174</v>
      </c>
      <c r="G16" s="213"/>
      <c r="H16" s="212" t="s">
        <v>26</v>
      </c>
      <c r="I16" s="213"/>
      <c r="J16" s="212" t="s">
        <v>26</v>
      </c>
    </row>
    <row r="17" spans="1:10" s="36" customFormat="1" x14ac:dyDescent="0.45">
      <c r="A17" s="299"/>
      <c r="B17" s="51" t="s">
        <v>116</v>
      </c>
      <c r="C17" s="35"/>
      <c r="D17" s="315" t="s">
        <v>26</v>
      </c>
      <c r="E17" s="40"/>
      <c r="F17" s="315" t="s">
        <v>26</v>
      </c>
      <c r="G17" s="211"/>
      <c r="H17" s="213">
        <v>-150623813</v>
      </c>
      <c r="I17" s="211"/>
      <c r="J17" s="213">
        <v>-136946118</v>
      </c>
    </row>
    <row r="18" spans="1:10" s="36" customFormat="1" x14ac:dyDescent="0.45">
      <c r="A18" s="299"/>
      <c r="B18" s="51" t="s">
        <v>88</v>
      </c>
      <c r="C18" s="35"/>
      <c r="D18" s="210">
        <v>2217016</v>
      </c>
      <c r="E18" s="40"/>
      <c r="F18" s="40">
        <v>5754980</v>
      </c>
      <c r="G18" s="211"/>
      <c r="H18" s="212" t="s">
        <v>26</v>
      </c>
      <c r="I18" s="35"/>
      <c r="J18" s="212" t="s">
        <v>26</v>
      </c>
    </row>
    <row r="19" spans="1:10" s="36" customFormat="1" x14ac:dyDescent="0.45">
      <c r="A19" s="299"/>
      <c r="B19" s="51" t="s">
        <v>185</v>
      </c>
      <c r="C19" s="35"/>
      <c r="D19" s="40">
        <v>-380362</v>
      </c>
      <c r="E19" s="40"/>
      <c r="F19" s="40">
        <v>-206585</v>
      </c>
      <c r="G19" s="211"/>
      <c r="H19" s="212" t="s">
        <v>26</v>
      </c>
      <c r="I19" s="35"/>
      <c r="J19" s="212" t="s">
        <v>26</v>
      </c>
    </row>
    <row r="20" spans="1:10" s="36" customFormat="1" x14ac:dyDescent="0.45">
      <c r="A20" s="299"/>
      <c r="B20" s="51" t="s">
        <v>117</v>
      </c>
      <c r="C20" s="35"/>
      <c r="D20" s="40">
        <v>11309210</v>
      </c>
      <c r="E20" s="40"/>
      <c r="F20" s="40">
        <v>956961</v>
      </c>
      <c r="G20" s="211"/>
      <c r="H20" s="214">
        <v>11375716</v>
      </c>
      <c r="I20" s="35"/>
      <c r="J20" s="214">
        <v>956961</v>
      </c>
    </row>
    <row r="21" spans="1:10" s="36" customFormat="1" x14ac:dyDescent="0.45">
      <c r="A21" s="299"/>
      <c r="B21" s="51" t="s">
        <v>172</v>
      </c>
      <c r="C21" s="35"/>
      <c r="D21" s="40">
        <v>3230333</v>
      </c>
      <c r="E21" s="40"/>
      <c r="F21" s="40">
        <v>530921</v>
      </c>
      <c r="G21" s="211"/>
      <c r="H21" s="214">
        <v>6664521</v>
      </c>
      <c r="I21" s="35"/>
      <c r="J21" s="35" t="s">
        <v>26</v>
      </c>
    </row>
    <row r="22" spans="1:10" s="36" customFormat="1" hidden="1" x14ac:dyDescent="0.45">
      <c r="A22" s="299"/>
      <c r="B22" s="51" t="s">
        <v>118</v>
      </c>
      <c r="C22" s="35"/>
      <c r="D22" s="40"/>
      <c r="E22" s="40"/>
      <c r="F22" s="40"/>
      <c r="G22" s="211"/>
      <c r="H22" s="40"/>
      <c r="I22" s="211"/>
      <c r="J22" s="40"/>
    </row>
    <row r="23" spans="1:10" s="36" customFormat="1" x14ac:dyDescent="0.45">
      <c r="A23" s="253"/>
      <c r="B23" s="51" t="s">
        <v>133</v>
      </c>
      <c r="C23" s="35"/>
      <c r="D23" s="40">
        <v>511700</v>
      </c>
      <c r="E23" s="40"/>
      <c r="F23" s="40">
        <v>1723468</v>
      </c>
      <c r="G23" s="211"/>
      <c r="H23" s="210">
        <v>312823</v>
      </c>
      <c r="I23" s="211"/>
      <c r="J23" s="210">
        <v>500257</v>
      </c>
    </row>
    <row r="24" spans="1:10" s="36" customFormat="1" x14ac:dyDescent="0.45">
      <c r="A24" s="253"/>
      <c r="B24" s="74" t="s">
        <v>98</v>
      </c>
      <c r="C24" s="35"/>
      <c r="D24" s="215">
        <v>-3450995</v>
      </c>
      <c r="E24" s="40"/>
      <c r="F24" s="215">
        <v>-1067569</v>
      </c>
      <c r="G24" s="211"/>
      <c r="H24" s="216">
        <v>-3801705</v>
      </c>
      <c r="I24" s="211"/>
      <c r="J24" s="216">
        <v>-4022839</v>
      </c>
    </row>
    <row r="25" spans="1:10" s="36" customFormat="1" x14ac:dyDescent="0.45">
      <c r="A25" s="253"/>
      <c r="B25" s="51"/>
      <c r="C25" s="35"/>
      <c r="D25" s="210">
        <v>313774602</v>
      </c>
      <c r="E25" s="40"/>
      <c r="F25" s="210">
        <v>401738281</v>
      </c>
      <c r="G25" s="211"/>
      <c r="H25" s="210">
        <v>-22025384</v>
      </c>
      <c r="I25" s="211"/>
      <c r="J25" s="210">
        <v>-20545850</v>
      </c>
    </row>
    <row r="26" spans="1:10" s="36" customFormat="1" x14ac:dyDescent="0.45">
      <c r="A26" s="299"/>
      <c r="B26" s="51"/>
      <c r="C26" s="35"/>
      <c r="D26" s="217"/>
      <c r="E26" s="217"/>
      <c r="F26" s="217"/>
      <c r="G26" s="218"/>
      <c r="H26" s="217"/>
      <c r="I26" s="218"/>
      <c r="J26" s="217"/>
    </row>
    <row r="27" spans="1:10" s="36" customFormat="1" x14ac:dyDescent="0.45">
      <c r="A27" s="65" t="s">
        <v>25</v>
      </c>
      <c r="B27" s="253"/>
      <c r="C27" s="35"/>
      <c r="D27" s="79"/>
      <c r="E27" s="79"/>
      <c r="F27" s="79"/>
      <c r="G27" s="77"/>
      <c r="H27" s="77"/>
      <c r="I27" s="77"/>
      <c r="J27" s="219"/>
    </row>
    <row r="28" spans="1:10" s="36" customFormat="1" x14ac:dyDescent="0.45">
      <c r="A28" s="299"/>
      <c r="B28" s="76" t="s">
        <v>34</v>
      </c>
      <c r="C28" s="35"/>
      <c r="D28" s="220">
        <v>70381325</v>
      </c>
      <c r="E28" s="220"/>
      <c r="F28" s="220">
        <v>-141521858</v>
      </c>
      <c r="G28" s="220"/>
      <c r="H28" s="35" t="s">
        <v>26</v>
      </c>
      <c r="I28" s="221"/>
      <c r="J28" s="35" t="s">
        <v>26</v>
      </c>
    </row>
    <row r="29" spans="1:10" s="36" customFormat="1" x14ac:dyDescent="0.45">
      <c r="A29" s="299"/>
      <c r="B29" s="82" t="s">
        <v>108</v>
      </c>
      <c r="C29" s="35"/>
      <c r="D29" s="35" t="s">
        <v>26</v>
      </c>
      <c r="E29" s="221"/>
      <c r="F29" s="222">
        <v>6267</v>
      </c>
      <c r="G29" s="220"/>
      <c r="H29" s="222">
        <v>4018412</v>
      </c>
      <c r="I29" s="220"/>
      <c r="J29" s="222">
        <v>338538</v>
      </c>
    </row>
    <row r="30" spans="1:10" s="36" customFormat="1" x14ac:dyDescent="0.45">
      <c r="A30" s="299"/>
      <c r="B30" s="75" t="s">
        <v>35</v>
      </c>
      <c r="C30" s="35"/>
      <c r="D30" s="220">
        <v>10057155</v>
      </c>
      <c r="E30" s="220"/>
      <c r="F30" s="220">
        <v>-21201704</v>
      </c>
      <c r="G30" s="220"/>
      <c r="H30" s="221" t="s">
        <v>26</v>
      </c>
      <c r="I30" s="221"/>
      <c r="J30" s="35" t="s">
        <v>26</v>
      </c>
    </row>
    <row r="31" spans="1:10" s="36" customFormat="1" x14ac:dyDescent="0.45">
      <c r="A31" s="299"/>
      <c r="B31" s="76" t="s">
        <v>36</v>
      </c>
      <c r="C31" s="35"/>
      <c r="D31" s="222">
        <v>-344909591</v>
      </c>
      <c r="E31" s="221"/>
      <c r="F31" s="222">
        <v>259910041</v>
      </c>
      <c r="G31" s="220"/>
      <c r="H31" s="35" t="s">
        <v>26</v>
      </c>
      <c r="I31" s="221"/>
      <c r="J31" s="35" t="s">
        <v>26</v>
      </c>
    </row>
    <row r="32" spans="1:10" s="36" customFormat="1" x14ac:dyDescent="0.45">
      <c r="A32" s="299"/>
      <c r="B32" s="76" t="s">
        <v>4</v>
      </c>
      <c r="C32" s="35"/>
      <c r="D32" s="220">
        <v>-21891230</v>
      </c>
      <c r="E32" s="220"/>
      <c r="F32" s="220">
        <v>18245589</v>
      </c>
      <c r="G32" s="220"/>
      <c r="H32" s="222">
        <v>63264</v>
      </c>
      <c r="I32" s="220"/>
      <c r="J32" s="222">
        <v>209719</v>
      </c>
    </row>
    <row r="33" spans="1:10" s="36" customFormat="1" x14ac:dyDescent="0.45">
      <c r="A33" s="299"/>
      <c r="B33" s="76" t="s">
        <v>41</v>
      </c>
      <c r="C33" s="35"/>
      <c r="D33" s="220">
        <v>44582420</v>
      </c>
      <c r="E33" s="220"/>
      <c r="F33" s="220">
        <v>-40803579</v>
      </c>
      <c r="G33" s="220"/>
      <c r="H33" s="222">
        <v>-1006624</v>
      </c>
      <c r="I33" s="220"/>
      <c r="J33" s="222">
        <v>66244</v>
      </c>
    </row>
    <row r="34" spans="1:10" s="36" customFormat="1" x14ac:dyDescent="0.45">
      <c r="A34" s="299"/>
      <c r="B34" s="76" t="s">
        <v>46</v>
      </c>
      <c r="C34" s="35"/>
      <c r="D34" s="220">
        <v>5662382</v>
      </c>
      <c r="E34" s="220"/>
      <c r="F34" s="220">
        <v>-34291</v>
      </c>
      <c r="G34" s="220"/>
      <c r="H34" s="35" t="s">
        <v>26</v>
      </c>
      <c r="I34" s="221"/>
      <c r="J34" s="35" t="s">
        <v>26</v>
      </c>
    </row>
    <row r="35" spans="1:10" s="36" customFormat="1" x14ac:dyDescent="0.45">
      <c r="A35" s="299"/>
      <c r="B35" s="74" t="s">
        <v>191</v>
      </c>
      <c r="C35" s="35"/>
      <c r="D35" s="220">
        <v>-967844</v>
      </c>
      <c r="E35" s="220"/>
      <c r="F35" s="220">
        <v>-1477779</v>
      </c>
      <c r="G35" s="220"/>
      <c r="H35" s="35" t="s">
        <v>26</v>
      </c>
      <c r="I35" s="221"/>
      <c r="J35" s="35" t="s">
        <v>26</v>
      </c>
    </row>
    <row r="36" spans="1:10" s="36" customFormat="1" x14ac:dyDescent="0.45">
      <c r="A36" s="299"/>
      <c r="B36" s="76" t="s">
        <v>8</v>
      </c>
      <c r="C36" s="35"/>
      <c r="D36" s="220">
        <v>11254362</v>
      </c>
      <c r="E36" s="220"/>
      <c r="F36" s="220">
        <v>32123972</v>
      </c>
      <c r="G36" s="220"/>
      <c r="H36" s="220">
        <v>15876</v>
      </c>
      <c r="I36" s="220"/>
      <c r="J36" s="220">
        <v>57161</v>
      </c>
    </row>
    <row r="37" spans="1:10" s="36" customFormat="1" x14ac:dyDescent="0.45">
      <c r="A37" s="299"/>
      <c r="B37" s="75" t="s">
        <v>119</v>
      </c>
      <c r="C37" s="35"/>
      <c r="D37" s="223">
        <v>-36062586</v>
      </c>
      <c r="E37" s="220"/>
      <c r="F37" s="223">
        <v>-16121722</v>
      </c>
      <c r="G37" s="220"/>
      <c r="H37" s="224" t="s">
        <v>26</v>
      </c>
      <c r="I37" s="221"/>
      <c r="J37" s="224" t="s">
        <v>26</v>
      </c>
    </row>
    <row r="38" spans="1:10" s="36" customFormat="1" x14ac:dyDescent="0.45">
      <c r="A38" s="300" t="s">
        <v>192</v>
      </c>
      <c r="B38" s="253"/>
      <c r="C38" s="35"/>
      <c r="D38" s="206">
        <v>51880995</v>
      </c>
      <c r="E38" s="18"/>
      <c r="F38" s="206">
        <v>490863217</v>
      </c>
      <c r="G38" s="225"/>
      <c r="H38" s="206">
        <v>-18934456</v>
      </c>
      <c r="I38" s="225"/>
      <c r="J38" s="206">
        <v>-19874188</v>
      </c>
    </row>
    <row r="39" spans="1:10" s="36" customFormat="1" x14ac:dyDescent="0.45">
      <c r="A39" s="300"/>
      <c r="B39" s="253" t="s">
        <v>97</v>
      </c>
      <c r="C39" s="35"/>
      <c r="D39" s="18">
        <v>-2217016</v>
      </c>
      <c r="E39" s="18"/>
      <c r="F39" s="18">
        <v>-5895881</v>
      </c>
      <c r="G39" s="225"/>
      <c r="H39" s="35" t="s">
        <v>26</v>
      </c>
      <c r="I39" s="226"/>
      <c r="J39" s="35" t="s">
        <v>26</v>
      </c>
    </row>
    <row r="40" spans="1:10" s="36" customFormat="1" x14ac:dyDescent="0.45">
      <c r="A40" s="300"/>
      <c r="B40" s="74" t="s">
        <v>143</v>
      </c>
      <c r="C40" s="35"/>
      <c r="D40" s="227">
        <v>-61847258</v>
      </c>
      <c r="E40" s="222"/>
      <c r="F40" s="227">
        <v>-49053242</v>
      </c>
      <c r="G40" s="222"/>
      <c r="H40" s="227">
        <v>-548226</v>
      </c>
      <c r="I40" s="222"/>
      <c r="J40" s="316">
        <v>-642362</v>
      </c>
    </row>
    <row r="41" spans="1:10" s="39" customFormat="1" x14ac:dyDescent="0.45">
      <c r="A41" s="37" t="s">
        <v>142</v>
      </c>
      <c r="B41" s="301"/>
      <c r="C41" s="38"/>
      <c r="D41" s="228">
        <v>-12183279</v>
      </c>
      <c r="E41" s="229"/>
      <c r="F41" s="228">
        <v>435914094</v>
      </c>
      <c r="G41" s="230"/>
      <c r="H41" s="228">
        <v>-19482682</v>
      </c>
      <c r="I41" s="230"/>
      <c r="J41" s="228">
        <v>-20516550</v>
      </c>
    </row>
    <row r="42" spans="1:10" ht="23.25" x14ac:dyDescent="0.45">
      <c r="A42" s="7" t="s">
        <v>101</v>
      </c>
    </row>
    <row r="43" spans="1:10" s="7" customFormat="1" ht="23.25" x14ac:dyDescent="0.45">
      <c r="A43" s="8" t="s">
        <v>156</v>
      </c>
      <c r="C43" s="32"/>
      <c r="D43" s="32"/>
      <c r="E43" s="32"/>
      <c r="F43" s="32"/>
      <c r="G43" s="32"/>
      <c r="H43" s="32"/>
      <c r="I43" s="32"/>
    </row>
    <row r="44" spans="1:10" x14ac:dyDescent="0.45">
      <c r="A44" s="8"/>
    </row>
    <row r="45" spans="1:10" x14ac:dyDescent="0.45">
      <c r="A45" s="8"/>
      <c r="D45" s="344" t="s">
        <v>44</v>
      </c>
      <c r="E45" s="344"/>
      <c r="F45" s="344"/>
      <c r="G45" s="328"/>
      <c r="H45" s="345" t="s">
        <v>32</v>
      </c>
      <c r="I45" s="345"/>
      <c r="J45" s="345"/>
    </row>
    <row r="46" spans="1:10" x14ac:dyDescent="0.45">
      <c r="A46" s="8"/>
      <c r="D46" s="346" t="s">
        <v>187</v>
      </c>
      <c r="E46" s="346"/>
      <c r="F46" s="346"/>
      <c r="G46" s="328"/>
      <c r="H46" s="346" t="s">
        <v>187</v>
      </c>
      <c r="I46" s="346"/>
      <c r="J46" s="346"/>
    </row>
    <row r="47" spans="1:10" x14ac:dyDescent="0.45">
      <c r="C47" s="6"/>
      <c r="D47" s="129">
        <v>2560</v>
      </c>
      <c r="E47" s="327"/>
      <c r="F47" s="129">
        <v>2559</v>
      </c>
      <c r="G47" s="328"/>
      <c r="H47" s="129">
        <v>2560</v>
      </c>
      <c r="I47" s="327"/>
      <c r="J47" s="129">
        <v>2559</v>
      </c>
    </row>
    <row r="48" spans="1:10" s="30" customFormat="1" x14ac:dyDescent="0.45">
      <c r="A48" s="158"/>
      <c r="B48" s="328"/>
      <c r="D48" s="349" t="s">
        <v>148</v>
      </c>
      <c r="E48" s="349"/>
      <c r="F48" s="349"/>
      <c r="G48" s="349"/>
      <c r="H48" s="349"/>
      <c r="I48" s="349"/>
      <c r="J48" s="349"/>
    </row>
    <row r="49" spans="1:10" s="36" customFormat="1" x14ac:dyDescent="0.45">
      <c r="A49" s="302" t="s">
        <v>178</v>
      </c>
      <c r="B49" s="233"/>
      <c r="C49" s="35"/>
      <c r="D49" s="79"/>
      <c r="E49" s="79"/>
      <c r="F49" s="79"/>
      <c r="G49" s="35"/>
      <c r="H49" s="35"/>
      <c r="I49" s="35"/>
      <c r="J49" s="219"/>
    </row>
    <row r="50" spans="1:10" s="36" customFormat="1" x14ac:dyDescent="0.45">
      <c r="A50" s="299"/>
      <c r="B50" s="233" t="s">
        <v>179</v>
      </c>
      <c r="C50" s="35"/>
      <c r="D50" s="333">
        <v>-154797641</v>
      </c>
      <c r="E50" s="333"/>
      <c r="F50" s="333">
        <v>-54807557</v>
      </c>
      <c r="G50" s="333"/>
      <c r="H50" s="334">
        <v>-59225</v>
      </c>
      <c r="I50" s="334"/>
      <c r="J50" s="334">
        <v>-87978</v>
      </c>
    </row>
    <row r="51" spans="1:10" s="36" customFormat="1" x14ac:dyDescent="0.45">
      <c r="A51" s="299"/>
      <c r="B51" s="233" t="s">
        <v>180</v>
      </c>
      <c r="C51" s="35"/>
      <c r="D51" s="334">
        <v>380362</v>
      </c>
      <c r="E51" s="333"/>
      <c r="F51" s="333">
        <v>206585</v>
      </c>
      <c r="G51" s="35"/>
      <c r="H51" s="334" t="s">
        <v>26</v>
      </c>
      <c r="I51" s="333"/>
      <c r="J51" s="334" t="s">
        <v>26</v>
      </c>
    </row>
    <row r="52" spans="1:10" s="36" customFormat="1" hidden="1" x14ac:dyDescent="0.45">
      <c r="A52" s="299"/>
      <c r="B52" s="233" t="s">
        <v>181</v>
      </c>
      <c r="C52" s="35"/>
      <c r="D52" s="79"/>
      <c r="E52" s="79"/>
      <c r="F52" s="79"/>
      <c r="G52" s="35"/>
      <c r="H52" s="35"/>
      <c r="I52" s="35"/>
      <c r="J52" s="219"/>
    </row>
    <row r="53" spans="1:10" s="36" customFormat="1" x14ac:dyDescent="0.45">
      <c r="A53" s="299"/>
      <c r="B53" s="233" t="s">
        <v>183</v>
      </c>
      <c r="C53" s="35"/>
      <c r="D53" s="334" t="s">
        <v>26</v>
      </c>
      <c r="E53" s="333"/>
      <c r="F53" s="334" t="s">
        <v>26</v>
      </c>
      <c r="G53" s="333"/>
      <c r="H53" s="334">
        <v>130281597</v>
      </c>
      <c r="I53" s="333"/>
      <c r="J53" s="334">
        <v>130176000</v>
      </c>
    </row>
    <row r="54" spans="1:10" s="36" customFormat="1" x14ac:dyDescent="0.45">
      <c r="A54" s="299"/>
      <c r="B54" s="233" t="s">
        <v>182</v>
      </c>
      <c r="C54" s="35"/>
      <c r="D54" s="334">
        <v>3450995</v>
      </c>
      <c r="E54" s="333"/>
      <c r="F54" s="333">
        <v>1067569</v>
      </c>
      <c r="G54" s="333"/>
      <c r="H54" s="334">
        <v>3889229</v>
      </c>
      <c r="I54" s="333"/>
      <c r="J54" s="334">
        <v>4474646</v>
      </c>
    </row>
    <row r="55" spans="1:10" s="36" customFormat="1" x14ac:dyDescent="0.45">
      <c r="A55" s="37" t="s">
        <v>184</v>
      </c>
      <c r="B55" s="233"/>
      <c r="C55" s="35"/>
      <c r="D55" s="336">
        <v>-150966284</v>
      </c>
      <c r="E55" s="335"/>
      <c r="F55" s="336">
        <v>-53533403</v>
      </c>
      <c r="G55" s="335"/>
      <c r="H55" s="336">
        <v>134111601</v>
      </c>
      <c r="I55" s="335"/>
      <c r="J55" s="336">
        <v>134562668</v>
      </c>
    </row>
    <row r="56" spans="1:10" s="36" customFormat="1" x14ac:dyDescent="0.45">
      <c r="A56" s="299"/>
      <c r="B56" s="233"/>
      <c r="C56" s="35"/>
      <c r="D56" s="79"/>
      <c r="E56" s="79"/>
      <c r="F56" s="79"/>
      <c r="G56" s="35"/>
      <c r="H56" s="35"/>
      <c r="I56" s="35"/>
      <c r="J56" s="219"/>
    </row>
    <row r="57" spans="1:10" s="36" customFormat="1" x14ac:dyDescent="0.45">
      <c r="A57" s="302" t="s">
        <v>29</v>
      </c>
      <c r="B57" s="233"/>
      <c r="C57" s="35"/>
      <c r="D57" s="79"/>
      <c r="E57" s="79"/>
      <c r="F57" s="79"/>
      <c r="G57" s="35"/>
      <c r="H57" s="35"/>
      <c r="I57" s="35"/>
      <c r="J57" s="219"/>
    </row>
    <row r="58" spans="1:10" s="36" customFormat="1" hidden="1" x14ac:dyDescent="0.45">
      <c r="A58" s="302"/>
      <c r="B58" s="74" t="s">
        <v>134</v>
      </c>
      <c r="C58" s="231"/>
      <c r="D58" s="214" t="s">
        <v>26</v>
      </c>
      <c r="E58" s="232"/>
      <c r="F58" s="214" t="s">
        <v>26</v>
      </c>
      <c r="G58" s="214"/>
      <c r="H58" s="234" t="s">
        <v>26</v>
      </c>
      <c r="I58" s="214"/>
      <c r="J58" s="214" t="s">
        <v>26</v>
      </c>
    </row>
    <row r="59" spans="1:10" s="36" customFormat="1" hidden="1" x14ac:dyDescent="0.45">
      <c r="A59" s="302"/>
      <c r="B59" s="233" t="s">
        <v>135</v>
      </c>
      <c r="C59" s="231"/>
      <c r="D59" s="234" t="s">
        <v>26</v>
      </c>
      <c r="E59" s="235"/>
      <c r="F59" s="234" t="s">
        <v>26</v>
      </c>
      <c r="G59" s="234"/>
      <c r="H59" s="234" t="s">
        <v>26</v>
      </c>
      <c r="I59" s="234"/>
      <c r="J59" s="234" t="s">
        <v>26</v>
      </c>
    </row>
    <row r="60" spans="1:10" s="36" customFormat="1" x14ac:dyDescent="0.45">
      <c r="A60" s="253"/>
      <c r="B60" s="75" t="s">
        <v>136</v>
      </c>
      <c r="C60" s="35"/>
      <c r="D60" s="237">
        <v>246213863</v>
      </c>
      <c r="E60" s="237"/>
      <c r="F60" s="236">
        <v>437902141</v>
      </c>
      <c r="G60" s="234"/>
      <c r="H60" s="234" t="s">
        <v>26</v>
      </c>
      <c r="I60" s="234"/>
      <c r="J60" s="234" t="s">
        <v>26</v>
      </c>
    </row>
    <row r="61" spans="1:10" s="36" customFormat="1" x14ac:dyDescent="0.45">
      <c r="A61" s="253"/>
      <c r="B61" s="75" t="s">
        <v>146</v>
      </c>
      <c r="C61" s="35"/>
      <c r="D61" s="234">
        <v>-131005142</v>
      </c>
      <c r="E61" s="237"/>
      <c r="F61" s="236">
        <v>-531714501</v>
      </c>
      <c r="G61" s="234"/>
      <c r="H61" s="234" t="s">
        <v>26</v>
      </c>
      <c r="I61" s="234"/>
      <c r="J61" s="234" t="s">
        <v>26</v>
      </c>
    </row>
    <row r="62" spans="1:10" s="36" customFormat="1" x14ac:dyDescent="0.45">
      <c r="A62" s="253"/>
      <c r="B62" s="76" t="s">
        <v>120</v>
      </c>
      <c r="C62" s="35"/>
      <c r="D62" s="236">
        <v>-118404000</v>
      </c>
      <c r="E62" s="237"/>
      <c r="F62" s="238">
        <v>-113343886</v>
      </c>
      <c r="G62" s="234"/>
      <c r="H62" s="238">
        <v>-118404000</v>
      </c>
      <c r="I62" s="234"/>
      <c r="J62" s="238">
        <v>-113343886</v>
      </c>
    </row>
    <row r="63" spans="1:10" s="36" customFormat="1" x14ac:dyDescent="0.45">
      <c r="A63" s="304" t="s">
        <v>177</v>
      </c>
      <c r="B63" s="233"/>
      <c r="C63" s="35"/>
      <c r="D63" s="239">
        <v>-3195279</v>
      </c>
      <c r="E63" s="240"/>
      <c r="F63" s="239">
        <v>-207156246</v>
      </c>
      <c r="G63" s="234"/>
      <c r="H63" s="239">
        <v>-118404000</v>
      </c>
      <c r="I63" s="234"/>
      <c r="J63" s="239">
        <v>-113343886</v>
      </c>
    </row>
    <row r="64" spans="1:10" s="36" customFormat="1" x14ac:dyDescent="0.45">
      <c r="A64" s="299"/>
      <c r="B64" s="253"/>
      <c r="C64" s="35"/>
      <c r="D64" s="235"/>
      <c r="E64" s="235"/>
      <c r="F64" s="234"/>
      <c r="G64" s="234"/>
      <c r="H64" s="234"/>
      <c r="I64" s="234"/>
      <c r="J64" s="236"/>
    </row>
    <row r="65" spans="1:10" s="36" customFormat="1" x14ac:dyDescent="0.45">
      <c r="A65" s="53" t="s">
        <v>121</v>
      </c>
      <c r="B65" s="253"/>
      <c r="C65" s="35"/>
      <c r="D65" s="235"/>
      <c r="E65" s="235"/>
      <c r="F65" s="234"/>
      <c r="G65" s="234"/>
      <c r="H65" s="234"/>
      <c r="I65" s="234"/>
      <c r="J65" s="236"/>
    </row>
    <row r="66" spans="1:10" s="36" customFormat="1" x14ac:dyDescent="0.45">
      <c r="A66" s="53" t="s">
        <v>125</v>
      </c>
      <c r="B66" s="233" t="s">
        <v>137</v>
      </c>
      <c r="C66" s="35"/>
      <c r="D66" s="237">
        <v>-166344842</v>
      </c>
      <c r="E66" s="237"/>
      <c r="F66" s="237">
        <v>175224445</v>
      </c>
      <c r="G66" s="241"/>
      <c r="H66" s="237">
        <v>-3775081</v>
      </c>
      <c r="I66" s="241"/>
      <c r="J66" s="237">
        <v>702232</v>
      </c>
    </row>
    <row r="67" spans="1:10" s="36" customFormat="1" x14ac:dyDescent="0.45">
      <c r="A67" s="53" t="s">
        <v>138</v>
      </c>
      <c r="B67" s="233"/>
      <c r="C67" s="35"/>
      <c r="D67" s="237"/>
      <c r="E67" s="237"/>
      <c r="F67" s="237"/>
      <c r="G67" s="241"/>
      <c r="H67" s="237"/>
      <c r="I67" s="241"/>
      <c r="J67" s="237"/>
    </row>
    <row r="68" spans="1:10" s="36" customFormat="1" x14ac:dyDescent="0.45">
      <c r="A68" s="53" t="s">
        <v>125</v>
      </c>
      <c r="B68" s="233" t="s">
        <v>139</v>
      </c>
      <c r="C68" s="35"/>
      <c r="D68" s="238">
        <v>20218.984799999998</v>
      </c>
      <c r="E68" s="237"/>
      <c r="F68" s="251">
        <v>1033532</v>
      </c>
      <c r="G68" s="241"/>
      <c r="H68" s="238" t="s">
        <v>26</v>
      </c>
      <c r="I68" s="241"/>
      <c r="J68" s="238" t="s">
        <v>26</v>
      </c>
    </row>
    <row r="69" spans="1:10" s="39" customFormat="1" x14ac:dyDescent="0.45">
      <c r="A69" s="37" t="s">
        <v>121</v>
      </c>
      <c r="B69" s="303"/>
      <c r="C69" s="38"/>
      <c r="D69" s="240">
        <v>-166324623.01519999</v>
      </c>
      <c r="E69" s="240"/>
      <c r="F69" s="240">
        <v>176257977</v>
      </c>
      <c r="G69" s="252"/>
      <c r="H69" s="240">
        <v>-3775081</v>
      </c>
      <c r="I69" s="252"/>
      <c r="J69" s="240">
        <v>702232</v>
      </c>
    </row>
    <row r="70" spans="1:10" s="253" customFormat="1" x14ac:dyDescent="0.45">
      <c r="A70" s="53" t="s">
        <v>140</v>
      </c>
      <c r="B70" s="233"/>
      <c r="C70" s="231"/>
      <c r="D70" s="242">
        <v>473473089</v>
      </c>
      <c r="E70" s="236"/>
      <c r="F70" s="242">
        <v>297215112</v>
      </c>
      <c r="G70" s="236"/>
      <c r="H70" s="236">
        <v>19329074</v>
      </c>
      <c r="I70" s="236"/>
      <c r="J70" s="236">
        <v>18626842</v>
      </c>
    </row>
    <row r="71" spans="1:10" s="253" customFormat="1" ht="22.5" thickBot="1" x14ac:dyDescent="0.5">
      <c r="A71" s="55" t="s">
        <v>141</v>
      </c>
      <c r="B71" s="233"/>
      <c r="C71" s="231"/>
      <c r="D71" s="243">
        <v>307148465.98479998</v>
      </c>
      <c r="E71" s="240"/>
      <c r="F71" s="243">
        <v>473473089</v>
      </c>
      <c r="G71" s="236"/>
      <c r="H71" s="243">
        <v>15553993</v>
      </c>
      <c r="I71" s="236"/>
      <c r="J71" s="243">
        <v>19329074</v>
      </c>
    </row>
    <row r="72" spans="1:10" s="36" customFormat="1" ht="22.5" thickTop="1" x14ac:dyDescent="0.45">
      <c r="A72" s="299"/>
      <c r="B72" s="233"/>
      <c r="C72" s="35"/>
      <c r="D72" s="35"/>
      <c r="E72" s="35"/>
      <c r="F72" s="35"/>
      <c r="G72" s="35"/>
      <c r="H72" s="35"/>
      <c r="I72" s="35"/>
      <c r="J72" s="40"/>
    </row>
    <row r="73" spans="1:10" s="36" customFormat="1" x14ac:dyDescent="0.45">
      <c r="A73" s="302" t="s">
        <v>111</v>
      </c>
      <c r="B73" s="233"/>
      <c r="C73" s="35"/>
      <c r="D73" s="35"/>
      <c r="E73" s="35"/>
      <c r="F73" s="35"/>
      <c r="G73" s="35"/>
      <c r="H73" s="35"/>
      <c r="I73" s="35"/>
      <c r="J73" s="40"/>
    </row>
    <row r="74" spans="1:10" s="36" customFormat="1" x14ac:dyDescent="0.45">
      <c r="A74" s="233" t="s">
        <v>173</v>
      </c>
      <c r="B74" s="233"/>
      <c r="C74" s="35"/>
      <c r="D74" s="314" t="s">
        <v>26</v>
      </c>
      <c r="E74" s="237"/>
      <c r="F74" s="314" t="s">
        <v>26</v>
      </c>
      <c r="G74" s="237"/>
      <c r="H74" s="236">
        <v>150623813</v>
      </c>
      <c r="I74" s="237"/>
      <c r="J74" s="236">
        <v>136946118</v>
      </c>
    </row>
    <row r="75" spans="1:10" s="36" customFormat="1" x14ac:dyDescent="0.45">
      <c r="A75" s="233" t="s">
        <v>112</v>
      </c>
      <c r="B75" s="233"/>
      <c r="C75" s="35"/>
      <c r="D75" s="236" t="s">
        <v>26</v>
      </c>
      <c r="E75" s="237"/>
      <c r="F75" s="236" t="s">
        <v>26</v>
      </c>
      <c r="G75" s="237"/>
      <c r="H75" s="236">
        <v>920236</v>
      </c>
      <c r="I75" s="237"/>
      <c r="J75" s="237">
        <v>984957</v>
      </c>
    </row>
    <row r="76" spans="1:10" s="36" customFormat="1" x14ac:dyDescent="0.45">
      <c r="A76" s="299"/>
      <c r="B76" s="233"/>
      <c r="C76" s="35"/>
      <c r="D76" s="35"/>
      <c r="E76" s="35"/>
      <c r="F76" s="35"/>
      <c r="G76" s="35"/>
      <c r="H76" s="35"/>
      <c r="I76" s="35"/>
      <c r="J76" s="40"/>
    </row>
    <row r="77" spans="1:10" s="30" customFormat="1" x14ac:dyDescent="0.45">
      <c r="A77" s="305"/>
      <c r="B77" s="306"/>
      <c r="C77" s="244"/>
      <c r="D77" s="244"/>
      <c r="E77" s="244"/>
      <c r="F77" s="244"/>
      <c r="G77" s="244"/>
      <c r="H77" s="244"/>
      <c r="I77" s="244"/>
      <c r="J77" s="42"/>
    </row>
  </sheetData>
  <mergeCells count="10">
    <mergeCell ref="D7:J7"/>
    <mergeCell ref="D4:F4"/>
    <mergeCell ref="H4:J4"/>
    <mergeCell ref="D5:F5"/>
    <mergeCell ref="H5:J5"/>
    <mergeCell ref="D45:F45"/>
    <mergeCell ref="H45:J45"/>
    <mergeCell ref="D46:F46"/>
    <mergeCell ref="H46:J46"/>
    <mergeCell ref="D48:J48"/>
  </mergeCells>
  <pageMargins left="0.8" right="0.46" top="0.48" bottom="0.4" header="0.5" footer="0.5"/>
  <pageSetup paperSize="9" scale="85" firstPageNumber="14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140625" defaultRowHeight="22.5" customHeight="1" x14ac:dyDescent="0.45"/>
  <cols>
    <col min="1" max="1" width="2.5703125" style="4" customWidth="1"/>
    <col min="2" max="2" width="55.28515625" style="4" customWidth="1"/>
    <col min="3" max="3" width="12.85546875" style="5" customWidth="1"/>
    <col min="4" max="4" width="18.140625" style="26" customWidth="1"/>
    <col min="5" max="5" width="2" style="26" customWidth="1"/>
    <col min="6" max="6" width="16.42578125" style="26" customWidth="1"/>
    <col min="7" max="7" width="2" style="26" customWidth="1"/>
    <col min="8" max="8" width="15.42578125" style="26" customWidth="1"/>
    <col min="9" max="9" width="2" style="26" customWidth="1"/>
    <col min="10" max="10" width="19.7109375" style="26" customWidth="1"/>
    <col min="11" max="11" width="2" style="26" customWidth="1"/>
    <col min="12" max="12" width="15.42578125" style="26" customWidth="1"/>
    <col min="13" max="13" width="16.5703125" style="4" bestFit="1" customWidth="1"/>
    <col min="14" max="16384" width="9.140625" style="4"/>
  </cols>
  <sheetData>
    <row r="1" spans="1:13" ht="23.25" x14ac:dyDescent="0.45">
      <c r="A1" s="7" t="s">
        <v>85</v>
      </c>
      <c r="C1" s="3"/>
      <c r="D1" s="21"/>
      <c r="E1" s="21"/>
      <c r="F1" s="16"/>
      <c r="G1" s="16"/>
      <c r="H1" s="16"/>
      <c r="I1" s="16"/>
      <c r="J1" s="16"/>
      <c r="K1" s="16"/>
      <c r="L1" s="16"/>
    </row>
    <row r="2" spans="1:13" ht="23.25" x14ac:dyDescent="0.45">
      <c r="A2" s="7" t="s">
        <v>84</v>
      </c>
      <c r="C2" s="3"/>
      <c r="D2" s="21"/>
      <c r="E2" s="21"/>
      <c r="F2" s="16"/>
      <c r="G2" s="16"/>
      <c r="H2" s="16"/>
      <c r="I2" s="16"/>
      <c r="J2" s="16"/>
      <c r="K2" s="16"/>
      <c r="L2" s="16"/>
    </row>
    <row r="3" spans="1:13" ht="23.25" x14ac:dyDescent="0.45">
      <c r="A3" s="7" t="s">
        <v>86</v>
      </c>
      <c r="C3" s="3"/>
      <c r="D3" s="21"/>
      <c r="E3" s="21"/>
      <c r="F3" s="16"/>
      <c r="G3" s="16"/>
      <c r="H3" s="16"/>
      <c r="I3" s="16"/>
      <c r="J3" s="16"/>
      <c r="K3" s="16"/>
      <c r="L3" s="16"/>
    </row>
    <row r="4" spans="1:13" ht="21.75" x14ac:dyDescent="0.45">
      <c r="A4" s="8" t="s">
        <v>73</v>
      </c>
      <c r="C4" s="3"/>
      <c r="D4" s="21"/>
      <c r="E4" s="21"/>
      <c r="F4" s="16"/>
      <c r="G4" s="16"/>
      <c r="H4" s="16"/>
      <c r="I4" s="16"/>
      <c r="J4" s="16"/>
      <c r="K4" s="16"/>
      <c r="L4" s="16"/>
    </row>
    <row r="5" spans="1:13" ht="21.75" x14ac:dyDescent="0.45">
      <c r="A5" s="8" t="s">
        <v>77</v>
      </c>
      <c r="C5" s="3"/>
      <c r="D5" s="21"/>
      <c r="E5" s="21"/>
      <c r="F5" s="16"/>
      <c r="G5" s="16"/>
      <c r="H5" s="16"/>
      <c r="I5" s="16"/>
      <c r="J5" s="16"/>
      <c r="K5" s="16"/>
      <c r="L5" s="16"/>
    </row>
    <row r="6" spans="1:13" ht="21.75" x14ac:dyDescent="0.4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2" customFormat="1" ht="21.75" x14ac:dyDescent="0.45">
      <c r="B7" s="26"/>
      <c r="C7" s="27"/>
      <c r="D7" s="347" t="s">
        <v>80</v>
      </c>
      <c r="E7" s="350"/>
      <c r="F7" s="350"/>
      <c r="G7" s="350"/>
      <c r="H7" s="350"/>
      <c r="I7" s="350"/>
      <c r="J7" s="350"/>
      <c r="K7" s="350"/>
      <c r="L7" s="350"/>
      <c r="M7" s="26"/>
    </row>
    <row r="8" spans="1:13" s="22" customFormat="1" ht="21.75" x14ac:dyDescent="0.45">
      <c r="B8" s="26"/>
      <c r="C8" s="27"/>
      <c r="D8" s="93"/>
      <c r="E8" s="93"/>
      <c r="F8" s="131" t="s">
        <v>53</v>
      </c>
      <c r="G8" s="93"/>
      <c r="H8" s="351" t="s">
        <v>45</v>
      </c>
      <c r="I8" s="351"/>
      <c r="J8" s="351"/>
      <c r="K8" s="93"/>
      <c r="L8" s="93"/>
      <c r="M8" s="26"/>
    </row>
    <row r="9" spans="1:13" s="22" customFormat="1" ht="21.75" x14ac:dyDescent="0.45">
      <c r="B9" s="26"/>
      <c r="C9" s="27"/>
      <c r="D9" s="93"/>
      <c r="E9" s="93"/>
      <c r="F9" s="124"/>
      <c r="G9" s="93"/>
      <c r="H9" s="124" t="s">
        <v>66</v>
      </c>
      <c r="I9" s="124"/>
      <c r="K9" s="93"/>
      <c r="L9" s="93"/>
      <c r="M9" s="26"/>
    </row>
    <row r="10" spans="1:13" s="22" customFormat="1" ht="21.75" x14ac:dyDescent="0.45">
      <c r="B10" s="26"/>
      <c r="C10" s="27"/>
      <c r="D10" s="93"/>
      <c r="E10" s="93"/>
      <c r="F10" s="124"/>
      <c r="G10" s="93"/>
      <c r="H10" s="124" t="s">
        <v>67</v>
      </c>
      <c r="I10" s="124"/>
      <c r="J10" s="124" t="s">
        <v>68</v>
      </c>
      <c r="K10" s="93"/>
      <c r="L10" s="93"/>
      <c r="M10" s="26"/>
    </row>
    <row r="11" spans="1:13" s="26" customFormat="1" ht="21.75" x14ac:dyDescent="0.45">
      <c r="A11" s="28"/>
      <c r="C11" s="27"/>
      <c r="D11" s="45" t="s">
        <v>22</v>
      </c>
      <c r="E11" s="127"/>
      <c r="F11" s="45"/>
      <c r="G11" s="24"/>
      <c r="H11" s="72" t="s">
        <v>65</v>
      </c>
      <c r="I11" s="17"/>
      <c r="J11" s="72" t="s">
        <v>70</v>
      </c>
      <c r="K11" s="71"/>
      <c r="L11" s="41" t="s">
        <v>28</v>
      </c>
      <c r="M11" s="41"/>
    </row>
    <row r="12" spans="1:13" s="26" customFormat="1" ht="21.75" x14ac:dyDescent="0.45">
      <c r="A12" s="28"/>
      <c r="C12" s="6" t="s">
        <v>0</v>
      </c>
      <c r="D12" s="12" t="s">
        <v>23</v>
      </c>
      <c r="E12" s="127"/>
      <c r="F12" s="12" t="s">
        <v>15</v>
      </c>
      <c r="G12" s="127"/>
      <c r="H12" s="41" t="s">
        <v>72</v>
      </c>
      <c r="I12" s="127"/>
      <c r="J12" s="41" t="s">
        <v>69</v>
      </c>
      <c r="K12" s="127"/>
      <c r="L12" s="45" t="s">
        <v>27</v>
      </c>
      <c r="M12" s="41"/>
    </row>
    <row r="13" spans="1:13" s="26" customFormat="1" ht="21.75" x14ac:dyDescent="0.45">
      <c r="A13" s="28"/>
      <c r="C13" s="27"/>
      <c r="D13" s="349" t="s">
        <v>33</v>
      </c>
      <c r="E13" s="349"/>
      <c r="F13" s="349"/>
      <c r="G13" s="349"/>
      <c r="H13" s="349"/>
      <c r="I13" s="349"/>
      <c r="J13" s="349"/>
      <c r="K13" s="349"/>
      <c r="L13" s="349"/>
      <c r="M13" s="123"/>
    </row>
    <row r="14" spans="1:13" s="26" customFormat="1" ht="21.75" x14ac:dyDescent="0.45">
      <c r="A14" s="8" t="s">
        <v>54</v>
      </c>
      <c r="D14" s="87">
        <v>1000</v>
      </c>
      <c r="E14" s="87"/>
      <c r="F14" s="87">
        <v>29399</v>
      </c>
      <c r="G14" s="87"/>
      <c r="H14" s="87">
        <v>1002231</v>
      </c>
      <c r="I14" s="87"/>
      <c r="J14" s="87">
        <v>3383</v>
      </c>
      <c r="K14" s="87"/>
      <c r="L14" s="87">
        <v>1036013</v>
      </c>
      <c r="M14" s="123"/>
    </row>
    <row r="15" spans="1:13" s="26" customFormat="1" ht="21.75" x14ac:dyDescent="0.45">
      <c r="A15" s="8" t="s">
        <v>30</v>
      </c>
      <c r="C15" s="27"/>
      <c r="D15" s="88"/>
      <c r="E15" s="88"/>
      <c r="F15" s="88"/>
      <c r="G15" s="88"/>
      <c r="H15" s="88"/>
      <c r="I15" s="88"/>
      <c r="J15" s="88"/>
      <c r="K15" s="88"/>
      <c r="L15" s="88"/>
    </row>
    <row r="16" spans="1:13" s="26" customFormat="1" ht="21.75" x14ac:dyDescent="0.45">
      <c r="A16" s="8"/>
      <c r="B16" s="125" t="s">
        <v>76</v>
      </c>
      <c r="C16" s="27"/>
      <c r="D16" s="88"/>
      <c r="E16" s="88"/>
      <c r="F16" s="88"/>
      <c r="G16" s="88"/>
      <c r="H16" s="88"/>
      <c r="I16" s="88"/>
      <c r="J16" s="88"/>
      <c r="K16" s="88"/>
      <c r="L16" s="88"/>
    </row>
    <row r="17" spans="1:14" s="26" customFormat="1" ht="22.5" customHeight="1" x14ac:dyDescent="0.45">
      <c r="A17" s="47"/>
      <c r="B17" s="26" t="s">
        <v>31</v>
      </c>
      <c r="C17" s="27">
        <v>14</v>
      </c>
      <c r="D17" s="109">
        <v>930000</v>
      </c>
      <c r="E17" s="109"/>
      <c r="F17" s="108" t="s">
        <v>26</v>
      </c>
      <c r="G17" s="109"/>
      <c r="H17" s="108" t="s">
        <v>26</v>
      </c>
      <c r="I17" s="109"/>
      <c r="J17" s="108" t="s">
        <v>26</v>
      </c>
      <c r="K17" s="109"/>
      <c r="L17" s="110">
        <f>SUM(D17:J17)</f>
        <v>930000</v>
      </c>
    </row>
    <row r="18" spans="1:14" s="26" customFormat="1" ht="22.5" customHeight="1" x14ac:dyDescent="0.45">
      <c r="A18" s="47"/>
      <c r="B18" s="26" t="s">
        <v>71</v>
      </c>
      <c r="C18" s="27" t="s">
        <v>63</v>
      </c>
      <c r="D18" s="108" t="s">
        <v>26</v>
      </c>
      <c r="E18" s="110"/>
      <c r="F18" s="108" t="s">
        <v>26</v>
      </c>
      <c r="G18" s="110"/>
      <c r="H18" s="102">
        <v>-904049</v>
      </c>
      <c r="I18" s="109"/>
      <c r="J18" s="108" t="s">
        <v>26</v>
      </c>
      <c r="K18" s="109"/>
      <c r="L18" s="110">
        <f>SUM(D18:J18)</f>
        <v>-904049</v>
      </c>
    </row>
    <row r="19" spans="1:14" s="26" customFormat="1" ht="22.5" customHeight="1" x14ac:dyDescent="0.45">
      <c r="B19" s="9" t="s">
        <v>62</v>
      </c>
      <c r="C19" s="27"/>
      <c r="D19" s="111">
        <f>SUM(D14:D18)</f>
        <v>931000</v>
      </c>
      <c r="E19" s="112"/>
      <c r="F19" s="111">
        <f t="shared" ref="F19:J19" si="0">SUM(F14:F18)</f>
        <v>29399</v>
      </c>
      <c r="G19" s="112"/>
      <c r="H19" s="113">
        <f t="shared" si="0"/>
        <v>98182</v>
      </c>
      <c r="I19" s="114"/>
      <c r="J19" s="113">
        <f t="shared" si="0"/>
        <v>3383</v>
      </c>
      <c r="K19" s="109"/>
      <c r="L19" s="113">
        <f>SUM(L14:L18)</f>
        <v>1061964</v>
      </c>
    </row>
    <row r="20" spans="1:14" s="8" customFormat="1" ht="22.5" customHeight="1" x14ac:dyDescent="0.45">
      <c r="A20" s="8" t="s">
        <v>55</v>
      </c>
      <c r="C20" s="13"/>
      <c r="D20" s="115"/>
      <c r="E20" s="116"/>
      <c r="F20" s="115"/>
      <c r="G20" s="116"/>
      <c r="H20" s="116"/>
      <c r="I20" s="116"/>
      <c r="J20" s="116"/>
      <c r="K20" s="109"/>
      <c r="L20" s="117"/>
    </row>
    <row r="21" spans="1:14" s="26" customFormat="1" ht="22.5" customHeight="1" x14ac:dyDescent="0.45">
      <c r="A21" s="47"/>
      <c r="B21" s="26" t="s">
        <v>56</v>
      </c>
      <c r="C21" s="127"/>
      <c r="D21" s="121" t="s">
        <v>26</v>
      </c>
      <c r="E21" s="118"/>
      <c r="F21" s="118" t="e">
        <f>#REF!</f>
        <v>#REF!</v>
      </c>
      <c r="G21" s="118"/>
      <c r="H21" s="121" t="s">
        <v>26</v>
      </c>
      <c r="I21" s="118"/>
      <c r="J21" s="121" t="s">
        <v>26</v>
      </c>
      <c r="K21" s="109"/>
      <c r="L21" s="118" t="e">
        <f>SUM(D21:J21)</f>
        <v>#REF!</v>
      </c>
    </row>
    <row r="22" spans="1:14" s="26" customFormat="1" ht="22.5" customHeight="1" x14ac:dyDescent="0.45">
      <c r="A22" s="47"/>
      <c r="B22" s="26" t="s">
        <v>57</v>
      </c>
      <c r="C22" s="27"/>
      <c r="D22" s="122" t="s">
        <v>26</v>
      </c>
      <c r="E22" s="102"/>
      <c r="F22" s="122" t="s">
        <v>26</v>
      </c>
      <c r="G22" s="102"/>
      <c r="H22" s="106" t="s">
        <v>26</v>
      </c>
      <c r="I22" s="102"/>
      <c r="J22" s="102" t="e">
        <f>#REF!</f>
        <v>#REF!</v>
      </c>
      <c r="K22" s="109"/>
      <c r="L22" s="119" t="e">
        <f t="shared" ref="L22:L24" si="1">SUM(D22:J22)</f>
        <v>#REF!</v>
      </c>
      <c r="M22" s="16"/>
      <c r="N22" s="16"/>
    </row>
    <row r="23" spans="1:14" s="28" customFormat="1" ht="22.5" customHeight="1" x14ac:dyDescent="0.45">
      <c r="A23" s="8" t="s">
        <v>58</v>
      </c>
      <c r="C23" s="29"/>
      <c r="D23" s="101" t="s">
        <v>26</v>
      </c>
      <c r="E23" s="103"/>
      <c r="F23" s="104" t="e">
        <f t="shared" ref="F23:J23" si="2">SUM(F21:F22)</f>
        <v>#REF!</v>
      </c>
      <c r="G23" s="103"/>
      <c r="H23" s="101" t="s">
        <v>26</v>
      </c>
      <c r="I23" s="103"/>
      <c r="J23" s="104" t="e">
        <f t="shared" si="2"/>
        <v>#REF!</v>
      </c>
      <c r="K23" s="109"/>
      <c r="L23" s="104" t="e">
        <f t="shared" si="1"/>
        <v>#REF!</v>
      </c>
      <c r="M23" s="21"/>
      <c r="N23" s="21"/>
    </row>
    <row r="24" spans="1:14" s="28" customFormat="1" ht="22.5" customHeight="1" thickBot="1" x14ac:dyDescent="0.5">
      <c r="A24" s="8" t="s">
        <v>78</v>
      </c>
      <c r="C24" s="29"/>
      <c r="D24" s="105">
        <f>SUM(D19,D23)</f>
        <v>931000</v>
      </c>
      <c r="E24" s="103"/>
      <c r="F24" s="105" t="e">
        <f>SUM(F19,F23)</f>
        <v>#REF!</v>
      </c>
      <c r="G24" s="120"/>
      <c r="H24" s="105">
        <f>SUM(H19,H23)</f>
        <v>98182</v>
      </c>
      <c r="I24" s="120"/>
      <c r="J24" s="105" t="e">
        <f>SUM(J19,J23)</f>
        <v>#REF!</v>
      </c>
      <c r="K24" s="109"/>
      <c r="L24" s="105" t="e">
        <f t="shared" si="1"/>
        <v>#REF!</v>
      </c>
      <c r="M24" s="25"/>
      <c r="N24" s="21"/>
    </row>
    <row r="25" spans="1:14" s="26" customFormat="1" ht="22.5" customHeight="1" thickTop="1" x14ac:dyDescent="0.45">
      <c r="C25" s="127"/>
      <c r="D25" s="16"/>
      <c r="E25" s="16"/>
      <c r="F25" s="16"/>
      <c r="G25" s="16"/>
      <c r="H25" s="16"/>
      <c r="I25" s="16"/>
      <c r="J25" s="16"/>
      <c r="K25" s="107"/>
      <c r="L25" s="80"/>
      <c r="M25" s="16"/>
      <c r="N25" s="16"/>
    </row>
    <row r="29" spans="1:14" ht="22.5" customHeight="1" x14ac:dyDescent="0.4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6" customFormat="1" ht="22.5" customHeight="1" x14ac:dyDescent="0.45">
      <c r="C44" s="12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3" customFormat="1" ht="22.5" customHeight="1" x14ac:dyDescent="0.45">
      <c r="C45" s="44"/>
      <c r="D45" s="26"/>
      <c r="E45" s="26"/>
      <c r="F45" s="26"/>
      <c r="G45" s="26"/>
      <c r="H45" s="26"/>
      <c r="I45" s="26"/>
      <c r="J45" s="16"/>
      <c r="K45" s="16"/>
      <c r="L45" s="16"/>
    </row>
    <row r="46" spans="3:14" s="43" customFormat="1" ht="22.5" customHeight="1" x14ac:dyDescent="0.45">
      <c r="C46" s="44"/>
      <c r="D46" s="26"/>
      <c r="E46" s="26"/>
      <c r="F46" s="26"/>
      <c r="G46" s="26"/>
      <c r="H46" s="26"/>
      <c r="I46" s="26"/>
      <c r="J46" s="16"/>
      <c r="K46" s="16"/>
      <c r="L46" s="16"/>
    </row>
    <row r="47" spans="3:14" s="43" customFormat="1" ht="22.5" customHeight="1" x14ac:dyDescent="0.45">
      <c r="C47" s="44"/>
      <c r="D47" s="26"/>
      <c r="E47" s="26"/>
      <c r="F47" s="26"/>
      <c r="G47" s="26"/>
      <c r="H47" s="26"/>
      <c r="I47" s="26"/>
      <c r="J47" s="16"/>
      <c r="K47" s="16"/>
      <c r="L47" s="16"/>
    </row>
    <row r="48" spans="3:14" s="43" customFormat="1" ht="22.5" customHeight="1" x14ac:dyDescent="0.45">
      <c r="C48" s="44"/>
      <c r="D48" s="26"/>
      <c r="E48" s="26"/>
      <c r="F48" s="26"/>
      <c r="G48" s="26"/>
      <c r="H48" s="26"/>
      <c r="I48" s="26"/>
      <c r="J48" s="16"/>
      <c r="K48" s="16"/>
      <c r="L48" s="16"/>
    </row>
    <row r="49" spans="3:12" s="43" customFormat="1" ht="21.75" x14ac:dyDescent="0.45">
      <c r="C49" s="44"/>
      <c r="D49" s="26"/>
      <c r="E49" s="26"/>
      <c r="F49" s="26"/>
      <c r="G49" s="26"/>
      <c r="H49" s="26"/>
      <c r="I49" s="26"/>
      <c r="J49" s="16"/>
      <c r="K49" s="16"/>
      <c r="L49" s="16"/>
    </row>
    <row r="50" spans="3:12" s="43" customFormat="1" ht="21.75" x14ac:dyDescent="0.45">
      <c r="C50" s="44"/>
      <c r="D50" s="26"/>
      <c r="E50" s="26"/>
      <c r="F50" s="26"/>
      <c r="G50" s="26"/>
      <c r="H50" s="26"/>
      <c r="I50" s="26"/>
      <c r="J50" s="16"/>
      <c r="K50" s="16"/>
      <c r="L50" s="16"/>
    </row>
    <row r="51" spans="3:12" s="43" customFormat="1" ht="21.75" x14ac:dyDescent="0.45">
      <c r="C51" s="44"/>
      <c r="D51" s="26"/>
      <c r="E51" s="26"/>
      <c r="F51" s="26"/>
      <c r="G51" s="26"/>
      <c r="H51" s="26"/>
      <c r="I51" s="26"/>
      <c r="J51" s="16"/>
      <c r="K51" s="16"/>
      <c r="L51" s="16"/>
    </row>
    <row r="52" spans="3:12" s="43" customFormat="1" ht="21.75" x14ac:dyDescent="0.45">
      <c r="C52" s="44"/>
      <c r="D52" s="26"/>
      <c r="E52" s="26"/>
      <c r="F52" s="26"/>
      <c r="G52" s="26"/>
      <c r="H52" s="26"/>
      <c r="I52" s="26"/>
      <c r="J52" s="16"/>
      <c r="K52" s="16"/>
      <c r="L52" s="16"/>
    </row>
    <row r="53" spans="3:12" s="43" customFormat="1" ht="21.75" x14ac:dyDescent="0.45">
      <c r="C53" s="44"/>
      <c r="D53" s="26"/>
      <c r="E53" s="26"/>
      <c r="F53" s="26"/>
      <c r="G53" s="26"/>
      <c r="H53" s="26"/>
      <c r="I53" s="26"/>
      <c r="J53" s="16"/>
      <c r="K53" s="16"/>
      <c r="L53" s="16"/>
    </row>
    <row r="54" spans="3:12" ht="21.75" x14ac:dyDescent="0.45">
      <c r="J54" s="16"/>
      <c r="K54" s="16"/>
      <c r="L54" s="16"/>
    </row>
    <row r="55" spans="3:12" ht="21.75" x14ac:dyDescent="0.45">
      <c r="J55" s="16"/>
      <c r="K55" s="16"/>
      <c r="L55" s="16"/>
    </row>
    <row r="56" spans="3:12" ht="21.75" x14ac:dyDescent="0.45">
      <c r="J56" s="16"/>
      <c r="K56" s="16"/>
      <c r="L56" s="16"/>
    </row>
    <row r="57" spans="3:12" ht="21.75" x14ac:dyDescent="0.45">
      <c r="J57" s="16"/>
      <c r="K57" s="16"/>
      <c r="L57" s="16"/>
    </row>
    <row r="58" spans="3:12" ht="21.75" x14ac:dyDescent="0.45">
      <c r="J58" s="16"/>
      <c r="K58" s="16"/>
      <c r="L58" s="16"/>
    </row>
    <row r="59" spans="3:12" ht="21.75" x14ac:dyDescent="0.45">
      <c r="J59" s="16"/>
      <c r="K59" s="16"/>
      <c r="L59" s="16"/>
    </row>
    <row r="60" spans="3:12" ht="21.75" x14ac:dyDescent="0.45">
      <c r="J60" s="16"/>
      <c r="K60" s="16"/>
      <c r="L60" s="16"/>
    </row>
    <row r="61" spans="3:12" ht="21.75" x14ac:dyDescent="0.45">
      <c r="J61" s="16"/>
      <c r="K61" s="16"/>
      <c r="L61" s="16"/>
    </row>
    <row r="62" spans="3:12" ht="21.75" x14ac:dyDescent="0.45">
      <c r="J62" s="16"/>
      <c r="K62" s="16"/>
      <c r="L62" s="16"/>
    </row>
    <row r="63" spans="3:12" ht="21.75" x14ac:dyDescent="0.45">
      <c r="J63" s="16"/>
      <c r="K63" s="16"/>
      <c r="L63" s="16"/>
    </row>
    <row r="64" spans="3:12" ht="21.75" x14ac:dyDescent="0.45">
      <c r="J64" s="16"/>
      <c r="K64" s="16"/>
      <c r="L64" s="16"/>
    </row>
    <row r="65" spans="4:12" ht="21.75" x14ac:dyDescent="0.45">
      <c r="J65" s="16"/>
      <c r="K65" s="16"/>
      <c r="L65" s="16"/>
    </row>
    <row r="66" spans="4:12" ht="21.75" x14ac:dyDescent="0.45">
      <c r="J66" s="16"/>
      <c r="K66" s="16"/>
      <c r="L66" s="16"/>
    </row>
    <row r="67" spans="4:12" ht="21.75" x14ac:dyDescent="0.45">
      <c r="J67" s="16"/>
      <c r="K67" s="16"/>
      <c r="L67" s="16"/>
    </row>
    <row r="68" spans="4:12" ht="21.75" x14ac:dyDescent="0.45">
      <c r="J68" s="16"/>
      <c r="K68" s="16"/>
      <c r="L68" s="16"/>
    </row>
    <row r="76" spans="4:12" ht="21.75" x14ac:dyDescent="0.45">
      <c r="D76" s="127"/>
    </row>
    <row r="78" spans="4:12" ht="21.75" x14ac:dyDescent="0.45">
      <c r="D78" s="127"/>
    </row>
    <row r="80" spans="4:12" ht="21.75" x14ac:dyDescent="0.45">
      <c r="D80" s="127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'!Print_Area</vt:lpstr>
      <vt:lpstr>'COE1'!Print_Titles</vt:lpstr>
      <vt:lpstr>'COE2'!Print_Titles</vt:lpstr>
      <vt:lpstr>'PL 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2018-02-17T06:35:33Z</cp:lastPrinted>
  <dcterms:created xsi:type="dcterms:W3CDTF">2005-03-21T11:03:37Z</dcterms:created>
  <dcterms:modified xsi:type="dcterms:W3CDTF">2018-02-25T08:36:01Z</dcterms:modified>
</cp:coreProperties>
</file>