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 YE 2017\SET File\EN\"/>
    </mc:Choice>
  </mc:AlternateContent>
  <bookViews>
    <workbookView xWindow="0" yWindow="0" windowWidth="17430" windowHeight="6600" tabRatio="725"/>
  </bookViews>
  <sheets>
    <sheet name="BS" sheetId="1" r:id="rId1"/>
    <sheet name="PL " sheetId="13" r:id="rId2"/>
    <sheet name="COE1" sheetId="2" r:id="rId3"/>
    <sheet name="COE2" sheetId="5" r:id="rId4"/>
    <sheet name="CF" sheetId="14" r:id="rId5"/>
  </sheets>
  <definedNames>
    <definedName name="_xlnm.Print_Area" localSheetId="0">BS!$A$1:$J$65</definedName>
    <definedName name="_xlnm.Print_Area" localSheetId="4">CF!$A$1:$K$85</definedName>
    <definedName name="_xlnm.Print_Area" localSheetId="2">'COE1'!$A$1:$Q$44</definedName>
    <definedName name="_xlnm.Print_Area" localSheetId="3">'COE2'!$A$1:$L$31</definedName>
    <definedName name="_xlnm.Print_Area" localSheetId="1">'PL '!$A$1:$J$56</definedName>
    <definedName name="_xlnm.Print_Titles" localSheetId="4">CF!$1:$8</definedName>
    <definedName name="_xlnm.Print_Titles" localSheetId="1">'PL '!$1:$8</definedName>
  </definedNames>
  <calcPr calcId="152511"/>
</workbook>
</file>

<file path=xl/calcChain.xml><?xml version="1.0" encoding="utf-8"?>
<calcChain xmlns="http://schemas.openxmlformats.org/spreadsheetml/2006/main">
  <c r="L39" i="13" l="1"/>
  <c r="A30" i="5" l="1"/>
  <c r="J53" i="13" l="1"/>
  <c r="L46" i="13"/>
  <c r="L35" i="13"/>
  <c r="L34" i="13"/>
  <c r="L32" i="13"/>
  <c r="L26" i="13"/>
  <c r="L25" i="13"/>
  <c r="L24" i="13"/>
  <c r="L23" i="13"/>
  <c r="L21" i="13"/>
  <c r="K21" i="13"/>
  <c r="L17" i="13"/>
  <c r="L16" i="13"/>
  <c r="L13" i="13"/>
  <c r="L12" i="13"/>
  <c r="L10" i="13"/>
  <c r="L51" i="13" l="1"/>
  <c r="L22" i="13" l="1"/>
  <c r="L20" i="13"/>
  <c r="L31" i="13"/>
  <c r="L53" i="13" l="1"/>
  <c r="L33" i="13"/>
</calcChain>
</file>

<file path=xl/comments1.xml><?xml version="1.0" encoding="utf-8"?>
<comments xmlns="http://schemas.openxmlformats.org/spreadsheetml/2006/main">
  <authors>
    <author>sawaree_s</author>
  </authors>
  <commentList>
    <comment ref="K21" authorId="0" shapeId="0">
      <text>
        <r>
          <rPr>
            <b/>
            <sz val="9"/>
            <color indexed="81"/>
            <rFont val="Tahoma"/>
            <family val="2"/>
          </rPr>
          <t>sawaree_s:</t>
        </r>
        <r>
          <rPr>
            <sz val="9"/>
            <color indexed="81"/>
            <rFont val="Tahoma"/>
            <family val="2"/>
          </rPr>
          <t xml:space="preserve">
Gain on exchange rate</t>
        </r>
      </text>
    </comment>
  </commentList>
</comments>
</file>

<file path=xl/sharedStrings.xml><?xml version="1.0" encoding="utf-8"?>
<sst xmlns="http://schemas.openxmlformats.org/spreadsheetml/2006/main" count="522" uniqueCount="200">
  <si>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</si>
  <si>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</si>
  <si>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</si>
  <si>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</si>
  <si>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</si>
  <si>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</si>
  <si>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</si>
  <si>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</si>
  <si>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</si>
  <si>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</si>
  <si>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Share capital</t>
  </si>
  <si>
    <t>Administrative expenses</t>
  </si>
  <si>
    <t>Total expenses</t>
  </si>
  <si>
    <t>share capital</t>
  </si>
  <si>
    <t>Cash flows from operating activities</t>
  </si>
  <si>
    <t>Changes in operating assets and liabilities</t>
  </si>
  <si>
    <t>Other current liabilities</t>
  </si>
  <si>
    <t>Cash flows from financing activities</t>
  </si>
  <si>
    <t>Other accounts payable</t>
  </si>
  <si>
    <t>-</t>
  </si>
  <si>
    <t>Transactions with owners, recorded directly in equity</t>
  </si>
  <si>
    <t>Liabilities and equity</t>
  </si>
  <si>
    <t>Separate</t>
  </si>
  <si>
    <t>financial statements</t>
  </si>
  <si>
    <t>Consolidated</t>
  </si>
  <si>
    <t>Trade accounts receivable</t>
  </si>
  <si>
    <t>Inventories</t>
  </si>
  <si>
    <t>Non-current assets</t>
  </si>
  <si>
    <t>Plant and equipment</t>
  </si>
  <si>
    <t>Intangible assets</t>
  </si>
  <si>
    <t>Prepayments for land use rights</t>
  </si>
  <si>
    <t>Total non-current assets</t>
  </si>
  <si>
    <t xml:space="preserve">Trade accounts payable </t>
  </si>
  <si>
    <t>Advances from customers</t>
  </si>
  <si>
    <t xml:space="preserve">Non-current liabilities </t>
  </si>
  <si>
    <t xml:space="preserve">Total non-current liabilities </t>
  </si>
  <si>
    <t>Selling expenses</t>
  </si>
  <si>
    <t>Retained earnings</t>
  </si>
  <si>
    <t xml:space="preserve">Unappropriated </t>
  </si>
  <si>
    <t xml:space="preserve">   Issue of ordinary shares </t>
  </si>
  <si>
    <t xml:space="preserve">Separate financial statements  </t>
  </si>
  <si>
    <t>equity</t>
  </si>
  <si>
    <t>Depreciation</t>
  </si>
  <si>
    <t>Amortisation on intangible assets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</si>
  <si>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</si>
  <si>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</si>
  <si>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</si>
  <si>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</si>
  <si>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</si>
  <si>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</si>
  <si>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Contributions by owners of the Company</t>
  </si>
  <si>
    <t>Total assets</t>
  </si>
  <si>
    <t>Exchange difference on translation</t>
  </si>
  <si>
    <t xml:space="preserve"> </t>
  </si>
  <si>
    <t xml:space="preserve">   of financial statements</t>
  </si>
  <si>
    <t>Gross profit</t>
  </si>
  <si>
    <t>Profit before expenses</t>
  </si>
  <si>
    <t>combination of entities</t>
  </si>
  <si>
    <t>Difference arising from</t>
  </si>
  <si>
    <t>Amortisation on prepayments</t>
  </si>
  <si>
    <t xml:space="preserve">   of land use rights</t>
  </si>
  <si>
    <t xml:space="preserve">   leasing services</t>
  </si>
  <si>
    <t>Finance costs</t>
  </si>
  <si>
    <t xml:space="preserve">   Business restructuring</t>
  </si>
  <si>
    <t xml:space="preserve">   Consideration for acquisition of subsidiaries (cash)</t>
  </si>
  <si>
    <t>Purchase of intangible assets</t>
  </si>
  <si>
    <t>Legal reserves</t>
  </si>
  <si>
    <t>Interest received</t>
  </si>
  <si>
    <t>Write-off of plant and equipment</t>
  </si>
  <si>
    <t>Finance cost paid</t>
  </si>
  <si>
    <t>Exchange difference on</t>
  </si>
  <si>
    <t>Consolidated financial statements</t>
  </si>
  <si>
    <t>Proceeds from issue of</t>
  </si>
  <si>
    <t xml:space="preserve">   ordinary shares</t>
  </si>
  <si>
    <t>Total other</t>
  </si>
  <si>
    <t>Transfer to legal reserves</t>
  </si>
  <si>
    <t xml:space="preserve">   Total contributions by owners of the Company</t>
  </si>
  <si>
    <t>Dividends to owners of the Company</t>
  </si>
  <si>
    <t xml:space="preserve">   Distributions to owners of the Company</t>
  </si>
  <si>
    <t xml:space="preserve">Net cash from (used in) investing activities </t>
  </si>
  <si>
    <t>Dividend paid to owners of the Company</t>
  </si>
  <si>
    <t xml:space="preserve">   Change in ownership interests in subsidiaries</t>
  </si>
  <si>
    <t>Other non-current assets</t>
  </si>
  <si>
    <t>under common control</t>
  </si>
  <si>
    <t xml:space="preserve">Other amounts due from related parties </t>
  </si>
  <si>
    <t>Short-term loan to a subsidiary</t>
  </si>
  <si>
    <t>Share premium</t>
  </si>
  <si>
    <t>Interest income</t>
  </si>
  <si>
    <t>Non-cash transaction</t>
  </si>
  <si>
    <t>Interest receivable</t>
  </si>
  <si>
    <t>Dividend receivable</t>
  </si>
  <si>
    <t>and equipments</t>
  </si>
  <si>
    <t xml:space="preserve">Unpaid liabilities from purchase of plant </t>
  </si>
  <si>
    <t>Deferred tax assets</t>
  </si>
  <si>
    <t>BCC</t>
  </si>
  <si>
    <t>PMTA</t>
  </si>
  <si>
    <t>Finance cost</t>
  </si>
  <si>
    <t xml:space="preserve">   Dividends to owners of the Company</t>
  </si>
  <si>
    <t xml:space="preserve">      Dividends to owners of the Company</t>
  </si>
  <si>
    <t>Cash paid for acquisition of subsidiaries</t>
  </si>
  <si>
    <t xml:space="preserve">Cash paid for increase in a subsidiary’s </t>
  </si>
  <si>
    <t xml:space="preserve">   share capital</t>
  </si>
  <si>
    <t>Current income tax payable</t>
  </si>
  <si>
    <t xml:space="preserve">  Authorized share capital</t>
  </si>
  <si>
    <t xml:space="preserve">   Share premium on ordinary shares</t>
  </si>
  <si>
    <t xml:space="preserve">   Appropriated</t>
  </si>
  <si>
    <t>Other components of shareholders' equity</t>
  </si>
  <si>
    <t>Total shareholders' equity</t>
  </si>
  <si>
    <t>Total liabilities and shareholders' equity</t>
  </si>
  <si>
    <t>Short-term borrowings from</t>
  </si>
  <si>
    <t>Shareholders' equity</t>
  </si>
  <si>
    <t xml:space="preserve">   translating financial statements</t>
  </si>
  <si>
    <t>Translation</t>
  </si>
  <si>
    <t>financial</t>
  </si>
  <si>
    <t>statements</t>
  </si>
  <si>
    <t>Balance at 1 January 2017</t>
  </si>
  <si>
    <t>Balance at 1 January 2016</t>
  </si>
  <si>
    <t>Gain on disposals of plant</t>
  </si>
  <si>
    <t>Net cash generated from (used in) operating</t>
  </si>
  <si>
    <t>Net cash from (used in) operating activities</t>
  </si>
  <si>
    <t xml:space="preserve">Acquisition of plant and equipment  </t>
  </si>
  <si>
    <t>Proceeds from sale of plant and equipment</t>
  </si>
  <si>
    <t>Dividend received</t>
  </si>
  <si>
    <t>Repayment of short-term borrowings</t>
  </si>
  <si>
    <t>Net increase (decrease) in cash and cash equivalents</t>
  </si>
  <si>
    <t>cash equivalents</t>
  </si>
  <si>
    <t>Net increase (decrease) in cash and cash</t>
  </si>
  <si>
    <t>equivalents, before effect of exchange rates</t>
  </si>
  <si>
    <t>Cash and cash equivalents beginning of period</t>
  </si>
  <si>
    <t>Cash and cash equivalents at ending of period</t>
  </si>
  <si>
    <t xml:space="preserve">   a financial institution</t>
  </si>
  <si>
    <t>components of</t>
  </si>
  <si>
    <t>shareholders' equity</t>
  </si>
  <si>
    <t>Total</t>
  </si>
  <si>
    <t>Total shareholders'</t>
  </si>
  <si>
    <t>Income tax paid</t>
  </si>
  <si>
    <t>Proceeds from short-term borrowings</t>
  </si>
  <si>
    <t xml:space="preserve">   from a financial institution</t>
  </si>
  <si>
    <t>Other receivables</t>
  </si>
  <si>
    <t>Provision for employee benefit</t>
  </si>
  <si>
    <t>Revenues</t>
  </si>
  <si>
    <t>Revenues from factory area</t>
  </si>
  <si>
    <t>Total revenues</t>
  </si>
  <si>
    <t>Cost of sales of goods</t>
  </si>
  <si>
    <t>Cost of rendering of services</t>
  </si>
  <si>
    <t>Total costs</t>
  </si>
  <si>
    <t>Profit or loss</t>
  </si>
  <si>
    <t xml:space="preserve">Provision for employee benefit </t>
  </si>
  <si>
    <t xml:space="preserve">Effect of exchange rates changes on cash and </t>
  </si>
  <si>
    <t xml:space="preserve">Component of other comprehensive income </t>
  </si>
  <si>
    <t xml:space="preserve">   that will be reclassified to profit or loss</t>
  </si>
  <si>
    <t>Other comprehensive income (expense)</t>
  </si>
  <si>
    <t>Total comprehensive income (expense)</t>
  </si>
  <si>
    <t xml:space="preserve">   Total distributions to owners of the Company</t>
  </si>
  <si>
    <t>on ordinary shares</t>
  </si>
  <si>
    <t>(in Baht)</t>
  </si>
  <si>
    <t xml:space="preserve">Cost </t>
  </si>
  <si>
    <t>Balance at 31 December 2016</t>
  </si>
  <si>
    <t>Balance at 31 December 2017</t>
  </si>
  <si>
    <t xml:space="preserve">Statement of changes in equity </t>
  </si>
  <si>
    <t>Reversal of allowance for doubtful accounts</t>
  </si>
  <si>
    <t xml:space="preserve">   of inventories</t>
  </si>
  <si>
    <t>Statement of comprehensive income</t>
  </si>
  <si>
    <t>Year ended 31 December 2016</t>
  </si>
  <si>
    <t>Year ended 31 December 2017</t>
  </si>
  <si>
    <t>Statement of cash flows</t>
  </si>
  <si>
    <t xml:space="preserve">Year ended 31 December </t>
  </si>
  <si>
    <t>Year ended 31 December</t>
  </si>
  <si>
    <t xml:space="preserve">   Unappropriated</t>
  </si>
  <si>
    <t>Profit for the year</t>
  </si>
  <si>
    <t>Profit before income tax expenses</t>
  </si>
  <si>
    <t>Profit before finance cost and</t>
  </si>
  <si>
    <t xml:space="preserve">   income tax expenses</t>
  </si>
  <si>
    <t xml:space="preserve">   that will not be reclassified to profit or loss</t>
  </si>
  <si>
    <t>Loss on remeasurements of define</t>
  </si>
  <si>
    <t xml:space="preserve">   benefit plan</t>
  </si>
  <si>
    <t xml:space="preserve">Total items that will not be reclassified </t>
  </si>
  <si>
    <t xml:space="preserve">   to profit or loss</t>
  </si>
  <si>
    <t xml:space="preserve">Total items that will be reclassified </t>
  </si>
  <si>
    <t>Comprehensive income (expense) for the year</t>
  </si>
  <si>
    <t>Total comprehensive income (expense) for the year</t>
  </si>
  <si>
    <t xml:space="preserve">Reversal of allowance for decline in value </t>
  </si>
  <si>
    <t xml:space="preserve">Unrealised loss on exchange </t>
  </si>
  <si>
    <t xml:space="preserve">Realised loss on exchange </t>
  </si>
  <si>
    <t>Net cash used in financing activities</t>
  </si>
  <si>
    <t xml:space="preserve">   for the year</t>
  </si>
  <si>
    <t>PM Thoresen Asia Holdings Public Company Limited and its Subsidiaries</t>
  </si>
  <si>
    <t xml:space="preserve">  Issued and paid-up share capital</t>
  </si>
  <si>
    <t>Revenues from sales of goods</t>
  </si>
  <si>
    <t>Other income</t>
  </si>
  <si>
    <t>Tax expenses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</si>
  <si>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</si>
  <si>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Issued and paid-up</t>
  </si>
  <si>
    <t>Tax expense</t>
  </si>
  <si>
    <t xml:space="preserve">   and equipment</t>
  </si>
  <si>
    <t>31 December</t>
  </si>
  <si>
    <t>Comprehensive income for the year</t>
  </si>
  <si>
    <t>Total comprehensive income for the year</t>
  </si>
  <si>
    <t>Adjustments to reconcile profit to cash receipts (payments)</t>
  </si>
  <si>
    <t>Provisions for employee benefit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</si>
</sst>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</numFmts>
  <fonts count="2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9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0" fontId="1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8">
    <xf numFmtId="0" fontId="0" fillId="0" borderId="0" xfId="0"/>
    <xf numFmtId="49" fontId="5" fillId="0" borderId="0" xfId="0" applyNumberFormat="1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/>
    <xf numFmtId="49" fontId="7" fillId="0" borderId="0" xfId="0" applyNumberFormat="1" applyFont="1" applyBorder="1" applyAlignment="1"/>
    <xf numFmtId="0" fontId="7" fillId="0" borderId="0" xfId="0" applyFont="1" applyBorder="1" applyAlignment="1">
      <alignment horizontal="center"/>
    </xf>
    <xf numFmtId="49" fontId="8" fillId="0" borderId="0" xfId="0" applyNumberFormat="1" applyFont="1" applyBorder="1" applyAlignment="1"/>
    <xf numFmtId="43" fontId="7" fillId="0" borderId="0" xfId="1" applyFont="1" applyBorder="1" applyAlignment="1"/>
    <xf numFmtId="49" fontId="8" fillId="0" borderId="0" xfId="0" applyNumberFormat="1" applyFont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5" fillId="0" borderId="0" xfId="0" applyNumberFormat="1" applyFont="1"/>
    <xf numFmtId="0" fontId="7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/>
    </xf>
    <xf numFmtId="43" fontId="5" fillId="0" borderId="0" xfId="1" applyFont="1" applyBorder="1" applyAlignment="1"/>
    <xf numFmtId="164" fontId="5" fillId="0" borderId="1" xfId="1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>
      <alignment horizontal="right"/>
    </xf>
    <xf numFmtId="167" fontId="5" fillId="0" borderId="0" xfId="1" applyNumberFormat="1" applyFont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/>
    <xf numFmtId="43" fontId="5" fillId="0" borderId="0" xfId="1" applyFont="1" applyBorder="1" applyAlignment="1">
      <alignment horizontal="right"/>
    </xf>
    <xf numFmtId="43" fontId="7" fillId="0" borderId="0" xfId="1" applyFont="1" applyBorder="1" applyAlignment="1">
      <alignment horizontal="right"/>
    </xf>
    <xf numFmtId="167" fontId="5" fillId="0" borderId="0" xfId="1" applyNumberFormat="1" applyFont="1" applyBorder="1" applyAlignment="1"/>
    <xf numFmtId="0" fontId="7" fillId="0" borderId="0" xfId="0" applyFont="1" applyBorder="1" applyAlignment="1">
      <alignment horizontal="right"/>
    </xf>
    <xf numFmtId="43" fontId="7" fillId="0" borderId="0" xfId="1" applyFont="1" applyFill="1" applyBorder="1" applyAlignment="1"/>
    <xf numFmtId="49" fontId="18" fillId="0" borderId="0" xfId="0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center"/>
    </xf>
    <xf numFmtId="49" fontId="13" fillId="0" borderId="0" xfId="0" applyNumberFormat="1" applyFont="1" applyBorder="1" applyAlignment="1"/>
    <xf numFmtId="0" fontId="14" fillId="0" borderId="0" xfId="0" applyFont="1" applyBorder="1" applyAlignment="1"/>
    <xf numFmtId="49" fontId="14" fillId="0" borderId="0" xfId="0" applyNumberFormat="1" applyFont="1" applyBorder="1" applyAlignment="1"/>
    <xf numFmtId="0" fontId="7" fillId="0" borderId="0" xfId="0" applyFont="1" applyFill="1" applyAlignment="1">
      <alignment horizontal="left" inden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Fill="1" applyAlignment="1">
      <alignment wrapText="1"/>
    </xf>
    <xf numFmtId="0" fontId="5" fillId="0" borderId="0" xfId="0" applyFont="1" applyAlignment="1">
      <alignment wrapText="1"/>
    </xf>
    <xf numFmtId="167" fontId="5" fillId="0" borderId="0" xfId="1" applyNumberFormat="1" applyFont="1" applyFill="1" applyBorder="1" applyAlignment="1">
      <alignment horizontal="left" indent="10"/>
    </xf>
    <xf numFmtId="0" fontId="5" fillId="0" borderId="0" xfId="0" applyFont="1" applyFill="1" applyBorder="1" applyAlignment="1"/>
    <xf numFmtId="167" fontId="5" fillId="0" borderId="0" xfId="1" applyNumberFormat="1" applyFont="1" applyFill="1" applyBorder="1" applyAlignment="1"/>
    <xf numFmtId="164" fontId="5" fillId="0" borderId="3" xfId="4" applyNumberFormat="1" applyFont="1" applyFill="1" applyBorder="1" applyAlignment="1"/>
    <xf numFmtId="43" fontId="5" fillId="0" borderId="0" xfId="1" applyFont="1" applyAlignment="1">
      <alignment horizontal="right"/>
    </xf>
    <xf numFmtId="167" fontId="7" fillId="0" borderId="0" xfId="1" applyNumberFormat="1" applyFont="1" applyFill="1" applyBorder="1" applyAlignment="1"/>
    <xf numFmtId="164" fontId="7" fillId="0" borderId="3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167" fontId="5" fillId="0" borderId="2" xfId="1" applyNumberFormat="1" applyFont="1" applyBorder="1" applyAlignment="1">
      <alignment horizontal="right"/>
    </xf>
    <xf numFmtId="164" fontId="5" fillId="0" borderId="2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43" fontId="7" fillId="0" borderId="3" xfId="1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/>
    <xf numFmtId="164" fontId="5" fillId="0" borderId="3" xfId="1" applyNumberFormat="1" applyFont="1" applyFill="1" applyBorder="1" applyAlignment="1">
      <alignment horizontal="right"/>
    </xf>
    <xf numFmtId="43" fontId="5" fillId="0" borderId="0" xfId="1" applyFont="1" applyBorder="1" applyAlignment="1">
      <alignment horizontal="center"/>
    </xf>
    <xf numFmtId="0" fontId="8" fillId="0" borderId="0" xfId="0" applyFont="1" applyFill="1"/>
    <xf numFmtId="164" fontId="5" fillId="0" borderId="0" xfId="4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167" fontId="5" fillId="0" borderId="0" xfId="1" applyNumberFormat="1" applyFont="1" applyBorder="1" applyAlignment="1">
      <alignment horizontal="center"/>
    </xf>
    <xf numFmtId="0" fontId="7" fillId="0" borderId="0" xfId="0" applyFont="1"/>
    <xf numFmtId="164" fontId="5" fillId="0" borderId="1" xfId="4" applyNumberFormat="1" applyFont="1" applyFill="1" applyBorder="1" applyAlignment="1">
      <alignment horizontal="center"/>
    </xf>
    <xf numFmtId="164" fontId="7" fillId="0" borderId="3" xfId="4" applyNumberFormat="1" applyFont="1" applyFill="1" applyBorder="1" applyAlignment="1"/>
    <xf numFmtId="167" fontId="7" fillId="0" borderId="2" xfId="1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0" fontId="14" fillId="0" borderId="0" xfId="0" applyFont="1" applyFill="1"/>
    <xf numFmtId="0" fontId="7" fillId="0" borderId="0" xfId="0" applyFont="1" applyFill="1"/>
    <xf numFmtId="0" fontId="5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43" fontId="5" fillId="0" borderId="0" xfId="1" applyFont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7" fillId="0" borderId="3" xfId="1" applyNumberFormat="1" applyFont="1" applyBorder="1"/>
    <xf numFmtId="164" fontId="5" fillId="0" borderId="1" xfId="4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/>
    <xf numFmtId="167" fontId="7" fillId="0" borderId="0" xfId="6" applyNumberFormat="1" applyFont="1" applyFill="1"/>
    <xf numFmtId="167" fontId="7" fillId="0" borderId="0" xfId="6" applyNumberFormat="1" applyFont="1" applyFill="1" applyAlignment="1">
      <alignment horizontal="center"/>
    </xf>
    <xf numFmtId="167" fontId="7" fillId="0" borderId="0" xfId="6" applyNumberFormat="1" applyFont="1" applyFill="1" applyBorder="1" applyAlignment="1">
      <alignment horizontal="center"/>
    </xf>
    <xf numFmtId="167" fontId="7" fillId="0" borderId="0" xfId="6" applyNumberFormat="1" applyFont="1" applyFill="1" applyBorder="1"/>
    <xf numFmtId="167" fontId="7" fillId="0" borderId="3" xfId="6" applyNumberFormat="1" applyFont="1" applyFill="1" applyBorder="1"/>
    <xf numFmtId="167" fontId="7" fillId="0" borderId="3" xfId="6" applyNumberFormat="1" applyFont="1" applyFill="1" applyBorder="1" applyAlignment="1">
      <alignment horizontal="center"/>
    </xf>
    <xf numFmtId="167" fontId="5" fillId="0" borderId="3" xfId="6" applyNumberFormat="1" applyFont="1" applyFill="1" applyBorder="1"/>
    <xf numFmtId="167" fontId="5" fillId="0" borderId="0" xfId="6" applyNumberFormat="1" applyFont="1" applyFill="1"/>
    <xf numFmtId="167" fontId="5" fillId="0" borderId="0" xfId="6" applyNumberFormat="1" applyFont="1" applyFill="1" applyBorder="1"/>
    <xf numFmtId="167" fontId="5" fillId="0" borderId="1" xfId="6" applyNumberFormat="1" applyFont="1" applyFill="1" applyBorder="1"/>
    <xf numFmtId="167" fontId="5" fillId="0" borderId="3" xfId="6" applyNumberFormat="1" applyFont="1" applyFill="1" applyBorder="1" applyAlignment="1">
      <alignment horizontal="center"/>
    </xf>
    <xf numFmtId="167" fontId="5" fillId="0" borderId="0" xfId="6" applyNumberFormat="1" applyFont="1" applyFill="1" applyAlignment="1">
      <alignment horizontal="center"/>
    </xf>
    <xf numFmtId="167" fontId="5" fillId="0" borderId="2" xfId="6" applyNumberFormat="1" applyFont="1" applyFill="1" applyBorder="1"/>
    <xf numFmtId="167" fontId="5" fillId="0" borderId="0" xfId="6" applyNumberFormat="1" applyFont="1" applyFill="1" applyBorder="1" applyAlignment="1">
      <alignment horizontal="center"/>
    </xf>
    <xf numFmtId="167" fontId="0" fillId="0" borderId="0" xfId="6" applyNumberFormat="1" applyFont="1" applyFill="1"/>
    <xf numFmtId="43" fontId="0" fillId="0" borderId="0" xfId="6" applyFont="1" applyFill="1"/>
    <xf numFmtId="49" fontId="7" fillId="0" borderId="0" xfId="0" applyNumberFormat="1" applyFont="1" applyBorder="1" applyAlignment="1">
      <alignment horizontal="left" indent="2"/>
    </xf>
    <xf numFmtId="167" fontId="7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167" fontId="5" fillId="0" borderId="1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/>
    <xf numFmtId="43" fontId="7" fillId="0" borderId="0" xfId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indent="1"/>
    </xf>
    <xf numFmtId="0" fontId="0" fillId="0" borderId="0" xfId="0" applyFill="1"/>
    <xf numFmtId="0" fontId="7" fillId="0" borderId="0" xfId="0" applyFont="1" applyFill="1" applyAlignment="1">
      <alignment wrapText="1"/>
    </xf>
    <xf numFmtId="167" fontId="5" fillId="0" borderId="0" xfId="1" applyNumberFormat="1" applyFont="1" applyFill="1" applyBorder="1" applyAlignment="1">
      <alignment horizontal="left" indent="7"/>
    </xf>
    <xf numFmtId="167" fontId="5" fillId="0" borderId="0" xfId="1" applyNumberFormat="1" applyFont="1" applyFill="1" applyBorder="1" applyAlignment="1">
      <alignment horizontal="left" indent="10"/>
    </xf>
    <xf numFmtId="0" fontId="5" fillId="0" borderId="0" xfId="0" applyFont="1" applyFill="1" applyBorder="1" applyAlignment="1"/>
    <xf numFmtId="167" fontId="5" fillId="0" borderId="0" xfId="1" applyNumberFormat="1" applyFont="1" applyFill="1" applyBorder="1" applyAlignment="1">
      <alignment horizontal="left" indent="8"/>
    </xf>
    <xf numFmtId="167" fontId="5" fillId="0" borderId="0" xfId="1" applyNumberFormat="1" applyFont="1" applyFill="1" applyBorder="1" applyAlignment="1"/>
    <xf numFmtId="167" fontId="7" fillId="0" borderId="0" xfId="1" applyNumberFormat="1" applyFont="1" applyFill="1" applyBorder="1" applyAlignment="1"/>
    <xf numFmtId="167" fontId="7" fillId="0" borderId="0" xfId="1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3" fontId="7" fillId="0" borderId="0" xfId="1" applyFont="1" applyFill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6" fontId="9" fillId="0" borderId="0" xfId="4" applyNumberFormat="1" applyFont="1" applyFill="1" applyAlignment="1"/>
    <xf numFmtId="166" fontId="10" fillId="0" borderId="0" xfId="4" applyNumberFormat="1" applyFont="1" applyFill="1" applyAlignment="1">
      <alignment horizontal="center"/>
    </xf>
    <xf numFmtId="166" fontId="12" fillId="0" borderId="0" xfId="4" applyNumberFormat="1" applyFont="1" applyFill="1" applyAlignment="1"/>
    <xf numFmtId="168" fontId="15" fillId="0" borderId="0" xfId="0" applyNumberFormat="1" applyFont="1" applyFill="1" applyBorder="1" applyAlignment="1">
      <alignment horizontal="center"/>
    </xf>
    <xf numFmtId="165" fontId="11" fillId="0" borderId="0" xfId="4" applyNumberFormat="1" applyFont="1" applyFill="1" applyAlignment="1"/>
    <xf numFmtId="166" fontId="11" fillId="0" borderId="0" xfId="4" applyNumberFormat="1" applyFont="1" applyFill="1" applyAlignment="1"/>
    <xf numFmtId="167" fontId="11" fillId="0" borderId="0" xfId="1" applyNumberFormat="1" applyFont="1" applyFill="1" applyAlignment="1"/>
    <xf numFmtId="166" fontId="7" fillId="0" borderId="0" xfId="4" applyNumberFormat="1" applyFont="1" applyFill="1" applyAlignment="1"/>
    <xf numFmtId="166" fontId="7" fillId="0" borderId="0" xfId="4" applyNumberFormat="1" applyFont="1" applyFill="1" applyBorder="1" applyAlignment="1"/>
    <xf numFmtId="164" fontId="7" fillId="0" borderId="0" xfId="4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/>
    <xf numFmtId="165" fontId="5" fillId="0" borderId="0" xfId="4" applyNumberFormat="1" applyFont="1" applyFill="1" applyAlignment="1"/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165" fontId="7" fillId="0" borderId="0" xfId="4" applyNumberFormat="1" applyFont="1" applyFill="1" applyAlignment="1"/>
    <xf numFmtId="166" fontId="7" fillId="0" borderId="0" xfId="4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>
      <alignment horizontal="right"/>
    </xf>
    <xf numFmtId="166" fontId="5" fillId="0" borderId="0" xfId="4" applyNumberFormat="1" applyFont="1" applyFill="1" applyAlignment="1"/>
    <xf numFmtId="37" fontId="5" fillId="0" borderId="1" xfId="1" applyNumberFormat="1" applyFont="1" applyFill="1" applyBorder="1" applyAlignment="1"/>
    <xf numFmtId="37" fontId="7" fillId="0" borderId="0" xfId="1" applyNumberFormat="1" applyFont="1" applyFill="1" applyBorder="1" applyAlignment="1"/>
    <xf numFmtId="0" fontId="5" fillId="0" borderId="0" xfId="4" applyFont="1" applyFill="1" applyAlignment="1"/>
    <xf numFmtId="0" fontId="7" fillId="0" borderId="0" xfId="4" applyFont="1" applyFill="1" applyAlignment="1"/>
    <xf numFmtId="167" fontId="5" fillId="0" borderId="4" xfId="1" applyNumberFormat="1" applyFont="1" applyFill="1" applyBorder="1" applyAlignment="1">
      <alignment horizontal="right"/>
    </xf>
    <xf numFmtId="166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167" fontId="11" fillId="0" borderId="0" xfId="1" applyNumberFormat="1" applyFont="1" applyFill="1" applyBorder="1" applyAlignment="1"/>
    <xf numFmtId="167" fontId="12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164" fontId="5" fillId="0" borderId="0" xfId="4" applyNumberFormat="1" applyFont="1" applyFill="1" applyBorder="1" applyAlignment="1"/>
    <xf numFmtId="43" fontId="7" fillId="0" borderId="2" xfId="1" applyNumberFormat="1" applyFont="1" applyFill="1" applyBorder="1" applyAlignment="1">
      <alignment horizontal="right"/>
    </xf>
    <xf numFmtId="43" fontId="7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166" fontId="11" fillId="0" borderId="0" xfId="4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left" indent="25"/>
    </xf>
    <xf numFmtId="166" fontId="5" fillId="0" borderId="0" xfId="4" applyNumberFormat="1" applyFont="1" applyFill="1" applyBorder="1" applyAlignment="1">
      <alignment horizontal="right"/>
    </xf>
    <xf numFmtId="166" fontId="7" fillId="0" borderId="0" xfId="4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166" fontId="11" fillId="0" borderId="0" xfId="4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 indent="2"/>
    </xf>
    <xf numFmtId="167" fontId="5" fillId="0" borderId="1" xfId="1" applyNumberFormat="1" applyFont="1" applyFill="1" applyBorder="1" applyAlignment="1">
      <alignment horizontal="right" indent="2"/>
    </xf>
    <xf numFmtId="164" fontId="5" fillId="0" borderId="1" xfId="4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167" fontId="7" fillId="0" borderId="0" xfId="1" applyNumberFormat="1" applyFont="1" applyFill="1" applyBorder="1" applyAlignment="1">
      <alignment horizontal="left"/>
    </xf>
    <xf numFmtId="167" fontId="7" fillId="0" borderId="3" xfId="1" applyNumberFormat="1" applyFont="1" applyFill="1" applyBorder="1" applyAlignment="1">
      <alignment horizontal="right" indent="2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7" fillId="0" borderId="0" xfId="0" applyFont="1" applyFill="1"/>
    <xf numFmtId="0" fontId="5" fillId="0" borderId="0" xfId="0" applyFont="1" applyFill="1" applyAlignment="1"/>
    <xf numFmtId="49" fontId="13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167" fontId="0" fillId="0" borderId="0" xfId="1" applyNumberFormat="1" applyFont="1" applyFill="1"/>
    <xf numFmtId="0" fontId="5" fillId="0" borderId="0" xfId="0" applyNumberFormat="1" applyFont="1" applyFill="1"/>
    <xf numFmtId="167" fontId="5" fillId="0" borderId="0" xfId="1" applyNumberFormat="1" applyFont="1" applyFill="1" applyAlignment="1">
      <alignment horizontal="right" indent="2"/>
    </xf>
    <xf numFmtId="167" fontId="5" fillId="0" borderId="0" xfId="1" applyNumberFormat="1" applyFont="1" applyFill="1" applyAlignment="1">
      <alignment horizontal="left" indent="7"/>
    </xf>
    <xf numFmtId="167" fontId="5" fillId="0" borderId="0" xfId="1" applyNumberFormat="1" applyFont="1" applyFill="1" applyBorder="1" applyAlignment="1">
      <alignment horizontal="left"/>
    </xf>
    <xf numFmtId="167" fontId="5" fillId="0" borderId="0" xfId="1" applyNumberFormat="1" applyFont="1" applyFill="1" applyAlignment="1">
      <alignment horizontal="left" indent="6"/>
    </xf>
    <xf numFmtId="167" fontId="0" fillId="0" borderId="0" xfId="1" applyNumberFormat="1" applyFont="1" applyFill="1" applyAlignment="1"/>
    <xf numFmtId="165" fontId="8" fillId="0" borderId="0" xfId="4" applyNumberFormat="1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21" fillId="0" borderId="0" xfId="0" applyFont="1" applyFill="1" applyBorder="1" applyAlignment="1"/>
    <xf numFmtId="0" fontId="6" fillId="0" borderId="0" xfId="0" applyFont="1" applyFill="1" applyBorder="1" applyAlignment="1"/>
    <xf numFmtId="168" fontId="10" fillId="0" borderId="0" xfId="0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6" fontId="12" fillId="0" borderId="0" xfId="4" applyNumberFormat="1" applyFont="1" applyFill="1" applyBorder="1" applyAlignment="1"/>
    <xf numFmtId="43" fontId="11" fillId="0" borderId="0" xfId="1" applyFont="1" applyFill="1" applyBorder="1" applyAlignment="1">
      <alignment horizontal="center"/>
    </xf>
    <xf numFmtId="167" fontId="22" fillId="0" borderId="0" xfId="2" applyNumberFormat="1" applyFont="1" applyFill="1" applyAlignment="1"/>
    <xf numFmtId="164" fontId="11" fillId="0" borderId="0" xfId="4" applyNumberFormat="1" applyFont="1" applyFill="1" applyAlignment="1"/>
    <xf numFmtId="167" fontId="23" fillId="0" borderId="0" xfId="2" applyNumberFormat="1" applyFont="1" applyFill="1" applyBorder="1" applyAlignment="1">
      <alignment horizontal="right"/>
    </xf>
    <xf numFmtId="167" fontId="24" fillId="0" borderId="3" xfId="2" applyNumberFormat="1" applyFont="1" applyFill="1" applyBorder="1" applyAlignment="1">
      <alignment horizontal="right"/>
    </xf>
    <xf numFmtId="166" fontId="24" fillId="0" borderId="0" xfId="4" applyNumberFormat="1" applyFont="1" applyFill="1" applyBorder="1" applyAlignment="1">
      <alignment horizontal="right"/>
    </xf>
    <xf numFmtId="167" fontId="12" fillId="0" borderId="0" xfId="1" applyNumberFormat="1" applyFont="1" applyFill="1" applyAlignment="1"/>
    <xf numFmtId="167" fontId="12" fillId="0" borderId="1" xfId="1" applyNumberFormat="1" applyFont="1" applyFill="1" applyBorder="1" applyAlignment="1">
      <alignment horizontal="center"/>
    </xf>
    <xf numFmtId="167" fontId="23" fillId="0" borderId="1" xfId="2" applyNumberFormat="1" applyFont="1" applyFill="1" applyBorder="1" applyAlignment="1">
      <alignment horizontal="right"/>
    </xf>
    <xf numFmtId="166" fontId="11" fillId="0" borderId="0" xfId="4" applyNumberFormat="1" applyFont="1" applyFill="1" applyBorder="1" applyAlignment="1"/>
    <xf numFmtId="167" fontId="11" fillId="0" borderId="0" xfId="1" applyNumberFormat="1" applyFont="1" applyFill="1" applyAlignment="1">
      <alignment horizontal="center"/>
    </xf>
    <xf numFmtId="167" fontId="24" fillId="0" borderId="0" xfId="2" applyNumberFormat="1" applyFont="1" applyFill="1" applyBorder="1" applyAlignment="1">
      <alignment horizontal="right"/>
    </xf>
    <xf numFmtId="37" fontId="5" fillId="0" borderId="5" xfId="1" applyNumberFormat="1" applyFont="1" applyFill="1" applyBorder="1" applyAlignment="1"/>
    <xf numFmtId="167" fontId="11" fillId="0" borderId="0" xfId="1" applyNumberFormat="1" applyFont="1" applyFill="1" applyBorder="1" applyAlignment="1">
      <alignment horizontal="center"/>
    </xf>
    <xf numFmtId="37" fontId="5" fillId="0" borderId="4" xfId="1" applyNumberFormat="1" applyFont="1" applyFill="1" applyBorder="1" applyAlignment="1"/>
    <xf numFmtId="167" fontId="23" fillId="0" borderId="4" xfId="2" applyNumberFormat="1" applyFont="1" applyFill="1" applyBorder="1" applyAlignment="1">
      <alignment horizontal="right"/>
    </xf>
    <xf numFmtId="43" fontId="7" fillId="0" borderId="3" xfId="1" applyFont="1" applyFill="1" applyBorder="1" applyAlignment="1">
      <alignment horizontal="center"/>
    </xf>
    <xf numFmtId="3" fontId="7" fillId="0" borderId="0" xfId="4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167" fontId="23" fillId="0" borderId="3" xfId="2" applyNumberFormat="1" applyFont="1" applyFill="1" applyBorder="1" applyAlignment="1">
      <alignment horizontal="right"/>
    </xf>
    <xf numFmtId="37" fontId="5" fillId="0" borderId="2" xfId="1" applyNumberFormat="1" applyFont="1" applyFill="1" applyBorder="1" applyAlignment="1"/>
    <xf numFmtId="167" fontId="23" fillId="0" borderId="2" xfId="2" applyNumberFormat="1" applyFont="1" applyFill="1" applyBorder="1" applyAlignment="1">
      <alignment horizontal="right"/>
    </xf>
    <xf numFmtId="165" fontId="23" fillId="0" borderId="0" xfId="4" applyNumberFormat="1" applyFont="1" applyFill="1" applyBorder="1" applyAlignment="1">
      <alignment horizontal="right"/>
    </xf>
    <xf numFmtId="168" fontId="11" fillId="0" borderId="0" xfId="4" applyNumberFormat="1" applyFont="1" applyFill="1" applyBorder="1" applyAlignment="1">
      <alignment horizontal="right"/>
    </xf>
    <xf numFmtId="167" fontId="24" fillId="0" borderId="2" xfId="2" applyNumberFormat="1" applyFont="1" applyFill="1" applyBorder="1" applyAlignment="1">
      <alignment horizontal="right"/>
    </xf>
    <xf numFmtId="167" fontId="7" fillId="0" borderId="0" xfId="1" applyNumberFormat="1" applyFont="1" applyFill="1" applyAlignment="1"/>
    <xf numFmtId="167" fontId="7" fillId="0" borderId="0" xfId="1" applyNumberFormat="1" applyFont="1" applyFill="1" applyBorder="1" applyAlignment="1">
      <alignment horizontal="left" indent="10"/>
    </xf>
    <xf numFmtId="167" fontId="7" fillId="0" borderId="0" xfId="1" applyNumberFormat="1" applyFont="1" applyFill="1" applyBorder="1" applyAlignment="1">
      <alignment horizontal="right" indent="2"/>
    </xf>
    <xf numFmtId="0" fontId="27" fillId="0" borderId="0" xfId="0" applyFont="1" applyFill="1"/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9" fillId="0" borderId="0" xfId="0" applyNumberFormat="1" applyFont="1" applyFill="1" applyBorder="1" applyAlignment="1"/>
    <xf numFmtId="0" fontId="20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0" fontId="14" fillId="0" borderId="0" xfId="0" applyFont="1" applyFill="1" applyBorder="1" applyAlignment="1"/>
    <xf numFmtId="164" fontId="5" fillId="0" borderId="0" xfId="0" applyNumberFormat="1" applyFont="1" applyFill="1" applyAlignment="1"/>
    <xf numFmtId="43" fontId="7" fillId="0" borderId="0" xfId="1" applyFont="1" applyFill="1" applyBorder="1" applyAlignment="1">
      <alignment horizontal="left"/>
    </xf>
    <xf numFmtId="167" fontId="5" fillId="0" borderId="4" xfId="1" applyNumberFormat="1" applyFont="1" applyFill="1" applyBorder="1" applyAlignment="1">
      <alignment horizontal="right" indent="2"/>
    </xf>
    <xf numFmtId="167" fontId="5" fillId="0" borderId="4" xfId="1" applyNumberFormat="1" applyFont="1" applyFill="1" applyBorder="1" applyAlignment="1">
      <alignment horizontal="center"/>
    </xf>
    <xf numFmtId="167" fontId="7" fillId="0" borderId="0" xfId="1" applyNumberFormat="1" applyFont="1" applyFill="1"/>
    <xf numFmtId="0" fontId="11" fillId="0" borderId="0" xfId="0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7" fontId="0" fillId="0" borderId="3" xfId="1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6" fontId="6" fillId="0" borderId="0" xfId="4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1" fillId="0" borderId="0" xfId="0" applyFont="1" applyFill="1"/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3" fontId="5" fillId="0" borderId="0" xfId="4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43" fontId="5" fillId="0" borderId="3" xfId="1" applyFont="1" applyFill="1" applyBorder="1" applyAlignment="1">
      <alignment horizontal="center"/>
    </xf>
    <xf numFmtId="167" fontId="5" fillId="0" borderId="3" xfId="1" applyNumberFormat="1" applyFont="1" applyFill="1" applyBorder="1" applyAlignment="1"/>
    <xf numFmtId="167" fontId="7" fillId="0" borderId="5" xfId="1" applyNumberFormat="1" applyFont="1" applyFill="1" applyBorder="1" applyAlignment="1">
      <alignment horizontal="center"/>
    </xf>
    <xf numFmtId="0" fontId="7" fillId="0" borderId="0" xfId="0" applyNumberFormat="1" applyFont="1"/>
    <xf numFmtId="0" fontId="5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7" fillId="0" borderId="5" xfId="1" applyNumberFormat="1" applyFont="1" applyFill="1" applyBorder="1" applyAlignment="1">
      <alignment horizontal="right" indent="2"/>
    </xf>
    <xf numFmtId="0" fontId="6" fillId="0" borderId="0" xfId="0" applyFont="1" applyFill="1" applyAlignment="1">
      <alignment horizontal="center"/>
    </xf>
    <xf numFmtId="166" fontId="6" fillId="0" borderId="0" xfId="4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5" applyFont="1" applyFill="1" applyBorder="1" applyAlignment="1">
      <alignment horizontal="center"/>
    </xf>
    <xf numFmtId="16" fontId="7" fillId="0" borderId="0" xfId="5" quotePrefix="1" applyNumberFormat="1" applyFont="1" applyFill="1" applyBorder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7" fontId="7" fillId="0" borderId="0" xfId="1" quotePrefix="1" applyNumberFormat="1" applyFont="1" applyFill="1" applyBorder="1" applyAlignment="1">
      <alignment horizontal="center"/>
    </xf>
  </cellXfs>
  <cellStyles count="9">
    <cellStyle name="Comma" xfId="1" builtinId="3"/>
    <cellStyle name="Comma 14" xfId="2"/>
    <cellStyle name="Comma 2" xfId="3"/>
    <cellStyle name="Comma 2 2" xfId="6"/>
    <cellStyle name="Comma 2 2 2" xfId="8"/>
    <cellStyle name="Comma 2 3" xfId="7"/>
    <cellStyle name="Normal" xfId="0" builtinId="0"/>
    <cellStyle name="Normal 2" xfId="4"/>
    <cellStyle name="Normal_IRPCE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view="pageBreakPreview" topLeftCell="A52" zoomScale="90" zoomScaleNormal="90" zoomScaleSheetLayoutView="90" workbookViewId="0">
      <selection activeCell="F59" sqref="F59"/>
    </sheetView>
  </sheetViews>
  <sheetFormatPr defaultRowHeight="23.25" customHeight="1" x14ac:dyDescent="0.25"/>
  <cols>
    <col min="1" max="1" width="40" style="4" customWidth="1"/>
    <col min="2" max="2" width="6.42578125" style="9" customWidth="1"/>
    <col min="3" max="3" width="1.28515625" style="2" customWidth="1"/>
    <col min="4" max="4" width="17.140625" style="136" customWidth="1"/>
    <col min="5" max="5" width="1.28515625" style="2" customWidth="1"/>
    <col min="6" max="6" width="17.140625" style="33" customWidth="1"/>
    <col min="7" max="7" width="1.140625" style="2" customWidth="1"/>
    <col min="8" max="8" width="17.140625" style="136" customWidth="1"/>
    <col min="9" max="9" width="1.28515625" style="2" customWidth="1"/>
    <col min="10" max="10" width="17.140625" style="10" customWidth="1"/>
    <col min="11" max="16384" width="9.140625" style="2"/>
  </cols>
  <sheetData>
    <row r="1" spans="1:10" ht="23.25" customHeight="1" x14ac:dyDescent="0.3">
      <c r="A1" s="38" t="s">
        <v>186</v>
      </c>
    </row>
    <row r="2" spans="1:10" ht="23.25" customHeight="1" x14ac:dyDescent="0.25">
      <c r="A2" s="39" t="s">
        <v>0</v>
      </c>
      <c r="H2" s="53"/>
    </row>
    <row r="3" spans="1:10" ht="23.25" customHeight="1" x14ac:dyDescent="0.25">
      <c r="A3" s="39"/>
      <c r="H3" s="53"/>
    </row>
    <row r="4" spans="1:10" ht="23.25" customHeight="1" x14ac:dyDescent="0.25">
      <c r="A4" s="40"/>
      <c r="D4" s="296" t="s">
        <v>24</v>
      </c>
      <c r="E4" s="296"/>
      <c r="F4" s="296"/>
      <c r="G4" s="3"/>
      <c r="H4" s="294" t="s">
        <v>22</v>
      </c>
      <c r="I4" s="294"/>
      <c r="J4" s="294"/>
    </row>
    <row r="5" spans="1:10" ht="23.25" customHeight="1" x14ac:dyDescent="0.25">
      <c r="A5" s="40"/>
      <c r="D5" s="296" t="s">
        <v>23</v>
      </c>
      <c r="E5" s="296"/>
      <c r="F5" s="296"/>
      <c r="G5" s="3"/>
      <c r="H5" s="294" t="s">
        <v>23</v>
      </c>
      <c r="I5" s="294"/>
      <c r="J5" s="294"/>
    </row>
    <row r="6" spans="1:10" ht="23.25" customHeight="1" x14ac:dyDescent="0.25">
      <c r="A6" s="40"/>
      <c r="B6" s="293"/>
      <c r="D6" s="297" t="s">
        <v>195</v>
      </c>
      <c r="E6" s="298"/>
      <c r="F6" s="298"/>
      <c r="G6" s="3"/>
      <c r="H6" s="297" t="s">
        <v>195</v>
      </c>
      <c r="I6" s="298"/>
      <c r="J6" s="298"/>
    </row>
    <row r="7" spans="1:10" ht="23.25" customHeight="1" x14ac:dyDescent="0.25">
      <c r="A7" s="1" t="s">
        <v>2</v>
      </c>
      <c r="B7" s="9" t="s">
        <v>1</v>
      </c>
      <c r="D7" s="137">
        <v>2017</v>
      </c>
      <c r="E7" s="5"/>
      <c r="F7" s="54">
        <v>2016</v>
      </c>
      <c r="G7" s="5"/>
      <c r="H7" s="137">
        <v>2017</v>
      </c>
      <c r="I7" s="5"/>
      <c r="J7" s="54">
        <v>2016</v>
      </c>
    </row>
    <row r="8" spans="1:10" ht="23.25" customHeight="1" x14ac:dyDescent="0.25">
      <c r="D8" s="295" t="s">
        <v>155</v>
      </c>
      <c r="E8" s="295"/>
      <c r="F8" s="295"/>
      <c r="G8" s="295"/>
      <c r="H8" s="295"/>
      <c r="I8" s="295"/>
      <c r="J8" s="295"/>
    </row>
    <row r="9" spans="1:10" ht="23.25" customHeight="1" x14ac:dyDescent="0.25">
      <c r="A9" s="6" t="s">
        <v>3</v>
      </c>
      <c r="J9" s="21"/>
    </row>
    <row r="10" spans="1:10" ht="23.25" customHeight="1" x14ac:dyDescent="0.25">
      <c r="A10" s="4" t="s">
        <v>4</v>
      </c>
      <c r="B10" s="267">
        <v>5</v>
      </c>
      <c r="D10" s="22">
        <v>307148466</v>
      </c>
      <c r="F10" s="22">
        <v>473473089</v>
      </c>
      <c r="H10" s="22">
        <v>15553993</v>
      </c>
      <c r="J10" s="25">
        <v>19329074</v>
      </c>
    </row>
    <row r="11" spans="1:10" ht="23.25" customHeight="1" x14ac:dyDescent="0.25">
      <c r="A11" s="42" t="s">
        <v>25</v>
      </c>
      <c r="B11" s="267">
        <v>6</v>
      </c>
      <c r="D11" s="22">
        <v>277958696</v>
      </c>
      <c r="F11" s="22">
        <v>396498413</v>
      </c>
      <c r="H11" s="73" t="s">
        <v>19</v>
      </c>
      <c r="J11" s="73" t="s">
        <v>19</v>
      </c>
    </row>
    <row r="12" spans="1:10" ht="23.25" customHeight="1" x14ac:dyDescent="0.25">
      <c r="A12" s="42" t="s">
        <v>84</v>
      </c>
      <c r="B12" s="267">
        <v>4</v>
      </c>
      <c r="D12" s="288">
        <v>25</v>
      </c>
      <c r="F12" s="62">
        <v>25</v>
      </c>
      <c r="H12" s="22">
        <v>193177061</v>
      </c>
      <c r="J12" s="22">
        <v>183605302</v>
      </c>
    </row>
    <row r="13" spans="1:10" s="10" customFormat="1" ht="23.25" customHeight="1" x14ac:dyDescent="0.25">
      <c r="A13" s="44" t="s">
        <v>138</v>
      </c>
      <c r="B13" s="267"/>
      <c r="D13" s="22">
        <v>17656759</v>
      </c>
      <c r="F13" s="22">
        <v>30906785</v>
      </c>
      <c r="H13" s="73" t="s">
        <v>19</v>
      </c>
      <c r="J13" s="113" t="s">
        <v>19</v>
      </c>
    </row>
    <row r="14" spans="1:10" ht="23.25" customHeight="1" x14ac:dyDescent="0.25">
      <c r="A14" s="42" t="s">
        <v>85</v>
      </c>
      <c r="B14" s="267">
        <v>4</v>
      </c>
      <c r="D14" s="88" t="s">
        <v>19</v>
      </c>
      <c r="E14" s="10"/>
      <c r="F14" s="88" t="s">
        <v>19</v>
      </c>
      <c r="H14" s="22">
        <v>117637823</v>
      </c>
      <c r="J14" s="62">
        <v>129013538</v>
      </c>
    </row>
    <row r="15" spans="1:10" ht="23.25" customHeight="1" x14ac:dyDescent="0.25">
      <c r="A15" s="42" t="s">
        <v>26</v>
      </c>
      <c r="B15" s="267">
        <v>7</v>
      </c>
      <c r="D15" s="264">
        <v>730153292</v>
      </c>
      <c r="E15" s="10"/>
      <c r="F15" s="22">
        <v>465184664</v>
      </c>
      <c r="H15" s="277" t="s">
        <v>19</v>
      </c>
      <c r="J15" s="62" t="s">
        <v>19</v>
      </c>
    </row>
    <row r="16" spans="1:10" ht="23.25" customHeight="1" x14ac:dyDescent="0.25">
      <c r="A16" s="4" t="s">
        <v>5</v>
      </c>
      <c r="B16" s="267"/>
      <c r="D16" s="22">
        <v>36078372</v>
      </c>
      <c r="E16" s="10"/>
      <c r="F16" s="22">
        <v>14489179</v>
      </c>
      <c r="H16" s="22">
        <v>1369937</v>
      </c>
      <c r="J16" s="22">
        <v>884975</v>
      </c>
    </row>
    <row r="17" spans="1:10" ht="23.25" customHeight="1" x14ac:dyDescent="0.25">
      <c r="A17" s="1" t="s">
        <v>6</v>
      </c>
      <c r="B17" s="267"/>
      <c r="D17" s="117">
        <v>1368995610</v>
      </c>
      <c r="E17" s="34"/>
      <c r="F17" s="18">
        <v>1380552155</v>
      </c>
      <c r="G17" s="7"/>
      <c r="H17" s="117">
        <v>327738814</v>
      </c>
      <c r="J17" s="18">
        <v>332832889</v>
      </c>
    </row>
    <row r="18" spans="1:10" ht="23.25" customHeight="1" x14ac:dyDescent="0.25">
      <c r="A18" s="1"/>
      <c r="B18" s="267"/>
      <c r="D18" s="23"/>
      <c r="E18" s="10"/>
      <c r="F18" s="23"/>
      <c r="H18" s="23"/>
      <c r="J18" s="23"/>
    </row>
    <row r="19" spans="1:10" ht="23.25" customHeight="1" x14ac:dyDescent="0.25">
      <c r="A19" s="43" t="s">
        <v>27</v>
      </c>
      <c r="B19" s="267"/>
      <c r="D19" s="36"/>
      <c r="E19" s="10"/>
      <c r="F19" s="36"/>
      <c r="H19" s="36"/>
      <c r="J19" s="36"/>
    </row>
    <row r="20" spans="1:10" ht="23.25" customHeight="1" x14ac:dyDescent="0.25">
      <c r="A20" s="42" t="s">
        <v>46</v>
      </c>
      <c r="B20" s="267">
        <v>8</v>
      </c>
      <c r="D20" s="288" t="s">
        <v>19</v>
      </c>
      <c r="E20" s="54"/>
      <c r="F20" s="73" t="s">
        <v>19</v>
      </c>
      <c r="H20" s="119">
        <v>905064206</v>
      </c>
      <c r="J20" s="25">
        <v>905064206</v>
      </c>
    </row>
    <row r="21" spans="1:10" ht="23.25" customHeight="1" x14ac:dyDescent="0.25">
      <c r="A21" s="4" t="s">
        <v>28</v>
      </c>
      <c r="B21" s="267">
        <v>9</v>
      </c>
      <c r="D21" s="23">
        <v>629575213</v>
      </c>
      <c r="E21" s="10"/>
      <c r="F21" s="23">
        <v>621979997</v>
      </c>
      <c r="H21" s="22">
        <v>295064</v>
      </c>
      <c r="J21" s="62">
        <v>335871</v>
      </c>
    </row>
    <row r="22" spans="1:10" ht="23.25" customHeight="1" x14ac:dyDescent="0.25">
      <c r="A22" s="42" t="s">
        <v>29</v>
      </c>
      <c r="B22" s="267"/>
      <c r="D22" s="23">
        <v>36996</v>
      </c>
      <c r="F22" s="23">
        <v>70057</v>
      </c>
      <c r="H22" s="277" t="s">
        <v>19</v>
      </c>
      <c r="J22" s="62" t="s">
        <v>19</v>
      </c>
    </row>
    <row r="23" spans="1:10" ht="23.25" customHeight="1" x14ac:dyDescent="0.25">
      <c r="A23" s="4" t="s">
        <v>30</v>
      </c>
      <c r="B23" s="267"/>
      <c r="D23" s="23">
        <v>1089</v>
      </c>
      <c r="F23" s="23">
        <v>111530</v>
      </c>
      <c r="H23" s="277" t="s">
        <v>19</v>
      </c>
      <c r="J23" s="62" t="s">
        <v>19</v>
      </c>
    </row>
    <row r="24" spans="1:10" ht="23.25" customHeight="1" x14ac:dyDescent="0.25">
      <c r="A24" s="4" t="s">
        <v>93</v>
      </c>
      <c r="B24" s="267">
        <v>10</v>
      </c>
      <c r="D24" s="23">
        <v>8099863</v>
      </c>
      <c r="F24" s="23">
        <v>9371427</v>
      </c>
      <c r="H24" s="277" t="s">
        <v>19</v>
      </c>
      <c r="J24" s="62" t="s">
        <v>19</v>
      </c>
    </row>
    <row r="25" spans="1:10" ht="23.25" customHeight="1" x14ac:dyDescent="0.25">
      <c r="A25" s="1" t="s">
        <v>31</v>
      </c>
      <c r="B25" s="267"/>
      <c r="D25" s="117">
        <v>637713161</v>
      </c>
      <c r="E25" s="7"/>
      <c r="F25" s="18">
        <v>631533011</v>
      </c>
      <c r="G25" s="7"/>
      <c r="H25" s="117">
        <v>905359270</v>
      </c>
      <c r="I25" s="7"/>
      <c r="J25" s="18">
        <v>905400077</v>
      </c>
    </row>
    <row r="26" spans="1:10" ht="12.75" customHeight="1" x14ac:dyDescent="0.25">
      <c r="A26" s="1"/>
      <c r="B26" s="267"/>
      <c r="D26" s="36"/>
      <c r="F26" s="36"/>
      <c r="H26" s="36"/>
      <c r="J26" s="36"/>
    </row>
    <row r="27" spans="1:10" ht="23.25" customHeight="1" thickBot="1" x14ac:dyDescent="0.3">
      <c r="A27" s="1" t="s">
        <v>51</v>
      </c>
      <c r="B27" s="267"/>
      <c r="D27" s="20">
        <v>2006708771</v>
      </c>
      <c r="E27" s="7"/>
      <c r="F27" s="20">
        <v>2012085166</v>
      </c>
      <c r="G27" s="7"/>
      <c r="H27" s="20">
        <v>1233098084</v>
      </c>
      <c r="I27" s="7"/>
      <c r="J27" s="20">
        <v>1238232966</v>
      </c>
    </row>
    <row r="28" spans="1:10" ht="23.25" customHeight="1" thickTop="1" x14ac:dyDescent="0.25">
      <c r="A28" s="1"/>
      <c r="B28" s="267"/>
      <c r="D28" s="36"/>
      <c r="H28" s="36"/>
      <c r="J28" s="36"/>
    </row>
    <row r="29" spans="1:10" ht="23.25" customHeight="1" x14ac:dyDescent="0.3">
      <c r="A29" s="38" t="s">
        <v>186</v>
      </c>
      <c r="B29" s="267"/>
    </row>
    <row r="30" spans="1:10" ht="23.25" customHeight="1" x14ac:dyDescent="0.25">
      <c r="A30" s="39" t="s">
        <v>0</v>
      </c>
      <c r="B30" s="267"/>
    </row>
    <row r="31" spans="1:10" ht="23.25" customHeight="1" x14ac:dyDescent="0.25">
      <c r="A31" s="39"/>
      <c r="B31" s="267"/>
      <c r="H31" s="53"/>
    </row>
    <row r="32" spans="1:10" ht="23.25" customHeight="1" x14ac:dyDescent="0.25">
      <c r="A32" s="40"/>
      <c r="B32" s="267"/>
      <c r="D32" s="296" t="s">
        <v>24</v>
      </c>
      <c r="E32" s="296"/>
      <c r="F32" s="296"/>
      <c r="G32" s="3"/>
      <c r="H32" s="294" t="s">
        <v>22</v>
      </c>
      <c r="I32" s="294"/>
      <c r="J32" s="294"/>
    </row>
    <row r="33" spans="1:10" ht="23.25" customHeight="1" x14ac:dyDescent="0.25">
      <c r="A33" s="40"/>
      <c r="B33" s="267"/>
      <c r="D33" s="296" t="s">
        <v>23</v>
      </c>
      <c r="E33" s="296"/>
      <c r="F33" s="296"/>
      <c r="G33" s="3"/>
      <c r="H33" s="294" t="s">
        <v>23</v>
      </c>
      <c r="I33" s="294"/>
      <c r="J33" s="294"/>
    </row>
    <row r="34" spans="1:10" ht="23.25" customHeight="1" x14ac:dyDescent="0.25">
      <c r="A34" s="40"/>
      <c r="B34" s="293"/>
      <c r="D34" s="297" t="s">
        <v>195</v>
      </c>
      <c r="E34" s="298"/>
      <c r="F34" s="298"/>
      <c r="G34" s="3"/>
      <c r="H34" s="297" t="s">
        <v>195</v>
      </c>
      <c r="I34" s="298"/>
      <c r="J34" s="298"/>
    </row>
    <row r="35" spans="1:10" ht="23.25" customHeight="1" x14ac:dyDescent="0.25">
      <c r="A35" s="1" t="s">
        <v>21</v>
      </c>
      <c r="B35" s="267" t="s">
        <v>1</v>
      </c>
      <c r="D35" s="137">
        <v>2017</v>
      </c>
      <c r="E35" s="5"/>
      <c r="F35" s="54">
        <v>2016</v>
      </c>
      <c r="G35" s="5"/>
      <c r="H35" s="137">
        <v>2017</v>
      </c>
      <c r="I35" s="5"/>
      <c r="J35" s="54">
        <v>2016</v>
      </c>
    </row>
    <row r="36" spans="1:10" ht="23.25" customHeight="1" x14ac:dyDescent="0.25">
      <c r="B36" s="267"/>
      <c r="D36" s="295" t="s">
        <v>155</v>
      </c>
      <c r="E36" s="295"/>
      <c r="F36" s="295"/>
      <c r="G36" s="295"/>
      <c r="H36" s="295"/>
      <c r="I36" s="295"/>
      <c r="J36" s="295"/>
    </row>
    <row r="37" spans="1:10" ht="23.25" customHeight="1" x14ac:dyDescent="0.25">
      <c r="A37" s="6" t="s">
        <v>7</v>
      </c>
      <c r="B37" s="267"/>
      <c r="D37" s="22"/>
      <c r="H37" s="22"/>
      <c r="J37" s="22"/>
    </row>
    <row r="38" spans="1:10" ht="23.25" customHeight="1" x14ac:dyDescent="0.25">
      <c r="A38" s="4" t="s">
        <v>109</v>
      </c>
      <c r="B38" s="267"/>
      <c r="D38" s="22"/>
      <c r="H38" s="22"/>
      <c r="J38" s="22"/>
    </row>
    <row r="39" spans="1:10" ht="23.25" customHeight="1" x14ac:dyDescent="0.25">
      <c r="A39" s="4" t="s">
        <v>130</v>
      </c>
      <c r="B39" s="267">
        <v>11</v>
      </c>
      <c r="D39" s="22">
        <v>106127694</v>
      </c>
      <c r="F39" s="88" t="s">
        <v>19</v>
      </c>
      <c r="G39" s="5"/>
      <c r="H39" s="73" t="s">
        <v>19</v>
      </c>
      <c r="I39" s="5"/>
      <c r="J39" s="73" t="s">
        <v>19</v>
      </c>
    </row>
    <row r="40" spans="1:10" ht="23.25" customHeight="1" x14ac:dyDescent="0.25">
      <c r="A40" s="44" t="s">
        <v>32</v>
      </c>
      <c r="B40" s="267">
        <v>12</v>
      </c>
      <c r="D40" s="22">
        <v>218354609</v>
      </c>
      <c r="F40" s="22">
        <v>197351477</v>
      </c>
      <c r="H40" s="22">
        <v>12268702</v>
      </c>
      <c r="I40" s="5"/>
      <c r="J40" s="22">
        <v>13275327</v>
      </c>
    </row>
    <row r="41" spans="1:10" ht="23.25" customHeight="1" x14ac:dyDescent="0.25">
      <c r="A41" s="4" t="s">
        <v>33</v>
      </c>
      <c r="B41" s="267"/>
      <c r="D41" s="22">
        <v>6295414</v>
      </c>
      <c r="F41" s="22">
        <v>1154885</v>
      </c>
      <c r="H41" s="73" t="s">
        <v>19</v>
      </c>
      <c r="J41" s="73" t="s">
        <v>19</v>
      </c>
    </row>
    <row r="42" spans="1:10" ht="23.25" customHeight="1" x14ac:dyDescent="0.25">
      <c r="A42" s="44" t="s">
        <v>102</v>
      </c>
      <c r="B42" s="267"/>
      <c r="D42" s="22">
        <v>14065486</v>
      </c>
      <c r="F42" s="22">
        <v>29282121</v>
      </c>
      <c r="H42" s="88" t="s">
        <v>19</v>
      </c>
      <c r="J42" s="88" t="s">
        <v>19</v>
      </c>
    </row>
    <row r="43" spans="1:10" ht="23.25" customHeight="1" x14ac:dyDescent="0.25">
      <c r="A43" s="2" t="s">
        <v>16</v>
      </c>
      <c r="B43" s="267">
        <v>13</v>
      </c>
      <c r="D43" s="22">
        <v>85717120</v>
      </c>
      <c r="F43" s="22">
        <v>85199172</v>
      </c>
      <c r="H43" s="22">
        <v>1874238</v>
      </c>
      <c r="J43" s="22">
        <v>1858361</v>
      </c>
    </row>
    <row r="44" spans="1:10" ht="23.25" customHeight="1" x14ac:dyDescent="0.25">
      <c r="A44" s="1" t="s">
        <v>8</v>
      </c>
      <c r="B44" s="267"/>
      <c r="D44" s="17">
        <v>430560323</v>
      </c>
      <c r="E44" s="7"/>
      <c r="F44" s="17">
        <v>312987655</v>
      </c>
      <c r="G44" s="7"/>
      <c r="H44" s="17">
        <v>14142940</v>
      </c>
      <c r="J44" s="17">
        <v>15133688</v>
      </c>
    </row>
    <row r="45" spans="1:10" ht="23.25" customHeight="1" x14ac:dyDescent="0.25">
      <c r="B45" s="267"/>
      <c r="D45" s="23"/>
      <c r="F45" s="23"/>
      <c r="H45" s="23"/>
      <c r="J45" s="23"/>
    </row>
    <row r="46" spans="1:10" ht="23.25" customHeight="1" x14ac:dyDescent="0.25">
      <c r="A46" s="43" t="s">
        <v>34</v>
      </c>
      <c r="B46" s="267"/>
      <c r="D46" s="23"/>
      <c r="F46" s="23"/>
      <c r="H46" s="23"/>
      <c r="J46" s="23"/>
    </row>
    <row r="47" spans="1:10" ht="22.5" customHeight="1" x14ac:dyDescent="0.25">
      <c r="A47" s="44" t="s">
        <v>139</v>
      </c>
      <c r="B47" s="267">
        <v>14</v>
      </c>
      <c r="D47" s="52">
        <v>9415092</v>
      </c>
      <c r="F47" s="52">
        <v>10524279</v>
      </c>
      <c r="H47" s="52">
        <v>1638687</v>
      </c>
      <c r="I47" s="5"/>
      <c r="J47" s="52">
        <v>816727</v>
      </c>
    </row>
    <row r="48" spans="1:10" s="3" customFormat="1" ht="23.25" customHeight="1" x14ac:dyDescent="0.25">
      <c r="A48" s="45" t="s">
        <v>35</v>
      </c>
      <c r="B48" s="87"/>
      <c r="D48" s="69">
        <v>9415092</v>
      </c>
      <c r="F48" s="69">
        <v>10524279</v>
      </c>
      <c r="H48" s="69">
        <v>1638687</v>
      </c>
      <c r="I48" s="70"/>
      <c r="J48" s="83">
        <v>816727</v>
      </c>
    </row>
    <row r="49" spans="1:10" ht="23.25" customHeight="1" x14ac:dyDescent="0.25">
      <c r="A49" s="1" t="s">
        <v>9</v>
      </c>
      <c r="B49" s="267"/>
      <c r="D49" s="69">
        <v>439975415</v>
      </c>
      <c r="E49" s="7"/>
      <c r="F49" s="69">
        <v>323511934</v>
      </c>
      <c r="G49" s="7"/>
      <c r="H49" s="69">
        <v>15781627</v>
      </c>
      <c r="J49" s="18">
        <v>15950415</v>
      </c>
    </row>
    <row r="50" spans="1:10" ht="23.25" customHeight="1" x14ac:dyDescent="0.25">
      <c r="A50" s="1"/>
      <c r="B50" s="267"/>
      <c r="D50" s="118"/>
      <c r="H50" s="118"/>
      <c r="J50" s="24"/>
    </row>
    <row r="51" spans="1:10" ht="23.25" customHeight="1" x14ac:dyDescent="0.25">
      <c r="A51" s="8" t="s">
        <v>110</v>
      </c>
      <c r="B51" s="267"/>
      <c r="D51" s="137"/>
      <c r="E51" s="5"/>
      <c r="F51" s="54"/>
      <c r="G51" s="5"/>
      <c r="H51" s="137"/>
      <c r="I51" s="5"/>
      <c r="J51" s="54"/>
    </row>
    <row r="52" spans="1:10" ht="23.25" customHeight="1" x14ac:dyDescent="0.25">
      <c r="A52" s="4" t="s">
        <v>10</v>
      </c>
      <c r="B52" s="267">
        <v>15</v>
      </c>
      <c r="D52" s="118"/>
      <c r="H52" s="118"/>
      <c r="J52" s="24"/>
    </row>
    <row r="53" spans="1:10" ht="23.25" customHeight="1" thickBot="1" x14ac:dyDescent="0.3">
      <c r="A53" s="4" t="s">
        <v>103</v>
      </c>
      <c r="B53" s="267"/>
      <c r="D53" s="82">
        <v>1012000000</v>
      </c>
      <c r="E53" s="2">
        <v>1012000000</v>
      </c>
      <c r="F53" s="82">
        <v>1012000000</v>
      </c>
      <c r="G53" s="2">
        <v>1012000000</v>
      </c>
      <c r="H53" s="82">
        <v>1012000000</v>
      </c>
      <c r="I53" s="2">
        <v>1012000000</v>
      </c>
      <c r="J53" s="82">
        <v>1012000000</v>
      </c>
    </row>
    <row r="54" spans="1:10" ht="23.25" customHeight="1" thickTop="1" x14ac:dyDescent="0.25">
      <c r="A54" s="35" t="s">
        <v>187</v>
      </c>
      <c r="B54" s="267"/>
      <c r="D54" s="119">
        <v>1012000000</v>
      </c>
      <c r="E54" s="10">
        <v>1012000000</v>
      </c>
      <c r="F54" s="25">
        <v>1012000000</v>
      </c>
      <c r="G54" s="2">
        <v>1012000000</v>
      </c>
      <c r="H54" s="119">
        <v>1012000000</v>
      </c>
      <c r="I54" s="2">
        <v>1012000000</v>
      </c>
      <c r="J54" s="25">
        <v>1012000000</v>
      </c>
    </row>
    <row r="55" spans="1:10" ht="23.25" customHeight="1" x14ac:dyDescent="0.25">
      <c r="A55" s="89" t="s">
        <v>86</v>
      </c>
      <c r="D55" s="119"/>
      <c r="E55" s="10"/>
      <c r="F55" s="25"/>
      <c r="H55" s="119"/>
      <c r="J55" s="25"/>
    </row>
    <row r="56" spans="1:10" ht="23.25" customHeight="1" x14ac:dyDescent="0.25">
      <c r="A56" s="35" t="s">
        <v>104</v>
      </c>
      <c r="B56" s="9">
        <v>15</v>
      </c>
      <c r="D56" s="119">
        <v>60384380</v>
      </c>
      <c r="E56" s="10"/>
      <c r="F56" s="25">
        <v>60384380</v>
      </c>
      <c r="G56" s="10"/>
      <c r="H56" s="119">
        <v>60384380</v>
      </c>
      <c r="I56" s="10"/>
      <c r="J56" s="25">
        <v>60384380</v>
      </c>
    </row>
    <row r="57" spans="1:10" ht="23.25" customHeight="1" x14ac:dyDescent="0.25">
      <c r="A57" s="4" t="s">
        <v>37</v>
      </c>
      <c r="D57" s="124"/>
      <c r="E57" s="10"/>
      <c r="F57" s="34"/>
      <c r="G57" s="10"/>
      <c r="H57" s="140"/>
      <c r="I57" s="60"/>
      <c r="J57" s="60"/>
    </row>
    <row r="58" spans="1:10" ht="23.25" customHeight="1" x14ac:dyDescent="0.25">
      <c r="A58" s="4" t="s">
        <v>105</v>
      </c>
      <c r="D58" s="116"/>
      <c r="F58" s="2"/>
      <c r="H58" s="116"/>
      <c r="J58" s="2"/>
    </row>
    <row r="59" spans="1:10" ht="23.25" customHeight="1" x14ac:dyDescent="0.25">
      <c r="A59" s="112" t="s">
        <v>66</v>
      </c>
      <c r="B59" s="92">
        <v>16</v>
      </c>
      <c r="D59" s="288">
        <v>35336000</v>
      </c>
      <c r="E59" s="10"/>
      <c r="F59" s="62">
        <v>29638000</v>
      </c>
      <c r="G59" s="10"/>
      <c r="H59" s="279">
        <v>35336000</v>
      </c>
      <c r="I59" s="60"/>
      <c r="J59" s="62">
        <v>29638000</v>
      </c>
    </row>
    <row r="60" spans="1:10" ht="23.25" customHeight="1" x14ac:dyDescent="0.25">
      <c r="A60" s="4" t="s">
        <v>168</v>
      </c>
      <c r="D60" s="119">
        <v>456521485</v>
      </c>
      <c r="E60" s="10"/>
      <c r="F60" s="25">
        <v>389378282</v>
      </c>
      <c r="G60" s="10"/>
      <c r="H60" s="119">
        <v>109596077</v>
      </c>
      <c r="I60" s="34"/>
      <c r="J60" s="25">
        <v>120260171</v>
      </c>
    </row>
    <row r="61" spans="1:10" ht="23.25" customHeight="1" x14ac:dyDescent="0.25">
      <c r="A61" s="4" t="s">
        <v>106</v>
      </c>
      <c r="D61" s="119">
        <v>2491491</v>
      </c>
      <c r="E61" s="10"/>
      <c r="F61" s="25">
        <v>197172570</v>
      </c>
      <c r="G61" s="10"/>
      <c r="H61" s="141" t="s">
        <v>19</v>
      </c>
      <c r="I61" s="60"/>
      <c r="J61" s="60" t="s">
        <v>19</v>
      </c>
    </row>
    <row r="62" spans="1:10" ht="23.25" customHeight="1" x14ac:dyDescent="0.25">
      <c r="A62" s="1" t="s">
        <v>107</v>
      </c>
      <c r="D62" s="117">
        <v>1566733356</v>
      </c>
      <c r="E62" s="10"/>
      <c r="F62" s="18">
        <v>1688573232</v>
      </c>
      <c r="G62" s="10"/>
      <c r="H62" s="117">
        <v>1217316457</v>
      </c>
      <c r="I62" s="10"/>
      <c r="J62" s="18">
        <v>1222282551</v>
      </c>
    </row>
    <row r="63" spans="1:10" ht="23.25" customHeight="1" x14ac:dyDescent="0.25">
      <c r="D63" s="120"/>
      <c r="E63" s="10"/>
      <c r="F63" s="26"/>
      <c r="G63" s="10"/>
      <c r="H63" s="120"/>
      <c r="I63" s="10"/>
      <c r="J63" s="26"/>
    </row>
    <row r="64" spans="1:10" ht="23.25" customHeight="1" thickBot="1" x14ac:dyDescent="0.3">
      <c r="A64" s="1" t="s">
        <v>108</v>
      </c>
      <c r="D64" s="20">
        <v>2006708771</v>
      </c>
      <c r="E64" s="10"/>
      <c r="F64" s="20">
        <v>2012085166</v>
      </c>
      <c r="G64" s="10"/>
      <c r="H64" s="20">
        <v>1233098084</v>
      </c>
      <c r="I64" s="10"/>
      <c r="J64" s="20">
        <v>1238232966</v>
      </c>
    </row>
    <row r="65" spans="1:2" ht="23.25" customHeight="1" thickTop="1" x14ac:dyDescent="0.25">
      <c r="A65" s="2"/>
      <c r="B65" s="54"/>
    </row>
  </sheetData>
  <mergeCells count="14">
    <mergeCell ref="H4:J4"/>
    <mergeCell ref="H32:J32"/>
    <mergeCell ref="D36:J36"/>
    <mergeCell ref="D8:J8"/>
    <mergeCell ref="H33:J33"/>
    <mergeCell ref="H5:J5"/>
    <mergeCell ref="D4:F4"/>
    <mergeCell ref="D5:F5"/>
    <mergeCell ref="D32:F32"/>
    <mergeCell ref="D33:F33"/>
    <mergeCell ref="D6:F6"/>
    <mergeCell ref="H6:J6"/>
    <mergeCell ref="D34:F34"/>
    <mergeCell ref="H34:J34"/>
  </mergeCells>
  <phoneticPr fontId="4" type="noConversion"/>
  <pageMargins left="0.75" right="0.67" top="0.47244094488188998" bottom="0.4" header="0.511811023622047" footer="0.4"/>
  <pageSetup paperSize="9" scale="83" firstPageNumber="5" fitToHeight="3" orientation="portrait" useFirstPageNumber="1" r:id="rId1"/>
  <headerFooter alignWithMargins="0">
    <oddFooter>&amp;L&amp;"Times New Roman,Regular"&amp;11The accompanying notes are an integral part of these financial statements.
&amp;C&amp;P</oddFooter>
  </headerFooter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6"/>
  <sheetViews>
    <sheetView view="pageBreakPreview" topLeftCell="A49" zoomScale="90" zoomScaleSheetLayoutView="90" workbookViewId="0">
      <selection activeCell="I53" sqref="I53"/>
    </sheetView>
  </sheetViews>
  <sheetFormatPr defaultRowHeight="21.75" x14ac:dyDescent="0.45"/>
  <cols>
    <col min="1" max="1" width="42.42578125" style="193" customWidth="1"/>
    <col min="2" max="2" width="7.28515625" style="193" customWidth="1"/>
    <col min="3" max="3" width="17.7109375" style="193" customWidth="1"/>
    <col min="4" max="4" width="1.28515625" style="193" customWidth="1"/>
    <col min="5" max="5" width="17.7109375" style="193" customWidth="1"/>
    <col min="6" max="6" width="1" style="193" customWidth="1"/>
    <col min="7" max="7" width="17.7109375" style="193" customWidth="1"/>
    <col min="8" max="8" width="1.140625" style="193" customWidth="1"/>
    <col min="9" max="9" width="17.7109375" style="212" customWidth="1"/>
    <col min="10" max="11" width="15.7109375" style="193" hidden="1" customWidth="1"/>
    <col min="12" max="12" width="0" style="193" hidden="1" customWidth="1"/>
    <col min="13" max="16384" width="9.140625" style="193"/>
  </cols>
  <sheetData>
    <row r="1" spans="1:12" s="116" customFormat="1" ht="23.25" customHeight="1" x14ac:dyDescent="0.3">
      <c r="A1" s="216" t="s">
        <v>186</v>
      </c>
      <c r="B1" s="115"/>
      <c r="I1" s="134"/>
    </row>
    <row r="2" spans="1:12" s="116" customFormat="1" ht="23.25" customHeight="1" x14ac:dyDescent="0.25">
      <c r="A2" s="196" t="s">
        <v>162</v>
      </c>
      <c r="B2" s="115"/>
      <c r="I2" s="134"/>
    </row>
    <row r="3" spans="1:12" s="116" customFormat="1" ht="23.25" customHeight="1" x14ac:dyDescent="0.25">
      <c r="A3" s="253"/>
      <c r="B3" s="254"/>
      <c r="C3" s="217"/>
      <c r="D3" s="217"/>
      <c r="E3" s="217"/>
      <c r="F3" s="217"/>
      <c r="G3" s="217"/>
      <c r="I3" s="134"/>
    </row>
    <row r="4" spans="1:12" s="116" customFormat="1" ht="21" customHeight="1" x14ac:dyDescent="0.25">
      <c r="A4" s="255"/>
      <c r="B4" s="115"/>
      <c r="C4" s="294" t="s">
        <v>24</v>
      </c>
      <c r="D4" s="294"/>
      <c r="E4" s="294"/>
      <c r="F4" s="214"/>
      <c r="G4" s="300" t="s">
        <v>22</v>
      </c>
      <c r="H4" s="300"/>
      <c r="I4" s="300"/>
      <c r="J4" s="131"/>
      <c r="K4" s="131"/>
    </row>
    <row r="5" spans="1:12" s="116" customFormat="1" ht="21" customHeight="1" x14ac:dyDescent="0.25">
      <c r="A5" s="255"/>
      <c r="B5" s="115"/>
      <c r="C5" s="294" t="s">
        <v>23</v>
      </c>
      <c r="D5" s="294"/>
      <c r="E5" s="294"/>
      <c r="F5" s="214"/>
      <c r="G5" s="294" t="s">
        <v>23</v>
      </c>
      <c r="H5" s="294"/>
      <c r="I5" s="294"/>
      <c r="J5" s="131"/>
      <c r="K5" s="131"/>
    </row>
    <row r="6" spans="1:12" s="116" customFormat="1" ht="21" customHeight="1" x14ac:dyDescent="0.25">
      <c r="A6" s="255"/>
      <c r="B6" s="115"/>
      <c r="C6" s="301" t="s">
        <v>166</v>
      </c>
      <c r="D6" s="301"/>
      <c r="E6" s="301"/>
      <c r="F6" s="137"/>
      <c r="G6" s="301" t="s">
        <v>166</v>
      </c>
      <c r="H6" s="301"/>
      <c r="I6" s="301"/>
      <c r="J6" s="131"/>
      <c r="K6" s="131"/>
    </row>
    <row r="7" spans="1:12" s="116" customFormat="1" ht="21" customHeight="1" x14ac:dyDescent="0.25">
      <c r="A7" s="255"/>
      <c r="B7" s="115" t="s">
        <v>1</v>
      </c>
      <c r="C7" s="137">
        <v>2017</v>
      </c>
      <c r="D7" s="214"/>
      <c r="E7" s="137">
        <v>2016</v>
      </c>
      <c r="F7" s="214"/>
      <c r="G7" s="137">
        <v>2017</v>
      </c>
      <c r="H7" s="214"/>
      <c r="I7" s="137">
        <v>2016</v>
      </c>
      <c r="J7" s="131"/>
      <c r="K7" s="131"/>
    </row>
    <row r="8" spans="1:12" s="116" customFormat="1" ht="23.25" customHeight="1" x14ac:dyDescent="0.25">
      <c r="A8" s="256"/>
      <c r="C8" s="299" t="s">
        <v>155</v>
      </c>
      <c r="D8" s="299"/>
      <c r="E8" s="299"/>
      <c r="F8" s="299"/>
      <c r="G8" s="299"/>
      <c r="H8" s="299"/>
      <c r="I8" s="299"/>
      <c r="J8" s="218" t="s">
        <v>94</v>
      </c>
      <c r="K8" s="218" t="s">
        <v>95</v>
      </c>
    </row>
    <row r="9" spans="1:12" s="145" customFormat="1" ht="20.25" customHeight="1" x14ac:dyDescent="0.25">
      <c r="A9" s="143" t="s">
        <v>140</v>
      </c>
      <c r="E9" s="219"/>
      <c r="F9" s="219"/>
      <c r="G9" s="220"/>
      <c r="H9" s="219"/>
      <c r="I9" s="220"/>
      <c r="J9" s="146"/>
      <c r="K9" s="146"/>
    </row>
    <row r="10" spans="1:12" s="148" customFormat="1" ht="20.25" customHeight="1" x14ac:dyDescent="0.25">
      <c r="A10" s="147" t="s">
        <v>188</v>
      </c>
      <c r="B10" s="144"/>
      <c r="C10" s="149">
        <v>2818074591</v>
      </c>
      <c r="D10" s="149"/>
      <c r="E10" s="149">
        <v>3177740309</v>
      </c>
      <c r="F10" s="149"/>
      <c r="G10" s="222" t="s">
        <v>19</v>
      </c>
      <c r="H10" s="179"/>
      <c r="I10" s="222" t="s">
        <v>19</v>
      </c>
      <c r="J10" s="223">
        <v>1425241.79575</v>
      </c>
      <c r="K10" s="224"/>
      <c r="L10" s="148">
        <f>+J10-E10</f>
        <v>-3176315067.2042499</v>
      </c>
    </row>
    <row r="11" spans="1:12" s="148" customFormat="1" ht="20.25" customHeight="1" x14ac:dyDescent="0.25">
      <c r="A11" s="147" t="s">
        <v>141</v>
      </c>
      <c r="B11" s="187"/>
      <c r="C11" s="149"/>
      <c r="D11" s="149"/>
      <c r="E11" s="149"/>
      <c r="F11" s="149"/>
      <c r="G11" s="222"/>
      <c r="H11" s="179"/>
      <c r="I11" s="222"/>
      <c r="J11" s="223"/>
      <c r="K11" s="224"/>
    </row>
    <row r="12" spans="1:12" s="150" customFormat="1" ht="20.25" customHeight="1" x14ac:dyDescent="0.25">
      <c r="A12" s="150" t="s">
        <v>61</v>
      </c>
      <c r="B12" s="272">
        <v>4</v>
      </c>
      <c r="C12" s="149">
        <v>55011876</v>
      </c>
      <c r="D12" s="149"/>
      <c r="E12" s="149">
        <v>55164352</v>
      </c>
      <c r="F12" s="149"/>
      <c r="G12" s="140" t="s">
        <v>19</v>
      </c>
      <c r="H12" s="182"/>
      <c r="I12" s="140" t="s">
        <v>19</v>
      </c>
      <c r="J12" s="223">
        <v>5595.34</v>
      </c>
      <c r="K12" s="153"/>
      <c r="L12" s="148">
        <f t="shared" ref="L12:L53" si="0">+J12-E12</f>
        <v>-55158756.659999996</v>
      </c>
    </row>
    <row r="13" spans="1:12" s="150" customFormat="1" ht="20.25" customHeight="1" x14ac:dyDescent="0.25">
      <c r="A13" s="154" t="s">
        <v>142</v>
      </c>
      <c r="B13" s="144">
        <v>17</v>
      </c>
      <c r="C13" s="117">
        <v>2873086467</v>
      </c>
      <c r="D13" s="120"/>
      <c r="E13" s="117">
        <v>3232904661</v>
      </c>
      <c r="F13" s="120"/>
      <c r="G13" s="186" t="s">
        <v>19</v>
      </c>
      <c r="H13" s="155"/>
      <c r="I13" s="186" t="s">
        <v>19</v>
      </c>
      <c r="J13" s="225">
        <v>1430837.1357500001</v>
      </c>
      <c r="K13" s="138"/>
      <c r="L13" s="148">
        <f t="shared" si="0"/>
        <v>-3231473823.8642502</v>
      </c>
    </row>
    <row r="14" spans="1:12" s="150" customFormat="1" ht="20.25" customHeight="1" x14ac:dyDescent="0.25">
      <c r="A14" s="154"/>
      <c r="C14" s="120"/>
      <c r="D14" s="120"/>
      <c r="E14" s="156"/>
      <c r="F14" s="156"/>
      <c r="G14" s="178"/>
      <c r="H14" s="155"/>
      <c r="I14" s="178"/>
      <c r="J14" s="225"/>
      <c r="K14" s="138"/>
      <c r="L14" s="148"/>
    </row>
    <row r="15" spans="1:12" s="150" customFormat="1" ht="20.25" customHeight="1" x14ac:dyDescent="0.25">
      <c r="A15" s="213" t="s">
        <v>156</v>
      </c>
      <c r="C15" s="120"/>
      <c r="D15" s="120"/>
      <c r="E15" s="156"/>
      <c r="F15" s="156"/>
      <c r="G15" s="178"/>
      <c r="H15" s="155"/>
      <c r="I15" s="178"/>
      <c r="J15" s="225"/>
      <c r="K15" s="138"/>
      <c r="L15" s="148"/>
    </row>
    <row r="16" spans="1:12" s="150" customFormat="1" ht="21.75" customHeight="1" x14ac:dyDescent="0.25">
      <c r="A16" s="128" t="s">
        <v>143</v>
      </c>
      <c r="B16" s="272">
        <v>7</v>
      </c>
      <c r="C16" s="119">
        <v>2293320056</v>
      </c>
      <c r="D16" s="119"/>
      <c r="E16" s="119">
        <v>2567106914</v>
      </c>
      <c r="F16" s="149"/>
      <c r="G16" s="140" t="s">
        <v>19</v>
      </c>
      <c r="H16" s="182"/>
      <c r="I16" s="140" t="s">
        <v>19</v>
      </c>
      <c r="J16" s="226">
        <v>1223399.4274840001</v>
      </c>
      <c r="K16" s="153"/>
      <c r="L16" s="148">
        <f t="shared" si="0"/>
        <v>-2565883514.572516</v>
      </c>
    </row>
    <row r="17" spans="1:12" s="150" customFormat="1" ht="18" customHeight="1" x14ac:dyDescent="0.25">
      <c r="A17" s="139" t="s">
        <v>144</v>
      </c>
      <c r="B17" s="272"/>
      <c r="C17" s="149">
        <v>48457126</v>
      </c>
      <c r="D17" s="149"/>
      <c r="E17" s="149">
        <v>40624966</v>
      </c>
      <c r="F17" s="149"/>
      <c r="G17" s="140" t="s">
        <v>19</v>
      </c>
      <c r="H17" s="184"/>
      <c r="I17" s="140" t="s">
        <v>19</v>
      </c>
      <c r="J17" s="227">
        <v>3568.7029872000003</v>
      </c>
      <c r="K17" s="153"/>
      <c r="L17" s="148">
        <f>+J17-E17</f>
        <v>-40621397.297012798</v>
      </c>
    </row>
    <row r="18" spans="1:12" s="150" customFormat="1" ht="18" customHeight="1" x14ac:dyDescent="0.25">
      <c r="A18" s="154" t="s">
        <v>145</v>
      </c>
      <c r="B18" s="272">
        <v>19</v>
      </c>
      <c r="C18" s="173">
        <v>2341777182</v>
      </c>
      <c r="D18" s="228"/>
      <c r="E18" s="173">
        <v>2607731880</v>
      </c>
      <c r="F18" s="174"/>
      <c r="G18" s="229" t="s">
        <v>19</v>
      </c>
      <c r="H18" s="185"/>
      <c r="I18" s="229" t="s">
        <v>19</v>
      </c>
      <c r="J18" s="227"/>
      <c r="K18" s="153"/>
      <c r="L18" s="148"/>
    </row>
    <row r="19" spans="1:12" s="150" customFormat="1" ht="18" customHeight="1" x14ac:dyDescent="0.25">
      <c r="A19" s="154"/>
      <c r="B19" s="272"/>
      <c r="C19" s="172"/>
      <c r="D19" s="149"/>
      <c r="E19" s="172"/>
      <c r="F19" s="172"/>
      <c r="G19" s="118"/>
      <c r="H19" s="153"/>
      <c r="I19" s="118"/>
      <c r="J19" s="227"/>
      <c r="K19" s="153"/>
      <c r="L19" s="148"/>
    </row>
    <row r="20" spans="1:12" s="161" customFormat="1" ht="20.25" customHeight="1" x14ac:dyDescent="0.25">
      <c r="A20" s="154" t="s">
        <v>55</v>
      </c>
      <c r="B20" s="272"/>
      <c r="C20" s="120">
        <v>531309285</v>
      </c>
      <c r="D20" s="120"/>
      <c r="E20" s="120">
        <v>625172781</v>
      </c>
      <c r="F20" s="120"/>
      <c r="G20" s="125" t="s">
        <v>19</v>
      </c>
      <c r="H20" s="155"/>
      <c r="I20" s="125" t="s">
        <v>19</v>
      </c>
      <c r="J20" s="225">
        <v>203869.00527880015</v>
      </c>
      <c r="K20" s="138"/>
      <c r="L20" s="148">
        <f t="shared" si="0"/>
        <v>-624968911.99472117</v>
      </c>
    </row>
    <row r="21" spans="1:12" s="150" customFormat="1" ht="20.25" customHeight="1" x14ac:dyDescent="0.25">
      <c r="A21" s="157" t="s">
        <v>189</v>
      </c>
      <c r="B21" s="272">
        <v>18</v>
      </c>
      <c r="C21" s="160">
        <v>3831357</v>
      </c>
      <c r="D21" s="119"/>
      <c r="E21" s="160">
        <v>5474017</v>
      </c>
      <c r="F21" s="149"/>
      <c r="G21" s="149">
        <v>154425518</v>
      </c>
      <c r="H21" s="124"/>
      <c r="I21" s="149">
        <v>140992478</v>
      </c>
      <c r="J21" s="226">
        <v>2274.56088</v>
      </c>
      <c r="K21" s="152">
        <f>(3.96*30.6962)/1000</f>
        <v>0.12155695200000001</v>
      </c>
      <c r="L21" s="148">
        <f t="shared" si="0"/>
        <v>-5471742.4391200002</v>
      </c>
    </row>
    <row r="22" spans="1:12" s="150" customFormat="1" ht="20.25" customHeight="1" x14ac:dyDescent="0.25">
      <c r="A22" s="154" t="s">
        <v>56</v>
      </c>
      <c r="B22" s="272"/>
      <c r="C22" s="162">
        <v>535140642</v>
      </c>
      <c r="D22" s="120"/>
      <c r="E22" s="162">
        <v>630646798</v>
      </c>
      <c r="F22" s="156"/>
      <c r="G22" s="162">
        <v>154425518</v>
      </c>
      <c r="H22" s="155"/>
      <c r="I22" s="162">
        <v>140992478</v>
      </c>
      <c r="J22" s="230">
        <v>206143.56615880015</v>
      </c>
      <c r="K22" s="138"/>
      <c r="L22" s="148">
        <f t="shared" si="0"/>
        <v>-630440654.43384123</v>
      </c>
    </row>
    <row r="23" spans="1:12" s="150" customFormat="1" ht="15" x14ac:dyDescent="0.25">
      <c r="A23" s="154"/>
      <c r="B23" s="272"/>
      <c r="C23" s="158"/>
      <c r="D23" s="158"/>
      <c r="E23" s="231"/>
      <c r="F23" s="231"/>
      <c r="G23" s="231"/>
      <c r="H23" s="152"/>
      <c r="I23" s="118"/>
      <c r="J23" s="227"/>
      <c r="K23" s="152"/>
      <c r="L23" s="148">
        <f t="shared" si="0"/>
        <v>0</v>
      </c>
    </row>
    <row r="24" spans="1:12" s="150" customFormat="1" ht="20.25" customHeight="1" x14ac:dyDescent="0.25">
      <c r="A24" s="157" t="s">
        <v>36</v>
      </c>
      <c r="B24" s="272">
        <v>19</v>
      </c>
      <c r="C24" s="119">
        <v>192055163</v>
      </c>
      <c r="D24" s="119"/>
      <c r="E24" s="119">
        <v>204060168</v>
      </c>
      <c r="F24" s="149"/>
      <c r="G24" s="232" t="s">
        <v>19</v>
      </c>
      <c r="H24" s="182"/>
      <c r="I24" s="232" t="s">
        <v>19</v>
      </c>
      <c r="J24" s="233">
        <v>41432.151300999998</v>
      </c>
      <c r="K24" s="152"/>
      <c r="L24" s="148">
        <f t="shared" si="0"/>
        <v>-204018735.848699</v>
      </c>
    </row>
    <row r="25" spans="1:12" s="150" customFormat="1" ht="20.25" customHeight="1" x14ac:dyDescent="0.25">
      <c r="A25" s="150" t="s">
        <v>11</v>
      </c>
      <c r="B25" s="272">
        <v>19</v>
      </c>
      <c r="C25" s="119">
        <v>102517686</v>
      </c>
      <c r="D25" s="119"/>
      <c r="E25" s="119">
        <v>92333832</v>
      </c>
      <c r="F25" s="149"/>
      <c r="G25" s="149">
        <v>40478475</v>
      </c>
      <c r="H25" s="151"/>
      <c r="I25" s="149">
        <v>22111247</v>
      </c>
      <c r="J25" s="233">
        <v>15321.844269799996</v>
      </c>
      <c r="K25" s="153"/>
      <c r="L25" s="148">
        <f t="shared" si="0"/>
        <v>-92318510.155730203</v>
      </c>
    </row>
    <row r="26" spans="1:12" s="150" customFormat="1" ht="20.25" customHeight="1" x14ac:dyDescent="0.25">
      <c r="A26" s="154" t="s">
        <v>12</v>
      </c>
      <c r="B26" s="272"/>
      <c r="C26" s="162">
        <v>294572849</v>
      </c>
      <c r="D26" s="120"/>
      <c r="E26" s="162">
        <v>296394000</v>
      </c>
      <c r="F26" s="156"/>
      <c r="G26" s="162">
        <v>40478475</v>
      </c>
      <c r="H26" s="155"/>
      <c r="I26" s="162">
        <v>22111247</v>
      </c>
      <c r="J26" s="230">
        <v>56753.995570799991</v>
      </c>
      <c r="K26" s="138"/>
      <c r="L26" s="148">
        <f t="shared" si="0"/>
        <v>-296337246.00442922</v>
      </c>
    </row>
    <row r="27" spans="1:12" s="150" customFormat="1" ht="19.5" customHeight="1" x14ac:dyDescent="0.25">
      <c r="A27" s="154"/>
      <c r="B27" s="272"/>
      <c r="C27" s="158"/>
      <c r="D27" s="158"/>
      <c r="E27" s="231"/>
      <c r="F27" s="231"/>
      <c r="G27" s="231"/>
      <c r="H27" s="153"/>
      <c r="I27" s="163"/>
      <c r="J27" s="227"/>
      <c r="K27" s="153"/>
      <c r="L27" s="148"/>
    </row>
    <row r="28" spans="1:12" s="150" customFormat="1" ht="20.25" customHeight="1" x14ac:dyDescent="0.25">
      <c r="A28" s="154" t="s">
        <v>171</v>
      </c>
      <c r="B28" s="272"/>
      <c r="C28" s="158"/>
      <c r="D28" s="158"/>
      <c r="E28" s="231"/>
      <c r="F28" s="231"/>
      <c r="G28" s="231"/>
      <c r="H28" s="153"/>
      <c r="I28" s="163"/>
      <c r="J28" s="227"/>
      <c r="K28" s="153"/>
      <c r="L28" s="148"/>
    </row>
    <row r="29" spans="1:12" s="150" customFormat="1" ht="19.5" customHeight="1" x14ac:dyDescent="0.25">
      <c r="A29" s="154" t="s">
        <v>172</v>
      </c>
      <c r="B29" s="272"/>
      <c r="C29" s="156">
        <v>240567793</v>
      </c>
      <c r="D29" s="181"/>
      <c r="E29" s="156">
        <v>334252798</v>
      </c>
      <c r="F29" s="156"/>
      <c r="G29" s="156">
        <v>113947043</v>
      </c>
      <c r="H29" s="175"/>
      <c r="I29" s="156">
        <v>118881231</v>
      </c>
      <c r="J29" s="227"/>
      <c r="K29" s="153"/>
      <c r="L29" s="148"/>
    </row>
    <row r="30" spans="1:12" s="150" customFormat="1" ht="18.600000000000001" customHeight="1" x14ac:dyDescent="0.25">
      <c r="A30" s="150" t="s">
        <v>96</v>
      </c>
      <c r="B30" s="272"/>
      <c r="C30" s="119">
        <v>2217016</v>
      </c>
      <c r="D30" s="119"/>
      <c r="E30" s="119">
        <v>5754980</v>
      </c>
      <c r="F30" s="231"/>
      <c r="G30" s="140" t="s">
        <v>19</v>
      </c>
      <c r="H30" s="140"/>
      <c r="I30" s="140" t="s">
        <v>19</v>
      </c>
      <c r="J30" s="227"/>
      <c r="K30" s="153"/>
      <c r="L30" s="148"/>
    </row>
    <row r="31" spans="1:12" s="150" customFormat="1" ht="20.25" customHeight="1" x14ac:dyDescent="0.25">
      <c r="A31" s="164" t="s">
        <v>170</v>
      </c>
      <c r="B31" s="272"/>
      <c r="C31" s="234">
        <v>238350777</v>
      </c>
      <c r="D31" s="120"/>
      <c r="E31" s="234">
        <v>328497818</v>
      </c>
      <c r="F31" s="156"/>
      <c r="G31" s="234">
        <v>113947043</v>
      </c>
      <c r="H31" s="138"/>
      <c r="I31" s="234">
        <v>118881231</v>
      </c>
      <c r="J31" s="225">
        <v>149389.57058800018</v>
      </c>
      <c r="K31" s="152"/>
      <c r="L31" s="148">
        <f t="shared" si="0"/>
        <v>-328348428.42941201</v>
      </c>
    </row>
    <row r="32" spans="1:12" s="150" customFormat="1" ht="20.25" customHeight="1" x14ac:dyDescent="0.25">
      <c r="A32" s="165" t="s">
        <v>190</v>
      </c>
      <c r="B32" s="144">
        <v>20</v>
      </c>
      <c r="C32" s="160">
        <v>46596437</v>
      </c>
      <c r="D32" s="119"/>
      <c r="E32" s="160">
        <v>51469174</v>
      </c>
      <c r="F32" s="231"/>
      <c r="G32" s="235" t="s">
        <v>19</v>
      </c>
      <c r="H32" s="151"/>
      <c r="I32" s="235" t="s">
        <v>19</v>
      </c>
      <c r="J32" s="226">
        <v>-30527.189019999998</v>
      </c>
      <c r="K32" s="153"/>
      <c r="L32" s="148">
        <f t="shared" si="0"/>
        <v>-51499701.18902</v>
      </c>
    </row>
    <row r="33" spans="1:12" s="150" customFormat="1" ht="20.25" customHeight="1" thickBot="1" x14ac:dyDescent="0.3">
      <c r="A33" s="164" t="s">
        <v>169</v>
      </c>
      <c r="B33" s="165"/>
      <c r="C33" s="236">
        <v>191754340</v>
      </c>
      <c r="D33" s="120"/>
      <c r="E33" s="236">
        <v>277028644</v>
      </c>
      <c r="F33" s="156"/>
      <c r="G33" s="236">
        <v>113947043</v>
      </c>
      <c r="H33" s="155"/>
      <c r="I33" s="166">
        <v>118881231</v>
      </c>
      <c r="J33" s="237">
        <v>116484.58456800018</v>
      </c>
      <c r="K33" s="138"/>
      <c r="L33" s="148">
        <f t="shared" si="0"/>
        <v>-276912159.41543198</v>
      </c>
    </row>
    <row r="34" spans="1:12" s="150" customFormat="1" ht="15.75" thickTop="1" x14ac:dyDescent="0.25">
      <c r="C34" s="158"/>
      <c r="D34" s="158"/>
      <c r="E34" s="231"/>
      <c r="F34" s="231"/>
      <c r="G34" s="231"/>
      <c r="H34" s="124"/>
      <c r="I34" s="159"/>
      <c r="J34" s="227"/>
      <c r="K34" s="153"/>
      <c r="L34" s="148">
        <f t="shared" si="0"/>
        <v>0</v>
      </c>
    </row>
    <row r="35" spans="1:12" s="150" customFormat="1" ht="20.25" customHeight="1" x14ac:dyDescent="0.25">
      <c r="A35" s="167" t="s">
        <v>151</v>
      </c>
      <c r="B35" s="151"/>
      <c r="C35" s="158"/>
      <c r="D35" s="158"/>
      <c r="E35" s="231"/>
      <c r="F35" s="231"/>
      <c r="G35" s="231"/>
      <c r="H35" s="118"/>
      <c r="I35" s="159"/>
      <c r="J35" s="227"/>
      <c r="K35" s="158"/>
      <c r="L35" s="148">
        <f t="shared" si="0"/>
        <v>0</v>
      </c>
    </row>
    <row r="36" spans="1:12" s="150" customFormat="1" x14ac:dyDescent="0.45">
      <c r="A36" s="171" t="s">
        <v>149</v>
      </c>
      <c r="B36" s="182"/>
      <c r="C36" s="158"/>
      <c r="D36" s="198"/>
      <c r="E36" s="158"/>
      <c r="F36" s="158"/>
      <c r="G36" s="158"/>
      <c r="H36" s="118"/>
      <c r="I36" s="159"/>
      <c r="J36" s="118"/>
      <c r="K36" s="127"/>
      <c r="L36" s="127"/>
    </row>
    <row r="37" spans="1:12" s="150" customFormat="1" x14ac:dyDescent="0.45">
      <c r="A37" s="171" t="s">
        <v>173</v>
      </c>
      <c r="B37" s="182"/>
      <c r="C37" s="158"/>
      <c r="D37" s="198"/>
      <c r="E37" s="158"/>
      <c r="F37" s="158"/>
      <c r="G37" s="158"/>
      <c r="H37" s="118"/>
      <c r="I37" s="159"/>
      <c r="J37" s="118"/>
      <c r="K37" s="127"/>
      <c r="L37" s="127"/>
    </row>
    <row r="38" spans="1:12" s="150" customFormat="1" x14ac:dyDescent="0.45">
      <c r="A38" s="139" t="s">
        <v>174</v>
      </c>
      <c r="B38" s="182"/>
      <c r="C38" s="158"/>
      <c r="D38" s="198"/>
      <c r="E38" s="158"/>
      <c r="F38" s="158"/>
      <c r="G38" s="158"/>
      <c r="H38" s="118"/>
      <c r="I38" s="159"/>
      <c r="J38" s="118"/>
      <c r="K38" s="127"/>
      <c r="L38" s="127"/>
    </row>
    <row r="39" spans="1:12" s="150" customFormat="1" ht="20.25" customHeight="1" x14ac:dyDescent="0.25">
      <c r="A39" s="139" t="s">
        <v>175</v>
      </c>
      <c r="B39" s="292">
        <v>14</v>
      </c>
      <c r="C39" s="160">
        <v>-509137</v>
      </c>
      <c r="D39" s="119"/>
      <c r="E39" s="141" t="s">
        <v>19</v>
      </c>
      <c r="F39" s="231"/>
      <c r="G39" s="141">
        <v>-509137</v>
      </c>
      <c r="H39" s="140"/>
      <c r="I39" s="238" t="s">
        <v>19</v>
      </c>
      <c r="J39" s="226">
        <v>-63035</v>
      </c>
      <c r="K39" s="239"/>
      <c r="L39" s="148" t="e">
        <f t="shared" ref="L39" si="1">+J39-E39</f>
        <v>#VALUE!</v>
      </c>
    </row>
    <row r="40" spans="1:12" s="161" customFormat="1" ht="20.25" customHeight="1" x14ac:dyDescent="0.2">
      <c r="A40" s="121" t="s">
        <v>176</v>
      </c>
      <c r="B40" s="167"/>
      <c r="C40" s="120"/>
      <c r="D40" s="120"/>
      <c r="E40" s="120"/>
      <c r="F40" s="221"/>
      <c r="G40" s="183"/>
      <c r="H40" s="183"/>
      <c r="I40" s="183"/>
      <c r="J40" s="225"/>
      <c r="K40" s="280"/>
      <c r="L40" s="145"/>
    </row>
    <row r="41" spans="1:12" s="161" customFormat="1" ht="20.25" customHeight="1" x14ac:dyDescent="0.2">
      <c r="A41" s="121" t="s">
        <v>177</v>
      </c>
      <c r="B41" s="167"/>
      <c r="C41" s="281">
        <v>-509137</v>
      </c>
      <c r="D41" s="120"/>
      <c r="E41" s="142" t="s">
        <v>19</v>
      </c>
      <c r="F41" s="221"/>
      <c r="G41" s="142">
        <v>-509137</v>
      </c>
      <c r="H41" s="183"/>
      <c r="I41" s="282" t="s">
        <v>19</v>
      </c>
      <c r="J41" s="225"/>
      <c r="K41" s="280"/>
      <c r="L41" s="145"/>
    </row>
    <row r="42" spans="1:12" s="150" customFormat="1" ht="20.25" customHeight="1" x14ac:dyDescent="0.25">
      <c r="A42" s="121"/>
      <c r="B42" s="151"/>
      <c r="C42" s="119"/>
      <c r="D42" s="119"/>
      <c r="E42" s="119"/>
      <c r="F42" s="231"/>
      <c r="G42" s="140"/>
      <c r="H42" s="140"/>
      <c r="I42" s="140"/>
      <c r="J42" s="233"/>
      <c r="K42" s="239"/>
      <c r="L42" s="148"/>
    </row>
    <row r="43" spans="1:12" s="150" customFormat="1" x14ac:dyDescent="0.45">
      <c r="A43" s="171" t="s">
        <v>149</v>
      </c>
      <c r="B43" s="182"/>
      <c r="C43" s="158"/>
      <c r="D43" s="198"/>
      <c r="E43" s="158"/>
      <c r="F43" s="158"/>
      <c r="G43" s="158"/>
      <c r="H43" s="118"/>
      <c r="I43" s="159"/>
      <c r="J43" s="118"/>
      <c r="K43" s="127"/>
      <c r="L43" s="127"/>
    </row>
    <row r="44" spans="1:12" s="150" customFormat="1" x14ac:dyDescent="0.45">
      <c r="A44" s="171" t="s">
        <v>150</v>
      </c>
      <c r="B44" s="182"/>
      <c r="C44" s="158"/>
      <c r="D44" s="198"/>
      <c r="E44" s="158"/>
      <c r="F44" s="158"/>
      <c r="G44" s="158"/>
      <c r="H44" s="118"/>
      <c r="I44" s="159"/>
      <c r="J44" s="118"/>
      <c r="K44" s="127"/>
      <c r="L44" s="127"/>
    </row>
    <row r="45" spans="1:12" s="150" customFormat="1" x14ac:dyDescent="0.45">
      <c r="A45" s="139" t="s">
        <v>70</v>
      </c>
      <c r="B45" s="182"/>
      <c r="C45" s="158"/>
      <c r="D45" s="198"/>
      <c r="E45" s="158"/>
      <c r="F45" s="158"/>
      <c r="G45" s="158"/>
      <c r="H45" s="118"/>
      <c r="I45" s="159"/>
      <c r="J45" s="118"/>
      <c r="K45" s="127"/>
      <c r="L45" s="127"/>
    </row>
    <row r="46" spans="1:12" s="150" customFormat="1" ht="20.25" customHeight="1" x14ac:dyDescent="0.25">
      <c r="A46" s="139" t="s">
        <v>111</v>
      </c>
      <c r="B46" s="151"/>
      <c r="C46" s="160">
        <v>-194681079</v>
      </c>
      <c r="D46" s="119"/>
      <c r="E46" s="160">
        <v>-13591101</v>
      </c>
      <c r="F46" s="231"/>
      <c r="G46" s="238" t="s">
        <v>19</v>
      </c>
      <c r="H46" s="140"/>
      <c r="I46" s="238" t="s">
        <v>19</v>
      </c>
      <c r="J46" s="226">
        <v>-63035</v>
      </c>
      <c r="K46" s="239"/>
      <c r="L46" s="148">
        <f t="shared" si="0"/>
        <v>13528066</v>
      </c>
    </row>
    <row r="47" spans="1:12" s="150" customFormat="1" ht="20.25" customHeight="1" x14ac:dyDescent="0.25">
      <c r="A47" s="121" t="s">
        <v>178</v>
      </c>
      <c r="B47" s="151"/>
      <c r="C47" s="119"/>
      <c r="D47" s="119"/>
      <c r="E47" s="119"/>
      <c r="F47" s="231"/>
      <c r="G47" s="140"/>
      <c r="H47" s="140"/>
      <c r="I47" s="140"/>
      <c r="J47" s="226"/>
      <c r="K47" s="239"/>
      <c r="L47" s="148"/>
    </row>
    <row r="48" spans="1:12" s="150" customFormat="1" ht="20.25" customHeight="1" x14ac:dyDescent="0.25">
      <c r="A48" s="121" t="s">
        <v>177</v>
      </c>
      <c r="B48" s="151"/>
      <c r="C48" s="281">
        <v>-194681079</v>
      </c>
      <c r="D48" s="119"/>
      <c r="E48" s="281">
        <v>-13591101</v>
      </c>
      <c r="F48" s="231"/>
      <c r="G48" s="282" t="s">
        <v>19</v>
      </c>
      <c r="H48" s="140"/>
      <c r="I48" s="282" t="s">
        <v>19</v>
      </c>
      <c r="J48" s="226"/>
      <c r="K48" s="239"/>
      <c r="L48" s="148"/>
    </row>
    <row r="49" spans="1:12" s="150" customFormat="1" ht="20.25" customHeight="1" x14ac:dyDescent="0.25">
      <c r="A49" s="121"/>
      <c r="B49" s="151"/>
      <c r="C49" s="119"/>
      <c r="D49" s="119"/>
      <c r="E49" s="119"/>
      <c r="F49" s="231"/>
      <c r="G49" s="140"/>
      <c r="H49" s="140"/>
      <c r="I49" s="140"/>
      <c r="J49" s="226"/>
      <c r="K49" s="239"/>
      <c r="L49" s="148"/>
    </row>
    <row r="50" spans="1:12" s="150" customFormat="1" ht="20.25" customHeight="1" x14ac:dyDescent="0.25">
      <c r="A50" s="168" t="s">
        <v>151</v>
      </c>
      <c r="B50" s="151"/>
      <c r="C50" s="119" t="s">
        <v>53</v>
      </c>
      <c r="D50" s="119"/>
      <c r="E50" s="231"/>
      <c r="F50" s="231"/>
      <c r="G50" s="240"/>
      <c r="H50" s="140"/>
      <c r="I50" s="240"/>
      <c r="J50" s="226"/>
      <c r="K50" s="239"/>
      <c r="L50" s="148"/>
    </row>
    <row r="51" spans="1:12" s="150" customFormat="1" ht="20.25" customHeight="1" x14ac:dyDescent="0.25">
      <c r="A51" s="168" t="s">
        <v>185</v>
      </c>
      <c r="C51" s="283">
        <v>-195190216</v>
      </c>
      <c r="D51" s="120"/>
      <c r="E51" s="283">
        <v>-13591101</v>
      </c>
      <c r="F51" s="174"/>
      <c r="G51" s="142">
        <v>-509137</v>
      </c>
      <c r="H51" s="278"/>
      <c r="I51" s="142" t="s">
        <v>19</v>
      </c>
      <c r="J51" s="241">
        <v>-63035</v>
      </c>
      <c r="K51" s="151"/>
      <c r="L51" s="148">
        <f t="shared" si="0"/>
        <v>13528066</v>
      </c>
    </row>
    <row r="52" spans="1:12" s="150" customFormat="1" ht="20.25" customHeight="1" x14ac:dyDescent="0.25">
      <c r="A52" s="168" t="s">
        <v>152</v>
      </c>
      <c r="C52" s="221"/>
      <c r="D52" s="120"/>
      <c r="E52" s="221"/>
      <c r="F52" s="221"/>
      <c r="G52" s="125"/>
      <c r="H52" s="155"/>
      <c r="I52" s="125"/>
      <c r="J52" s="225"/>
      <c r="K52" s="151"/>
      <c r="L52" s="148"/>
    </row>
    <row r="53" spans="1:12" s="148" customFormat="1" ht="20.25" customHeight="1" thickBot="1" x14ac:dyDescent="0.3">
      <c r="A53" s="168" t="s">
        <v>185</v>
      </c>
      <c r="C53" s="242">
        <v>-3435876</v>
      </c>
      <c r="D53" s="120"/>
      <c r="E53" s="242">
        <v>263437543</v>
      </c>
      <c r="F53" s="156"/>
      <c r="G53" s="242">
        <v>113437906</v>
      </c>
      <c r="H53" s="155"/>
      <c r="I53" s="242">
        <v>118881231</v>
      </c>
      <c r="J53" s="243">
        <f>+J33+J51</f>
        <v>53449.58456800018</v>
      </c>
      <c r="K53" s="231"/>
      <c r="L53" s="148">
        <f t="shared" si="0"/>
        <v>-263384093.41543201</v>
      </c>
    </row>
    <row r="54" spans="1:12" s="148" customFormat="1" ht="20.25" customHeight="1" thickTop="1" x14ac:dyDescent="0.25">
      <c r="A54" s="168"/>
      <c r="C54" s="169" t="s">
        <v>53</v>
      </c>
      <c r="D54" s="169"/>
      <c r="E54" s="231"/>
      <c r="F54" s="231"/>
      <c r="G54" s="231"/>
      <c r="H54" s="155"/>
      <c r="I54" s="133"/>
      <c r="J54" s="244"/>
      <c r="K54" s="231"/>
      <c r="L54" s="245"/>
    </row>
    <row r="55" spans="1:12" s="116" customFormat="1" ht="23.25" customHeight="1" thickBot="1" x14ac:dyDescent="0.3">
      <c r="A55" s="114" t="s">
        <v>191</v>
      </c>
      <c r="B55" s="144">
        <v>21</v>
      </c>
      <c r="C55" s="176">
        <v>1.8948057312252999</v>
      </c>
      <c r="D55" s="118"/>
      <c r="E55" s="176">
        <v>2.7374371936758899</v>
      </c>
      <c r="F55" s="177"/>
      <c r="G55" s="176">
        <v>1.1259589229249012</v>
      </c>
      <c r="I55" s="176">
        <v>1.1747157213438735</v>
      </c>
      <c r="J55" s="246"/>
      <c r="K55" s="124"/>
    </row>
    <row r="56" spans="1:12" ht="22.5" thickTop="1" x14ac:dyDescent="0.45">
      <c r="A56" s="123"/>
      <c r="B56" s="123"/>
      <c r="C56" s="123"/>
      <c r="D56" s="123"/>
      <c r="E56" s="123"/>
      <c r="F56" s="123"/>
      <c r="G56" s="123"/>
      <c r="H56" s="123"/>
      <c r="I56" s="247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5" right="0.75" top="0.47244094488188998" bottom="0.39370078740157499" header="0.511811023622047" footer="0.39"/>
  <pageSetup paperSize="9" scale="78" firstPageNumber="7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 &amp;P</oddFooter>
  </headerFooter>
  <rowBreaks count="1" manualBreakCount="1">
    <brk id="34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view="pageBreakPreview" topLeftCell="A30" zoomScale="80" zoomScaleNormal="84" zoomScaleSheetLayoutView="80" workbookViewId="0">
      <selection activeCell="I37" sqref="I37"/>
    </sheetView>
  </sheetViews>
  <sheetFormatPr defaultRowHeight="22.5" customHeight="1" x14ac:dyDescent="0.25"/>
  <cols>
    <col min="1" max="1" width="51.85546875" style="123" customWidth="1"/>
    <col min="2" max="2" width="11.42578125" style="123" customWidth="1"/>
    <col min="3" max="3" width="20.28515625" style="123" customWidth="1"/>
    <col min="4" max="4" width="0.85546875" style="116" customWidth="1"/>
    <col min="5" max="5" width="18.7109375" style="116" customWidth="1"/>
    <col min="6" max="6" width="0.85546875" style="116" customWidth="1"/>
    <col min="7" max="7" width="18.7109375" style="116" customWidth="1"/>
    <col min="8" max="8" width="0.85546875" style="116" customWidth="1"/>
    <col min="9" max="9" width="18.7109375" style="116" customWidth="1"/>
    <col min="10" max="10" width="0.85546875" style="116" customWidth="1"/>
    <col min="11" max="11" width="20.5703125" style="116" customWidth="1"/>
    <col min="12" max="12" width="0.85546875" style="116" customWidth="1"/>
    <col min="13" max="13" width="20.28515625" style="123" customWidth="1"/>
    <col min="14" max="14" width="0.85546875" style="116" customWidth="1"/>
    <col min="15" max="15" width="20.28515625" style="116" customWidth="1"/>
    <col min="16" max="16" width="0.85546875" style="116" customWidth="1"/>
    <col min="17" max="17" width="20.28515625" style="123" customWidth="1"/>
    <col min="18" max="16384" width="9.140625" style="123"/>
  </cols>
  <sheetData>
    <row r="1" spans="1:17" ht="22.5" customHeight="1" x14ac:dyDescent="0.3">
      <c r="A1" s="200" t="s">
        <v>186</v>
      </c>
      <c r="B1" s="116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16"/>
      <c r="Q1" s="116"/>
    </row>
    <row r="2" spans="1:17" ht="22.5" customHeight="1" x14ac:dyDescent="0.25">
      <c r="A2" s="197" t="s">
        <v>159</v>
      </c>
      <c r="B2" s="116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16"/>
      <c r="Q2" s="116"/>
    </row>
    <row r="3" spans="1:17" ht="22.5" customHeight="1" x14ac:dyDescent="0.25">
      <c r="A3" s="257"/>
      <c r="B3" s="116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16"/>
      <c r="Q3" s="116"/>
    </row>
    <row r="4" spans="1:17" ht="22.5" customHeight="1" x14ac:dyDescent="0.25">
      <c r="A4" s="116"/>
      <c r="B4" s="116"/>
      <c r="C4" s="294" t="s">
        <v>71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</row>
    <row r="5" spans="1:17" ht="11.25" customHeight="1" x14ac:dyDescent="0.25">
      <c r="A5" s="116"/>
      <c r="B5" s="11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137"/>
      <c r="N5" s="286"/>
      <c r="O5" s="286"/>
      <c r="P5" s="286"/>
      <c r="Q5" s="286"/>
    </row>
    <row r="6" spans="1:17" ht="22.5" customHeight="1" x14ac:dyDescent="0.25">
      <c r="B6" s="289"/>
      <c r="C6" s="202"/>
      <c r="D6" s="137"/>
      <c r="E6" s="137"/>
      <c r="F6" s="137"/>
      <c r="G6" s="302" t="s">
        <v>37</v>
      </c>
      <c r="H6" s="302"/>
      <c r="I6" s="302"/>
      <c r="J6" s="137"/>
      <c r="K6" s="302" t="s">
        <v>106</v>
      </c>
      <c r="L6" s="302"/>
      <c r="M6" s="302"/>
      <c r="N6" s="302"/>
      <c r="O6" s="302"/>
      <c r="P6" s="123"/>
    </row>
    <row r="7" spans="1:17" ht="22.5" customHeight="1" x14ac:dyDescent="0.25">
      <c r="A7" s="199"/>
      <c r="D7" s="123"/>
      <c r="E7" s="123"/>
      <c r="F7" s="123"/>
      <c r="G7" s="137"/>
      <c r="H7" s="137"/>
      <c r="I7" s="123"/>
      <c r="J7" s="123"/>
      <c r="K7" s="137" t="s">
        <v>58</v>
      </c>
      <c r="L7" s="137"/>
      <c r="M7" s="202" t="s">
        <v>112</v>
      </c>
      <c r="N7" s="123"/>
      <c r="O7" s="188" t="s">
        <v>74</v>
      </c>
      <c r="P7" s="123"/>
    </row>
    <row r="8" spans="1:17" ht="22.5" customHeight="1" x14ac:dyDescent="0.25">
      <c r="A8" s="199"/>
      <c r="B8" s="289"/>
      <c r="C8" s="202" t="s">
        <v>192</v>
      </c>
      <c r="D8" s="137"/>
      <c r="E8" s="202" t="s">
        <v>86</v>
      </c>
      <c r="F8" s="202"/>
      <c r="G8" s="137"/>
      <c r="H8" s="137"/>
      <c r="J8" s="137"/>
      <c r="K8" s="137" t="s">
        <v>57</v>
      </c>
      <c r="L8" s="137"/>
      <c r="M8" s="202" t="s">
        <v>113</v>
      </c>
      <c r="N8" s="136"/>
      <c r="O8" s="188" t="s">
        <v>131</v>
      </c>
      <c r="P8" s="136"/>
      <c r="Q8" s="202" t="s">
        <v>133</v>
      </c>
    </row>
    <row r="9" spans="1:17" ht="22.5" customHeight="1" x14ac:dyDescent="0.25">
      <c r="A9" s="199"/>
      <c r="B9" s="289" t="s">
        <v>1</v>
      </c>
      <c r="C9" s="202" t="s">
        <v>13</v>
      </c>
      <c r="D9" s="137"/>
      <c r="E9" s="137" t="s">
        <v>154</v>
      </c>
      <c r="F9" s="202"/>
      <c r="G9" s="137" t="s">
        <v>66</v>
      </c>
      <c r="H9" s="137"/>
      <c r="I9" s="137" t="s">
        <v>38</v>
      </c>
      <c r="J9" s="137"/>
      <c r="K9" s="137" t="s">
        <v>83</v>
      </c>
      <c r="L9" s="137"/>
      <c r="M9" s="202" t="s">
        <v>114</v>
      </c>
      <c r="N9" s="137"/>
      <c r="O9" s="263" t="s">
        <v>132</v>
      </c>
      <c r="P9" s="137"/>
      <c r="Q9" s="137" t="s">
        <v>132</v>
      </c>
    </row>
    <row r="10" spans="1:17" ht="22.5" customHeight="1" x14ac:dyDescent="0.25">
      <c r="A10" s="199"/>
      <c r="B10" s="289"/>
      <c r="C10" s="303" t="s">
        <v>155</v>
      </c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</row>
    <row r="11" spans="1:17" ht="22.5" customHeight="1" x14ac:dyDescent="0.25">
      <c r="A11" s="121" t="s">
        <v>163</v>
      </c>
      <c r="C11" s="138"/>
      <c r="D11" s="289"/>
      <c r="E11" s="287"/>
      <c r="F11" s="289"/>
      <c r="G11" s="138"/>
      <c r="H11" s="289"/>
      <c r="I11" s="138"/>
      <c r="J11" s="289"/>
      <c r="K11" s="138"/>
      <c r="L11" s="289"/>
      <c r="M11" s="138"/>
      <c r="N11" s="289"/>
      <c r="O11" s="138"/>
      <c r="Q11" s="258"/>
    </row>
    <row r="12" spans="1:17" ht="22.5" customHeight="1" x14ac:dyDescent="0.25">
      <c r="A12" s="121" t="s">
        <v>116</v>
      </c>
      <c r="C12" s="138">
        <v>1012000000</v>
      </c>
      <c r="D12" s="289"/>
      <c r="E12" s="287">
        <v>60384380</v>
      </c>
      <c r="F12" s="289"/>
      <c r="G12" s="138">
        <v>23693000</v>
      </c>
      <c r="H12" s="289"/>
      <c r="I12" s="138">
        <v>231638524</v>
      </c>
      <c r="J12" s="133">
        <v>0</v>
      </c>
      <c r="K12" s="138">
        <v>359606167</v>
      </c>
      <c r="L12" s="289"/>
      <c r="M12" s="138">
        <v>-148842496</v>
      </c>
      <c r="N12" s="210"/>
      <c r="O12" s="189">
        <v>210763671</v>
      </c>
      <c r="P12" s="210"/>
      <c r="Q12" s="189">
        <v>1538479575</v>
      </c>
    </row>
    <row r="13" spans="1:17" ht="22.5" hidden="1" customHeight="1" x14ac:dyDescent="0.25">
      <c r="A13" s="121" t="s">
        <v>20</v>
      </c>
      <c r="C13" s="130"/>
      <c r="D13" s="130"/>
      <c r="E13" s="180"/>
      <c r="F13" s="130"/>
      <c r="G13" s="130"/>
      <c r="H13" s="130"/>
      <c r="I13" s="180"/>
      <c r="J13" s="180"/>
      <c r="K13" s="130"/>
      <c r="L13" s="130"/>
      <c r="M13" s="183"/>
      <c r="N13" s="130"/>
      <c r="O13" s="132"/>
    </row>
    <row r="14" spans="1:17" ht="22.5" hidden="1" customHeight="1" x14ac:dyDescent="0.25">
      <c r="A14" s="171" t="s">
        <v>50</v>
      </c>
      <c r="C14" s="130"/>
      <c r="D14" s="130"/>
      <c r="E14" s="180"/>
      <c r="F14" s="130"/>
      <c r="G14" s="130"/>
      <c r="H14" s="130"/>
      <c r="I14" s="180"/>
      <c r="J14" s="180"/>
      <c r="K14" s="130"/>
      <c r="L14" s="130"/>
      <c r="M14" s="183"/>
      <c r="N14" s="130"/>
      <c r="O14" s="132"/>
    </row>
    <row r="15" spans="1:17" ht="22.5" hidden="1" customHeight="1" x14ac:dyDescent="0.25">
      <c r="A15" s="139" t="s">
        <v>39</v>
      </c>
      <c r="C15" s="288" t="s">
        <v>19</v>
      </c>
      <c r="D15" s="287"/>
      <c r="E15" s="288" t="s">
        <v>19</v>
      </c>
      <c r="F15" s="287"/>
      <c r="G15" s="288" t="s">
        <v>19</v>
      </c>
      <c r="H15" s="287"/>
      <c r="I15" s="288" t="s">
        <v>19</v>
      </c>
      <c r="J15" s="288"/>
      <c r="K15" s="288" t="s">
        <v>19</v>
      </c>
      <c r="L15" s="130"/>
      <c r="M15" s="140" t="s">
        <v>19</v>
      </c>
      <c r="N15" s="130"/>
      <c r="O15" s="288" t="s">
        <v>19</v>
      </c>
    </row>
    <row r="16" spans="1:17" ht="22.5" hidden="1" customHeight="1" x14ac:dyDescent="0.25">
      <c r="A16" s="171" t="s">
        <v>81</v>
      </c>
      <c r="C16" s="135"/>
      <c r="D16" s="287"/>
      <c r="E16" s="288"/>
      <c r="F16" s="287"/>
      <c r="G16" s="288"/>
      <c r="H16" s="287"/>
      <c r="I16" s="288"/>
      <c r="J16" s="288"/>
      <c r="K16" s="288"/>
      <c r="L16" s="130"/>
      <c r="M16" s="183"/>
      <c r="N16" s="130"/>
      <c r="O16" s="135"/>
    </row>
    <row r="17" spans="1:17" ht="22.5" hidden="1" customHeight="1" x14ac:dyDescent="0.25">
      <c r="A17" s="139" t="s">
        <v>63</v>
      </c>
      <c r="C17" s="288" t="s">
        <v>19</v>
      </c>
      <c r="D17" s="287"/>
      <c r="E17" s="288" t="s">
        <v>19</v>
      </c>
      <c r="F17" s="287"/>
      <c r="G17" s="288" t="s">
        <v>19</v>
      </c>
      <c r="H17" s="287"/>
      <c r="I17" s="288" t="s">
        <v>19</v>
      </c>
      <c r="J17" s="288"/>
      <c r="K17" s="288" t="s">
        <v>19</v>
      </c>
      <c r="L17" s="130"/>
      <c r="M17" s="288" t="s">
        <v>19</v>
      </c>
      <c r="N17" s="130"/>
      <c r="O17" s="288" t="s">
        <v>19</v>
      </c>
    </row>
    <row r="18" spans="1:17" ht="22.5" hidden="1" customHeight="1" x14ac:dyDescent="0.25">
      <c r="A18" s="139" t="s">
        <v>64</v>
      </c>
      <c r="C18" s="288" t="s">
        <v>19</v>
      </c>
      <c r="D18" s="287"/>
      <c r="E18" s="288" t="s">
        <v>19</v>
      </c>
      <c r="F18" s="287"/>
      <c r="G18" s="288" t="s">
        <v>19</v>
      </c>
      <c r="H18" s="287"/>
      <c r="I18" s="288" t="s">
        <v>19</v>
      </c>
      <c r="J18" s="288"/>
      <c r="K18" s="141" t="s">
        <v>19</v>
      </c>
      <c r="L18" s="130"/>
      <c r="M18" s="288" t="s">
        <v>19</v>
      </c>
      <c r="N18" s="130"/>
      <c r="O18" s="288" t="s">
        <v>19</v>
      </c>
    </row>
    <row r="19" spans="1:17" ht="22.5" hidden="1" customHeight="1" x14ac:dyDescent="0.25">
      <c r="A19" s="171" t="s">
        <v>76</v>
      </c>
      <c r="C19" s="186" t="s">
        <v>19</v>
      </c>
      <c r="D19" s="130"/>
      <c r="E19" s="186" t="s">
        <v>19</v>
      </c>
      <c r="F19" s="130"/>
      <c r="G19" s="186" t="s">
        <v>19</v>
      </c>
      <c r="H19" s="130"/>
      <c r="I19" s="186" t="s">
        <v>19</v>
      </c>
      <c r="J19" s="189"/>
      <c r="K19" s="142" t="s">
        <v>19</v>
      </c>
      <c r="L19" s="130"/>
      <c r="M19" s="186" t="s">
        <v>19</v>
      </c>
      <c r="N19" s="130"/>
      <c r="O19" s="186" t="s">
        <v>19</v>
      </c>
    </row>
    <row r="20" spans="1:17" ht="22.5" customHeight="1" x14ac:dyDescent="0.25">
      <c r="A20" s="121" t="s">
        <v>20</v>
      </c>
      <c r="C20" s="287"/>
      <c r="D20" s="130"/>
      <c r="E20" s="287"/>
      <c r="F20" s="130"/>
      <c r="G20" s="287"/>
      <c r="H20" s="130"/>
      <c r="I20" s="287"/>
      <c r="J20" s="189"/>
      <c r="K20" s="287"/>
      <c r="L20" s="130"/>
      <c r="M20" s="287"/>
      <c r="N20" s="130"/>
      <c r="O20" s="287"/>
    </row>
    <row r="21" spans="1:17" ht="22.5" customHeight="1" x14ac:dyDescent="0.25">
      <c r="A21" s="171" t="s">
        <v>78</v>
      </c>
      <c r="C21" s="287"/>
      <c r="D21" s="130"/>
      <c r="E21" s="287"/>
      <c r="F21" s="130"/>
      <c r="G21" s="287"/>
      <c r="H21" s="130"/>
      <c r="I21" s="287"/>
      <c r="J21" s="189"/>
      <c r="K21" s="287"/>
      <c r="L21" s="130"/>
      <c r="M21" s="287"/>
      <c r="N21" s="130"/>
      <c r="O21" s="287"/>
    </row>
    <row r="22" spans="1:17" ht="22.5" customHeight="1" x14ac:dyDescent="0.25">
      <c r="A22" s="126" t="s">
        <v>97</v>
      </c>
      <c r="B22" s="289">
        <v>22</v>
      </c>
      <c r="C22" s="288" t="s">
        <v>19</v>
      </c>
      <c r="D22" s="248"/>
      <c r="E22" s="288" t="s">
        <v>19</v>
      </c>
      <c r="F22" s="248"/>
      <c r="G22" s="288" t="s">
        <v>19</v>
      </c>
      <c r="H22" s="248"/>
      <c r="I22" s="288">
        <v>-113343886</v>
      </c>
      <c r="J22" s="249"/>
      <c r="K22" s="288" t="s">
        <v>19</v>
      </c>
      <c r="L22" s="248"/>
      <c r="M22" s="288" t="s">
        <v>19</v>
      </c>
      <c r="N22" s="248"/>
      <c r="O22" s="288" t="s">
        <v>19</v>
      </c>
      <c r="Q22" s="288">
        <v>-113343886</v>
      </c>
    </row>
    <row r="23" spans="1:17" ht="22.5" customHeight="1" x14ac:dyDescent="0.25">
      <c r="A23" s="121" t="s">
        <v>153</v>
      </c>
      <c r="B23" s="289"/>
      <c r="C23" s="186" t="s">
        <v>19</v>
      </c>
      <c r="D23" s="130" t="s">
        <v>19</v>
      </c>
      <c r="E23" s="186" t="s">
        <v>19</v>
      </c>
      <c r="F23" s="130" t="s">
        <v>19</v>
      </c>
      <c r="G23" s="186" t="s">
        <v>19</v>
      </c>
      <c r="H23" s="130"/>
      <c r="I23" s="186">
        <v>-113343886</v>
      </c>
      <c r="J23" s="189"/>
      <c r="K23" s="186" t="s">
        <v>19</v>
      </c>
      <c r="L23" s="130"/>
      <c r="M23" s="186" t="s">
        <v>19</v>
      </c>
      <c r="N23" s="130"/>
      <c r="O23" s="186" t="s">
        <v>19</v>
      </c>
      <c r="Q23" s="186">
        <v>-113343886</v>
      </c>
    </row>
    <row r="24" spans="1:17" ht="22.5" customHeight="1" x14ac:dyDescent="0.25">
      <c r="A24" s="207" t="s">
        <v>179</v>
      </c>
      <c r="C24" s="208"/>
      <c r="D24" s="120"/>
      <c r="E24" s="120"/>
      <c r="F24" s="120"/>
      <c r="G24" s="120"/>
      <c r="H24" s="120"/>
      <c r="I24" s="129"/>
      <c r="J24" s="129"/>
      <c r="K24" s="209"/>
      <c r="L24" s="210"/>
      <c r="M24" s="183"/>
      <c r="N24" s="210"/>
      <c r="O24" s="211"/>
    </row>
    <row r="25" spans="1:17" ht="22.5" customHeight="1" x14ac:dyDescent="0.25">
      <c r="A25" s="126" t="s">
        <v>146</v>
      </c>
      <c r="C25" s="140" t="s">
        <v>19</v>
      </c>
      <c r="D25" s="183"/>
      <c r="E25" s="140" t="s">
        <v>19</v>
      </c>
      <c r="F25" s="118"/>
      <c r="G25" s="140" t="s">
        <v>19</v>
      </c>
      <c r="H25" s="118"/>
      <c r="I25" s="288">
        <v>277028644</v>
      </c>
      <c r="J25" s="140"/>
      <c r="K25" s="140" t="s">
        <v>19</v>
      </c>
      <c r="L25" s="259"/>
      <c r="M25" s="140" t="s">
        <v>19</v>
      </c>
      <c r="N25" s="259"/>
      <c r="O25" s="140" t="s">
        <v>19</v>
      </c>
      <c r="P25" s="124"/>
      <c r="Q25" s="247">
        <v>277028644</v>
      </c>
    </row>
    <row r="26" spans="1:17" ht="22.5" customHeight="1" x14ac:dyDescent="0.25">
      <c r="A26" s="126" t="s">
        <v>151</v>
      </c>
      <c r="C26" s="141" t="s">
        <v>19</v>
      </c>
      <c r="D26" s="287"/>
      <c r="E26" s="288" t="s">
        <v>19</v>
      </c>
      <c r="F26" s="287"/>
      <c r="G26" s="288" t="s">
        <v>19</v>
      </c>
      <c r="H26" s="287"/>
      <c r="I26" s="288" t="s">
        <v>19</v>
      </c>
      <c r="J26" s="288"/>
      <c r="K26" s="141" t="s">
        <v>19</v>
      </c>
      <c r="L26" s="194"/>
      <c r="M26" s="152">
        <v>-13591101</v>
      </c>
      <c r="N26" s="194"/>
      <c r="O26" s="195">
        <v>-13591101</v>
      </c>
      <c r="Q26" s="247">
        <v>-13591101</v>
      </c>
    </row>
    <row r="27" spans="1:17" ht="22.5" customHeight="1" x14ac:dyDescent="0.25">
      <c r="A27" s="207" t="s">
        <v>180</v>
      </c>
      <c r="C27" s="186" t="s">
        <v>19</v>
      </c>
      <c r="D27" s="287"/>
      <c r="E27" s="186" t="s">
        <v>19</v>
      </c>
      <c r="F27" s="287"/>
      <c r="G27" s="186" t="s">
        <v>19</v>
      </c>
      <c r="H27" s="133"/>
      <c r="I27" s="190">
        <v>277028644</v>
      </c>
      <c r="J27" s="287"/>
      <c r="K27" s="186" t="s">
        <v>19</v>
      </c>
      <c r="L27" s="210"/>
      <c r="M27" s="190">
        <v>-13591101</v>
      </c>
      <c r="N27" s="210"/>
      <c r="O27" s="190">
        <v>-13591101</v>
      </c>
      <c r="Q27" s="190">
        <v>263437543</v>
      </c>
    </row>
    <row r="28" spans="1:17" ht="22.5" customHeight="1" x14ac:dyDescent="0.25">
      <c r="A28" s="126" t="s">
        <v>75</v>
      </c>
      <c r="B28" s="289">
        <v>16</v>
      </c>
      <c r="C28" s="287" t="s">
        <v>19</v>
      </c>
      <c r="D28" s="287"/>
      <c r="E28" s="287" t="s">
        <v>19</v>
      </c>
      <c r="F28" s="287"/>
      <c r="G28" s="288">
        <v>5945000</v>
      </c>
      <c r="H28" s="134"/>
      <c r="I28" s="249">
        <v>-5945000</v>
      </c>
      <c r="J28" s="287"/>
      <c r="K28" s="287" t="s">
        <v>19</v>
      </c>
      <c r="L28" s="210"/>
      <c r="M28" s="287" t="s">
        <v>19</v>
      </c>
      <c r="N28" s="210"/>
      <c r="O28" s="287" t="s">
        <v>19</v>
      </c>
      <c r="Q28" s="287" t="s">
        <v>19</v>
      </c>
    </row>
    <row r="29" spans="1:17" ht="22.5" customHeight="1" thickBot="1" x14ac:dyDescent="0.3">
      <c r="A29" s="199" t="s">
        <v>157</v>
      </c>
      <c r="C29" s="260">
        <v>1012000000</v>
      </c>
      <c r="D29" s="133" t="e">
        <v>#REF!</v>
      </c>
      <c r="E29" s="261">
        <v>60384380</v>
      </c>
      <c r="F29" s="133"/>
      <c r="G29" s="260">
        <v>29638000</v>
      </c>
      <c r="H29" s="133"/>
      <c r="I29" s="260">
        <v>389378282</v>
      </c>
      <c r="J29" s="189"/>
      <c r="K29" s="260">
        <v>359606167</v>
      </c>
      <c r="L29" s="210" t="e">
        <v>#REF!</v>
      </c>
      <c r="M29" s="260">
        <v>-162433597</v>
      </c>
      <c r="N29" s="210"/>
      <c r="O29" s="260">
        <v>197172570</v>
      </c>
      <c r="Q29" s="260">
        <v>1688573232</v>
      </c>
    </row>
    <row r="30" spans="1:17" ht="22.5" customHeight="1" thickTop="1" x14ac:dyDescent="0.25">
      <c r="A30" s="199"/>
      <c r="C30" s="189"/>
      <c r="D30" s="133"/>
      <c r="E30" s="287"/>
      <c r="F30" s="133"/>
      <c r="G30" s="189"/>
      <c r="H30" s="133"/>
      <c r="I30" s="189"/>
      <c r="J30" s="189"/>
      <c r="K30" s="189"/>
      <c r="L30" s="210"/>
      <c r="M30" s="189"/>
      <c r="N30" s="210"/>
      <c r="O30" s="189"/>
      <c r="Q30" s="189"/>
    </row>
    <row r="31" spans="1:17" ht="22.5" customHeight="1" x14ac:dyDescent="0.25">
      <c r="A31" s="121" t="s">
        <v>164</v>
      </c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89"/>
    </row>
    <row r="32" spans="1:17" ht="22.5" customHeight="1" x14ac:dyDescent="0.25">
      <c r="A32" s="121" t="s">
        <v>115</v>
      </c>
      <c r="C32" s="138">
        <v>1012000000</v>
      </c>
      <c r="D32" s="138" t="e">
        <v>#REF!</v>
      </c>
      <c r="E32" s="287">
        <v>60384380</v>
      </c>
      <c r="F32" s="138">
        <v>0</v>
      </c>
      <c r="G32" s="138">
        <v>29638000</v>
      </c>
      <c r="H32" s="138">
        <v>0</v>
      </c>
      <c r="I32" s="138">
        <v>389378282</v>
      </c>
      <c r="J32" s="138">
        <v>0</v>
      </c>
      <c r="K32" s="138">
        <v>359606167</v>
      </c>
      <c r="L32" s="138">
        <v>0</v>
      </c>
      <c r="M32" s="138">
        <v>-162433597</v>
      </c>
      <c r="N32" s="138" t="e">
        <v>#REF!</v>
      </c>
      <c r="O32" s="138">
        <v>197172570</v>
      </c>
      <c r="P32" s="138"/>
      <c r="Q32" s="138">
        <v>1688573232</v>
      </c>
    </row>
    <row r="33" spans="1:17" ht="22.5" customHeight="1" x14ac:dyDescent="0.25">
      <c r="A33" s="121" t="s">
        <v>20</v>
      </c>
      <c r="B33" s="289"/>
      <c r="C33" s="130"/>
      <c r="D33" s="130"/>
      <c r="E33" s="130"/>
      <c r="F33" s="130"/>
      <c r="G33" s="180"/>
      <c r="H33" s="130"/>
      <c r="I33" s="130"/>
      <c r="J33" s="130"/>
      <c r="K33" s="180"/>
      <c r="L33" s="180"/>
      <c r="M33" s="130"/>
      <c r="N33" s="130"/>
      <c r="O33" s="183"/>
      <c r="P33" s="130"/>
      <c r="Q33" s="132"/>
    </row>
    <row r="34" spans="1:17" ht="22.5" customHeight="1" x14ac:dyDescent="0.25">
      <c r="A34" s="171" t="s">
        <v>78</v>
      </c>
      <c r="B34" s="289"/>
      <c r="C34" s="130"/>
      <c r="D34" s="130"/>
      <c r="E34" s="130"/>
      <c r="F34" s="130"/>
      <c r="G34" s="180"/>
      <c r="H34" s="130"/>
      <c r="I34" s="130"/>
      <c r="J34" s="130"/>
      <c r="K34" s="180"/>
      <c r="L34" s="180"/>
      <c r="M34" s="130"/>
      <c r="N34" s="130"/>
      <c r="O34" s="183"/>
      <c r="P34" s="130"/>
      <c r="Q34" s="132"/>
    </row>
    <row r="35" spans="1:17" ht="22.5" customHeight="1" x14ac:dyDescent="0.25">
      <c r="A35" s="126" t="s">
        <v>77</v>
      </c>
      <c r="B35" s="289">
        <v>22</v>
      </c>
      <c r="C35" s="288" t="s">
        <v>19</v>
      </c>
      <c r="D35" s="248"/>
      <c r="E35" s="288" t="s">
        <v>19</v>
      </c>
      <c r="F35" s="248"/>
      <c r="G35" s="288" t="s">
        <v>19</v>
      </c>
      <c r="H35" s="248"/>
      <c r="I35" s="288">
        <v>-118404000</v>
      </c>
      <c r="J35" s="249"/>
      <c r="K35" s="288" t="s">
        <v>19</v>
      </c>
      <c r="L35" s="248"/>
      <c r="M35" s="288" t="s">
        <v>19</v>
      </c>
      <c r="N35" s="248"/>
      <c r="O35" s="288" t="s">
        <v>19</v>
      </c>
      <c r="P35" s="194"/>
      <c r="Q35" s="288">
        <v>-118404000</v>
      </c>
    </row>
    <row r="36" spans="1:17" ht="22.5" customHeight="1" x14ac:dyDescent="0.25">
      <c r="A36" s="121" t="s">
        <v>153</v>
      </c>
      <c r="B36" s="289"/>
      <c r="C36" s="186" t="s">
        <v>19</v>
      </c>
      <c r="D36" s="130" t="s">
        <v>19</v>
      </c>
      <c r="E36" s="186" t="s">
        <v>19</v>
      </c>
      <c r="F36" s="130" t="s">
        <v>19</v>
      </c>
      <c r="G36" s="186" t="s">
        <v>19</v>
      </c>
      <c r="H36" s="130"/>
      <c r="I36" s="186">
        <v>-118404000</v>
      </c>
      <c r="J36" s="189"/>
      <c r="K36" s="186" t="s">
        <v>19</v>
      </c>
      <c r="L36" s="130"/>
      <c r="M36" s="186" t="s">
        <v>19</v>
      </c>
      <c r="N36" s="130"/>
      <c r="O36" s="186" t="s">
        <v>19</v>
      </c>
      <c r="P36" s="130"/>
      <c r="Q36" s="190">
        <v>-118404000</v>
      </c>
    </row>
    <row r="37" spans="1:17" ht="22.5" customHeight="1" x14ac:dyDescent="0.45">
      <c r="A37" s="207" t="s">
        <v>179</v>
      </c>
      <c r="B37" s="289"/>
      <c r="C37" s="208"/>
      <c r="D37" s="120"/>
      <c r="E37" s="120"/>
      <c r="F37" s="206"/>
      <c r="G37" s="120"/>
      <c r="H37" s="120"/>
      <c r="I37" s="120"/>
      <c r="J37" s="120"/>
      <c r="K37" s="129"/>
      <c r="L37" s="129"/>
      <c r="M37" s="209"/>
      <c r="N37" s="210"/>
      <c r="O37" s="183"/>
      <c r="P37" s="210"/>
      <c r="Q37" s="211"/>
    </row>
    <row r="38" spans="1:17" ht="22.5" customHeight="1" x14ac:dyDescent="0.25">
      <c r="A38" s="126" t="s">
        <v>146</v>
      </c>
      <c r="B38" s="289"/>
      <c r="C38" s="140" t="s">
        <v>19</v>
      </c>
      <c r="D38" s="183"/>
      <c r="E38" s="140" t="s">
        <v>19</v>
      </c>
      <c r="F38" s="118"/>
      <c r="G38" s="140" t="s">
        <v>19</v>
      </c>
      <c r="H38" s="118"/>
      <c r="I38" s="288">
        <v>191754340</v>
      </c>
      <c r="J38" s="140"/>
      <c r="K38" s="140" t="s">
        <v>19</v>
      </c>
      <c r="L38" s="259"/>
      <c r="M38" s="140" t="s">
        <v>19</v>
      </c>
      <c r="N38" s="259"/>
      <c r="O38" s="140" t="s">
        <v>19</v>
      </c>
      <c r="P38" s="194"/>
      <c r="Q38" s="247">
        <v>191754340</v>
      </c>
    </row>
    <row r="39" spans="1:17" ht="22.5" customHeight="1" x14ac:dyDescent="0.25">
      <c r="A39" s="126" t="s">
        <v>151</v>
      </c>
      <c r="B39" s="289"/>
      <c r="C39" s="141" t="s">
        <v>19</v>
      </c>
      <c r="D39" s="287"/>
      <c r="E39" s="141" t="s">
        <v>19</v>
      </c>
      <c r="F39" s="287"/>
      <c r="G39" s="141" t="s">
        <v>19</v>
      </c>
      <c r="H39" s="287"/>
      <c r="I39" s="288">
        <v>-509137</v>
      </c>
      <c r="J39" s="288"/>
      <c r="K39" s="141" t="s">
        <v>19</v>
      </c>
      <c r="L39" s="194"/>
      <c r="M39" s="152">
        <v>-194681079</v>
      </c>
      <c r="N39" s="194"/>
      <c r="O39" s="195">
        <v>-194681079</v>
      </c>
      <c r="P39" s="194"/>
      <c r="Q39" s="247">
        <v>-195190216</v>
      </c>
    </row>
    <row r="40" spans="1:17" ht="22.5" customHeight="1" x14ac:dyDescent="0.25">
      <c r="A40" s="207" t="s">
        <v>180</v>
      </c>
      <c r="B40" s="289"/>
      <c r="C40" s="186" t="s">
        <v>19</v>
      </c>
      <c r="D40" s="287"/>
      <c r="E40" s="186" t="s">
        <v>19</v>
      </c>
      <c r="F40" s="287"/>
      <c r="G40" s="186" t="s">
        <v>19</v>
      </c>
      <c r="H40" s="133"/>
      <c r="I40" s="190">
        <v>191245203</v>
      </c>
      <c r="J40" s="287"/>
      <c r="K40" s="186" t="s">
        <v>19</v>
      </c>
      <c r="L40" s="210"/>
      <c r="M40" s="190">
        <v>-194681079</v>
      </c>
      <c r="N40" s="210"/>
      <c r="O40" s="190">
        <v>-194681079</v>
      </c>
      <c r="Q40" s="190">
        <v>-3435876</v>
      </c>
    </row>
    <row r="41" spans="1:17" ht="22.5" customHeight="1" x14ac:dyDescent="0.25">
      <c r="A41" s="126" t="s">
        <v>75</v>
      </c>
      <c r="B41" s="289">
        <v>16</v>
      </c>
      <c r="C41" s="284" t="s">
        <v>19</v>
      </c>
      <c r="D41" s="288"/>
      <c r="E41" s="284" t="s">
        <v>19</v>
      </c>
      <c r="F41" s="288"/>
      <c r="G41" s="284">
        <v>5698000</v>
      </c>
      <c r="H41" s="134"/>
      <c r="I41" s="290">
        <v>-5698000</v>
      </c>
      <c r="J41" s="288"/>
      <c r="K41" s="284" t="s">
        <v>19</v>
      </c>
      <c r="L41" s="194"/>
      <c r="M41" s="284" t="s">
        <v>19</v>
      </c>
      <c r="N41" s="194"/>
      <c r="O41" s="284" t="s">
        <v>19</v>
      </c>
      <c r="Q41" s="284" t="s">
        <v>19</v>
      </c>
    </row>
    <row r="42" spans="1:17" ht="21.75" customHeight="1" thickBot="1" x14ac:dyDescent="0.5">
      <c r="A42" s="199" t="s">
        <v>158</v>
      </c>
      <c r="B42" s="289"/>
      <c r="C42" s="260">
        <v>1012000000</v>
      </c>
      <c r="D42" s="133" t="e">
        <v>#REF!</v>
      </c>
      <c r="E42" s="260">
        <v>60384380</v>
      </c>
      <c r="F42" s="206"/>
      <c r="G42" s="260">
        <v>35336000</v>
      </c>
      <c r="H42" s="133"/>
      <c r="I42" s="260">
        <v>456521485</v>
      </c>
      <c r="J42" s="133"/>
      <c r="K42" s="260">
        <v>359606167</v>
      </c>
      <c r="L42" s="189"/>
      <c r="M42" s="260">
        <v>-357114676</v>
      </c>
      <c r="N42" s="210" t="e">
        <v>#REF!</v>
      </c>
      <c r="O42" s="260">
        <v>2491491</v>
      </c>
      <c r="P42" s="210"/>
      <c r="Q42" s="260">
        <v>1566733356</v>
      </c>
    </row>
    <row r="43" spans="1:17" ht="22.5" customHeight="1" thickTop="1" x14ac:dyDescent="0.45">
      <c r="C43" s="116"/>
      <c r="F43" s="127"/>
      <c r="M43" s="116"/>
      <c r="O43" s="138"/>
      <c r="Q43" s="116"/>
    </row>
  </sheetData>
  <mergeCells count="4">
    <mergeCell ref="C4:Q4"/>
    <mergeCell ref="G6:I6"/>
    <mergeCell ref="K6:O6"/>
    <mergeCell ref="C10:Q10"/>
  </mergeCells>
  <phoneticPr fontId="4" type="noConversion"/>
  <pageMargins left="0.75" right="0.56000000000000005" top="0.47244094488188998" bottom="0.511811023622047" header="0.511811023622047" footer="0.511811023622047"/>
  <pageSetup paperSize="9" scale="65" firstPageNumber="9" orientation="landscape" useFirstPageNumber="1" r:id="rId1"/>
  <headerFooter alignWithMargins="0">
    <oddFooter>&amp;L&amp;"Times New Roman,Regular"&amp;11 The accompanying notes are an integral part of these financial statements.
&amp;C&amp;"Times New Roman,Regular"&amp;11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="80" zoomScaleNormal="80" zoomScaleSheetLayoutView="80" workbookViewId="0">
      <selection activeCell="F11" sqref="F11"/>
    </sheetView>
  </sheetViews>
  <sheetFormatPr defaultRowHeight="15" x14ac:dyDescent="0.25"/>
  <cols>
    <col min="1" max="1" width="71.42578125" style="79" customWidth="1"/>
    <col min="2" max="2" width="13.42578125" style="85" customWidth="1"/>
    <col min="3" max="3" width="1.140625" style="85" customWidth="1"/>
    <col min="4" max="4" width="22.85546875" style="79" customWidth="1"/>
    <col min="5" max="5" width="1.140625" style="79" customWidth="1"/>
    <col min="6" max="6" width="22.85546875" style="79" customWidth="1"/>
    <col min="7" max="7" width="1.42578125" style="79" customWidth="1"/>
    <col min="8" max="8" width="22.85546875" style="79" customWidth="1"/>
    <col min="9" max="9" width="1.42578125" style="79" customWidth="1"/>
    <col min="10" max="10" width="22.85546875" style="79" customWidth="1"/>
    <col min="11" max="11" width="1.140625" style="79" customWidth="1"/>
    <col min="12" max="12" width="22.85546875" style="79" customWidth="1"/>
    <col min="13" max="16384" width="9.140625" style="79"/>
  </cols>
  <sheetData>
    <row r="1" spans="1:12" s="12" customFormat="1" ht="22.5" customHeight="1" x14ac:dyDescent="0.3">
      <c r="A1" s="38" t="s">
        <v>186</v>
      </c>
      <c r="B1" s="10"/>
      <c r="C1" s="47"/>
      <c r="D1" s="3"/>
      <c r="E1" s="3"/>
      <c r="F1" s="3"/>
      <c r="G1" s="3"/>
      <c r="H1" s="3"/>
      <c r="I1" s="3"/>
      <c r="J1" s="3"/>
      <c r="K1" s="3"/>
      <c r="L1" s="3"/>
    </row>
    <row r="2" spans="1:12" s="12" customFormat="1" ht="22.5" customHeight="1" x14ac:dyDescent="0.25">
      <c r="A2" s="84" t="s">
        <v>159</v>
      </c>
      <c r="B2" s="10"/>
      <c r="C2" s="47"/>
      <c r="D2" s="3"/>
      <c r="E2" s="3"/>
      <c r="F2" s="3"/>
      <c r="G2" s="3"/>
      <c r="H2" s="3"/>
      <c r="I2" s="3"/>
      <c r="J2" s="3"/>
      <c r="K2" s="3"/>
      <c r="L2" s="3"/>
    </row>
    <row r="3" spans="1:12" s="12" customFormat="1" ht="14.25" customHeight="1" x14ac:dyDescent="0.25">
      <c r="A3" s="3"/>
      <c r="B3" s="10"/>
      <c r="C3" s="47"/>
      <c r="D3" s="3"/>
      <c r="E3" s="3"/>
      <c r="F3" s="3"/>
      <c r="G3" s="3"/>
      <c r="H3" s="3"/>
      <c r="I3" s="3"/>
      <c r="J3" s="3"/>
      <c r="K3" s="3"/>
      <c r="L3" s="3"/>
    </row>
    <row r="4" spans="1:12" s="12" customFormat="1" ht="22.5" customHeight="1" x14ac:dyDescent="0.25">
      <c r="A4" s="2"/>
      <c r="B4" s="10"/>
      <c r="C4" s="10"/>
      <c r="D4" s="304" t="s">
        <v>40</v>
      </c>
      <c r="E4" s="304"/>
      <c r="F4" s="304"/>
      <c r="G4" s="304"/>
      <c r="H4" s="304"/>
      <c r="I4" s="304"/>
      <c r="J4" s="304"/>
      <c r="K4" s="304"/>
      <c r="L4" s="304"/>
    </row>
    <row r="5" spans="1:12" s="12" customFormat="1" ht="22.5" customHeight="1" x14ac:dyDescent="0.25">
      <c r="A5" s="14"/>
      <c r="B5" s="28"/>
      <c r="C5" s="86"/>
      <c r="D5" s="59" t="s">
        <v>192</v>
      </c>
      <c r="E5" s="59"/>
      <c r="F5" s="59" t="s">
        <v>86</v>
      </c>
      <c r="G5" s="5"/>
      <c r="H5" s="302" t="s">
        <v>37</v>
      </c>
      <c r="I5" s="302"/>
      <c r="J5" s="302"/>
      <c r="K5" s="5"/>
      <c r="L5" s="5" t="s">
        <v>134</v>
      </c>
    </row>
    <row r="6" spans="1:12" s="12" customFormat="1" ht="22.5" customHeight="1" x14ac:dyDescent="0.25">
      <c r="A6" s="14"/>
      <c r="B6" s="28" t="s">
        <v>1</v>
      </c>
      <c r="C6" s="86"/>
      <c r="D6" s="59" t="s">
        <v>13</v>
      </c>
      <c r="E6" s="59"/>
      <c r="F6" s="137" t="s">
        <v>154</v>
      </c>
      <c r="G6" s="5"/>
      <c r="H6" s="59" t="s">
        <v>66</v>
      </c>
      <c r="I6" s="59"/>
      <c r="J6" s="5" t="s">
        <v>38</v>
      </c>
      <c r="K6" s="59"/>
      <c r="L6" s="5" t="s">
        <v>41</v>
      </c>
    </row>
    <row r="7" spans="1:12" s="12" customFormat="1" ht="22.5" customHeight="1" x14ac:dyDescent="0.25">
      <c r="A7" s="14"/>
      <c r="B7" s="28"/>
      <c r="C7" s="86"/>
      <c r="D7" s="305" t="s">
        <v>155</v>
      </c>
      <c r="E7" s="305"/>
      <c r="F7" s="305"/>
      <c r="G7" s="305"/>
      <c r="H7" s="305"/>
      <c r="I7" s="305"/>
      <c r="J7" s="305"/>
      <c r="K7" s="305"/>
      <c r="L7" s="305"/>
    </row>
    <row r="8" spans="1:12" ht="19.5" customHeight="1" x14ac:dyDescent="0.25">
      <c r="A8" s="121" t="s">
        <v>163</v>
      </c>
      <c r="B8" s="13"/>
      <c r="C8" s="14"/>
      <c r="D8" s="13"/>
      <c r="E8" s="13"/>
      <c r="F8" s="13"/>
      <c r="G8" s="13"/>
      <c r="H8" s="13"/>
      <c r="I8" s="13"/>
      <c r="J8" s="13"/>
      <c r="K8" s="271"/>
      <c r="L8" s="13"/>
    </row>
    <row r="9" spans="1:12" ht="19.5" customHeight="1" x14ac:dyDescent="0.25">
      <c r="A9" s="27" t="s">
        <v>116</v>
      </c>
      <c r="B9" s="29"/>
      <c r="C9" s="27"/>
      <c r="D9" s="57">
        <v>1012000000</v>
      </c>
      <c r="E9" s="57"/>
      <c r="F9" s="57">
        <v>60384380</v>
      </c>
      <c r="G9" s="26"/>
      <c r="H9" s="57">
        <v>23693000</v>
      </c>
      <c r="I9" s="57">
        <v>0</v>
      </c>
      <c r="J9" s="57">
        <v>120667826</v>
      </c>
      <c r="K9" s="138"/>
      <c r="L9" s="48">
        <v>1216745206</v>
      </c>
    </row>
    <row r="10" spans="1:12" ht="19.5" customHeight="1" x14ac:dyDescent="0.25">
      <c r="A10" s="27" t="s">
        <v>20</v>
      </c>
      <c r="B10" s="268"/>
      <c r="C10" s="27"/>
      <c r="D10" s="26"/>
      <c r="E10" s="26"/>
      <c r="F10" s="37"/>
      <c r="G10" s="46"/>
      <c r="H10" s="48"/>
      <c r="I10" s="48"/>
      <c r="J10" s="48"/>
      <c r="K10" s="133"/>
      <c r="L10" s="48"/>
    </row>
    <row r="11" spans="1:12" ht="19.5" customHeight="1" x14ac:dyDescent="0.25">
      <c r="A11" s="71" t="s">
        <v>78</v>
      </c>
      <c r="B11" s="268"/>
      <c r="C11" s="27"/>
      <c r="D11" s="46"/>
      <c r="E11" s="46"/>
      <c r="F11" s="37"/>
      <c r="G11" s="46"/>
      <c r="H11" s="46"/>
      <c r="I11" s="46"/>
      <c r="J11" s="46"/>
      <c r="K11" s="130"/>
      <c r="L11" s="46"/>
    </row>
    <row r="12" spans="1:12" ht="19.5" customHeight="1" x14ac:dyDescent="0.25">
      <c r="A12" s="58" t="s">
        <v>98</v>
      </c>
      <c r="B12" s="268">
        <v>22</v>
      </c>
      <c r="C12" s="27"/>
      <c r="D12" s="75" t="s">
        <v>19</v>
      </c>
      <c r="E12" s="75"/>
      <c r="F12" s="91" t="s">
        <v>19</v>
      </c>
      <c r="G12" s="46"/>
      <c r="H12" s="61" t="s">
        <v>19</v>
      </c>
      <c r="I12" s="62"/>
      <c r="J12" s="65">
        <v>-113343886</v>
      </c>
      <c r="K12" s="270"/>
      <c r="L12" s="93">
        <v>-113343886</v>
      </c>
    </row>
    <row r="13" spans="1:12" ht="19.5" customHeight="1" x14ac:dyDescent="0.25">
      <c r="A13" s="27" t="s">
        <v>153</v>
      </c>
      <c r="B13" s="268"/>
      <c r="C13" s="27"/>
      <c r="D13" s="77" t="s">
        <v>19</v>
      </c>
      <c r="E13" s="74"/>
      <c r="F13" s="80" t="s">
        <v>19</v>
      </c>
      <c r="G13" s="46"/>
      <c r="H13" s="77" t="s">
        <v>19</v>
      </c>
      <c r="I13" s="72"/>
      <c r="J13" s="94">
        <v>-113343886</v>
      </c>
      <c r="K13" s="138"/>
      <c r="L13" s="94">
        <v>-113343886</v>
      </c>
    </row>
    <row r="14" spans="1:12" ht="19.5" customHeight="1" x14ac:dyDescent="0.25">
      <c r="A14" s="11" t="s">
        <v>196</v>
      </c>
      <c r="B14" s="268"/>
      <c r="C14" s="15"/>
      <c r="D14" s="50"/>
      <c r="E14" s="50"/>
      <c r="F14" s="90"/>
      <c r="G14" s="30"/>
      <c r="H14" s="16"/>
      <c r="I14" s="16"/>
      <c r="J14" s="16"/>
      <c r="K14" s="16"/>
      <c r="L14" s="16"/>
    </row>
    <row r="15" spans="1:12" ht="19.5" customHeight="1" x14ac:dyDescent="0.25">
      <c r="A15" s="126" t="s">
        <v>146</v>
      </c>
      <c r="B15" s="268"/>
      <c r="C15" s="15"/>
      <c r="D15" s="61" t="s">
        <v>19</v>
      </c>
      <c r="E15" s="61"/>
      <c r="F15" s="61" t="s">
        <v>19</v>
      </c>
      <c r="G15" s="31"/>
      <c r="H15" s="61" t="s">
        <v>19</v>
      </c>
      <c r="I15" s="68"/>
      <c r="J15" s="65">
        <v>118881231</v>
      </c>
      <c r="K15" s="270"/>
      <c r="L15" s="65">
        <v>118881231</v>
      </c>
    </row>
    <row r="16" spans="1:12" ht="19.5" customHeight="1" x14ac:dyDescent="0.25">
      <c r="A16" s="11" t="s">
        <v>197</v>
      </c>
      <c r="B16" s="268"/>
      <c r="C16" s="12"/>
      <c r="D16" s="64" t="s">
        <v>19</v>
      </c>
      <c r="E16" s="70"/>
      <c r="F16" s="64" t="s">
        <v>19</v>
      </c>
      <c r="G16" s="70"/>
      <c r="H16" s="80" t="s">
        <v>19</v>
      </c>
      <c r="I16" s="76"/>
      <c r="J16" s="66">
        <v>118881231</v>
      </c>
      <c r="K16" s="269"/>
      <c r="L16" s="66">
        <v>118881231</v>
      </c>
    </row>
    <row r="17" spans="1:12" ht="19.5" customHeight="1" x14ac:dyDescent="0.25">
      <c r="A17" s="41" t="s">
        <v>75</v>
      </c>
      <c r="B17" s="268">
        <v>16</v>
      </c>
      <c r="C17" s="15"/>
      <c r="D17" s="63" t="s">
        <v>19</v>
      </c>
      <c r="E17" s="61"/>
      <c r="F17" s="63" t="s">
        <v>19</v>
      </c>
      <c r="G17" s="31"/>
      <c r="H17" s="141">
        <v>5945000</v>
      </c>
      <c r="I17" s="153"/>
      <c r="J17" s="141">
        <v>-5945000</v>
      </c>
      <c r="K17" s="279"/>
      <c r="L17" s="63" t="s">
        <v>19</v>
      </c>
    </row>
    <row r="18" spans="1:12" ht="19.5" customHeight="1" thickBot="1" x14ac:dyDescent="0.3">
      <c r="A18" s="14" t="s">
        <v>157</v>
      </c>
      <c r="B18" s="268"/>
      <c r="C18" s="14"/>
      <c r="D18" s="56">
        <v>1012000000</v>
      </c>
      <c r="E18" s="19"/>
      <c r="F18" s="56">
        <v>60384380</v>
      </c>
      <c r="G18" s="32"/>
      <c r="H18" s="56">
        <v>29638000</v>
      </c>
      <c r="I18" s="72"/>
      <c r="J18" s="56">
        <v>120260171</v>
      </c>
      <c r="K18" s="175"/>
      <c r="L18" s="56">
        <v>1222282551</v>
      </c>
    </row>
    <row r="19" spans="1:12" ht="13.5" customHeight="1" thickTop="1" x14ac:dyDescent="0.25">
      <c r="A19" s="14"/>
      <c r="B19" s="268"/>
      <c r="C19" s="14"/>
      <c r="D19" s="19"/>
      <c r="E19" s="19"/>
      <c r="F19" s="78"/>
      <c r="G19" s="32"/>
      <c r="H19" s="37"/>
      <c r="I19" s="72"/>
      <c r="J19" s="72"/>
      <c r="K19" s="175"/>
      <c r="L19" s="72"/>
    </row>
    <row r="20" spans="1:12" s="12" customFormat="1" ht="22.5" customHeight="1" x14ac:dyDescent="0.25">
      <c r="A20" s="27" t="s">
        <v>164</v>
      </c>
      <c r="B20" s="268"/>
      <c r="C20" s="86"/>
      <c r="D20" s="13"/>
      <c r="E20" s="13"/>
      <c r="F20" s="13"/>
      <c r="G20" s="13"/>
      <c r="H20" s="13"/>
      <c r="I20" s="13"/>
      <c r="J20" s="13"/>
      <c r="K20" s="271"/>
      <c r="L20" s="13"/>
    </row>
    <row r="21" spans="1:12" s="12" customFormat="1" ht="22.5" customHeight="1" x14ac:dyDescent="0.25">
      <c r="A21" s="27" t="s">
        <v>115</v>
      </c>
      <c r="B21" s="123"/>
      <c r="C21" s="27"/>
      <c r="D21" s="57">
        <v>1012000000</v>
      </c>
      <c r="E21" s="57"/>
      <c r="F21" s="57">
        <v>60384380</v>
      </c>
      <c r="G21" s="57"/>
      <c r="H21" s="57">
        <v>29638000</v>
      </c>
      <c r="I21" s="57"/>
      <c r="J21" s="57">
        <v>120260171</v>
      </c>
      <c r="K21" s="138"/>
      <c r="L21" s="48">
        <v>1222282551</v>
      </c>
    </row>
    <row r="22" spans="1:12" s="12" customFormat="1" ht="22.5" customHeight="1" x14ac:dyDescent="0.25">
      <c r="A22" s="27" t="s">
        <v>20</v>
      </c>
      <c r="B22" s="268"/>
      <c r="C22" s="27"/>
      <c r="D22" s="57"/>
      <c r="E22" s="57"/>
      <c r="F22" s="57"/>
      <c r="G22" s="57"/>
      <c r="H22" s="57"/>
      <c r="I22" s="57"/>
      <c r="J22" s="57"/>
      <c r="K22" s="138"/>
      <c r="L22" s="48"/>
    </row>
    <row r="23" spans="1:12" s="12" customFormat="1" ht="22.5" customHeight="1" x14ac:dyDescent="0.25">
      <c r="A23" s="71" t="s">
        <v>78</v>
      </c>
      <c r="B23" s="268"/>
      <c r="C23" s="27"/>
      <c r="D23" s="57"/>
      <c r="E23" s="57"/>
      <c r="F23" s="57"/>
      <c r="G23" s="57"/>
      <c r="H23" s="57"/>
      <c r="I23" s="57"/>
      <c r="J23" s="57"/>
      <c r="K23" s="138"/>
      <c r="L23" s="48"/>
    </row>
    <row r="24" spans="1:12" s="12" customFormat="1" ht="22.5" customHeight="1" x14ac:dyDescent="0.25">
      <c r="A24" s="58" t="s">
        <v>98</v>
      </c>
      <c r="B24" s="268">
        <v>22</v>
      </c>
      <c r="C24" s="27"/>
      <c r="D24" s="184" t="s">
        <v>19</v>
      </c>
      <c r="E24" s="184"/>
      <c r="F24" s="184" t="s">
        <v>19</v>
      </c>
      <c r="G24" s="184"/>
      <c r="H24" s="184" t="s">
        <v>19</v>
      </c>
      <c r="I24" s="67"/>
      <c r="J24" s="67">
        <v>-118404000</v>
      </c>
      <c r="K24" s="152"/>
      <c r="L24" s="51">
        <v>-118404000</v>
      </c>
    </row>
    <row r="25" spans="1:12" s="12" customFormat="1" ht="22.5" customHeight="1" x14ac:dyDescent="0.25">
      <c r="A25" s="27" t="s">
        <v>153</v>
      </c>
      <c r="B25" s="268"/>
      <c r="C25" s="27"/>
      <c r="D25" s="191" t="s">
        <v>19</v>
      </c>
      <c r="E25" s="57"/>
      <c r="F25" s="191" t="s">
        <v>19</v>
      </c>
      <c r="G25" s="57"/>
      <c r="H25" s="191" t="s">
        <v>19</v>
      </c>
      <c r="I25" s="57"/>
      <c r="J25" s="94">
        <v>-118404000</v>
      </c>
      <c r="K25" s="138"/>
      <c r="L25" s="95">
        <v>-118404000</v>
      </c>
    </row>
    <row r="26" spans="1:12" s="12" customFormat="1" ht="22.5" customHeight="1" x14ac:dyDescent="0.25">
      <c r="A26" s="11" t="s">
        <v>196</v>
      </c>
      <c r="B26" s="28"/>
      <c r="C26" s="27"/>
      <c r="D26" s="50"/>
      <c r="E26" s="50"/>
      <c r="F26" s="50"/>
      <c r="G26" s="30"/>
      <c r="H26" s="16"/>
      <c r="I26" s="16"/>
      <c r="J26" s="16"/>
      <c r="K26" s="16"/>
      <c r="L26" s="16"/>
    </row>
    <row r="27" spans="1:12" s="12" customFormat="1" ht="22.5" customHeight="1" x14ac:dyDescent="0.25">
      <c r="A27" s="126" t="s">
        <v>146</v>
      </c>
      <c r="B27" s="28"/>
      <c r="C27" s="27"/>
      <c r="D27" s="61" t="s">
        <v>19</v>
      </c>
      <c r="E27" s="61"/>
      <c r="F27" s="61" t="s">
        <v>19</v>
      </c>
      <c r="G27" s="31"/>
      <c r="H27" s="61" t="s">
        <v>19</v>
      </c>
      <c r="I27" s="68"/>
      <c r="J27" s="153">
        <v>113947043</v>
      </c>
      <c r="K27" s="153"/>
      <c r="L27" s="153">
        <v>113947043</v>
      </c>
    </row>
    <row r="28" spans="1:12" s="12" customFormat="1" ht="22.5" customHeight="1" x14ac:dyDescent="0.25">
      <c r="A28" s="126" t="s">
        <v>151</v>
      </c>
      <c r="B28" s="273"/>
      <c r="C28" s="121"/>
      <c r="D28" s="61" t="s">
        <v>19</v>
      </c>
      <c r="E28" s="61"/>
      <c r="F28" s="61" t="s">
        <v>19</v>
      </c>
      <c r="G28" s="31"/>
      <c r="H28" s="61" t="s">
        <v>19</v>
      </c>
      <c r="I28" s="153"/>
      <c r="J28" s="81">
        <v>-509137</v>
      </c>
      <c r="K28" s="153"/>
      <c r="L28" s="81">
        <v>-509137</v>
      </c>
    </row>
    <row r="29" spans="1:12" s="12" customFormat="1" ht="22.5" customHeight="1" x14ac:dyDescent="0.25">
      <c r="A29" s="11" t="s">
        <v>197</v>
      </c>
      <c r="B29" s="28"/>
      <c r="C29" s="29"/>
      <c r="D29" s="64" t="s">
        <v>19</v>
      </c>
      <c r="E29" s="70"/>
      <c r="F29" s="64" t="s">
        <v>19</v>
      </c>
      <c r="G29" s="16"/>
      <c r="H29" s="64" t="s">
        <v>19</v>
      </c>
      <c r="I29" s="72"/>
      <c r="J29" s="49">
        <v>113437906</v>
      </c>
      <c r="K29" s="175"/>
      <c r="L29" s="49">
        <v>113437906</v>
      </c>
    </row>
    <row r="30" spans="1:12" s="12" customFormat="1" ht="22.5" customHeight="1" x14ac:dyDescent="0.25">
      <c r="A30" s="285" t="str">
        <f>+A17</f>
        <v>Transfer to legal reserves</v>
      </c>
      <c r="B30" s="276">
        <v>16</v>
      </c>
      <c r="C30" s="123"/>
      <c r="D30" s="63" t="s">
        <v>19</v>
      </c>
      <c r="E30" s="61"/>
      <c r="F30" s="63" t="s">
        <v>19</v>
      </c>
      <c r="G30" s="30"/>
      <c r="H30" s="141">
        <v>5698000</v>
      </c>
      <c r="I30" s="153"/>
      <c r="J30" s="141">
        <v>-5698000</v>
      </c>
      <c r="K30" s="275"/>
      <c r="L30" s="63" t="s">
        <v>19</v>
      </c>
    </row>
    <row r="31" spans="1:12" s="12" customFormat="1" ht="22.5" customHeight="1" thickBot="1" x14ac:dyDescent="0.3">
      <c r="A31" s="14" t="s">
        <v>158</v>
      </c>
      <c r="B31" s="28"/>
      <c r="C31" s="86"/>
      <c r="D31" s="55">
        <v>1012000000</v>
      </c>
      <c r="E31" s="19"/>
      <c r="F31" s="55">
        <v>60384380</v>
      </c>
      <c r="G31" s="32"/>
      <c r="H31" s="56">
        <v>35336000</v>
      </c>
      <c r="I31" s="72"/>
      <c r="J31" s="56">
        <v>109596077</v>
      </c>
      <c r="K31" s="175"/>
      <c r="L31" s="56">
        <v>1217316457</v>
      </c>
    </row>
    <row r="32" spans="1:12" ht="15.75" thickTop="1" x14ac:dyDescent="0.25"/>
  </sheetData>
  <mergeCells count="3">
    <mergeCell ref="D4:L4"/>
    <mergeCell ref="D7:L7"/>
    <mergeCell ref="H5:J5"/>
  </mergeCells>
  <pageMargins left="0.75" right="0.75" top="0.47244094488188998" bottom="0.39370078740157499" header="0.511811023622047" footer="0.39"/>
  <pageSetup paperSize="9" scale="70" firstPageNumber="10" orientation="landscape" useFirstPageNumber="1" r:id="rId1"/>
  <headerFooter>
    <oddFooter>&amp;L&amp;"Times New Roman,Regular"&amp;11 The accompanying notes are an integral part of these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view="pageBreakPreview" zoomScale="90" zoomScaleNormal="80" zoomScaleSheetLayoutView="90" workbookViewId="0">
      <selection activeCell="M83" sqref="M83"/>
    </sheetView>
  </sheetViews>
  <sheetFormatPr defaultRowHeight="21.75" x14ac:dyDescent="0.45"/>
  <cols>
    <col min="1" max="1" width="2.7109375" style="127" customWidth="1"/>
    <col min="2" max="2" width="55.7109375" style="127" customWidth="1"/>
    <col min="3" max="3" width="7.85546875" style="201" customWidth="1"/>
    <col min="4" max="4" width="1" style="127" customWidth="1"/>
    <col min="5" max="5" width="14.7109375" style="111" customWidth="1"/>
    <col min="6" max="6" width="1.140625" style="111" customWidth="1"/>
    <col min="7" max="7" width="14.7109375" style="111" customWidth="1"/>
    <col min="8" max="8" width="1.140625" style="111" customWidth="1"/>
    <col min="9" max="9" width="14.7109375" style="111" customWidth="1"/>
    <col min="10" max="10" width="1.140625" style="111" customWidth="1"/>
    <col min="11" max="11" width="14.7109375" style="111" customWidth="1"/>
    <col min="12" max="16384" width="9.140625" style="127"/>
  </cols>
  <sheetData>
    <row r="1" spans="1:11" x14ac:dyDescent="0.45">
      <c r="A1" s="200" t="s">
        <v>186</v>
      </c>
      <c r="B1" s="250"/>
      <c r="E1" s="127"/>
      <c r="F1" s="127"/>
      <c r="G1" s="127"/>
      <c r="H1" s="127"/>
      <c r="I1" s="127"/>
      <c r="J1" s="127"/>
      <c r="K1" s="127"/>
    </row>
    <row r="2" spans="1:11" x14ac:dyDescent="0.45">
      <c r="A2" s="196" t="s">
        <v>165</v>
      </c>
      <c r="B2" s="250"/>
      <c r="E2" s="127"/>
      <c r="F2" s="127"/>
      <c r="G2" s="127"/>
      <c r="H2" s="127"/>
      <c r="I2" s="127"/>
      <c r="J2" s="127"/>
      <c r="K2" s="127"/>
    </row>
    <row r="3" spans="1:11" x14ac:dyDescent="0.45">
      <c r="E3" s="127"/>
      <c r="F3" s="127"/>
      <c r="G3" s="127"/>
      <c r="H3" s="127"/>
      <c r="I3" s="127"/>
      <c r="J3" s="127"/>
      <c r="K3" s="127"/>
    </row>
    <row r="4" spans="1:11" x14ac:dyDescent="0.45">
      <c r="A4" s="198"/>
      <c r="B4" s="198"/>
      <c r="C4" s="202"/>
      <c r="D4" s="198"/>
      <c r="E4" s="306" t="s">
        <v>24</v>
      </c>
      <c r="F4" s="306"/>
      <c r="G4" s="306"/>
      <c r="H4" s="202"/>
      <c r="I4" s="306" t="s">
        <v>22</v>
      </c>
      <c r="J4" s="306"/>
      <c r="K4" s="306"/>
    </row>
    <row r="5" spans="1:11" x14ac:dyDescent="0.45">
      <c r="A5" s="198"/>
      <c r="B5" s="198"/>
      <c r="C5" s="202"/>
      <c r="D5" s="198"/>
      <c r="E5" s="306" t="s">
        <v>23</v>
      </c>
      <c r="F5" s="306"/>
      <c r="G5" s="306"/>
      <c r="H5" s="202"/>
      <c r="I5" s="306" t="s">
        <v>23</v>
      </c>
      <c r="J5" s="306"/>
      <c r="K5" s="306"/>
    </row>
    <row r="6" spans="1:11" x14ac:dyDescent="0.45">
      <c r="A6" s="198"/>
      <c r="B6" s="198"/>
      <c r="C6" s="203"/>
      <c r="D6" s="251"/>
      <c r="E6" s="301" t="s">
        <v>167</v>
      </c>
      <c r="F6" s="307"/>
      <c r="G6" s="307"/>
      <c r="H6" s="203"/>
      <c r="I6" s="301" t="s">
        <v>167</v>
      </c>
      <c r="J6" s="307"/>
      <c r="K6" s="307"/>
    </row>
    <row r="7" spans="1:11" x14ac:dyDescent="0.45">
      <c r="A7" s="198"/>
      <c r="B7" s="198"/>
      <c r="C7" s="252"/>
      <c r="D7" s="251"/>
      <c r="E7" s="192">
        <v>2017</v>
      </c>
      <c r="F7" s="203"/>
      <c r="G7" s="192">
        <v>2016</v>
      </c>
      <c r="H7" s="203"/>
      <c r="I7" s="192">
        <v>2017</v>
      </c>
      <c r="J7" s="203"/>
      <c r="K7" s="192">
        <v>2016</v>
      </c>
    </row>
    <row r="8" spans="1:11" x14ac:dyDescent="0.45">
      <c r="A8" s="198"/>
      <c r="B8" s="198"/>
      <c r="C8" s="122"/>
      <c r="D8" s="198"/>
      <c r="E8" s="303" t="s">
        <v>155</v>
      </c>
      <c r="F8" s="303"/>
      <c r="G8" s="303"/>
      <c r="H8" s="303"/>
      <c r="I8" s="303"/>
      <c r="J8" s="303"/>
      <c r="K8" s="303"/>
    </row>
    <row r="9" spans="1:11" s="198" customFormat="1" ht="22.5" customHeight="1" x14ac:dyDescent="0.25">
      <c r="A9" s="170" t="s">
        <v>14</v>
      </c>
      <c r="C9" s="202"/>
    </row>
    <row r="10" spans="1:11" s="198" customFormat="1" ht="22.5" customHeight="1" x14ac:dyDescent="0.25">
      <c r="A10" s="198" t="s">
        <v>169</v>
      </c>
      <c r="C10" s="202"/>
      <c r="E10" s="96">
        <v>191754340</v>
      </c>
      <c r="F10" s="96">
        <v>0</v>
      </c>
      <c r="G10" s="96">
        <v>277028644</v>
      </c>
      <c r="H10" s="96">
        <v>0</v>
      </c>
      <c r="I10" s="96">
        <v>113947043</v>
      </c>
      <c r="J10" s="96">
        <v>0</v>
      </c>
      <c r="K10" s="96">
        <v>118881231</v>
      </c>
    </row>
    <row r="11" spans="1:11" s="198" customFormat="1" ht="22.5" customHeight="1" x14ac:dyDescent="0.25">
      <c r="A11" s="204" t="s">
        <v>198</v>
      </c>
      <c r="C11" s="202"/>
      <c r="E11" s="96"/>
      <c r="F11" s="96"/>
      <c r="G11" s="96"/>
      <c r="H11" s="96"/>
      <c r="I11" s="96"/>
      <c r="J11" s="96"/>
      <c r="K11" s="96"/>
    </row>
    <row r="12" spans="1:11" s="198" customFormat="1" ht="22.5" customHeight="1" x14ac:dyDescent="0.25">
      <c r="B12" s="198" t="s">
        <v>42</v>
      </c>
      <c r="C12" s="122"/>
      <c r="E12" s="96">
        <v>63458058</v>
      </c>
      <c r="F12" s="96"/>
      <c r="G12" s="96">
        <v>65801884</v>
      </c>
      <c r="H12" s="96"/>
      <c r="I12" s="97">
        <v>100031</v>
      </c>
      <c r="J12" s="97"/>
      <c r="K12" s="97">
        <v>84658</v>
      </c>
    </row>
    <row r="13" spans="1:11" s="198" customFormat="1" ht="22.5" customHeight="1" x14ac:dyDescent="0.25">
      <c r="B13" s="198" t="s">
        <v>43</v>
      </c>
      <c r="C13" s="122"/>
      <c r="E13" s="96">
        <v>26040</v>
      </c>
      <c r="F13" s="96"/>
      <c r="G13" s="96">
        <v>27776</v>
      </c>
      <c r="H13" s="96"/>
      <c r="I13" s="97" t="s">
        <v>19</v>
      </c>
      <c r="J13" s="97"/>
      <c r="K13" s="97" t="s">
        <v>19</v>
      </c>
    </row>
    <row r="14" spans="1:11" s="198" customFormat="1" ht="22.5" customHeight="1" x14ac:dyDescent="0.25">
      <c r="B14" s="198" t="s">
        <v>59</v>
      </c>
      <c r="C14" s="122"/>
      <c r="E14" s="96"/>
      <c r="F14" s="96"/>
      <c r="G14" s="96"/>
      <c r="H14" s="96"/>
      <c r="I14" s="97"/>
      <c r="J14" s="97"/>
      <c r="K14" s="97"/>
    </row>
    <row r="15" spans="1:11" s="198" customFormat="1" ht="22.5" customHeight="1" x14ac:dyDescent="0.25">
      <c r="B15" s="198" t="s">
        <v>60</v>
      </c>
      <c r="C15" s="122"/>
      <c r="E15" s="96">
        <v>105187</v>
      </c>
      <c r="F15" s="96"/>
      <c r="G15" s="96">
        <v>665056</v>
      </c>
      <c r="H15" s="96"/>
      <c r="I15" s="97" t="s">
        <v>19</v>
      </c>
      <c r="J15" s="97"/>
      <c r="K15" s="97" t="s">
        <v>19</v>
      </c>
    </row>
    <row r="16" spans="1:11" s="198" customFormat="1" ht="22.5" customHeight="1" x14ac:dyDescent="0.25">
      <c r="B16" s="198" t="s">
        <v>160</v>
      </c>
      <c r="C16" s="265"/>
      <c r="E16" s="97" t="s">
        <v>19</v>
      </c>
      <c r="F16" s="96"/>
      <c r="G16" s="96">
        <v>-558694</v>
      </c>
      <c r="H16" s="96"/>
      <c r="I16" s="97" t="s">
        <v>19</v>
      </c>
      <c r="J16" s="97"/>
      <c r="K16" s="97" t="s">
        <v>19</v>
      </c>
    </row>
    <row r="17" spans="1:11" s="198" customFormat="1" ht="22.5" customHeight="1" x14ac:dyDescent="0.25">
      <c r="B17" s="198" t="s">
        <v>181</v>
      </c>
      <c r="C17" s="265"/>
      <c r="E17" s="96"/>
      <c r="F17" s="96"/>
      <c r="G17" s="96"/>
      <c r="H17" s="96"/>
      <c r="I17" s="97"/>
      <c r="J17" s="97"/>
      <c r="K17" s="97"/>
    </row>
    <row r="18" spans="1:11" s="198" customFormat="1" ht="22.5" customHeight="1" x14ac:dyDescent="0.25">
      <c r="B18" s="198" t="s">
        <v>161</v>
      </c>
      <c r="C18" s="265"/>
      <c r="E18" s="96">
        <v>-1602362</v>
      </c>
      <c r="F18" s="96"/>
      <c r="G18" s="96">
        <v>-387735</v>
      </c>
      <c r="H18" s="96"/>
      <c r="I18" s="97" t="s">
        <v>19</v>
      </c>
      <c r="J18" s="97"/>
      <c r="K18" s="97" t="s">
        <v>19</v>
      </c>
    </row>
    <row r="19" spans="1:11" s="198" customFormat="1" ht="22.5" customHeight="1" x14ac:dyDescent="0.25">
      <c r="B19" s="198" t="s">
        <v>193</v>
      </c>
      <c r="C19" s="122"/>
      <c r="E19" s="96">
        <v>46596437</v>
      </c>
      <c r="F19" s="96"/>
      <c r="G19" s="96">
        <v>51469174</v>
      </c>
      <c r="H19" s="96"/>
      <c r="I19" s="97" t="s">
        <v>19</v>
      </c>
      <c r="J19" s="96"/>
      <c r="K19" s="97" t="s">
        <v>19</v>
      </c>
    </row>
    <row r="20" spans="1:11" s="198" customFormat="1" ht="22.5" customHeight="1" x14ac:dyDescent="0.25">
      <c r="B20" s="198" t="s">
        <v>49</v>
      </c>
      <c r="C20" s="122"/>
      <c r="E20" s="97" t="s">
        <v>19</v>
      </c>
      <c r="F20" s="96"/>
      <c r="G20" s="97" t="s">
        <v>19</v>
      </c>
      <c r="H20" s="96"/>
      <c r="I20" s="96">
        <v>-150623813</v>
      </c>
      <c r="J20" s="96"/>
      <c r="K20" s="96">
        <v>-136946118</v>
      </c>
    </row>
    <row r="21" spans="1:11" s="198" customFormat="1" ht="22.5" customHeight="1" x14ac:dyDescent="0.25">
      <c r="B21" s="198" t="s">
        <v>62</v>
      </c>
      <c r="C21" s="122"/>
      <c r="E21" s="97">
        <v>2217016</v>
      </c>
      <c r="F21" s="96"/>
      <c r="G21" s="97">
        <v>5754980</v>
      </c>
      <c r="H21" s="96"/>
      <c r="I21" s="97" t="s">
        <v>19</v>
      </c>
      <c r="J21" s="96"/>
      <c r="K21" s="97" t="s">
        <v>19</v>
      </c>
    </row>
    <row r="22" spans="1:11" s="198" customFormat="1" ht="22.5" customHeight="1" x14ac:dyDescent="0.25">
      <c r="B22" s="198" t="s">
        <v>117</v>
      </c>
      <c r="C22" s="122"/>
      <c r="E22" s="96"/>
      <c r="F22" s="96"/>
      <c r="G22" s="96"/>
      <c r="H22" s="96"/>
      <c r="I22" s="97"/>
      <c r="J22" s="96"/>
      <c r="K22" s="97"/>
    </row>
    <row r="23" spans="1:11" s="198" customFormat="1" ht="22.5" customHeight="1" x14ac:dyDescent="0.25">
      <c r="B23" s="198" t="s">
        <v>194</v>
      </c>
      <c r="C23" s="122"/>
      <c r="E23" s="97">
        <v>-380362</v>
      </c>
      <c r="F23" s="96"/>
      <c r="G23" s="96">
        <v>-206585</v>
      </c>
      <c r="H23" s="96"/>
      <c r="I23" s="97" t="s">
        <v>19</v>
      </c>
      <c r="J23" s="96"/>
      <c r="K23" s="97" t="s">
        <v>19</v>
      </c>
    </row>
    <row r="24" spans="1:11" s="198" customFormat="1" ht="22.5" customHeight="1" x14ac:dyDescent="0.25">
      <c r="B24" s="198" t="s">
        <v>182</v>
      </c>
      <c r="C24" s="122"/>
      <c r="E24" s="262">
        <v>11309210</v>
      </c>
      <c r="F24" s="96"/>
      <c r="G24" s="262">
        <v>956961</v>
      </c>
      <c r="H24" s="96"/>
      <c r="I24" s="97">
        <v>11375716</v>
      </c>
      <c r="J24" s="96"/>
      <c r="K24" s="97">
        <v>956961</v>
      </c>
    </row>
    <row r="25" spans="1:11" s="198" customFormat="1" ht="22.5" customHeight="1" x14ac:dyDescent="0.25">
      <c r="B25" s="198" t="s">
        <v>183</v>
      </c>
      <c r="C25" s="122"/>
      <c r="E25" s="96">
        <v>3230333</v>
      </c>
      <c r="F25" s="96"/>
      <c r="G25" s="96">
        <v>530921</v>
      </c>
      <c r="H25" s="96"/>
      <c r="I25" s="97">
        <v>6664521</v>
      </c>
      <c r="J25" s="96"/>
      <c r="K25" s="97" t="s">
        <v>19</v>
      </c>
    </row>
    <row r="26" spans="1:11" s="198" customFormat="1" ht="22.5" hidden="1" customHeight="1" x14ac:dyDescent="0.25">
      <c r="B26" s="198" t="s">
        <v>68</v>
      </c>
      <c r="C26" s="122"/>
      <c r="E26" s="98"/>
      <c r="F26" s="99"/>
      <c r="G26" s="98"/>
      <c r="H26" s="99"/>
      <c r="I26" s="98"/>
      <c r="J26" s="99"/>
      <c r="K26" s="98"/>
    </row>
    <row r="27" spans="1:11" s="198" customFormat="1" ht="22.5" customHeight="1" x14ac:dyDescent="0.25">
      <c r="B27" s="198" t="s">
        <v>147</v>
      </c>
      <c r="C27" s="122"/>
      <c r="E27" s="99">
        <v>511700</v>
      </c>
      <c r="F27" s="99"/>
      <c r="G27" s="99">
        <v>1723468</v>
      </c>
      <c r="H27" s="99"/>
      <c r="I27" s="98">
        <v>312823</v>
      </c>
      <c r="J27" s="99"/>
      <c r="K27" s="98">
        <v>500257</v>
      </c>
    </row>
    <row r="28" spans="1:11" s="198" customFormat="1" ht="22.5" customHeight="1" x14ac:dyDescent="0.25">
      <c r="B28" s="198" t="s">
        <v>87</v>
      </c>
      <c r="C28" s="122"/>
      <c r="E28" s="100">
        <v>-3450995</v>
      </c>
      <c r="F28" s="96"/>
      <c r="G28" s="100">
        <v>-1067569</v>
      </c>
      <c r="H28" s="96"/>
      <c r="I28" s="101">
        <v>-3801705</v>
      </c>
      <c r="J28" s="96"/>
      <c r="K28" s="101">
        <v>-4022839</v>
      </c>
    </row>
    <row r="29" spans="1:11" s="198" customFormat="1" ht="22.5" customHeight="1" x14ac:dyDescent="0.25">
      <c r="C29" s="202"/>
      <c r="E29" s="96">
        <v>313774602</v>
      </c>
      <c r="F29" s="96"/>
      <c r="G29" s="96">
        <v>401738281</v>
      </c>
      <c r="H29" s="96"/>
      <c r="I29" s="96">
        <v>-22025384</v>
      </c>
      <c r="J29" s="96"/>
      <c r="K29" s="96">
        <v>-20545850</v>
      </c>
    </row>
    <row r="30" spans="1:11" s="198" customFormat="1" ht="22.5" customHeight="1" x14ac:dyDescent="0.25">
      <c r="C30" s="202"/>
      <c r="E30" s="96"/>
      <c r="F30" s="96"/>
      <c r="G30" s="96"/>
      <c r="H30" s="96"/>
      <c r="I30" s="96"/>
      <c r="J30" s="96"/>
      <c r="K30" s="96"/>
    </row>
    <row r="31" spans="1:11" s="198" customFormat="1" ht="22.5" customHeight="1" x14ac:dyDescent="0.25">
      <c r="A31" s="204" t="s">
        <v>15</v>
      </c>
      <c r="C31" s="202"/>
      <c r="E31" s="96"/>
      <c r="F31" s="96"/>
      <c r="G31" s="96"/>
      <c r="H31" s="96"/>
      <c r="I31" s="96"/>
      <c r="J31" s="96"/>
      <c r="K31" s="96"/>
    </row>
    <row r="32" spans="1:11" s="198" customFormat="1" ht="22.5" customHeight="1" x14ac:dyDescent="0.25">
      <c r="B32" s="198" t="s">
        <v>25</v>
      </c>
      <c r="C32" s="202"/>
      <c r="E32" s="96">
        <v>70381325</v>
      </c>
      <c r="F32" s="96"/>
      <c r="G32" s="96">
        <v>-141521858</v>
      </c>
      <c r="H32" s="96"/>
      <c r="I32" s="97" t="s">
        <v>19</v>
      </c>
      <c r="J32" s="96"/>
      <c r="K32" s="97" t="s">
        <v>19</v>
      </c>
    </row>
    <row r="33" spans="1:11" s="198" customFormat="1" ht="22.5" customHeight="1" x14ac:dyDescent="0.25">
      <c r="B33" s="198" t="s">
        <v>84</v>
      </c>
      <c r="C33" s="202"/>
      <c r="E33" s="97" t="s">
        <v>19</v>
      </c>
      <c r="F33" s="96"/>
      <c r="G33" s="97">
        <v>6267</v>
      </c>
      <c r="H33" s="96"/>
      <c r="I33" s="96">
        <v>4018412</v>
      </c>
      <c r="J33" s="96"/>
      <c r="K33" s="96">
        <v>338538</v>
      </c>
    </row>
    <row r="34" spans="1:11" s="198" customFormat="1" ht="22.5" customHeight="1" x14ac:dyDescent="0.25">
      <c r="B34" s="198" t="s">
        <v>138</v>
      </c>
      <c r="C34" s="202"/>
      <c r="E34" s="96">
        <v>10057155</v>
      </c>
      <c r="F34" s="96"/>
      <c r="G34" s="96">
        <v>-21201704</v>
      </c>
      <c r="H34" s="96"/>
      <c r="I34" s="97" t="s">
        <v>19</v>
      </c>
      <c r="J34" s="96"/>
      <c r="K34" s="97" t="s">
        <v>19</v>
      </c>
    </row>
    <row r="35" spans="1:11" s="198" customFormat="1" ht="22.5" customHeight="1" x14ac:dyDescent="0.25">
      <c r="B35" s="198" t="s">
        <v>26</v>
      </c>
      <c r="C35" s="202"/>
      <c r="E35" s="96">
        <v>-344909591</v>
      </c>
      <c r="F35" s="96"/>
      <c r="G35" s="96">
        <v>259910041</v>
      </c>
      <c r="H35" s="96"/>
      <c r="I35" s="97" t="s">
        <v>19</v>
      </c>
      <c r="J35" s="96"/>
      <c r="K35" s="97" t="s">
        <v>19</v>
      </c>
    </row>
    <row r="36" spans="1:11" s="198" customFormat="1" ht="22.5" customHeight="1" x14ac:dyDescent="0.25">
      <c r="B36" s="198" t="s">
        <v>5</v>
      </c>
      <c r="C36" s="202"/>
      <c r="E36" s="96">
        <v>-21891230</v>
      </c>
      <c r="F36" s="96"/>
      <c r="G36" s="96">
        <v>18245589</v>
      </c>
      <c r="H36" s="96"/>
      <c r="I36" s="96">
        <v>63264</v>
      </c>
      <c r="J36" s="96"/>
      <c r="K36" s="96">
        <v>209719</v>
      </c>
    </row>
    <row r="37" spans="1:11" s="198" customFormat="1" ht="22.5" hidden="1" customHeight="1" x14ac:dyDescent="0.25">
      <c r="B37" s="198" t="s">
        <v>82</v>
      </c>
      <c r="C37" s="202"/>
      <c r="E37" s="97"/>
      <c r="F37" s="96"/>
      <c r="G37" s="97"/>
      <c r="H37" s="96"/>
      <c r="I37" s="97"/>
      <c r="J37" s="96"/>
      <c r="K37" s="97"/>
    </row>
    <row r="38" spans="1:11" s="198" customFormat="1" ht="22.5" customHeight="1" x14ac:dyDescent="0.25">
      <c r="B38" s="198" t="s">
        <v>44</v>
      </c>
      <c r="C38" s="202"/>
      <c r="E38" s="96">
        <v>44582420</v>
      </c>
      <c r="F38" s="96"/>
      <c r="G38" s="96">
        <v>-40803579</v>
      </c>
      <c r="H38" s="96"/>
      <c r="I38" s="96">
        <v>-1006624</v>
      </c>
      <c r="J38" s="96"/>
      <c r="K38" s="96">
        <v>66244</v>
      </c>
    </row>
    <row r="39" spans="1:11" s="198" customFormat="1" ht="22.5" hidden="1" customHeight="1" x14ac:dyDescent="0.25">
      <c r="B39" s="198" t="s">
        <v>18</v>
      </c>
      <c r="C39" s="202"/>
      <c r="E39" s="97"/>
      <c r="F39" s="96"/>
      <c r="G39" s="97"/>
      <c r="H39" s="96"/>
      <c r="I39" s="97"/>
      <c r="J39" s="96"/>
      <c r="K39" s="97"/>
    </row>
    <row r="40" spans="1:11" s="198" customFormat="1" ht="22.5" customHeight="1" x14ac:dyDescent="0.25">
      <c r="B40" s="198" t="s">
        <v>33</v>
      </c>
      <c r="C40" s="202"/>
      <c r="E40" s="96">
        <v>5662382</v>
      </c>
      <c r="F40" s="96"/>
      <c r="G40" s="96">
        <v>-34291</v>
      </c>
      <c r="H40" s="96"/>
      <c r="I40" s="97" t="s">
        <v>19</v>
      </c>
      <c r="J40" s="96"/>
      <c r="K40" s="97" t="s">
        <v>19</v>
      </c>
    </row>
    <row r="41" spans="1:11" s="198" customFormat="1" ht="22.5" customHeight="1" x14ac:dyDescent="0.25">
      <c r="B41" s="198" t="s">
        <v>199</v>
      </c>
      <c r="C41" s="202"/>
      <c r="E41" s="96">
        <v>-967844</v>
      </c>
      <c r="F41" s="96"/>
      <c r="G41" s="97">
        <v>-1477779</v>
      </c>
      <c r="H41" s="96"/>
      <c r="I41" s="97" t="s">
        <v>19</v>
      </c>
      <c r="J41" s="96"/>
      <c r="K41" s="97" t="s">
        <v>19</v>
      </c>
    </row>
    <row r="42" spans="1:11" s="198" customFormat="1" ht="22.5" customHeight="1" x14ac:dyDescent="0.25">
      <c r="B42" s="198" t="s">
        <v>16</v>
      </c>
      <c r="C42" s="202"/>
      <c r="E42" s="96">
        <v>11254362</v>
      </c>
      <c r="F42" s="96"/>
      <c r="G42" s="96">
        <v>32123972</v>
      </c>
      <c r="H42" s="96"/>
      <c r="I42" s="96">
        <v>15876</v>
      </c>
      <c r="J42" s="96"/>
      <c r="K42" s="96">
        <v>57161</v>
      </c>
    </row>
    <row r="43" spans="1:11" s="198" customFormat="1" ht="22.5" customHeight="1" x14ac:dyDescent="0.25">
      <c r="B43" s="198" t="s">
        <v>52</v>
      </c>
      <c r="C43" s="202"/>
      <c r="E43" s="96"/>
      <c r="F43" s="96"/>
      <c r="G43" s="96"/>
      <c r="H43" s="96"/>
      <c r="I43" s="96"/>
      <c r="J43" s="96"/>
      <c r="K43" s="96"/>
    </row>
    <row r="44" spans="1:11" s="198" customFormat="1" ht="22.5" customHeight="1" x14ac:dyDescent="0.25">
      <c r="B44" s="198" t="s">
        <v>54</v>
      </c>
      <c r="C44" s="202"/>
      <c r="E44" s="100">
        <v>-36062586</v>
      </c>
      <c r="F44" s="96"/>
      <c r="G44" s="100">
        <v>-16121722</v>
      </c>
      <c r="H44" s="96"/>
      <c r="I44" s="101" t="s">
        <v>19</v>
      </c>
      <c r="J44" s="96"/>
      <c r="K44" s="101" t="s">
        <v>19</v>
      </c>
    </row>
    <row r="45" spans="1:11" s="198" customFormat="1" ht="22.5" customHeight="1" x14ac:dyDescent="0.25">
      <c r="A45" s="198" t="s">
        <v>118</v>
      </c>
      <c r="C45" s="202"/>
      <c r="E45" s="96">
        <v>51880995</v>
      </c>
      <c r="F45" s="96"/>
      <c r="G45" s="96">
        <v>490863217</v>
      </c>
      <c r="H45" s="96"/>
      <c r="I45" s="96">
        <v>-18934456</v>
      </c>
      <c r="J45" s="96"/>
      <c r="K45" s="96">
        <v>-19874188</v>
      </c>
    </row>
    <row r="46" spans="1:11" s="198" customFormat="1" ht="22.5" customHeight="1" x14ac:dyDescent="0.25">
      <c r="B46" s="198" t="s">
        <v>69</v>
      </c>
      <c r="C46" s="202"/>
      <c r="E46" s="96">
        <v>-2217016</v>
      </c>
      <c r="F46" s="96"/>
      <c r="G46" s="96">
        <v>-5895881</v>
      </c>
      <c r="H46" s="96"/>
      <c r="I46" s="97" t="s">
        <v>19</v>
      </c>
      <c r="J46" s="96"/>
      <c r="K46" s="97" t="s">
        <v>19</v>
      </c>
    </row>
    <row r="47" spans="1:11" s="198" customFormat="1" ht="22.5" customHeight="1" x14ac:dyDescent="0.25">
      <c r="B47" s="198" t="s">
        <v>135</v>
      </c>
      <c r="C47" s="202"/>
      <c r="E47" s="100">
        <v>-61847258</v>
      </c>
      <c r="F47" s="99"/>
      <c r="G47" s="100">
        <v>-49053242</v>
      </c>
      <c r="H47" s="96"/>
      <c r="I47" s="101">
        <v>-548226</v>
      </c>
      <c r="J47" s="96"/>
      <c r="K47" s="101">
        <v>-642362</v>
      </c>
    </row>
    <row r="48" spans="1:11" s="205" customFormat="1" ht="22.5" customHeight="1" x14ac:dyDescent="0.2">
      <c r="A48" s="205" t="s">
        <v>119</v>
      </c>
      <c r="C48" s="215"/>
      <c r="E48" s="102">
        <v>-12183279</v>
      </c>
      <c r="F48" s="103">
        <v>0</v>
      </c>
      <c r="G48" s="102">
        <v>435914094</v>
      </c>
      <c r="H48" s="103"/>
      <c r="I48" s="102">
        <v>-19482682</v>
      </c>
      <c r="J48" s="103">
        <v>0</v>
      </c>
      <c r="K48" s="102">
        <v>-20516550</v>
      </c>
    </row>
    <row r="49" spans="1:11" s="205" customFormat="1" ht="22.5" customHeight="1" x14ac:dyDescent="0.2">
      <c r="C49" s="215"/>
      <c r="E49" s="104"/>
      <c r="F49" s="103"/>
      <c r="G49" s="104"/>
      <c r="H49" s="103"/>
      <c r="I49" s="104"/>
      <c r="J49" s="103"/>
      <c r="K49" s="104"/>
    </row>
    <row r="50" spans="1:11" s="198" customFormat="1" ht="22.5" customHeight="1" x14ac:dyDescent="0.25">
      <c r="A50" s="170" t="s">
        <v>45</v>
      </c>
      <c r="C50" s="202"/>
      <c r="E50" s="96"/>
      <c r="F50" s="96"/>
      <c r="G50" s="96"/>
      <c r="H50" s="96"/>
      <c r="I50" s="96"/>
      <c r="J50" s="96"/>
      <c r="K50" s="96"/>
    </row>
    <row r="51" spans="1:11" s="198" customFormat="1" ht="22.5" customHeight="1" x14ac:dyDescent="0.25">
      <c r="B51" s="198" t="s">
        <v>120</v>
      </c>
      <c r="C51" s="202"/>
      <c r="E51" s="96">
        <v>-154797641</v>
      </c>
      <c r="F51" s="96"/>
      <c r="G51" s="96">
        <v>-54807557</v>
      </c>
      <c r="H51" s="96"/>
      <c r="I51" s="97">
        <v>-59225</v>
      </c>
      <c r="J51" s="97"/>
      <c r="K51" s="97">
        <v>-87978</v>
      </c>
    </row>
    <row r="52" spans="1:11" s="198" customFormat="1" ht="22.5" hidden="1" customHeight="1" x14ac:dyDescent="0.25">
      <c r="B52" s="198" t="s">
        <v>65</v>
      </c>
      <c r="C52" s="202"/>
      <c r="E52" s="97"/>
      <c r="F52" s="96"/>
      <c r="G52" s="97"/>
      <c r="H52" s="96"/>
      <c r="I52" s="97"/>
      <c r="J52" s="97"/>
      <c r="K52" s="97"/>
    </row>
    <row r="53" spans="1:11" s="198" customFormat="1" ht="22.5" customHeight="1" x14ac:dyDescent="0.25">
      <c r="B53" s="198" t="s">
        <v>121</v>
      </c>
      <c r="C53" s="202"/>
      <c r="E53" s="97">
        <v>380362</v>
      </c>
      <c r="F53" s="96"/>
      <c r="G53" s="96">
        <v>206585</v>
      </c>
      <c r="H53" s="96"/>
      <c r="I53" s="97" t="s">
        <v>19</v>
      </c>
      <c r="J53" s="96"/>
      <c r="K53" s="97" t="s">
        <v>19</v>
      </c>
    </row>
    <row r="54" spans="1:11" s="198" customFormat="1" ht="22.5" hidden="1" customHeight="1" x14ac:dyDescent="0.25">
      <c r="B54" s="198" t="s">
        <v>47</v>
      </c>
      <c r="C54" s="122" t="s">
        <v>48</v>
      </c>
      <c r="E54" s="97"/>
      <c r="F54" s="96"/>
      <c r="G54" s="97"/>
      <c r="H54" s="96"/>
      <c r="I54" s="97"/>
      <c r="J54" s="96"/>
      <c r="K54" s="97"/>
    </row>
    <row r="55" spans="1:11" s="198" customFormat="1" ht="22.5" hidden="1" customHeight="1" x14ac:dyDescent="0.25">
      <c r="B55" s="198" t="s">
        <v>99</v>
      </c>
      <c r="C55" s="122"/>
      <c r="E55" s="97"/>
      <c r="F55" s="96"/>
      <c r="G55" s="97"/>
      <c r="H55" s="96"/>
      <c r="I55" s="97"/>
      <c r="J55" s="96"/>
      <c r="K55" s="97"/>
    </row>
    <row r="56" spans="1:11" s="198" customFormat="1" ht="22.5" hidden="1" customHeight="1" x14ac:dyDescent="0.25">
      <c r="B56" s="198" t="s">
        <v>100</v>
      </c>
      <c r="C56" s="202"/>
      <c r="E56" s="96"/>
      <c r="F56" s="96"/>
      <c r="G56" s="96"/>
      <c r="H56" s="96"/>
      <c r="I56" s="96"/>
      <c r="J56" s="96"/>
      <c r="K56" s="96"/>
    </row>
    <row r="57" spans="1:11" s="198" customFormat="1" ht="22.5" hidden="1" customHeight="1" x14ac:dyDescent="0.25">
      <c r="B57" s="198" t="s">
        <v>101</v>
      </c>
      <c r="C57" s="202"/>
      <c r="E57" s="97"/>
      <c r="F57" s="96"/>
      <c r="G57" s="97"/>
      <c r="H57" s="96"/>
      <c r="I57" s="97"/>
      <c r="J57" s="96"/>
      <c r="K57" s="97" t="s">
        <v>19</v>
      </c>
    </row>
    <row r="58" spans="1:11" s="198" customFormat="1" ht="22.5" customHeight="1" x14ac:dyDescent="0.25">
      <c r="B58" s="198" t="s">
        <v>122</v>
      </c>
      <c r="C58" s="202"/>
      <c r="E58" s="97" t="s">
        <v>19</v>
      </c>
      <c r="F58" s="96"/>
      <c r="G58" s="97" t="s">
        <v>19</v>
      </c>
      <c r="H58" s="96"/>
      <c r="I58" s="97">
        <v>130281597</v>
      </c>
      <c r="J58" s="96"/>
      <c r="K58" s="97">
        <v>130176000</v>
      </c>
    </row>
    <row r="59" spans="1:11" s="198" customFormat="1" ht="22.5" customHeight="1" x14ac:dyDescent="0.25">
      <c r="B59" s="198" t="s">
        <v>67</v>
      </c>
      <c r="C59" s="202"/>
      <c r="E59" s="97">
        <v>3450995</v>
      </c>
      <c r="F59" s="96"/>
      <c r="G59" s="96">
        <v>1067569</v>
      </c>
      <c r="H59" s="96"/>
      <c r="I59" s="97">
        <v>3889229</v>
      </c>
      <c r="J59" s="96"/>
      <c r="K59" s="97">
        <v>4474646</v>
      </c>
    </row>
    <row r="60" spans="1:11" s="205" customFormat="1" ht="22.5" customHeight="1" x14ac:dyDescent="0.2">
      <c r="A60" s="205" t="s">
        <v>79</v>
      </c>
      <c r="C60" s="215"/>
      <c r="E60" s="105">
        <v>-150966284</v>
      </c>
      <c r="F60" s="103"/>
      <c r="G60" s="105">
        <v>-53533403</v>
      </c>
      <c r="H60" s="103"/>
      <c r="I60" s="105">
        <v>134111601</v>
      </c>
      <c r="J60" s="103"/>
      <c r="K60" s="105">
        <v>134562668</v>
      </c>
    </row>
    <row r="61" spans="1:11" s="205" customFormat="1" ht="22.5" customHeight="1" x14ac:dyDescent="0.2">
      <c r="C61" s="215"/>
      <c r="E61" s="104"/>
      <c r="F61" s="103"/>
      <c r="G61" s="104"/>
      <c r="H61" s="103"/>
      <c r="I61" s="104"/>
      <c r="J61" s="103"/>
      <c r="K61" s="104"/>
    </row>
    <row r="62" spans="1:11" s="198" customFormat="1" ht="22.5" customHeight="1" x14ac:dyDescent="0.25">
      <c r="A62" s="170" t="s">
        <v>17</v>
      </c>
      <c r="C62" s="202"/>
      <c r="E62" s="96"/>
      <c r="F62" s="96"/>
      <c r="G62" s="96"/>
      <c r="H62" s="96"/>
      <c r="I62" s="96"/>
      <c r="J62" s="96"/>
      <c r="K62" s="96"/>
    </row>
    <row r="63" spans="1:11" s="198" customFormat="1" ht="22.5" hidden="1" customHeight="1" x14ac:dyDescent="0.25">
      <c r="B63" s="198" t="s">
        <v>72</v>
      </c>
      <c r="C63" s="202"/>
      <c r="E63" s="96"/>
      <c r="F63" s="96"/>
      <c r="G63" s="96"/>
      <c r="H63" s="96"/>
      <c r="I63" s="96"/>
      <c r="J63" s="96"/>
      <c r="K63" s="96"/>
    </row>
    <row r="64" spans="1:11" s="198" customFormat="1" ht="22.5" hidden="1" customHeight="1" x14ac:dyDescent="0.25">
      <c r="B64" s="198" t="s">
        <v>73</v>
      </c>
      <c r="C64" s="122"/>
      <c r="E64" s="97"/>
      <c r="F64" s="96"/>
      <c r="G64" s="96"/>
      <c r="H64" s="96"/>
      <c r="I64" s="97"/>
      <c r="J64" s="96"/>
      <c r="K64" s="96"/>
    </row>
    <row r="65" spans="1:11" s="198" customFormat="1" ht="22.5" customHeight="1" x14ac:dyDescent="0.25">
      <c r="B65" s="198" t="s">
        <v>136</v>
      </c>
      <c r="C65" s="202"/>
      <c r="E65" s="96"/>
      <c r="F65" s="96"/>
      <c r="G65" s="96"/>
      <c r="H65" s="96"/>
      <c r="I65" s="96"/>
      <c r="J65" s="96"/>
      <c r="K65" s="96"/>
    </row>
    <row r="66" spans="1:11" s="198" customFormat="1" ht="22.5" customHeight="1" x14ac:dyDescent="0.25">
      <c r="B66" s="198" t="s">
        <v>137</v>
      </c>
      <c r="C66" s="202"/>
      <c r="E66" s="96">
        <v>246213863</v>
      </c>
      <c r="F66" s="96"/>
      <c r="G66" s="96">
        <v>437902141</v>
      </c>
      <c r="H66" s="97"/>
      <c r="I66" s="97" t="s">
        <v>19</v>
      </c>
      <c r="J66" s="97"/>
      <c r="K66" s="97" t="s">
        <v>19</v>
      </c>
    </row>
    <row r="67" spans="1:11" s="198" customFormat="1" ht="22.5" customHeight="1" x14ac:dyDescent="0.25">
      <c r="B67" s="198" t="s">
        <v>123</v>
      </c>
      <c r="C67" s="202"/>
      <c r="E67" s="99"/>
      <c r="F67" s="99"/>
      <c r="G67" s="99"/>
      <c r="H67" s="99"/>
      <c r="I67" s="98"/>
      <c r="J67" s="98"/>
      <c r="K67" s="98"/>
    </row>
    <row r="68" spans="1:11" s="198" customFormat="1" ht="22.5" customHeight="1" x14ac:dyDescent="0.25">
      <c r="B68" s="198" t="s">
        <v>137</v>
      </c>
      <c r="C68" s="202"/>
      <c r="E68" s="98">
        <v>-131005142</v>
      </c>
      <c r="F68" s="99"/>
      <c r="G68" s="98">
        <v>-531714501</v>
      </c>
      <c r="H68" s="99"/>
      <c r="I68" s="98" t="s">
        <v>19</v>
      </c>
      <c r="J68" s="98"/>
      <c r="K68" s="98" t="s">
        <v>19</v>
      </c>
    </row>
    <row r="69" spans="1:11" s="198" customFormat="1" ht="22.5" customHeight="1" x14ac:dyDescent="0.25">
      <c r="B69" s="198" t="s">
        <v>80</v>
      </c>
      <c r="C69" s="202"/>
      <c r="E69" s="101">
        <v>-118404000</v>
      </c>
      <c r="F69" s="99"/>
      <c r="G69" s="101">
        <v>-113343886</v>
      </c>
      <c r="H69" s="99"/>
      <c r="I69" s="101">
        <v>-118404000</v>
      </c>
      <c r="J69" s="98"/>
      <c r="K69" s="101">
        <v>-113343886</v>
      </c>
    </row>
    <row r="70" spans="1:11" s="205" customFormat="1" ht="22.5" customHeight="1" x14ac:dyDescent="0.2">
      <c r="A70" s="205" t="s">
        <v>184</v>
      </c>
      <c r="C70" s="215"/>
      <c r="E70" s="106">
        <v>-3195279</v>
      </c>
      <c r="F70" s="103"/>
      <c r="G70" s="106">
        <v>-207156246</v>
      </c>
      <c r="H70" s="107"/>
      <c r="I70" s="106">
        <v>-118404000</v>
      </c>
      <c r="J70" s="107"/>
      <c r="K70" s="106">
        <v>-113343886</v>
      </c>
    </row>
    <row r="71" spans="1:11" s="198" customFormat="1" ht="16.5" customHeight="1" x14ac:dyDescent="0.25">
      <c r="C71" s="202"/>
      <c r="E71" s="96"/>
      <c r="F71" s="96"/>
      <c r="G71" s="96"/>
      <c r="H71" s="96"/>
      <c r="I71" s="96"/>
      <c r="J71" s="96"/>
      <c r="K71" s="96"/>
    </row>
    <row r="72" spans="1:11" s="205" customFormat="1" ht="22.5" customHeight="1" x14ac:dyDescent="0.25">
      <c r="A72" s="198" t="s">
        <v>126</v>
      </c>
      <c r="B72" s="198"/>
      <c r="C72" s="215"/>
      <c r="E72" s="103"/>
      <c r="F72" s="103"/>
      <c r="G72" s="103"/>
      <c r="H72" s="103"/>
      <c r="I72" s="103"/>
      <c r="J72" s="103"/>
      <c r="K72" s="103"/>
    </row>
    <row r="73" spans="1:11" s="198" customFormat="1" ht="22.5" customHeight="1" x14ac:dyDescent="0.25">
      <c r="B73" s="198" t="s">
        <v>127</v>
      </c>
      <c r="C73" s="202"/>
      <c r="E73" s="96">
        <v>-166344842</v>
      </c>
      <c r="F73" s="96">
        <v>0</v>
      </c>
      <c r="G73" s="96">
        <v>175224445</v>
      </c>
      <c r="H73" s="96"/>
      <c r="I73" s="96">
        <v>-3775081</v>
      </c>
      <c r="J73" s="96"/>
      <c r="K73" s="96">
        <v>702232</v>
      </c>
    </row>
    <row r="74" spans="1:11" s="198" customFormat="1" ht="22.5" customHeight="1" x14ac:dyDescent="0.25">
      <c r="A74" s="198" t="s">
        <v>148</v>
      </c>
    </row>
    <row r="75" spans="1:11" s="198" customFormat="1" ht="22.5" customHeight="1" x14ac:dyDescent="0.45">
      <c r="B75" s="198" t="s">
        <v>125</v>
      </c>
      <c r="C75" s="202"/>
      <c r="E75" s="101">
        <v>20218.984799999998</v>
      </c>
      <c r="F75" s="96"/>
      <c r="G75" s="100">
        <v>1033532</v>
      </c>
      <c r="H75" s="96"/>
      <c r="I75" s="101" t="s">
        <v>19</v>
      </c>
      <c r="J75" s="97"/>
      <c r="K75" s="266" t="s">
        <v>19</v>
      </c>
    </row>
    <row r="76" spans="1:11" s="198" customFormat="1" ht="22.5" customHeight="1" x14ac:dyDescent="0.25">
      <c r="A76" s="199" t="s">
        <v>124</v>
      </c>
      <c r="C76" s="202"/>
      <c r="E76" s="103">
        <v>-166324623.01519999</v>
      </c>
      <c r="F76" s="103"/>
      <c r="G76" s="103">
        <v>176257977</v>
      </c>
      <c r="H76" s="103"/>
      <c r="I76" s="103">
        <v>-3775081</v>
      </c>
      <c r="J76" s="103"/>
      <c r="K76" s="103">
        <v>702232</v>
      </c>
    </row>
    <row r="77" spans="1:11" s="198" customFormat="1" ht="22.5" customHeight="1" x14ac:dyDescent="0.25">
      <c r="A77" s="198" t="s">
        <v>128</v>
      </c>
      <c r="C77" s="202"/>
      <c r="E77" s="100">
        <v>473473089</v>
      </c>
      <c r="F77" s="96"/>
      <c r="G77" s="100">
        <v>297215112</v>
      </c>
      <c r="H77" s="96"/>
      <c r="I77" s="100">
        <v>19329074</v>
      </c>
      <c r="J77" s="96"/>
      <c r="K77" s="100">
        <v>18626842</v>
      </c>
    </row>
    <row r="78" spans="1:11" s="205" customFormat="1" ht="22.5" customHeight="1" thickBot="1" x14ac:dyDescent="0.3">
      <c r="A78" s="199" t="s">
        <v>129</v>
      </c>
      <c r="C78" s="122"/>
      <c r="E78" s="108">
        <v>307148465.98479998</v>
      </c>
      <c r="F78" s="103"/>
      <c r="G78" s="108">
        <v>473473089</v>
      </c>
      <c r="H78" s="103"/>
      <c r="I78" s="108">
        <v>15553993</v>
      </c>
      <c r="J78" s="103"/>
      <c r="K78" s="108">
        <v>19329074</v>
      </c>
    </row>
    <row r="79" spans="1:11" s="205" customFormat="1" ht="22.5" customHeight="1" thickTop="1" x14ac:dyDescent="0.25">
      <c r="C79" s="122"/>
      <c r="E79" s="104"/>
      <c r="F79" s="103"/>
      <c r="G79" s="104"/>
      <c r="H79" s="103"/>
      <c r="I79" s="104"/>
      <c r="J79" s="103"/>
      <c r="K79" s="104"/>
    </row>
    <row r="80" spans="1:11" s="205" customFormat="1" ht="22.5" customHeight="1" x14ac:dyDescent="0.25">
      <c r="A80" s="170" t="s">
        <v>88</v>
      </c>
      <c r="C80" s="122"/>
      <c r="E80" s="109"/>
      <c r="F80" s="107"/>
      <c r="G80" s="109"/>
      <c r="H80" s="107"/>
      <c r="I80" s="109"/>
      <c r="J80" s="107"/>
      <c r="K80" s="98"/>
    </row>
    <row r="81" spans="1:11" s="205" customFormat="1" ht="22.5" hidden="1" customHeight="1" x14ac:dyDescent="0.25">
      <c r="A81" s="198" t="s">
        <v>92</v>
      </c>
      <c r="C81" s="122"/>
      <c r="E81" s="109"/>
      <c r="F81" s="107"/>
      <c r="G81" s="109"/>
      <c r="H81" s="107"/>
      <c r="I81" s="109"/>
      <c r="J81" s="107"/>
      <c r="K81" s="109"/>
    </row>
    <row r="82" spans="1:11" s="205" customFormat="1" ht="22.5" hidden="1" customHeight="1" x14ac:dyDescent="0.25">
      <c r="A82" s="198"/>
      <c r="B82" s="198" t="s">
        <v>91</v>
      </c>
      <c r="C82" s="122"/>
      <c r="E82" s="98"/>
      <c r="F82" s="107"/>
      <c r="G82" s="98" t="s">
        <v>19</v>
      </c>
      <c r="H82" s="107"/>
      <c r="I82" s="98"/>
      <c r="J82" s="107"/>
      <c r="K82" s="98" t="s">
        <v>19</v>
      </c>
    </row>
    <row r="83" spans="1:11" s="205" customFormat="1" ht="22.5" customHeight="1" x14ac:dyDescent="0.25">
      <c r="A83" s="198" t="s">
        <v>90</v>
      </c>
      <c r="C83" s="291"/>
      <c r="E83" s="109" t="s">
        <v>19</v>
      </c>
      <c r="F83" s="107"/>
      <c r="G83" s="98" t="s">
        <v>19</v>
      </c>
      <c r="H83" s="107"/>
      <c r="I83" s="98">
        <v>150623813</v>
      </c>
      <c r="J83" s="107"/>
      <c r="K83" s="98">
        <v>136946118</v>
      </c>
    </row>
    <row r="84" spans="1:11" s="205" customFormat="1" ht="22.5" customHeight="1" x14ac:dyDescent="0.25">
      <c r="A84" s="198" t="s">
        <v>89</v>
      </c>
      <c r="C84" s="122"/>
      <c r="E84" s="98" t="s">
        <v>19</v>
      </c>
      <c r="F84" s="107"/>
      <c r="G84" s="98" t="s">
        <v>19</v>
      </c>
      <c r="H84" s="107"/>
      <c r="I84" s="98">
        <v>920236</v>
      </c>
      <c r="J84" s="107"/>
      <c r="K84" s="98">
        <v>984957</v>
      </c>
    </row>
    <row r="85" spans="1:11" x14ac:dyDescent="0.45">
      <c r="A85" s="274"/>
      <c r="C85" s="127"/>
      <c r="E85" s="110"/>
      <c r="F85" s="110"/>
      <c r="G85" s="98"/>
      <c r="H85" s="110"/>
      <c r="I85" s="110"/>
      <c r="J85" s="110"/>
      <c r="K85" s="98"/>
    </row>
  </sheetData>
  <mergeCells count="7">
    <mergeCell ref="E8:K8"/>
    <mergeCell ref="E4:G4"/>
    <mergeCell ref="I4:K4"/>
    <mergeCell ref="E5:G5"/>
    <mergeCell ref="I5:K5"/>
    <mergeCell ref="E6:G6"/>
    <mergeCell ref="I6:K6"/>
  </mergeCells>
  <pageMargins left="0.7" right="0.54" top="0.48" bottom="0.76" header="0.3" footer="0.3"/>
  <pageSetup paperSize="9" scale="78" firstPageNumber="11" fitToHeight="22" orientation="portrait" useFirstPageNumber="1" r:id="rId1"/>
  <headerFooter>
    <oddFooter>&amp;LThe accompanying notes are an integral part of these financial statements
&amp;C&amp;P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'PL '!Print_Area</vt:lpstr>
      <vt:lpstr>CF!Print_Titles</vt:lpstr>
      <vt:lpstr>'PL 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Pavarat, Sukhatunga</cp:lastModifiedBy>
  <cp:lastPrinted>2018-02-16T12:07:44Z</cp:lastPrinted>
  <dcterms:created xsi:type="dcterms:W3CDTF">2005-03-21T11:03:37Z</dcterms:created>
  <dcterms:modified xsi:type="dcterms:W3CDTF">2018-02-25T15:50:18Z</dcterms:modified>
</cp:coreProperties>
</file>