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640" windowHeight="8790" tabRatio="608" activeTab="3"/>
  </bookViews>
  <sheets>
    <sheet name="BS_T" sheetId="188" r:id="rId1"/>
    <sheet name="PL_T" sheetId="189" r:id="rId2"/>
    <sheet name="SOE_T " sheetId="185" r:id="rId3"/>
    <sheet name="SOE_T2" sheetId="187" r:id="rId4"/>
    <sheet name="CF_T" sheetId="192" r:id="rId5"/>
  </sheets>
  <externalReferences>
    <externalReference r:id="rId6"/>
    <externalReference r:id="rId7"/>
    <externalReference r:id="rId8"/>
  </externalReferences>
  <definedNames>
    <definedName name="\q" localSheetId="0">[1]MOULD!#REF!</definedName>
    <definedName name="\q" localSheetId="4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4">#REF!</definedName>
    <definedName name="BSsheet">#REF!</definedName>
    <definedName name="Cover" localSheetId="4">#REF!</definedName>
    <definedName name="Cover">#REF!</definedName>
    <definedName name="Notes" localSheetId="4">#REF!</definedName>
    <definedName name="Notes">#REF!</definedName>
    <definedName name="pl" localSheetId="4">#REF!</definedName>
    <definedName name="pl">#REF!</definedName>
    <definedName name="PLstment" localSheetId="4">#REF!</definedName>
    <definedName name="PLstment">#REF!</definedName>
    <definedName name="_xlnm.Print_Area" localSheetId="0">BS_T!$A$1:$M$86</definedName>
    <definedName name="_xlnm.Print_Area" localSheetId="4">CF_T!$A$1:$M$69</definedName>
    <definedName name="_xlnm.Print_Area" localSheetId="1">PL_T!$A$1:$M$43</definedName>
    <definedName name="_xlnm.Print_Area" localSheetId="2">'SOE_T '!$A$1:$AA$23</definedName>
    <definedName name="_xlnm.Print_Area" localSheetId="3">SOE_T2!$A$1:$W$20</definedName>
    <definedName name="q" localSheetId="4">#REF!</definedName>
    <definedName name="q">#REF!</definedName>
    <definedName name="qq" localSheetId="4">[1]MOULD!#REF!</definedName>
    <definedName name="qq" localSheetId="1">[1]MOULD!#REF!</definedName>
    <definedName name="qq">[1]MOULD!#REF!</definedName>
    <definedName name="Report" localSheetId="4">#REF!</definedName>
    <definedName name="Report">#REF!</definedName>
    <definedName name="ๆ" localSheetId="4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M42" i="192" l="1"/>
  <c r="K42" i="192"/>
  <c r="I42" i="192"/>
  <c r="G42" i="192"/>
  <c r="M58" i="192"/>
  <c r="K58" i="192"/>
  <c r="I58" i="192"/>
  <c r="G58" i="192"/>
  <c r="I53" i="192" l="1"/>
  <c r="S14" i="187" l="1"/>
  <c r="Q14" i="187"/>
  <c r="O14" i="187"/>
  <c r="M14" i="187"/>
  <c r="K14" i="187"/>
  <c r="I14" i="187"/>
  <c r="G14" i="187"/>
  <c r="O17" i="187" l="1"/>
  <c r="U17" i="187" s="1"/>
  <c r="O12" i="185"/>
  <c r="W12" i="185" s="1"/>
  <c r="O20" i="185"/>
  <c r="W20" i="185" s="1"/>
  <c r="M17" i="187" l="1"/>
  <c r="W17" i="187" s="1"/>
  <c r="M20" i="185"/>
  <c r="AA20" i="185" s="1"/>
  <c r="M12" i="185"/>
  <c r="AA12" i="185" s="1"/>
  <c r="Y11" i="185"/>
  <c r="U11" i="185"/>
  <c r="Y19" i="185"/>
  <c r="G38" i="189" l="1"/>
  <c r="K30" i="188" l="1"/>
  <c r="G17" i="188"/>
  <c r="G61" i="192" l="1"/>
  <c r="M18" i="185" l="1"/>
  <c r="K61" i="192" l="1"/>
  <c r="U15" i="187" l="1"/>
  <c r="W15" i="187" s="1"/>
  <c r="U16" i="187"/>
  <c r="M27" i="192" l="1"/>
  <c r="M32" i="192" s="1"/>
  <c r="I15" i="192"/>
  <c r="I13" i="192"/>
  <c r="I27" i="192" l="1"/>
  <c r="I32" i="192" s="1"/>
  <c r="U12" i="187" l="1"/>
  <c r="W12" i="187" s="1"/>
  <c r="U11" i="187"/>
  <c r="W11" i="187" s="1"/>
  <c r="U13" i="187"/>
  <c r="W13" i="187" s="1"/>
  <c r="U10" i="187"/>
  <c r="I18" i="187"/>
  <c r="S18" i="187"/>
  <c r="G18" i="187"/>
  <c r="Q18" i="187"/>
  <c r="O18" i="187"/>
  <c r="W10" i="187" l="1"/>
  <c r="W14" i="187" s="1"/>
  <c r="U14" i="187"/>
  <c r="K18" i="187"/>
  <c r="K79" i="188" s="1"/>
  <c r="U18" i="187"/>
  <c r="W21" i="185" l="1"/>
  <c r="AA21" i="185" s="1"/>
  <c r="W19" i="185"/>
  <c r="W18" i="185"/>
  <c r="AA18" i="185" s="1"/>
  <c r="G17" i="185"/>
  <c r="G22" i="185" s="1"/>
  <c r="S17" i="185"/>
  <c r="S22" i="185" s="1"/>
  <c r="Q17" i="185"/>
  <c r="Q22" i="185" s="1"/>
  <c r="O17" i="185"/>
  <c r="O22" i="185" s="1"/>
  <c r="K17" i="185"/>
  <c r="K22" i="185" s="1"/>
  <c r="G79" i="188" s="1"/>
  <c r="I17" i="185"/>
  <c r="I22" i="185" s="1"/>
  <c r="W16" i="185"/>
  <c r="AA16" i="185" s="1"/>
  <c r="W11" i="185"/>
  <c r="W10" i="185"/>
  <c r="W13" i="185"/>
  <c r="M13" i="185"/>
  <c r="Y15" i="185"/>
  <c r="W15" i="185"/>
  <c r="W9" i="185"/>
  <c r="AA9" i="185" s="1"/>
  <c r="G42" i="189"/>
  <c r="K42" i="189"/>
  <c r="Y17" i="185" l="1"/>
  <c r="Y22" i="185" s="1"/>
  <c r="AA13" i="185"/>
  <c r="U17" i="185"/>
  <c r="U22" i="185" s="1"/>
  <c r="AA15" i="185"/>
  <c r="W17" i="185"/>
  <c r="W22" i="185" s="1"/>
  <c r="G81" i="188" s="1"/>
  <c r="AA10" i="185"/>
  <c r="AA11" i="185"/>
  <c r="M17" i="185"/>
  <c r="G83" i="188" l="1"/>
  <c r="AA17" i="185"/>
  <c r="M55" i="188" l="1"/>
  <c r="M66" i="188"/>
  <c r="I65" i="188"/>
  <c r="M67" i="188" l="1"/>
  <c r="G66" i="188" l="1"/>
  <c r="I18" i="189" l="1"/>
  <c r="G18" i="189" l="1"/>
  <c r="G12" i="189" l="1"/>
  <c r="G19" i="189" l="1"/>
  <c r="G21" i="189" s="1"/>
  <c r="G23" i="189" l="1"/>
  <c r="G30" i="189" s="1"/>
  <c r="G8" i="192"/>
  <c r="G27" i="192" s="1"/>
  <c r="K66" i="188"/>
  <c r="G55" i="188"/>
  <c r="I55" i="188"/>
  <c r="M18" i="189" l="1"/>
  <c r="K31" i="188" l="1"/>
  <c r="M48" i="192" l="1"/>
  <c r="K48" i="192"/>
  <c r="I48" i="192"/>
  <c r="G48" i="192"/>
  <c r="G46" i="192"/>
  <c r="A45" i="192"/>
  <c r="A1" i="192"/>
  <c r="A43" i="192" s="1"/>
  <c r="K18" i="188" l="1"/>
  <c r="G32" i="192" l="1"/>
  <c r="I66" i="188" l="1"/>
  <c r="I67" i="188" s="1"/>
  <c r="I31" i="188" l="1"/>
  <c r="I12" i="189" l="1"/>
  <c r="I19" i="189" s="1"/>
  <c r="M12" i="189"/>
  <c r="M19" i="189" s="1"/>
  <c r="K55" i="188"/>
  <c r="G67" i="188"/>
  <c r="G31" i="188"/>
  <c r="M18" i="188"/>
  <c r="G18" i="188"/>
  <c r="I18" i="188"/>
  <c r="M31" i="188"/>
  <c r="I21" i="189" l="1"/>
  <c r="I23" i="189" s="1"/>
  <c r="I30" i="189" s="1"/>
  <c r="G32" i="188"/>
  <c r="K67" i="188"/>
  <c r="K81" i="188"/>
  <c r="M21" i="189"/>
  <c r="M23" i="189" s="1"/>
  <c r="M30" i="189" s="1"/>
  <c r="I32" i="188"/>
  <c r="K32" i="188"/>
  <c r="M32" i="188"/>
  <c r="I39" i="189" l="1"/>
  <c r="I37" i="189" s="1"/>
  <c r="I35" i="189"/>
  <c r="I33" i="189" s="1"/>
  <c r="I41" i="189" s="1"/>
  <c r="K12" i="189" l="1"/>
  <c r="A36" i="188"/>
  <c r="G39" i="189" l="1"/>
  <c r="G37" i="189" s="1"/>
  <c r="M39" i="189"/>
  <c r="M37" i="189" s="1"/>
  <c r="M35" i="189"/>
  <c r="M33" i="189" s="1"/>
  <c r="M41" i="189" s="1"/>
  <c r="G35" i="189" l="1"/>
  <c r="G33" i="189" s="1"/>
  <c r="M19" i="185" l="1"/>
  <c r="G41" i="189"/>
  <c r="M82" i="188"/>
  <c r="M84" i="188" s="1"/>
  <c r="M85" i="188" s="1"/>
  <c r="M87" i="188" s="1"/>
  <c r="AA19" i="185" l="1"/>
  <c r="AA22" i="185" s="1"/>
  <c r="M22" i="185"/>
  <c r="G80" i="188" s="1"/>
  <c r="G82" i="188" s="1"/>
  <c r="G84" i="188" s="1"/>
  <c r="I82" i="188"/>
  <c r="I84" i="188" s="1"/>
  <c r="AB17" i="185" s="1"/>
  <c r="AB22" i="185" l="1"/>
  <c r="G85" i="188"/>
  <c r="G87" i="188" s="1"/>
  <c r="I85" i="188" l="1"/>
  <c r="I87" i="188" s="1"/>
  <c r="K18" i="189" l="1"/>
  <c r="K19" i="189" l="1"/>
  <c r="K21" i="189" s="1"/>
  <c r="K23" i="189" l="1"/>
  <c r="K30" i="189" s="1"/>
  <c r="K39" i="189" s="1"/>
  <c r="K37" i="189" s="1"/>
  <c r="K8" i="192"/>
  <c r="K27" i="192" l="1"/>
  <c r="K32" i="192" s="1"/>
  <c r="K35" i="189"/>
  <c r="K33" i="189" s="1"/>
  <c r="K41" i="189" l="1"/>
  <c r="M16" i="187"/>
  <c r="M18" i="187" s="1"/>
  <c r="K80" i="188" l="1"/>
  <c r="K82" i="188" s="1"/>
  <c r="K84" i="188" s="1"/>
  <c r="K85" i="188" s="1"/>
  <c r="K87" i="188" s="1"/>
  <c r="W16" i="187"/>
  <c r="W18" i="187" s="1"/>
  <c r="X18" i="187" l="1"/>
  <c r="G60" i="192"/>
  <c r="G62" i="192"/>
  <c r="G70" i="192" s="1"/>
  <c r="I60" i="192"/>
  <c r="G72" i="192" s="1"/>
  <c r="I62" i="192" l="1"/>
  <c r="I70" i="192" s="1"/>
  <c r="K60" i="192"/>
  <c r="K62" i="192"/>
  <c r="K70" i="192"/>
  <c r="M60" i="192"/>
  <c r="M62" i="192" s="1"/>
  <c r="M70" i="192" s="1"/>
</calcChain>
</file>

<file path=xl/sharedStrings.xml><?xml version="1.0" encoding="utf-8"?>
<sst xmlns="http://schemas.openxmlformats.org/spreadsheetml/2006/main" count="286" uniqueCount="201">
  <si>
    <t>บริษัท สหโมเสคอุตสาหกรรม จำกัด (มหาชน) และบริษัทย่อย</t>
  </si>
  <si>
    <t>จัดสรรแล้ว - สำรองตามกฏหมาย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</si>
  <si>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</si>
  <si>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</si>
  <si>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</si>
  <si>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</si>
  <si>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</si>
  <si>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</si>
  <si>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</si>
  <si>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</si>
  <si>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</si>
  <si>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</si>
  <si>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</si>
  <si>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</si>
  <si>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</si>
  <si>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</si>
  <si>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</si>
  <si>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</si>
  <si>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</si>
  <si>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</si>
  <si>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</si>
  <si>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</si>
  <si>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</si>
  <si>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</si>
  <si>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</si>
  <si>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</si>
  <si>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</si>
  <si>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</si>
  <si>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</si>
  <si>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</si>
  <si>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</si>
  <si>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</si>
  <si>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</si>
  <si>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</si>
  <si>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</si>
  <si>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</si>
  <si>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</si>
  <si>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</si>
  <si>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</si>
  <si>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</si>
  <si>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</si>
  <si>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</si>
  <si>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</si>
  <si>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</si>
  <si>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</si>
  <si>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</si>
  <si>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</si>
  <si>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</si>
  <si>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</si>
  <si>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</si>
  <si>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</si>
  <si>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</si>
  <si>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</si>
  <si>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</si>
  <si>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</si>
  <si>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</si>
  <si>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</si>
  <si>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</si>
  <si>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</si>
  <si>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</si>
  <si>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</si>
  <si>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</si>
  <si>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</si>
  <si>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</si>
  <si>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ส่วนแบ่งกำไร (ขาดทุน) จากเงินลงทุนในบริษัทร่วม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</si>
  <si>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</si>
  <si>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</si>
  <si>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</si>
  <si>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</si>
  <si>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</si>
  <si>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</si>
  <si>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</si>
  <si>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</si>
  <si>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</si>
  <si>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</si>
  <si>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</si>
  <si>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</si>
  <si>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</si>
  <si>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</si>
  <si>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</si>
  <si>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</si>
  <si>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</si>
  <si>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</si>
  <si>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</si>
  <si>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2559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</si>
  <si>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</si>
  <si>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</si>
  <si>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</si>
  <si>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</si>
  <si>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>31 ธันวาคม 2559</t>
  </si>
  <si>
    <t>ในระหว่างปี 2559 บริษัทได้ซื้อยานพาหนะจำนวน 4 คัน โดยการทำสัญญาเช่าทางการเงินจำนวน 9.46 ล้านบาท</t>
  </si>
  <si>
    <t xml:space="preserve">เงินลงทุนชั่วคราว </t>
  </si>
  <si>
    <t>2560</t>
  </si>
  <si>
    <t>ยอดคงเหลือ ณ วันที่ 1 มกราคม 2559</t>
  </si>
  <si>
    <t>ผลต่างจากการเปลี่ยนแปลงประมาณการของนักคณิตศาสตร์ประกันภัย</t>
  </si>
  <si>
    <t>3.</t>
  </si>
  <si>
    <t>ในระหว่างปี 2560 บริษัทย่อยหนึ่งแห่งได้ซื้อยานพาหนะจำนวน 1 คัน โดยการทำสัญญาเช่าทางการเงินจำนวน 2.99 ล้านบาท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</si>
  <si>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</si>
  <si>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</si>
  <si>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</si>
  <si>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</si>
  <si>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</si>
  <si>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</si>
  <si>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</si>
  <si>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</si>
  <si>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</si>
  <si>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</si>
  <si>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จ่ายเงินปันผล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</si>
  <si>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</si>
  <si>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</si>
  <si>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</si>
  <si>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</si>
  <si>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</si>
  <si>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</si>
  <si>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</si>
  <si>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</si>
  <si>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</si>
  <si>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</si>
  <si>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</si>
  <si>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</si>
  <si>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</si>
  <si>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</si>
  <si>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</si>
  <si>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</si>
  <si>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</si>
  <si>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</si>
  <si>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</si>
  <si>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การปรับปรุงลูกหนี้การค้าและลูกหนี้อื่น (เพิ่มขึ้น) ลดลง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</si>
  <si>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</si>
  <si>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</si>
  <si>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การปรับปรุงเจ้าหนี้การค้าและเจ้าหนี้อื่น เพิ่มขึ้น (ลดลง)</t>
  </si>
  <si>
    <t>การปรับปรุงค่าเสื่อมราคา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</si>
  <si>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</si>
  <si>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</si>
  <si>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</si>
  <si>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</si>
  <si>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</si>
  <si>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</si>
  <si>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เงินสดจ่ายเพื่อซื้อตราสารทุนหรือตราสารหนี้ของกิจการอื่น</t>
  </si>
  <si>
    <t>เงินสดจ่ายเพื่อชำระเงินกู้ยืม</t>
  </si>
  <si>
    <t>เงินปันผลจ่าย</t>
  </si>
  <si>
    <t>อสังหาริมทรัพย์เพื่อการลงทุน</t>
  </si>
  <si>
    <t>ที่ดิน อาคารและอุปกรณ์</t>
  </si>
  <si>
    <t>สินทรัพย์ระหว่างก่อสร้างและติดตั้ง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</si>
  <si>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</si>
  <si>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</si>
  <si>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</si>
  <si>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</si>
  <si>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</si>
  <si>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 (กำไร) จากการจำหน่ายเงินลงทุนในบริษัทร่วม</t>
  </si>
  <si>
    <t>เงินสดรับจากการขายตราสารทุนหรือตราสารหนี้ของกิจการอื่น</t>
  </si>
  <si>
    <t>เงินสดรับจากการขายส่วนได้เสียที่ไม่มีอำนาจควบคุม</t>
  </si>
  <si>
    <t>เงินสดที่จ่ายให้กับผู้เป็นเจ้าของเพื่อซื้อหรือไถ่ถอนหุ้นของกิจการ</t>
  </si>
  <si>
    <t>เงินสดรับจากเงินกู้ยืม</t>
  </si>
  <si>
    <t>หุ้นกู้</t>
  </si>
  <si>
    <t>เงินกู้ยืมจากสถาบันการเงิน</t>
  </si>
  <si>
    <t>หนี้สินภายใต้แผนปรับโครงสร้างหนี้</t>
  </si>
  <si>
    <t>เงินกู้ยืมจากกิจการที่เกี่ยวข้องกัน</t>
  </si>
  <si>
    <t>รวมรายได้อื่นและค่าใช้จ่าย</t>
  </si>
  <si>
    <t>รวมหนี้สินไม่หมุนเวียน</t>
  </si>
  <si>
    <t>ณ วันที่ 31 ธันวาคม 2560</t>
  </si>
  <si>
    <t>(หน่วย : บาท)</t>
  </si>
  <si>
    <t>31 ธันวาคม 2560</t>
  </si>
  <si>
    <t>สำหรับปีสิ้นสุดวันที่ 31 ธันวาคม 2560</t>
  </si>
  <si>
    <t>กำไร (ขาดทุน) สำหรับปี</t>
  </si>
  <si>
    <t>การแบ่งปันกำไร (ขาดทุน) สำหรับปี</t>
  </si>
  <si>
    <t>25</t>
  </si>
  <si>
    <t>26</t>
  </si>
  <si>
    <t>-</t>
  </si>
  <si>
    <t>กำไร (ขาดทุน) เบ็ดเสร็จรวมสำหรับปี</t>
  </si>
  <si>
    <t>ยอดคงเหลือ ณ วันที่ 31 ธันวาคม 2559</t>
  </si>
  <si>
    <t>ยอดคงเหลือ ณ วันที่ 31 ธันวาคม 2560</t>
  </si>
  <si>
    <t>กำไร (ขาดทุน) ก่อนภาษีเงินได้สำหรับปี</t>
  </si>
  <si>
    <t>เงินสดและรายการเทียบเท่าเงินสด ณ วันต้นปี (หมายเหตุ 5 )</t>
  </si>
  <si>
    <t>เงินสดและรายการเทียบเท่าเงินสด ณ วันสิ้นปี (หมายเหตุ 5 )</t>
  </si>
  <si>
    <t>ขาดทุนจากการด้อยค่าของเงินลงทุน (โอนกลับ)</t>
  </si>
  <si>
    <t>จำนวนหุ้นสามัญถัวเฉลี่ยถ่วงน้ำหนัก (หุ้น)</t>
  </si>
  <si>
    <t>ดอกเบี้ยรับ</t>
  </si>
  <si>
    <t>เงินสดจ่ายเงินให้กู้ยืมแก่กิจการที่เกี่ยวข้อง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</si>
  <si>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</si>
  <si>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</si>
  <si>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</si>
  <si>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ผลกำไร (ขาดทุน) จากการวัดมูลค่าใหม่ของ</t>
  </si>
  <si>
    <t>ผลประโยชน์พนักงานที่กำหนดไว้</t>
  </si>
  <si>
    <t>การปรับปรุงด้วยขาดทุน (กำไร) จากการปรับมูลค่ายุติธรรม</t>
  </si>
  <si>
    <t>ในระหว่างปี 2560 บริษัทได้รับที่ดินแทนการชำระหนี้ โดยมีมูลค่า 4.74 ล้านบาท (หมายเหตุ 13)</t>
  </si>
  <si>
    <t>4.</t>
  </si>
  <si>
    <t>โอนไปกำไร (ขาดทุน) สะสม</t>
  </si>
  <si>
    <t>อื่นๆ - จัดสรรสำรองตามกฎหมาย</t>
  </si>
  <si>
    <t xml:space="preserve">          - การเปลี่ยนแปลงในส่วนได้เสียของบริษัทย่อย ซึ่งส่วนได้เสียที่มีอำนาจควบคุม </t>
  </si>
  <si>
    <t xml:space="preserve">          - เงินปันผลจ่ายส่วนที่เป็นของส่วนได้เสียที่ไม่มีอำนาจควบคุม </t>
  </si>
  <si>
    <t>อื่นๆ - เงินปันผลจ่ายส่วนที่เป็นของส่วนได้เสียที่ไม่มีอำนาจควบคุม</t>
  </si>
  <si>
    <t>7, 30.1.1</t>
  </si>
  <si>
    <t>30.1.3</t>
  </si>
  <si>
    <t>30.1.5</t>
  </si>
  <si>
    <t>36</t>
  </si>
  <si>
    <t>ทุนเรือนหุ้นที่ออกและชำระแล้ว</t>
  </si>
  <si>
    <t>การปรับปรุงด้วยผลขาดทุนจากการด้อยค่าของสินทรัพย์ (กลับรายการ)</t>
  </si>
  <si>
    <t>23 , 26</t>
  </si>
  <si>
    <t xml:space="preserve">            โดยอำนาจควบคุมไม่เปลี่ยนแปลง</t>
  </si>
  <si>
    <t>เงินสดรับ (จ่าย) อื่นจากกิจกรรมจัดหาเงิน - 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</si>
</sst>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\t&quot;$&quot;#,##0_);\(\t&quot;$&quot;#,##0\)"/>
    <numFmt numFmtId="239" formatCode="#,##0.00;[Red]\(#,##0.00\)"/>
    <numFmt numFmtId="240" formatCode="#,##0;[Red]\(#,##0\)"/>
    <numFmt numFmtId="241" formatCode="[$-409]d\-mmm\-yy;@"/>
    <numFmt numFmtId="242" formatCode="#,##0;[Red]\(#,##0\);\-"/>
    <numFmt numFmtId="243" formatCode="d/mm/yy\ "/>
    <numFmt numFmtId="244" formatCode="#,###.00"/>
  </numFmts>
  <fonts count="15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5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3" fillId="0" borderId="0"/>
    <xf numFmtId="9" fontId="23" fillId="0" borderId="0"/>
    <xf numFmtId="9" fontId="23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218" fontId="40" fillId="0" borderId="0"/>
    <xf numFmtId="219" fontId="40" fillId="0" borderId="0"/>
    <xf numFmtId="0" fontId="41" fillId="17" borderId="0">
      <alignment horizontal="right"/>
    </xf>
    <xf numFmtId="0" fontId="40" fillId="0" borderId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8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8" fillId="24" borderId="0" applyNumberFormat="0" applyBorder="0" applyAlignment="0" applyProtection="0"/>
    <xf numFmtId="0" fontId="117" fillId="26" borderId="0" applyNumberFormat="0" applyBorder="0" applyAlignment="0" applyProtection="0"/>
    <xf numFmtId="0" fontId="117" fillId="27" borderId="0" applyNumberFormat="0" applyBorder="0" applyAlignment="0" applyProtection="0"/>
    <xf numFmtId="0" fontId="118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0" borderId="0" applyNumberFormat="0" applyBorder="0" applyAlignment="0" applyProtection="0"/>
    <xf numFmtId="0" fontId="118" fillId="31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18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5" fillId="0" borderId="6">
      <alignment horizontal="center"/>
    </xf>
    <xf numFmtId="191" fontId="1" fillId="0" borderId="0" applyFont="0" applyFill="0" applyBorder="0" applyAlignment="0" applyProtection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2" fontId="46" fillId="0" borderId="0" applyFill="0" applyBorder="0" applyAlignment="0" applyProtection="0"/>
    <xf numFmtId="40" fontId="46" fillId="0" borderId="0" applyFill="0" applyBorder="0" applyAlignment="0" applyProtection="0"/>
    <xf numFmtId="223" fontId="47" fillId="38" borderId="0" applyFill="0" applyBorder="0" applyAlignment="0">
      <alignment vertical="top"/>
    </xf>
    <xf numFmtId="213" fontId="47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215" fontId="11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91" fontId="31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89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196" fontId="7" fillId="0" borderId="0"/>
    <xf numFmtId="203" fontId="28" fillId="0" borderId="0"/>
    <xf numFmtId="0" fontId="23" fillId="0" borderId="0"/>
    <xf numFmtId="0" fontId="23" fillId="0" borderId="0"/>
    <xf numFmtId="0" fontId="23" fillId="0" borderId="0"/>
    <xf numFmtId="191" fontId="17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190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4" fillId="0" borderId="0" applyFont="0" applyFill="0" applyBorder="0" applyAlignment="0" applyProtection="0"/>
    <xf numFmtId="224" fontId="47" fillId="0" borderId="0" applyFont="0" applyFill="0" applyBorder="0" applyAlignment="0" applyProtection="0"/>
    <xf numFmtId="195" fontId="7" fillId="0" borderId="0"/>
    <xf numFmtId="214" fontId="28" fillId="0" borderId="0"/>
    <xf numFmtId="0" fontId="23" fillId="0" borderId="0"/>
    <xf numFmtId="0" fontId="23" fillId="0" borderId="0"/>
    <xf numFmtId="0" fontId="23" fillId="0" borderId="0"/>
    <xf numFmtId="225" fontId="53" fillId="39" borderId="0">
      <protection hidden="1"/>
    </xf>
    <xf numFmtId="0" fontId="3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28" fillId="0" borderId="0"/>
    <xf numFmtId="193" fontId="23" fillId="0" borderId="0"/>
    <xf numFmtId="193" fontId="23" fillId="0" borderId="0"/>
    <xf numFmtId="193" fontId="23" fillId="0" borderId="0"/>
    <xf numFmtId="0" fontId="55" fillId="0" borderId="0" applyNumberFormat="0" applyFill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56" fillId="0" borderId="0" applyNumberFormat="0" applyAlignment="0">
      <alignment horizontal="left"/>
    </xf>
    <xf numFmtId="226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27" fontId="60" fillId="0" borderId="0">
      <alignment horizontal="right"/>
    </xf>
    <xf numFmtId="38" fontId="4" fillId="43" borderId="0" applyNumberFormat="0" applyBorder="0" applyAlignment="0" applyProtection="0"/>
    <xf numFmtId="38" fontId="27" fillId="43" borderId="0" applyNumberFormat="0" applyBorder="0" applyAlignment="0" applyProtection="0"/>
    <xf numFmtId="0" fontId="3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1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28" fontId="46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72" fillId="0" borderId="0"/>
    <xf numFmtId="229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37" fontId="8" fillId="0" borderId="0"/>
    <xf numFmtId="0" fontId="5" fillId="0" borderId="0"/>
    <xf numFmtId="0" fontId="122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38" fillId="0" borderId="0"/>
    <xf numFmtId="0" fontId="12" fillId="0" borderId="0"/>
    <xf numFmtId="0" fontId="113" fillId="0" borderId="0"/>
    <xf numFmtId="0" fontId="139" fillId="0" borderId="0"/>
    <xf numFmtId="0" fontId="22" fillId="0" borderId="0"/>
    <xf numFmtId="0" fontId="113" fillId="0" borderId="0"/>
    <xf numFmtId="0" fontId="117" fillId="0" borderId="0"/>
    <xf numFmtId="0" fontId="3" fillId="0" borderId="0"/>
    <xf numFmtId="0" fontId="139" fillId="0" borderId="0"/>
    <xf numFmtId="0" fontId="113" fillId="0" borderId="0"/>
    <xf numFmtId="0" fontId="31" fillId="0" borderId="0">
      <alignment vertical="top"/>
    </xf>
    <xf numFmtId="0" fontId="12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25" fillId="0" borderId="0"/>
    <xf numFmtId="0" fontId="31" fillId="0" borderId="0">
      <alignment vertical="top"/>
    </xf>
    <xf numFmtId="0" fontId="138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3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13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3" fillId="0" borderId="0"/>
    <xf numFmtId="0" fontId="138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73" fillId="0" borderId="0"/>
    <xf numFmtId="0" fontId="74" fillId="0" borderId="0"/>
    <xf numFmtId="0" fontId="12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30" fontId="47" fillId="38" borderId="0" applyFill="0" applyBorder="0" applyAlignment="0" applyProtection="0">
      <alignment vertical="top"/>
    </xf>
    <xf numFmtId="231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3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3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1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1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1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4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33" fontId="2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7" fillId="0" borderId="0"/>
    <xf numFmtId="0" fontId="85" fillId="0" borderId="0"/>
    <xf numFmtId="0" fontId="84" fillId="0" borderId="0"/>
    <xf numFmtId="234" fontId="2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6" fontId="73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4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1" fontId="3" fillId="0" borderId="0"/>
    <xf numFmtId="0" fontId="23" fillId="0" borderId="0"/>
    <xf numFmtId="0" fontId="119" fillId="0" borderId="0"/>
    <xf numFmtId="0" fontId="119" fillId="0" borderId="0"/>
    <xf numFmtId="0" fontId="142" fillId="0" borderId="0"/>
    <xf numFmtId="0" fontId="31" fillId="0" borderId="0">
      <alignment vertical="top"/>
    </xf>
    <xf numFmtId="0" fontId="119" fillId="0" borderId="0"/>
    <xf numFmtId="241" fontId="22" fillId="0" borderId="0"/>
    <xf numFmtId="0" fontId="31" fillId="0" borderId="0">
      <alignment vertical="top"/>
    </xf>
    <xf numFmtId="0" fontId="31" fillId="0" borderId="0">
      <alignment vertical="top"/>
    </xf>
    <xf numFmtId="0" fontId="119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3" fillId="0" borderId="0"/>
    <xf numFmtId="241" fontId="22" fillId="0" borderId="0"/>
    <xf numFmtId="0" fontId="117" fillId="0" borderId="0"/>
    <xf numFmtId="241" fontId="22" fillId="0" borderId="0"/>
    <xf numFmtId="0" fontId="3" fillId="0" borderId="0"/>
    <xf numFmtId="0" fontId="22" fillId="0" borderId="0"/>
    <xf numFmtId="0" fontId="3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" fillId="0" borderId="0"/>
    <xf numFmtId="0" fontId="2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6" fillId="0" borderId="0"/>
    <xf numFmtId="0" fontId="12" fillId="0" borderId="0"/>
    <xf numFmtId="0" fontId="11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5" fillId="0" borderId="0"/>
    <xf numFmtId="0" fontId="12" fillId="0" borderId="0"/>
    <xf numFmtId="0" fontId="136" fillId="0" borderId="0"/>
    <xf numFmtId="0" fontId="12" fillId="0" borderId="0"/>
    <xf numFmtId="241" fontId="138" fillId="0" borderId="0"/>
    <xf numFmtId="0" fontId="12" fillId="0" borderId="0"/>
    <xf numFmtId="0" fontId="115" fillId="0" borderId="0"/>
    <xf numFmtId="0" fontId="139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19" fillId="0" borderId="0"/>
    <xf numFmtId="0" fontId="138" fillId="0" borderId="0"/>
    <xf numFmtId="0" fontId="119" fillId="0" borderId="0"/>
    <xf numFmtId="0" fontId="31" fillId="0" borderId="0">
      <alignment vertical="top"/>
    </xf>
    <xf numFmtId="0" fontId="3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88" fillId="0" borderId="0">
      <alignment vertical="center"/>
    </xf>
    <xf numFmtId="0" fontId="31" fillId="0" borderId="0">
      <alignment vertical="top"/>
    </xf>
    <xf numFmtId="0" fontId="12" fillId="0" borderId="0"/>
    <xf numFmtId="0" fontId="119" fillId="0" borderId="0"/>
    <xf numFmtId="0" fontId="31" fillId="0" borderId="0">
      <alignment vertical="top"/>
    </xf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241" fontId="3" fillId="0" borderId="0"/>
    <xf numFmtId="0" fontId="12" fillId="0" borderId="0"/>
    <xf numFmtId="0" fontId="113" fillId="0" borderId="0"/>
    <xf numFmtId="0" fontId="3" fillId="0" borderId="0"/>
    <xf numFmtId="0" fontId="139" fillId="0" borderId="0"/>
    <xf numFmtId="0" fontId="11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5" fillId="0" borderId="0"/>
    <xf numFmtId="0" fontId="95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0"/>
    <xf numFmtId="0" fontId="105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6" borderId="4" applyNumberFormat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34" fillId="7" borderId="4" applyNumberFormat="0" applyAlignment="0" applyProtection="0"/>
    <xf numFmtId="0" fontId="109" fillId="36" borderId="19" applyNumberFormat="0" applyAlignment="0" applyProtection="0"/>
    <xf numFmtId="0" fontId="110" fillId="47" borderId="0" applyNumberFormat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111" fillId="0" borderId="17" applyNumberFormat="0" applyFill="0" applyAlignment="0" applyProtection="0"/>
    <xf numFmtId="191" fontId="14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</cellStyleXfs>
  <cellXfs count="331">
    <xf numFmtId="0" fontId="0" fillId="0" borderId="0" xfId="0"/>
    <xf numFmtId="191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200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49" fontId="9" fillId="0" borderId="0" xfId="96" applyNumberFormat="1" applyFont="1" applyFill="1" applyBorder="1" applyAlignment="1">
      <alignment horizontal="right" vertical="center"/>
    </xf>
    <xf numFmtId="191" fontId="9" fillId="0" borderId="0" xfId="96" applyFont="1" applyFill="1" applyBorder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quotePrefix="1" applyNumberFormat="1" applyFont="1" applyFill="1" applyBorder="1" applyAlignment="1">
      <alignment vertical="center"/>
    </xf>
    <xf numFmtId="202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204" fontId="9" fillId="0" borderId="0" xfId="96" applyNumberFormat="1" applyFont="1" applyFill="1" applyBorder="1" applyAlignment="1">
      <alignment horizontal="right"/>
    </xf>
    <xf numFmtId="204" fontId="9" fillId="0" borderId="0" xfId="96" applyNumberFormat="1" applyFont="1" applyFill="1" applyAlignment="1">
      <alignment horizontal="right"/>
    </xf>
    <xf numFmtId="204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horizontal="right"/>
    </xf>
    <xf numFmtId="191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vertical="center"/>
    </xf>
    <xf numFmtId="191" fontId="9" fillId="0" borderId="0" xfId="96" applyNumberFormat="1" applyFont="1" applyFill="1" applyBorder="1" applyAlignment="1">
      <alignment horizontal="right" vertical="center"/>
    </xf>
    <xf numFmtId="191" fontId="9" fillId="0" borderId="0" xfId="0" applyNumberFormat="1" applyFont="1" applyFill="1" applyBorder="1" applyAlignment="1"/>
    <xf numFmtId="204" fontId="11" fillId="0" borderId="0" xfId="96" applyNumberFormat="1" applyFont="1" applyFill="1" applyBorder="1" applyAlignment="1">
      <alignment horizontal="right" vertical="center"/>
    </xf>
    <xf numFmtId="204" fontId="9" fillId="0" borderId="0" xfId="0" applyNumberFormat="1" applyFont="1" applyFill="1" applyBorder="1" applyAlignment="1"/>
    <xf numFmtId="191" fontId="11" fillId="0" borderId="0" xfId="96" applyNumberFormat="1" applyFont="1" applyFill="1" applyBorder="1" applyAlignment="1">
      <alignment horizontal="right" vertical="center"/>
    </xf>
    <xf numFmtId="204" fontId="9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91" fontId="9" fillId="0" borderId="0" xfId="96" applyNumberFormat="1" applyFont="1" applyFill="1" applyBorder="1" applyAlignment="1">
      <alignment horizontal="right"/>
    </xf>
    <xf numFmtId="204" fontId="18" fillId="0" borderId="0" xfId="96" applyNumberFormat="1" applyFont="1" applyFill="1" applyBorder="1" applyAlignment="1"/>
    <xf numFmtId="49" fontId="10" fillId="0" borderId="0" xfId="0" applyNumberFormat="1" applyFont="1" applyFill="1" applyAlignment="1">
      <alignment horizontal="right"/>
    </xf>
    <xf numFmtId="191" fontId="10" fillId="0" borderId="0" xfId="96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204" fontId="18" fillId="0" borderId="0" xfId="96" applyNumberFormat="1" applyFont="1" applyFill="1"/>
    <xf numFmtId="204" fontId="18" fillId="0" borderId="0" xfId="0" applyNumberFormat="1" applyFont="1" applyFill="1"/>
    <xf numFmtId="191" fontId="18" fillId="0" borderId="0" xfId="96" applyFont="1" applyFill="1"/>
    <xf numFmtId="204" fontId="18" fillId="0" borderId="29" xfId="96" applyNumberFormat="1" applyFont="1" applyFill="1" applyBorder="1"/>
    <xf numFmtId="204" fontId="18" fillId="0" borderId="0" xfId="96" applyNumberFormat="1" applyFont="1" applyFill="1" applyBorder="1"/>
    <xf numFmtId="204" fontId="18" fillId="0" borderId="11" xfId="96" applyNumberFormat="1" applyFont="1" applyFill="1" applyBorder="1"/>
    <xf numFmtId="43" fontId="18" fillId="0" borderId="0" xfId="0" applyNumberFormat="1" applyFont="1" applyFill="1"/>
    <xf numFmtId="191" fontId="18" fillId="0" borderId="0" xfId="0" applyNumberFormat="1" applyFont="1" applyFill="1"/>
    <xf numFmtId="3" fontId="18" fillId="0" borderId="0" xfId="0" applyNumberFormat="1" applyFont="1" applyFill="1"/>
    <xf numFmtId="191" fontId="18" fillId="0" borderId="0" xfId="96" applyNumberFormat="1" applyFont="1" applyFill="1" applyBorder="1"/>
    <xf numFmtId="204" fontId="18" fillId="0" borderId="7" xfId="96" applyNumberFormat="1" applyFont="1" applyFill="1" applyBorder="1"/>
    <xf numFmtId="0" fontId="14" fillId="0" borderId="0" xfId="0" applyFont="1" applyFill="1"/>
    <xf numFmtId="0" fontId="18" fillId="0" borderId="0" xfId="946" applyNumberFormat="1" applyFont="1" applyFill="1" applyAlignment="1">
      <alignment vertical="center"/>
    </xf>
    <xf numFmtId="0" fontId="18" fillId="0" borderId="0" xfId="946" applyNumberFormat="1" applyFont="1" applyFill="1" applyAlignment="1">
      <alignment horizontal="left" vertical="center"/>
    </xf>
    <xf numFmtId="208" fontId="18" fillId="0" borderId="0" xfId="553" applyNumberFormat="1" applyFont="1" applyFill="1" applyBorder="1" applyAlignment="1">
      <alignment horizontal="center" vertical="center"/>
    </xf>
    <xf numFmtId="209" fontId="18" fillId="0" borderId="0" xfId="946" applyNumberFormat="1" applyFont="1" applyFill="1" applyAlignment="1">
      <alignment horizontal="center" vertical="center"/>
    </xf>
    <xf numFmtId="0" fontId="18" fillId="0" borderId="0" xfId="1586" applyFont="1" applyFill="1" applyBorder="1"/>
    <xf numFmtId="0" fontId="18" fillId="0" borderId="0" xfId="946" applyNumberFormat="1" applyFont="1" applyFill="1" applyBorder="1" applyAlignment="1">
      <alignment vertical="center"/>
    </xf>
    <xf numFmtId="0" fontId="18" fillId="0" borderId="0" xfId="946" applyNumberFormat="1" applyFont="1" applyFill="1" applyBorder="1" applyAlignment="1">
      <alignment horizontal="left" vertical="center"/>
    </xf>
    <xf numFmtId="209" fontId="18" fillId="0" borderId="0" xfId="1586" applyNumberFormat="1" applyFont="1" applyFill="1" applyBorder="1" applyAlignment="1">
      <alignment horizontal="center"/>
    </xf>
    <xf numFmtId="38" fontId="18" fillId="0" borderId="0" xfId="946" applyNumberFormat="1" applyFont="1" applyFill="1" applyAlignment="1">
      <alignment vertical="center"/>
    </xf>
    <xf numFmtId="0" fontId="18" fillId="0" borderId="0" xfId="1586" applyFont="1" applyFill="1"/>
    <xf numFmtId="0" fontId="18" fillId="0" borderId="0" xfId="946" applyNumberFormat="1" applyFont="1" applyFill="1" applyAlignment="1">
      <alignment horizontal="center" vertical="center"/>
    </xf>
    <xf numFmtId="209" fontId="18" fillId="0" borderId="7" xfId="1586" applyNumberFormat="1" applyFont="1" applyFill="1" applyBorder="1" applyAlignment="1">
      <alignment horizontal="center"/>
    </xf>
    <xf numFmtId="0" fontId="14" fillId="0" borderId="0" xfId="1584" applyFont="1" applyFill="1"/>
    <xf numFmtId="0" fontId="18" fillId="0" borderId="0" xfId="1584" applyFont="1" applyFill="1"/>
    <xf numFmtId="0" fontId="18" fillId="0" borderId="0" xfId="1584" applyFont="1" applyFill="1" applyAlignment="1">
      <alignment horizontal="center"/>
    </xf>
    <xf numFmtId="0" fontId="18" fillId="0" borderId="0" xfId="1584" applyFont="1" applyFill="1" applyBorder="1" applyAlignment="1">
      <alignment horizontal="center"/>
    </xf>
    <xf numFmtId="203" fontId="18" fillId="0" borderId="0" xfId="96" applyNumberFormat="1" applyFont="1" applyFill="1" applyBorder="1" applyAlignment="1">
      <alignment horizontal="center"/>
    </xf>
    <xf numFmtId="203" fontId="18" fillId="0" borderId="0" xfId="96" applyNumberFormat="1" applyFont="1" applyFill="1" applyBorder="1"/>
    <xf numFmtId="0" fontId="18" fillId="0" borderId="0" xfId="1584" applyFont="1" applyFill="1" applyBorder="1"/>
    <xf numFmtId="204" fontId="18" fillId="0" borderId="7" xfId="1584" applyNumberFormat="1" applyFont="1" applyFill="1" applyBorder="1" applyAlignment="1">
      <alignment horizontal="right"/>
    </xf>
    <xf numFmtId="204" fontId="18" fillId="0" borderId="0" xfId="1584" applyNumberFormat="1" applyFont="1" applyFill="1" applyBorder="1"/>
    <xf numFmtId="204" fontId="18" fillId="0" borderId="0" xfId="1584" applyNumberFormat="1" applyFont="1" applyFill="1" applyBorder="1" applyAlignment="1">
      <alignment horizontal="right"/>
    </xf>
    <xf numFmtId="212" fontId="18" fillId="0" borderId="0" xfId="1584" applyNumberFormat="1" applyFont="1" applyFill="1" applyBorder="1" applyAlignment="1">
      <alignment horizontal="right"/>
    </xf>
    <xf numFmtId="191" fontId="18" fillId="0" borderId="0" xfId="96" applyNumberFormat="1" applyFont="1" applyFill="1"/>
    <xf numFmtId="204" fontId="18" fillId="0" borderId="0" xfId="96" applyNumberFormat="1" applyFont="1" applyFill="1" applyAlignment="1">
      <alignment horizontal="center"/>
    </xf>
    <xf numFmtId="43" fontId="18" fillId="0" borderId="0" xfId="1459" applyFont="1" applyFill="1" applyAlignment="1"/>
    <xf numFmtId="191" fontId="18" fillId="0" borderId="0" xfId="96" applyFont="1" applyFill="1" applyAlignment="1"/>
    <xf numFmtId="43" fontId="18" fillId="0" borderId="0" xfId="1459" applyFont="1" applyFill="1" applyAlignment="1">
      <alignment horizontal="center"/>
    </xf>
    <xf numFmtId="191" fontId="18" fillId="0" borderId="0" xfId="96" applyFont="1" applyFill="1" applyAlignment="1">
      <alignment horizontal="center"/>
    </xf>
    <xf numFmtId="200" fontId="18" fillId="0" borderId="0" xfId="1459" applyNumberFormat="1" applyFont="1" applyFill="1" applyAlignment="1"/>
    <xf numFmtId="204" fontId="18" fillId="0" borderId="0" xfId="96" applyNumberFormat="1" applyFont="1" applyFill="1" applyAlignment="1"/>
    <xf numFmtId="204" fontId="18" fillId="0" borderId="0" xfId="1459" applyNumberFormat="1" applyFont="1" applyFill="1" applyAlignment="1"/>
    <xf numFmtId="204" fontId="18" fillId="0" borderId="0" xfId="1459" applyNumberFormat="1" applyFont="1" applyFill="1" applyBorder="1" applyAlignment="1"/>
    <xf numFmtId="194" fontId="18" fillId="0" borderId="0" xfId="1459" applyNumberFormat="1" applyFont="1" applyFill="1" applyAlignment="1"/>
    <xf numFmtId="43" fontId="18" fillId="0" borderId="0" xfId="1459" applyNumberFormat="1" applyFont="1" applyFill="1" applyAlignment="1"/>
    <xf numFmtId="206" fontId="18" fillId="0" borderId="0" xfId="96" applyNumberFormat="1" applyFont="1" applyFill="1" applyAlignment="1"/>
    <xf numFmtId="43" fontId="21" fillId="0" borderId="0" xfId="1459" applyFont="1" applyFill="1" applyAlignment="1"/>
    <xf numFmtId="198" fontId="18" fillId="0" borderId="0" xfId="1459" applyNumberFormat="1" applyFont="1" applyFill="1" applyAlignment="1"/>
    <xf numFmtId="191" fontId="18" fillId="0" borderId="0" xfId="946" applyNumberFormat="1" applyFont="1" applyFill="1" applyBorder="1" applyAlignment="1">
      <alignment horizontal="left" vertical="center"/>
    </xf>
    <xf numFmtId="38" fontId="18" fillId="0" borderId="0" xfId="946" applyNumberFormat="1" applyFont="1" applyFill="1" applyBorder="1" applyAlignment="1">
      <alignment vertical="center"/>
    </xf>
    <xf numFmtId="204" fontId="18" fillId="0" borderId="0" xfId="561" applyNumberFormat="1" applyFont="1" applyFill="1" applyAlignment="1"/>
    <xf numFmtId="204" fontId="22" fillId="0" borderId="0" xfId="96" applyNumberFormat="1" applyFont="1" applyFill="1" applyAlignment="1"/>
    <xf numFmtId="205" fontId="22" fillId="0" borderId="0" xfId="96" applyNumberFormat="1" applyFont="1" applyFill="1" applyAlignment="1"/>
    <xf numFmtId="204" fontId="22" fillId="0" borderId="0" xfId="561" applyNumberFormat="1" applyFont="1" applyFill="1" applyAlignment="1"/>
    <xf numFmtId="203" fontId="22" fillId="0" borderId="0" xfId="96" applyNumberFormat="1" applyFont="1" applyFill="1" applyAlignment="1"/>
    <xf numFmtId="205" fontId="22" fillId="0" borderId="0" xfId="96" applyNumberFormat="1" applyFont="1" applyFill="1" applyBorder="1" applyAlignment="1"/>
    <xf numFmtId="205" fontId="22" fillId="0" borderId="0" xfId="96" applyNumberFormat="1" applyFont="1" applyFill="1" applyBorder="1"/>
    <xf numFmtId="204" fontId="22" fillId="0" borderId="0" xfId="96" applyNumberFormat="1" applyFont="1" applyFill="1" applyBorder="1"/>
    <xf numFmtId="204" fontId="22" fillId="0" borderId="0" xfId="96" applyNumberFormat="1" applyFont="1" applyFill="1" applyBorder="1" applyAlignment="1"/>
    <xf numFmtId="204" fontId="22" fillId="0" borderId="7" xfId="96" applyNumberFormat="1" applyFont="1" applyFill="1" applyBorder="1" applyAlignment="1"/>
    <xf numFmtId="210" fontId="22" fillId="0" borderId="0" xfId="96" applyNumberFormat="1" applyFont="1" applyFill="1" applyBorder="1" applyAlignment="1"/>
    <xf numFmtId="210" fontId="22" fillId="0" borderId="0" xfId="96" applyNumberFormat="1" applyFont="1" applyFill="1" applyAlignment="1"/>
    <xf numFmtId="0" fontId="24" fillId="0" borderId="0" xfId="0" applyFont="1" applyFill="1"/>
    <xf numFmtId="204" fontId="22" fillId="0" borderId="29" xfId="96" applyNumberFormat="1" applyFont="1" applyFill="1" applyBorder="1"/>
    <xf numFmtId="191" fontId="18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204" fontId="10" fillId="0" borderId="0" xfId="0" applyNumberFormat="1" applyFont="1" applyFill="1" applyAlignment="1">
      <alignment horizontal="center"/>
    </xf>
    <xf numFmtId="199" fontId="18" fillId="0" borderId="0" xfId="1459" applyNumberFormat="1" applyFont="1" applyFill="1" applyAlignment="1"/>
    <xf numFmtId="204" fontId="14" fillId="0" borderId="0" xfId="96" applyNumberFormat="1" applyFont="1" applyFill="1" applyBorder="1"/>
    <xf numFmtId="204" fontId="14" fillId="0" borderId="0" xfId="96" applyNumberFormat="1" applyFont="1" applyFill="1"/>
    <xf numFmtId="191" fontId="14" fillId="0" borderId="0" xfId="96" applyNumberFormat="1" applyFont="1" applyFill="1" applyBorder="1"/>
    <xf numFmtId="191" fontId="14" fillId="0" borderId="0" xfId="96" applyFont="1" applyFill="1"/>
    <xf numFmtId="49" fontId="9" fillId="0" borderId="0" xfId="0" applyNumberFormat="1" applyFont="1" applyFill="1" applyBorder="1" applyAlignment="1">
      <alignment horizontal="right" vertical="center"/>
    </xf>
    <xf numFmtId="204" fontId="9" fillId="0" borderId="0" xfId="96" applyNumberFormat="1" applyFont="1" applyFill="1" applyAlignment="1"/>
    <xf numFmtId="209" fontId="18" fillId="0" borderId="0" xfId="1586" applyNumberFormat="1" applyFont="1" applyFill="1" applyAlignment="1">
      <alignment horizontal="center"/>
    </xf>
    <xf numFmtId="191" fontId="22" fillId="0" borderId="0" xfId="96" applyNumberFormat="1" applyFont="1" applyFill="1" applyAlignment="1"/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18" fillId="0" borderId="0" xfId="1664" applyNumberFormat="1" applyFont="1" applyFill="1" applyAlignment="1">
      <alignment horizontal="right"/>
    </xf>
    <xf numFmtId="0" fontId="18" fillId="0" borderId="0" xfId="0" applyFont="1" applyFill="1" applyAlignment="1"/>
    <xf numFmtId="204" fontId="18" fillId="0" borderId="0" xfId="0" applyNumberFormat="1" applyFont="1" applyFill="1" applyAlignment="1"/>
    <xf numFmtId="0" fontId="15" fillId="0" borderId="0" xfId="0" applyFont="1" applyFill="1" applyAlignment="1"/>
    <xf numFmtId="0" fontId="20" fillId="0" borderId="0" xfId="0" applyFont="1" applyFill="1" applyAlignment="1"/>
    <xf numFmtId="191" fontId="18" fillId="0" borderId="0" xfId="0" applyNumberFormat="1" applyFont="1" applyFill="1" applyAlignment="1">
      <alignment horizontal="center"/>
    </xf>
    <xf numFmtId="191" fontId="18" fillId="0" borderId="0" xfId="0" applyNumberFormat="1" applyFont="1" applyFill="1" applyAlignment="1"/>
    <xf numFmtId="204" fontId="22" fillId="0" borderId="0" xfId="0" applyNumberFormat="1" applyFont="1" applyFill="1" applyAlignment="1"/>
    <xf numFmtId="0" fontId="18" fillId="0" borderId="0" xfId="0" applyFont="1" applyFill="1" applyBorder="1" applyAlignment="1"/>
    <xf numFmtId="197" fontId="18" fillId="0" borderId="0" xfId="0" applyNumberFormat="1" applyFont="1" applyFill="1" applyAlignment="1"/>
    <xf numFmtId="43" fontId="18" fillId="0" borderId="0" xfId="0" applyNumberFormat="1" applyFont="1" applyFill="1" applyAlignment="1"/>
    <xf numFmtId="0" fontId="14" fillId="0" borderId="0" xfId="0" applyFont="1" applyFill="1" applyAlignment="1"/>
    <xf numFmtId="204" fontId="18" fillId="0" borderId="0" xfId="0" applyNumberFormat="1" applyFont="1" applyFill="1" applyBorder="1" applyAlignment="1">
      <alignment horizontal="center"/>
    </xf>
    <xf numFmtId="204" fontId="23" fillId="0" borderId="0" xfId="96" applyNumberFormat="1" applyFont="1" applyFill="1" applyBorder="1" applyAlignment="1"/>
    <xf numFmtId="0" fontId="21" fillId="0" borderId="0" xfId="0" applyFont="1" applyFill="1" applyAlignment="1"/>
    <xf numFmtId="49" fontId="18" fillId="0" borderId="0" xfId="0" applyNumberFormat="1" applyFont="1" applyFill="1" applyAlignment="1">
      <alignment horizontal="right"/>
    </xf>
    <xf numFmtId="0" fontId="139" fillId="0" borderId="0" xfId="921" applyFill="1"/>
    <xf numFmtId="0" fontId="20" fillId="0" borderId="0" xfId="0" applyFont="1" applyFill="1" applyAlignment="1">
      <alignment horizontal="center"/>
    </xf>
    <xf numFmtId="204" fontId="22" fillId="0" borderId="0" xfId="96" applyNumberFormat="1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vertical="top"/>
    </xf>
    <xf numFmtId="204" fontId="22" fillId="0" borderId="0" xfId="96" applyNumberFormat="1" applyFont="1" applyFill="1" applyBorder="1" applyAlignment="1">
      <alignment vertical="top"/>
    </xf>
    <xf numFmtId="203" fontId="22" fillId="0" borderId="0" xfId="96" applyNumberFormat="1" applyFont="1" applyFill="1" applyBorder="1" applyAlignment="1">
      <alignment vertical="top"/>
    </xf>
    <xf numFmtId="204" fontId="22" fillId="0" borderId="0" xfId="1663" applyNumberFormat="1" applyFont="1" applyFill="1" applyBorder="1" applyAlignment="1">
      <alignment vertical="top"/>
    </xf>
    <xf numFmtId="204" fontId="22" fillId="0" borderId="0" xfId="1663" applyNumberFormat="1" applyFont="1" applyFill="1" applyBorder="1" applyAlignment="1"/>
    <xf numFmtId="191" fontId="18" fillId="0" borderId="0" xfId="1663" applyFont="1" applyFill="1" applyAlignment="1"/>
    <xf numFmtId="204" fontId="23" fillId="0" borderId="11" xfId="96" applyNumberFormat="1" applyFont="1" applyFill="1" applyBorder="1" applyAlignment="1">
      <alignment horizontal="right"/>
    </xf>
    <xf numFmtId="204" fontId="22" fillId="0" borderId="0" xfId="96" applyNumberFormat="1" applyFont="1" applyFill="1" applyBorder="1" applyAlignment="1">
      <alignment horizontal="right"/>
    </xf>
    <xf numFmtId="204" fontId="23" fillId="0" borderId="11" xfId="96" applyNumberFormat="1" applyFont="1" applyFill="1" applyBorder="1" applyAlignment="1"/>
    <xf numFmtId="0" fontId="144" fillId="0" borderId="0" xfId="0" applyNumberFormat="1" applyFont="1" applyFill="1" applyAlignment="1">
      <alignment horizontal="center" wrapText="1"/>
    </xf>
    <xf numFmtId="49" fontId="18" fillId="0" borderId="11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212" fontId="18" fillId="0" borderId="0" xfId="1584" applyNumberFormat="1" applyFont="1" applyFill="1" applyBorder="1"/>
    <xf numFmtId="0" fontId="144" fillId="0" borderId="0" xfId="0" applyFont="1" applyFill="1" applyAlignment="1"/>
    <xf numFmtId="0" fontId="144" fillId="0" borderId="0" xfId="0" applyFont="1" applyFill="1"/>
    <xf numFmtId="0" fontId="144" fillId="0" borderId="0" xfId="0" applyFont="1" applyFill="1" applyAlignment="1">
      <alignment horizontal="left"/>
    </xf>
    <xf numFmtId="0" fontId="147" fillId="0" borderId="0" xfId="0" applyFont="1" applyFill="1" applyAlignment="1">
      <alignment vertical="center"/>
    </xf>
    <xf numFmtId="0" fontId="144" fillId="0" borderId="0" xfId="0" applyFont="1" applyFill="1" applyAlignment="1">
      <alignment horizontal="center"/>
    </xf>
    <xf numFmtId="197" fontId="144" fillId="0" borderId="31" xfId="0" applyNumberFormat="1" applyFont="1" applyFill="1" applyBorder="1" applyAlignment="1"/>
    <xf numFmtId="197" fontId="144" fillId="0" borderId="0" xfId="0" applyNumberFormat="1" applyFont="1" applyFill="1" applyBorder="1" applyAlignment="1">
      <alignment horizontal="center"/>
    </xf>
    <xf numFmtId="211" fontId="144" fillId="0" borderId="0" xfId="0" applyNumberFormat="1" applyFont="1" applyFill="1" applyBorder="1" applyAlignment="1">
      <alignment horizontal="center"/>
    </xf>
    <xf numFmtId="49" fontId="144" fillId="0" borderId="29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center"/>
    </xf>
    <xf numFmtId="49" fontId="144" fillId="0" borderId="0" xfId="0" applyNumberFormat="1" applyFont="1" applyFill="1" applyAlignment="1">
      <alignment horizontal="left"/>
    </xf>
    <xf numFmtId="49" fontId="144" fillId="0" borderId="0" xfId="0" applyNumberFormat="1" applyFont="1" applyFill="1" applyBorder="1" applyAlignment="1">
      <alignment horizontal="center"/>
    </xf>
    <xf numFmtId="3" fontId="144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vertical="top"/>
    </xf>
    <xf numFmtId="0" fontId="144" fillId="0" borderId="0" xfId="0" applyFont="1" applyFill="1" applyAlignment="1">
      <alignment horizontal="left" vertical="top"/>
    </xf>
    <xf numFmtId="0" fontId="144" fillId="0" borderId="0" xfId="0" applyFont="1" applyFill="1" applyAlignment="1">
      <alignment horizontal="center" vertical="top"/>
    </xf>
    <xf numFmtId="3" fontId="144" fillId="0" borderId="0" xfId="96" applyNumberFormat="1" applyFont="1" applyFill="1"/>
    <xf numFmtId="197" fontId="144" fillId="0" borderId="0" xfId="96" applyNumberFormat="1" applyFont="1" applyFill="1"/>
    <xf numFmtId="204" fontId="144" fillId="0" borderId="0" xfId="96" applyNumberFormat="1" applyFont="1" applyFill="1" applyAlignment="1">
      <alignment horizontal="center"/>
    </xf>
    <xf numFmtId="204" fontId="144" fillId="0" borderId="0" xfId="96" applyNumberFormat="1" applyFont="1" applyFill="1"/>
    <xf numFmtId="204" fontId="144" fillId="0" borderId="0" xfId="1220" applyNumberFormat="1" applyFont="1" applyFill="1"/>
    <xf numFmtId="207" fontId="144" fillId="0" borderId="0" xfId="96" applyNumberFormat="1" applyFont="1" applyFill="1"/>
    <xf numFmtId="204" fontId="144" fillId="0" borderId="0" xfId="0" applyNumberFormat="1" applyFont="1" applyFill="1"/>
    <xf numFmtId="3" fontId="144" fillId="0" borderId="0" xfId="0" applyNumberFormat="1" applyFont="1" applyFill="1"/>
    <xf numFmtId="204" fontId="144" fillId="0" borderId="11" xfId="96" applyNumberFormat="1" applyFont="1" applyFill="1" applyBorder="1"/>
    <xf numFmtId="204" fontId="144" fillId="0" borderId="0" xfId="96" applyNumberFormat="1" applyFont="1" applyFill="1" applyBorder="1"/>
    <xf numFmtId="204" fontId="144" fillId="0" borderId="0" xfId="96" applyNumberFormat="1" applyFont="1" applyFill="1" applyBorder="1" applyAlignment="1">
      <alignment horizontal="right"/>
    </xf>
    <xf numFmtId="0" fontId="144" fillId="0" borderId="0" xfId="0" applyFont="1" applyFill="1" applyBorder="1"/>
    <xf numFmtId="191" fontId="144" fillId="0" borderId="0" xfId="96" applyFont="1" applyFill="1" applyBorder="1"/>
    <xf numFmtId="204" fontId="144" fillId="0" borderId="29" xfId="96" applyNumberFormat="1" applyFont="1" applyFill="1" applyBorder="1"/>
    <xf numFmtId="204" fontId="144" fillId="0" borderId="7" xfId="96" applyNumberFormat="1" applyFont="1" applyFill="1" applyBorder="1"/>
    <xf numFmtId="191" fontId="144" fillId="0" borderId="0" xfId="96" applyFont="1" applyFill="1" applyBorder="1" applyAlignment="1"/>
    <xf numFmtId="3" fontId="144" fillId="0" borderId="0" xfId="0" applyNumberFormat="1" applyFont="1" applyFill="1" applyBorder="1"/>
    <xf numFmtId="191" fontId="144" fillId="0" borderId="0" xfId="96" applyFont="1" applyFill="1"/>
    <xf numFmtId="3" fontId="144" fillId="0" borderId="0" xfId="96" applyNumberFormat="1" applyFont="1" applyFill="1" applyBorder="1"/>
    <xf numFmtId="204" fontId="144" fillId="0" borderId="30" xfId="171" applyNumberFormat="1" applyFont="1" applyFill="1" applyBorder="1"/>
    <xf numFmtId="4" fontId="144" fillId="0" borderId="0" xfId="0" applyNumberFormat="1" applyFont="1" applyFill="1"/>
    <xf numFmtId="43" fontId="144" fillId="0" borderId="0" xfId="0" applyNumberFormat="1" applyFont="1" applyFill="1"/>
    <xf numFmtId="197" fontId="144" fillId="0" borderId="0" xfId="0" applyNumberFormat="1" applyFont="1" applyFill="1"/>
    <xf numFmtId="0" fontId="148" fillId="0" borderId="0" xfId="0" applyFont="1" applyFill="1"/>
    <xf numFmtId="49" fontId="145" fillId="0" borderId="0" xfId="0" applyNumberFormat="1" applyFont="1" applyFill="1" applyAlignment="1"/>
    <xf numFmtId="0" fontId="145" fillId="0" borderId="0" xfId="0" applyNumberFormat="1" applyFont="1" applyFill="1" applyAlignment="1"/>
    <xf numFmtId="0" fontId="145" fillId="0" borderId="0" xfId="0" applyNumberFormat="1" applyFont="1" applyFill="1" applyAlignment="1">
      <alignment horizontal="center"/>
    </xf>
    <xf numFmtId="49" fontId="149" fillId="0" borderId="0" xfId="0" applyNumberFormat="1" applyFont="1" applyFill="1" applyAlignment="1">
      <alignment horizontal="center"/>
    </xf>
    <xf numFmtId="49" fontId="149" fillId="0" borderId="0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right"/>
    </xf>
    <xf numFmtId="2" fontId="144" fillId="0" borderId="0" xfId="0" applyNumberFormat="1" applyFont="1" applyFill="1" applyAlignment="1"/>
    <xf numFmtId="49" fontId="150" fillId="0" borderId="0" xfId="0" applyNumberFormat="1" applyFont="1" applyFill="1" applyAlignment="1"/>
    <xf numFmtId="49" fontId="144" fillId="0" borderId="0" xfId="0" applyNumberFormat="1" applyFont="1" applyFill="1" applyBorder="1" applyAlignment="1"/>
    <xf numFmtId="49" fontId="150" fillId="0" borderId="0" xfId="0" applyNumberFormat="1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Alignment="1"/>
    <xf numFmtId="49" fontId="150" fillId="0" borderId="0" xfId="0" applyNumberFormat="1" applyFont="1" applyFill="1" applyBorder="1" applyAlignment="1">
      <alignment horizontal="center" vertical="top"/>
    </xf>
    <xf numFmtId="49" fontId="144" fillId="0" borderId="29" xfId="0" applyNumberFormat="1" applyFont="1" applyFill="1" applyBorder="1" applyAlignment="1">
      <alignment horizontal="center" vertical="center" wrapText="1"/>
    </xf>
    <xf numFmtId="49" fontId="144" fillId="0" borderId="0" xfId="0" applyNumberFormat="1" applyFont="1" applyFill="1" applyBorder="1" applyAlignment="1">
      <alignment horizontal="center" vertical="top"/>
    </xf>
    <xf numFmtId="49" fontId="150" fillId="0" borderId="0" xfId="0" applyNumberFormat="1" applyFont="1" applyFill="1" applyBorder="1" applyAlignment="1">
      <alignment vertical="center"/>
    </xf>
    <xf numFmtId="49" fontId="144" fillId="0" borderId="0" xfId="0" applyNumberFormat="1" applyFont="1" applyFill="1" applyAlignment="1">
      <alignment vertical="center"/>
    </xf>
    <xf numFmtId="204" fontId="150" fillId="0" borderId="0" xfId="96" applyNumberFormat="1" applyFont="1" applyFill="1" applyBorder="1" applyAlignment="1">
      <alignment horizontal="right"/>
    </xf>
    <xf numFmtId="0" fontId="148" fillId="0" borderId="0" xfId="0" applyFont="1" applyFill="1" applyBorder="1"/>
    <xf numFmtId="204" fontId="150" fillId="0" borderId="0" xfId="96" applyNumberFormat="1" applyFont="1" applyFill="1" applyAlignment="1">
      <alignment horizontal="right"/>
    </xf>
    <xf numFmtId="204" fontId="150" fillId="0" borderId="0" xfId="96" applyNumberFormat="1" applyFont="1" applyFill="1" applyBorder="1" applyAlignment="1"/>
    <xf numFmtId="204" fontId="150" fillId="0" borderId="0" xfId="0" applyNumberFormat="1" applyFont="1" applyFill="1" applyBorder="1" applyAlignment="1">
      <alignment horizontal="right"/>
    </xf>
    <xf numFmtId="204" fontId="148" fillId="0" borderId="0" xfId="0" applyNumberFormat="1" applyFont="1" applyFill="1"/>
    <xf numFmtId="49" fontId="150" fillId="0" borderId="0" xfId="0" applyNumberFormat="1" applyFont="1" applyFill="1" applyAlignment="1">
      <alignment horizontal="left" vertical="center"/>
    </xf>
    <xf numFmtId="204" fontId="150" fillId="0" borderId="0" xfId="0" applyNumberFormat="1" applyFont="1" applyFill="1" applyBorder="1"/>
    <xf numFmtId="0" fontId="150" fillId="0" borderId="0" xfId="0" applyFont="1" applyFill="1"/>
    <xf numFmtId="49" fontId="18" fillId="0" borderId="0" xfId="0" applyNumberFormat="1" applyFont="1" applyFill="1" applyBorder="1" applyAlignment="1">
      <alignment vertical="center"/>
    </xf>
    <xf numFmtId="204" fontId="18" fillId="0" borderId="0" xfId="96" applyNumberFormat="1" applyFont="1" applyFill="1" applyBorder="1" applyAlignment="1">
      <alignment horizontal="right"/>
    </xf>
    <xf numFmtId="0" fontId="18" fillId="0" borderId="0" xfId="0" applyFont="1" applyFill="1" applyAlignment="1">
      <alignment horizontal="left"/>
    </xf>
    <xf numFmtId="0" fontId="20" fillId="0" borderId="0" xfId="0" applyFont="1" applyFill="1"/>
    <xf numFmtId="205" fontId="22" fillId="0" borderId="0" xfId="96" applyNumberFormat="1" applyFont="1" applyFill="1" applyBorder="1" applyAlignment="1">
      <alignment horizontal="right"/>
    </xf>
    <xf numFmtId="204" fontId="22" fillId="0" borderId="0" xfId="561" applyNumberFormat="1" applyFont="1" applyFill="1" applyBorder="1" applyAlignment="1">
      <alignment horizontal="right"/>
    </xf>
    <xf numFmtId="204" fontId="22" fillId="0" borderId="29" xfId="96" applyNumberFormat="1" applyFont="1" applyFill="1" applyBorder="1" applyAlignment="1"/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204" fontId="150" fillId="0" borderId="0" xfId="96" applyNumberFormat="1" applyFont="1" applyFill="1"/>
    <xf numFmtId="208" fontId="150" fillId="0" borderId="0" xfId="553" applyNumberFormat="1" applyFont="1" applyFill="1" applyBorder="1" applyAlignment="1">
      <alignment horizontal="center" vertical="center"/>
    </xf>
    <xf numFmtId="209" fontId="150" fillId="0" borderId="0" xfId="1586" applyNumberFormat="1" applyFont="1" applyFill="1" applyAlignment="1">
      <alignment horizontal="center"/>
    </xf>
    <xf numFmtId="191" fontId="150" fillId="0" borderId="0" xfId="96" applyNumberFormat="1" applyFont="1" applyFill="1" applyBorder="1"/>
    <xf numFmtId="0" fontId="149" fillId="0" borderId="0" xfId="0" applyNumberFormat="1" applyFont="1" applyFill="1" applyAlignment="1">
      <alignment horizontal="center"/>
    </xf>
    <xf numFmtId="49" fontId="144" fillId="0" borderId="0" xfId="0" applyNumberFormat="1" applyFont="1" applyFill="1" applyBorder="1" applyAlignment="1">
      <alignment vertical="center"/>
    </xf>
    <xf numFmtId="204" fontId="22" fillId="0" borderId="0" xfId="1459" applyNumberFormat="1" applyFont="1" applyFill="1" applyAlignment="1"/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0" fontId="145" fillId="0" borderId="0" xfId="0" applyNumberFormat="1" applyFont="1" applyFill="1" applyAlignment="1">
      <alignment horizontal="center"/>
    </xf>
    <xf numFmtId="49" fontId="9" fillId="0" borderId="29" xfId="0" quotePrefix="1" applyNumberFormat="1" applyFont="1" applyFill="1" applyBorder="1" applyAlignment="1">
      <alignment horizontal="center"/>
    </xf>
    <xf numFmtId="0" fontId="144" fillId="62" borderId="0" xfId="0" applyFont="1" applyFill="1"/>
    <xf numFmtId="3" fontId="144" fillId="62" borderId="0" xfId="0" applyNumberFormat="1" applyFont="1" applyFill="1"/>
    <xf numFmtId="204" fontId="9" fillId="0" borderId="0" xfId="96" applyNumberFormat="1" applyFont="1" applyFill="1"/>
    <xf numFmtId="204" fontId="9" fillId="0" borderId="29" xfId="96" applyNumberFormat="1" applyFont="1" applyFill="1" applyBorder="1"/>
    <xf numFmtId="4" fontId="144" fillId="62" borderId="0" xfId="0" applyNumberFormat="1" applyFont="1" applyFill="1"/>
    <xf numFmtId="204" fontId="152" fillId="0" borderId="0" xfId="96" applyNumberFormat="1" applyFont="1" applyFill="1"/>
    <xf numFmtId="204" fontId="144" fillId="0" borderId="31" xfId="96" applyNumberFormat="1" applyFont="1" applyFill="1" applyBorder="1"/>
    <xf numFmtId="204" fontId="144" fillId="0" borderId="0" xfId="96" applyNumberFormat="1" applyFont="1" applyFill="1" applyBorder="1" applyAlignment="1">
      <alignment horizontal="center"/>
    </xf>
    <xf numFmtId="191" fontId="18" fillId="0" borderId="0" xfId="0" applyNumberFormat="1" applyFont="1" applyFill="1" applyAlignment="1">
      <alignment horizontal="right"/>
    </xf>
    <xf numFmtId="204" fontId="9" fillId="0" borderId="31" xfId="96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204" fontId="150" fillId="0" borderId="31" xfId="96" applyNumberFormat="1" applyFont="1" applyFill="1" applyBorder="1" applyAlignment="1">
      <alignment horizontal="right"/>
    </xf>
    <xf numFmtId="204" fontId="18" fillId="0" borderId="31" xfId="96" applyNumberFormat="1" applyFont="1" applyFill="1" applyBorder="1" applyAlignment="1">
      <alignment horizontal="right"/>
    </xf>
    <xf numFmtId="204" fontId="18" fillId="0" borderId="0" xfId="0" applyNumberFormat="1" applyFont="1" applyFill="1" applyBorder="1"/>
    <xf numFmtId="204" fontId="22" fillId="0" borderId="0" xfId="0" applyNumberFormat="1" applyFont="1" applyFill="1" applyBorder="1" applyAlignment="1"/>
    <xf numFmtId="191" fontId="22" fillId="0" borderId="0" xfId="96" applyFont="1" applyFill="1" applyBorder="1" applyAlignment="1"/>
    <xf numFmtId="0" fontId="9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44" fillId="0" borderId="0" xfId="0" applyFont="1" applyFill="1" applyAlignment="1">
      <alignment horizontal="left" vertical="top"/>
    </xf>
    <xf numFmtId="49" fontId="144" fillId="0" borderId="0" xfId="0" applyNumberFormat="1" applyFont="1" applyFill="1" applyBorder="1" applyAlignment="1">
      <alignment horizontal="center" vertical="top" wrapText="1"/>
    </xf>
    <xf numFmtId="49" fontId="150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/>
    </xf>
    <xf numFmtId="204" fontId="150" fillId="0" borderId="7" xfId="96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204" fontId="150" fillId="0" borderId="0" xfId="96" applyNumberFormat="1" applyFont="1" applyFill="1" applyBorder="1"/>
    <xf numFmtId="204" fontId="150" fillId="0" borderId="7" xfId="96" applyNumberFormat="1" applyFont="1" applyFill="1" applyBorder="1"/>
    <xf numFmtId="204" fontId="9" fillId="0" borderId="7" xfId="96" applyNumberFormat="1" applyFont="1" applyFill="1" applyBorder="1" applyAlignment="1">
      <alignment horizontal="right"/>
    </xf>
    <xf numFmtId="191" fontId="18" fillId="0" borderId="0" xfId="96" applyNumberFormat="1" applyFont="1" applyFill="1" applyAlignment="1">
      <alignment horizontal="right"/>
    </xf>
    <xf numFmtId="204" fontId="18" fillId="0" borderId="0" xfId="1660" applyNumberFormat="1" applyFont="1" applyFill="1" applyBorder="1"/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 vertical="center"/>
    </xf>
    <xf numFmtId="0" fontId="18" fillId="0" borderId="0" xfId="0" quotePrefix="1" applyFont="1" applyFill="1" applyAlignment="1">
      <alignment horizontal="right"/>
    </xf>
    <xf numFmtId="49" fontId="144" fillId="0" borderId="29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wrapText="1"/>
    </xf>
    <xf numFmtId="49" fontId="150" fillId="0" borderId="0" xfId="0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center"/>
    </xf>
    <xf numFmtId="197" fontId="144" fillId="0" borderId="29" xfId="0" applyNumberFormat="1" applyFont="1" applyFill="1" applyBorder="1" applyAlignment="1">
      <alignment horizontal="right"/>
    </xf>
    <xf numFmtId="197" fontId="144" fillId="0" borderId="11" xfId="0" applyNumberFormat="1" applyFont="1" applyFill="1" applyBorder="1" applyAlignment="1">
      <alignment horizontal="center"/>
    </xf>
    <xf numFmtId="0" fontId="145" fillId="0" borderId="0" xfId="0" applyFont="1" applyFill="1" applyAlignment="1">
      <alignment horizontal="center"/>
    </xf>
    <xf numFmtId="0" fontId="146" fillId="0" borderId="0" xfId="0" applyFont="1" applyFill="1" applyAlignment="1">
      <alignment horizontal="center"/>
    </xf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37" fontId="18" fillId="0" borderId="29" xfId="1585" applyNumberFormat="1" applyFont="1" applyFill="1" applyBorder="1" applyAlignment="1">
      <alignment horizontal="right" vertical="center"/>
    </xf>
    <xf numFmtId="0" fontId="18" fillId="0" borderId="29" xfId="0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31" xfId="0" applyNumberFormat="1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/>
    </xf>
    <xf numFmtId="49" fontId="150" fillId="0" borderId="31" xfId="0" applyNumberFormat="1" applyFont="1" applyFill="1" applyBorder="1" applyAlignment="1">
      <alignment horizontal="center"/>
    </xf>
    <xf numFmtId="49" fontId="150" fillId="0" borderId="0" xfId="0" applyNumberFormat="1" applyFont="1" applyFill="1" applyBorder="1" applyAlignment="1">
      <alignment horizontal="center"/>
    </xf>
    <xf numFmtId="49" fontId="150" fillId="0" borderId="29" xfId="0" applyNumberFormat="1" applyFont="1" applyFill="1" applyBorder="1" applyAlignment="1">
      <alignment horizontal="center"/>
    </xf>
    <xf numFmtId="49" fontId="150" fillId="0" borderId="31" xfId="0" applyNumberFormat="1" applyFont="1" applyFill="1" applyBorder="1" applyAlignment="1">
      <alignment horizontal="center" wrapText="1"/>
    </xf>
    <xf numFmtId="49" fontId="150" fillId="0" borderId="29" xfId="0" applyNumberFormat="1" applyFont="1" applyFill="1" applyBorder="1" applyAlignment="1">
      <alignment horizontal="center" wrapText="1"/>
    </xf>
    <xf numFmtId="49" fontId="150" fillId="0" borderId="0" xfId="0" applyNumberFormat="1" applyFont="1" applyFill="1" applyAlignment="1">
      <alignment horizontal="left" vertical="center"/>
    </xf>
    <xf numFmtId="49" fontId="145" fillId="0" borderId="0" xfId="0" applyNumberFormat="1" applyFont="1" applyFill="1" applyAlignment="1">
      <alignment horizontal="center"/>
    </xf>
    <xf numFmtId="49" fontId="150" fillId="0" borderId="0" xfId="0" applyNumberFormat="1" applyFont="1" applyFill="1" applyBorder="1" applyAlignment="1">
      <alignment horizontal="center" wrapText="1"/>
    </xf>
    <xf numFmtId="49" fontId="150" fillId="0" borderId="11" xfId="0" applyNumberFormat="1" applyFont="1" applyFill="1" applyBorder="1" applyAlignment="1">
      <alignment horizontal="center"/>
    </xf>
    <xf numFmtId="0" fontId="151" fillId="0" borderId="29" xfId="0" applyFont="1" applyFill="1" applyBorder="1" applyAlignment="1"/>
    <xf numFmtId="49" fontId="150" fillId="62" borderId="0" xfId="0" applyNumberFormat="1" applyFont="1" applyFill="1" applyBorder="1" applyAlignment="1">
      <alignment horizontal="center" wrapText="1"/>
    </xf>
    <xf numFmtId="49" fontId="150" fillId="62" borderId="29" xfId="0" applyNumberFormat="1" applyFont="1" applyFill="1" applyBorder="1" applyAlignment="1">
      <alignment horizontal="center" wrapText="1"/>
    </xf>
    <xf numFmtId="49" fontId="150" fillId="0" borderId="11" xfId="0" applyNumberFormat="1" applyFont="1" applyFill="1" applyBorder="1" applyAlignment="1">
      <alignment horizontal="center" wrapText="1"/>
    </xf>
    <xf numFmtId="49" fontId="150" fillId="0" borderId="0" xfId="0" applyNumberFormat="1" applyFont="1" applyFill="1" applyAlignment="1">
      <alignment horizontal="center" wrapText="1"/>
    </xf>
    <xf numFmtId="0" fontId="18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center"/>
    </xf>
    <xf numFmtId="0" fontId="15" fillId="0" borderId="0" xfId="1661" applyFont="1" applyFill="1" applyAlignment="1">
      <alignment horizontal="center"/>
    </xf>
  </cellXfs>
  <cellStyles count="1665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7 4" xfId="1663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2 2" xfId="1664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 8" xfId="1662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32" xfId="1660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21" xfId="1661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Q1'60/T/T2%20UMI%20Q1'6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FS%20UMI%20Ye_59%20Final/FS%20TH%20Ye_59/T2%20Ye_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 "/>
      <sheetName val="SOE_T2"/>
      <sheetName val="CF_T"/>
    </sheetNames>
    <sheetDataSet>
      <sheetData sheetId="0" refreshError="1"/>
      <sheetData sheetId="1" refreshError="1"/>
      <sheetData sheetId="2" refreshError="1">
        <row r="3">
          <cell r="A3" t="str">
            <v>บริษัท สหโมเสคอุตสาหกรรม จำกัด (มหาชน) และบริษัทย่อย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 "/>
      <sheetName val="SOE_T2"/>
      <sheetName val="CF_T"/>
    </sheetNames>
    <sheetDataSet>
      <sheetData sheetId="0">
        <row r="95">
          <cell r="G95">
            <v>518530128</v>
          </cell>
        </row>
      </sheetData>
      <sheetData sheetId="1"/>
      <sheetData sheetId="2"/>
      <sheetData sheetId="3"/>
      <sheetData sheetId="4">
        <row r="86">
          <cell r="G86">
            <v>-12748314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0"/>
  <sheetViews>
    <sheetView view="pageBreakPreview" zoomScale="90" zoomScaleNormal="98" zoomScaleSheetLayoutView="9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D93" sqref="D93"/>
    </sheetView>
  </sheetViews>
  <sheetFormatPr defaultColWidth="9.140625" defaultRowHeight="18"/>
  <cols>
    <col min="1" max="1" width="2.85546875" style="164" customWidth="1"/>
    <col min="2" max="2" width="2.5703125" style="165" customWidth="1"/>
    <col min="3" max="3" width="2.5703125" style="164" customWidth="1"/>
    <col min="4" max="4" width="40.85546875" style="164" customWidth="1"/>
    <col min="5" max="5" width="6.85546875" style="167" customWidth="1"/>
    <col min="6" max="6" width="1.85546875" style="167" customWidth="1"/>
    <col min="7" max="7" width="14" style="186" customWidth="1"/>
    <col min="8" max="8" width="1.85546875" style="201" customWidth="1"/>
    <col min="9" max="9" width="14" style="186" customWidth="1"/>
    <col min="10" max="10" width="1.85546875" style="201" customWidth="1"/>
    <col min="11" max="11" width="14" style="186" customWidth="1"/>
    <col min="12" max="12" width="1.85546875" style="201" customWidth="1"/>
    <col min="13" max="13" width="14.42578125" style="186" customWidth="1"/>
    <col min="14" max="14" width="15" style="164" customWidth="1"/>
    <col min="15" max="15" width="12.42578125" style="164" bestFit="1" customWidth="1"/>
    <col min="16" max="16384" width="9.140625" style="164"/>
  </cols>
  <sheetData>
    <row r="1" spans="1:14" s="163" customFormat="1" ht="18" customHeight="1">
      <c r="A1" s="295" t="s">
        <v>31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</row>
    <row r="2" spans="1:14" s="163" customFormat="1" ht="18" customHeight="1">
      <c r="A2" s="295" t="s">
        <v>49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14" s="163" customFormat="1" ht="18" customHeight="1">
      <c r="A3" s="295" t="s">
        <v>160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4" s="163" customFormat="1" ht="18" customHeight="1">
      <c r="A4" s="296" t="s">
        <v>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</row>
    <row r="5" spans="1:14" ht="18" customHeight="1">
      <c r="D5" s="166"/>
      <c r="G5" s="293" t="s">
        <v>161</v>
      </c>
      <c r="H5" s="293"/>
      <c r="I5" s="293"/>
      <c r="J5" s="293"/>
      <c r="K5" s="293"/>
      <c r="L5" s="293"/>
      <c r="M5" s="293"/>
    </row>
    <row r="6" spans="1:14" ht="18" customHeight="1">
      <c r="D6" s="166"/>
      <c r="G6" s="294" t="s">
        <v>41</v>
      </c>
      <c r="H6" s="294"/>
      <c r="I6" s="294"/>
      <c r="J6" s="168"/>
      <c r="K6" s="294" t="s">
        <v>42</v>
      </c>
      <c r="L6" s="294"/>
      <c r="M6" s="294"/>
    </row>
    <row r="7" spans="1:14" ht="18" customHeight="1">
      <c r="D7" s="166"/>
      <c r="G7" s="169" t="s">
        <v>61</v>
      </c>
      <c r="H7" s="169"/>
      <c r="I7" s="169" t="s">
        <v>61</v>
      </c>
      <c r="J7" s="169"/>
      <c r="K7" s="169" t="s">
        <v>61</v>
      </c>
      <c r="L7" s="169"/>
      <c r="M7" s="169" t="s">
        <v>61</v>
      </c>
    </row>
    <row r="8" spans="1:14" ht="18" customHeight="1">
      <c r="D8" s="166"/>
      <c r="E8" s="171" t="s">
        <v>5</v>
      </c>
      <c r="G8" s="252" t="s">
        <v>162</v>
      </c>
      <c r="H8" s="169"/>
      <c r="I8" s="252" t="s">
        <v>89</v>
      </c>
      <c r="J8" s="170"/>
      <c r="K8" s="252" t="s">
        <v>162</v>
      </c>
      <c r="L8" s="169"/>
      <c r="M8" s="252" t="s">
        <v>89</v>
      </c>
    </row>
    <row r="9" spans="1:14" s="172" customFormat="1" ht="13.5" customHeight="1">
      <c r="B9" s="173"/>
      <c r="E9" s="174"/>
      <c r="G9" s="175"/>
      <c r="I9" s="175"/>
      <c r="J9" s="174"/>
      <c r="K9" s="175"/>
      <c r="M9" s="175"/>
    </row>
    <row r="10" spans="1:14" ht="18" customHeight="1">
      <c r="A10" s="176" t="s">
        <v>6</v>
      </c>
      <c r="B10" s="177"/>
      <c r="C10" s="176"/>
      <c r="D10" s="176"/>
      <c r="E10" s="178"/>
      <c r="F10" s="178"/>
      <c r="G10" s="179"/>
      <c r="H10" s="180"/>
      <c r="I10" s="179" t="s">
        <v>3</v>
      </c>
      <c r="J10" s="180"/>
      <c r="K10" s="179"/>
      <c r="L10" s="180"/>
      <c r="M10" s="179"/>
    </row>
    <row r="11" spans="1:14" ht="18" customHeight="1">
      <c r="A11" s="176"/>
      <c r="B11" s="177" t="s">
        <v>32</v>
      </c>
      <c r="C11" s="176"/>
      <c r="D11" s="176"/>
      <c r="E11" s="270">
        <v>5</v>
      </c>
      <c r="F11" s="158"/>
      <c r="G11" s="181">
        <v>75157796</v>
      </c>
      <c r="H11" s="182"/>
      <c r="I11" s="183">
        <v>202955225</v>
      </c>
      <c r="J11" s="182"/>
      <c r="K11" s="181">
        <v>57797296</v>
      </c>
      <c r="L11" s="182"/>
      <c r="M11" s="255">
        <v>173027530</v>
      </c>
      <c r="N11" s="184"/>
    </row>
    <row r="12" spans="1:14" ht="18" customHeight="1">
      <c r="A12" s="176"/>
      <c r="B12" s="177" t="s">
        <v>91</v>
      </c>
      <c r="C12" s="176"/>
      <c r="D12" s="176"/>
      <c r="E12" s="270">
        <v>6</v>
      </c>
      <c r="F12" s="158"/>
      <c r="G12" s="181">
        <v>102005067</v>
      </c>
      <c r="H12" s="182"/>
      <c r="I12" s="183">
        <v>115732946</v>
      </c>
      <c r="J12" s="182"/>
      <c r="K12" s="181">
        <v>80260429</v>
      </c>
      <c r="L12" s="182"/>
      <c r="M12" s="182">
        <v>99475492</v>
      </c>
      <c r="N12" s="185"/>
    </row>
    <row r="13" spans="1:14" ht="18" customHeight="1">
      <c r="A13" s="176"/>
      <c r="B13" s="176" t="s">
        <v>118</v>
      </c>
      <c r="C13" s="176"/>
      <c r="D13" s="176"/>
      <c r="E13" s="270" t="s">
        <v>192</v>
      </c>
      <c r="F13" s="158"/>
      <c r="G13" s="181">
        <v>507420673</v>
      </c>
      <c r="H13" s="182"/>
      <c r="I13" s="183">
        <v>577999210</v>
      </c>
      <c r="J13" s="182"/>
      <c r="K13" s="181">
        <v>441085866</v>
      </c>
      <c r="L13" s="182"/>
      <c r="M13" s="182">
        <v>499204237</v>
      </c>
    </row>
    <row r="14" spans="1:14" ht="18" customHeight="1">
      <c r="A14" s="176"/>
      <c r="B14" s="177" t="s">
        <v>117</v>
      </c>
      <c r="C14" s="176"/>
      <c r="D14" s="176"/>
      <c r="E14" s="158" t="s">
        <v>193</v>
      </c>
      <c r="F14" s="158"/>
      <c r="G14" s="181">
        <v>0</v>
      </c>
      <c r="H14" s="182"/>
      <c r="I14" s="183">
        <v>0</v>
      </c>
      <c r="J14" s="182"/>
      <c r="K14" s="181">
        <v>50043010</v>
      </c>
      <c r="L14" s="182"/>
      <c r="M14" s="255">
        <v>45043010</v>
      </c>
    </row>
    <row r="15" spans="1:14" ht="18" customHeight="1">
      <c r="A15" s="176"/>
      <c r="B15" s="272" t="s">
        <v>119</v>
      </c>
      <c r="C15" s="176"/>
      <c r="D15" s="176"/>
      <c r="E15" s="270">
        <v>8</v>
      </c>
      <c r="F15" s="164"/>
      <c r="G15" s="181">
        <v>727425097</v>
      </c>
      <c r="H15" s="182"/>
      <c r="I15" s="183">
        <v>679470567</v>
      </c>
      <c r="J15" s="182"/>
      <c r="K15" s="181">
        <v>485913296</v>
      </c>
      <c r="L15" s="182"/>
      <c r="M15" s="255">
        <v>446554889</v>
      </c>
      <c r="N15" s="186"/>
    </row>
    <row r="16" spans="1:14" s="253" customFormat="1" ht="18" customHeight="1">
      <c r="A16" s="176"/>
      <c r="B16" s="272" t="s">
        <v>97</v>
      </c>
      <c r="C16" s="176"/>
      <c r="D16" s="176"/>
      <c r="E16" s="158"/>
      <c r="F16" s="164"/>
      <c r="G16" s="181">
        <v>0</v>
      </c>
      <c r="H16" s="182"/>
      <c r="I16" s="183">
        <v>0</v>
      </c>
      <c r="J16" s="182"/>
      <c r="K16" s="181">
        <v>2693652</v>
      </c>
      <c r="L16" s="182"/>
      <c r="M16" s="182">
        <v>2359483</v>
      </c>
      <c r="N16" s="254"/>
    </row>
    <row r="17" spans="1:15" ht="18" customHeight="1">
      <c r="A17" s="176"/>
      <c r="B17" s="272" t="s">
        <v>47</v>
      </c>
      <c r="C17" s="176"/>
      <c r="D17" s="176"/>
      <c r="E17" s="158"/>
      <c r="F17" s="158"/>
      <c r="G17" s="181">
        <f>11078430-1</f>
        <v>11078429</v>
      </c>
      <c r="H17" s="182"/>
      <c r="I17" s="183">
        <v>11098319</v>
      </c>
      <c r="J17" s="182"/>
      <c r="K17" s="181">
        <v>207854</v>
      </c>
      <c r="L17" s="182"/>
      <c r="M17" s="182">
        <v>1580880</v>
      </c>
    </row>
    <row r="18" spans="1:15" ht="18" customHeight="1">
      <c r="A18" s="176"/>
      <c r="B18" s="272"/>
      <c r="C18" s="176"/>
      <c r="D18" s="176" t="s">
        <v>7</v>
      </c>
      <c r="G18" s="187">
        <f>SUM(G11:G17)</f>
        <v>1423087062</v>
      </c>
      <c r="H18" s="182"/>
      <c r="I18" s="187">
        <f>SUM(I11:I17)</f>
        <v>1587256267</v>
      </c>
      <c r="J18" s="188"/>
      <c r="K18" s="187">
        <f>SUM(K11:K17)</f>
        <v>1118001403</v>
      </c>
      <c r="L18" s="182"/>
      <c r="M18" s="187">
        <f>SUM(M11:M17)</f>
        <v>1267245521</v>
      </c>
    </row>
    <row r="19" spans="1:15" ht="18" customHeight="1">
      <c r="A19" s="176" t="s">
        <v>23</v>
      </c>
      <c r="B19" s="272"/>
      <c r="C19" s="176"/>
      <c r="D19" s="176"/>
      <c r="G19" s="182"/>
      <c r="H19" s="182"/>
      <c r="I19" s="182"/>
      <c r="J19" s="182"/>
      <c r="K19" s="182"/>
      <c r="L19" s="182"/>
      <c r="M19" s="182"/>
    </row>
    <row r="20" spans="1:15" ht="18" customHeight="1">
      <c r="A20" s="176"/>
      <c r="B20" s="272" t="s">
        <v>99</v>
      </c>
      <c r="C20" s="176"/>
      <c r="D20" s="176"/>
      <c r="E20" s="271">
        <v>26</v>
      </c>
      <c r="G20" s="181">
        <v>11505000</v>
      </c>
      <c r="H20" s="182"/>
      <c r="I20" s="255">
        <v>11880000</v>
      </c>
      <c r="J20" s="182"/>
      <c r="K20" s="181">
        <v>11505000</v>
      </c>
      <c r="L20" s="182"/>
      <c r="M20" s="189">
        <v>11880000</v>
      </c>
    </row>
    <row r="21" spans="1:15" ht="18" customHeight="1">
      <c r="A21" s="176"/>
      <c r="B21" s="176" t="s">
        <v>120</v>
      </c>
      <c r="D21" s="176"/>
      <c r="E21" s="271">
        <v>10.1</v>
      </c>
      <c r="G21" s="181">
        <v>0</v>
      </c>
      <c r="H21" s="182"/>
      <c r="I21" s="189">
        <v>0</v>
      </c>
      <c r="J21" s="189"/>
      <c r="K21" s="181">
        <v>0</v>
      </c>
      <c r="L21" s="182"/>
      <c r="M21" s="189">
        <v>0</v>
      </c>
      <c r="O21" s="186"/>
    </row>
    <row r="22" spans="1:15" ht="18" customHeight="1">
      <c r="A22" s="176"/>
      <c r="B22" s="176" t="s">
        <v>121</v>
      </c>
      <c r="D22" s="176"/>
      <c r="E22" s="271">
        <v>10.199999999999999</v>
      </c>
      <c r="G22" s="181">
        <v>0</v>
      </c>
      <c r="H22" s="189"/>
      <c r="I22" s="189">
        <v>0</v>
      </c>
      <c r="J22" s="189"/>
      <c r="K22" s="181">
        <v>302506482</v>
      </c>
      <c r="L22" s="182"/>
      <c r="M22" s="189">
        <v>332619193</v>
      </c>
      <c r="O22" s="186"/>
    </row>
    <row r="23" spans="1:15" ht="18" customHeight="1">
      <c r="A23" s="176"/>
      <c r="B23" s="177" t="s">
        <v>33</v>
      </c>
      <c r="C23" s="176"/>
      <c r="D23" s="176"/>
      <c r="E23" s="271">
        <v>10.3</v>
      </c>
      <c r="F23" s="178"/>
      <c r="G23" s="181">
        <v>2000000</v>
      </c>
      <c r="H23" s="182"/>
      <c r="I23" s="189">
        <v>2000000</v>
      </c>
      <c r="J23" s="189"/>
      <c r="K23" s="181">
        <v>2000000</v>
      </c>
      <c r="L23" s="182"/>
      <c r="M23" s="24">
        <v>2000000</v>
      </c>
      <c r="O23" s="186"/>
    </row>
    <row r="24" spans="1:15" ht="18" customHeight="1">
      <c r="A24" s="176"/>
      <c r="B24" s="177" t="s">
        <v>141</v>
      </c>
      <c r="C24" s="176"/>
      <c r="D24" s="176"/>
      <c r="E24" s="271">
        <v>12</v>
      </c>
      <c r="G24" s="181">
        <v>43397303</v>
      </c>
      <c r="H24" s="182"/>
      <c r="I24" s="189">
        <v>45337429</v>
      </c>
      <c r="J24" s="189"/>
      <c r="K24" s="181">
        <v>824277</v>
      </c>
      <c r="L24" s="182"/>
      <c r="M24" s="255">
        <v>824277</v>
      </c>
      <c r="O24" s="186"/>
    </row>
    <row r="25" spans="1:15" ht="18" customHeight="1">
      <c r="A25" s="176"/>
      <c r="B25" s="177" t="s">
        <v>142</v>
      </c>
      <c r="C25" s="176"/>
      <c r="D25" s="176"/>
      <c r="E25" s="271">
        <v>11</v>
      </c>
      <c r="G25" s="181">
        <v>1895998657</v>
      </c>
      <c r="H25" s="182"/>
      <c r="I25" s="189">
        <v>2079908846</v>
      </c>
      <c r="J25" s="189"/>
      <c r="K25" s="181">
        <v>849404047</v>
      </c>
      <c r="L25" s="182"/>
      <c r="M25" s="24">
        <v>940114759</v>
      </c>
      <c r="O25" s="186"/>
    </row>
    <row r="26" spans="1:15" ht="18" customHeight="1">
      <c r="A26" s="176"/>
      <c r="B26" s="297" t="s">
        <v>143</v>
      </c>
      <c r="C26" s="297"/>
      <c r="D26" s="297"/>
      <c r="E26" s="271">
        <v>15</v>
      </c>
      <c r="G26" s="181">
        <v>0</v>
      </c>
      <c r="H26" s="182"/>
      <c r="I26" s="189">
        <v>0</v>
      </c>
      <c r="J26" s="189"/>
      <c r="K26" s="181">
        <v>0</v>
      </c>
      <c r="L26" s="182"/>
      <c r="M26" s="189">
        <v>0</v>
      </c>
      <c r="O26" s="186"/>
    </row>
    <row r="27" spans="1:15" ht="18" customHeight="1">
      <c r="A27" s="176"/>
      <c r="B27" s="177" t="s">
        <v>144</v>
      </c>
      <c r="C27" s="176"/>
      <c r="D27" s="176"/>
      <c r="E27" s="271">
        <v>16</v>
      </c>
      <c r="G27" s="181">
        <v>1371021</v>
      </c>
      <c r="H27" s="182"/>
      <c r="I27" s="24">
        <v>2065694</v>
      </c>
      <c r="J27" s="189"/>
      <c r="K27" s="181">
        <v>0</v>
      </c>
      <c r="L27" s="182"/>
      <c r="M27" s="182">
        <v>0</v>
      </c>
      <c r="N27" s="190"/>
      <c r="O27" s="186"/>
    </row>
    <row r="28" spans="1:15" ht="18" customHeight="1">
      <c r="A28" s="176"/>
      <c r="B28" s="177" t="s">
        <v>126</v>
      </c>
      <c r="C28" s="176"/>
      <c r="D28" s="176"/>
      <c r="E28" s="271">
        <v>17</v>
      </c>
      <c r="G28" s="181">
        <v>2854005</v>
      </c>
      <c r="H28" s="182"/>
      <c r="I28" s="24">
        <v>2854005</v>
      </c>
      <c r="J28" s="189"/>
      <c r="K28" s="181">
        <v>25826116</v>
      </c>
      <c r="L28" s="182"/>
      <c r="M28" s="24">
        <v>14279541</v>
      </c>
      <c r="N28" s="191"/>
      <c r="O28" s="186"/>
    </row>
    <row r="29" spans="1:15" ht="18" customHeight="1">
      <c r="A29" s="176"/>
      <c r="B29" s="177" t="s">
        <v>98</v>
      </c>
      <c r="C29" s="176"/>
      <c r="D29" s="176"/>
      <c r="G29" s="181">
        <v>0</v>
      </c>
      <c r="H29" s="182"/>
      <c r="I29" s="182">
        <v>0</v>
      </c>
      <c r="J29" s="182"/>
      <c r="K29" s="181">
        <v>1232011</v>
      </c>
      <c r="L29" s="182"/>
      <c r="M29" s="24">
        <v>3925663</v>
      </c>
    </row>
    <row r="30" spans="1:15" ht="18" customHeight="1">
      <c r="A30" s="176"/>
      <c r="B30" s="177" t="s">
        <v>19</v>
      </c>
      <c r="C30" s="176"/>
      <c r="D30" s="176"/>
      <c r="E30" s="271">
        <v>13</v>
      </c>
      <c r="G30" s="181">
        <v>28637663</v>
      </c>
      <c r="H30" s="182"/>
      <c r="I30" s="189">
        <v>23655585</v>
      </c>
      <c r="J30" s="189"/>
      <c r="K30" s="181">
        <f>888200+4740000</f>
        <v>5628200</v>
      </c>
      <c r="L30" s="182"/>
      <c r="M30" s="256">
        <v>888200</v>
      </c>
      <c r="N30" s="190"/>
      <c r="O30" s="186"/>
    </row>
    <row r="31" spans="1:15" ht="18" customHeight="1">
      <c r="A31" s="176"/>
      <c r="B31" s="177"/>
      <c r="C31" s="176"/>
      <c r="D31" s="176" t="s">
        <v>24</v>
      </c>
      <c r="E31" s="178"/>
      <c r="F31" s="178"/>
      <c r="G31" s="187">
        <f>SUM(G20:G30)</f>
        <v>1985763649</v>
      </c>
      <c r="H31" s="182"/>
      <c r="I31" s="187">
        <f>SUM(I20:I30)</f>
        <v>2167701559</v>
      </c>
      <c r="J31" s="189"/>
      <c r="K31" s="187">
        <f>SUM(K20:K30)</f>
        <v>1198926133</v>
      </c>
      <c r="L31" s="182"/>
      <c r="M31" s="187">
        <f>SUM(M20:M30)</f>
        <v>1306531633</v>
      </c>
      <c r="N31" s="191"/>
      <c r="O31" s="190"/>
    </row>
    <row r="32" spans="1:15" ht="18" customHeight="1" thickBot="1">
      <c r="A32" s="176" t="s">
        <v>8</v>
      </c>
      <c r="B32" s="177"/>
      <c r="C32" s="176"/>
      <c r="D32" s="176"/>
      <c r="E32" s="178"/>
      <c r="F32" s="178"/>
      <c r="G32" s="193">
        <f>+G18+G31</f>
        <v>3408850711</v>
      </c>
      <c r="H32" s="182"/>
      <c r="I32" s="193">
        <f>+I18+I31</f>
        <v>3754957826</v>
      </c>
      <c r="J32" s="189"/>
      <c r="K32" s="193">
        <f>+K18+K31</f>
        <v>2316927536</v>
      </c>
      <c r="L32" s="182"/>
      <c r="M32" s="193">
        <f>+M18+M31</f>
        <v>2573777154</v>
      </c>
      <c r="N32" s="191"/>
      <c r="O32" s="190"/>
    </row>
    <row r="33" spans="1:32" ht="18" customHeight="1" thickTop="1">
      <c r="A33" s="176"/>
      <c r="B33" s="177"/>
      <c r="C33" s="176"/>
      <c r="D33" s="176"/>
      <c r="E33" s="178"/>
      <c r="F33" s="178"/>
      <c r="G33" s="188"/>
      <c r="H33" s="182"/>
      <c r="I33" s="188"/>
      <c r="J33" s="189"/>
      <c r="K33" s="188"/>
      <c r="L33" s="182"/>
      <c r="M33" s="188"/>
      <c r="N33" s="191"/>
      <c r="O33" s="190"/>
    </row>
    <row r="34" spans="1:32" s="163" customFormat="1" ht="17.45" customHeight="1">
      <c r="A34" s="295" t="s">
        <v>31</v>
      </c>
      <c r="B34" s="295"/>
      <c r="C34" s="295"/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194"/>
      <c r="O34" s="190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</row>
    <row r="35" spans="1:32" s="163" customFormat="1" ht="17.45" customHeight="1">
      <c r="A35" s="295" t="s">
        <v>65</v>
      </c>
      <c r="B35" s="295"/>
      <c r="C35" s="295"/>
      <c r="D35" s="295"/>
      <c r="E35" s="295"/>
      <c r="F35" s="295"/>
      <c r="G35" s="295"/>
      <c r="H35" s="295"/>
      <c r="I35" s="295"/>
      <c r="J35" s="295"/>
      <c r="K35" s="295"/>
      <c r="L35" s="295"/>
      <c r="M35" s="295"/>
      <c r="N35" s="191"/>
      <c r="O35" s="190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</row>
    <row r="36" spans="1:32" s="163" customFormat="1" ht="17.45" customHeight="1">
      <c r="A36" s="295" t="str">
        <f>+A3</f>
        <v>ณ วันที่ 31 ธันวาคม 2560</v>
      </c>
      <c r="B36" s="295"/>
      <c r="C36" s="295"/>
      <c r="D36" s="295"/>
      <c r="E36" s="295"/>
      <c r="F36" s="295"/>
      <c r="G36" s="295"/>
      <c r="H36" s="295"/>
      <c r="I36" s="295"/>
      <c r="J36" s="295"/>
      <c r="K36" s="295"/>
      <c r="L36" s="295"/>
      <c r="M36" s="295"/>
      <c r="N36" s="195"/>
      <c r="O36" s="190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</row>
    <row r="37" spans="1:32" s="163" customFormat="1" ht="18.75">
      <c r="A37" s="296" t="s">
        <v>73</v>
      </c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188"/>
      <c r="O37" s="190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</row>
    <row r="38" spans="1:32" ht="18" customHeight="1">
      <c r="D38" s="166"/>
      <c r="G38" s="293" t="s">
        <v>161</v>
      </c>
      <c r="H38" s="293"/>
      <c r="I38" s="293"/>
      <c r="J38" s="293"/>
      <c r="K38" s="293"/>
      <c r="L38" s="293"/>
      <c r="M38" s="293"/>
    </row>
    <row r="39" spans="1:32" ht="18" customHeight="1">
      <c r="D39" s="166"/>
      <c r="G39" s="294" t="s">
        <v>41</v>
      </c>
      <c r="H39" s="294"/>
      <c r="I39" s="294"/>
      <c r="J39" s="168"/>
      <c r="K39" s="294" t="s">
        <v>42</v>
      </c>
      <c r="L39" s="294"/>
      <c r="M39" s="294"/>
    </row>
    <row r="40" spans="1:32" ht="18" customHeight="1">
      <c r="D40" s="166"/>
      <c r="G40" s="169" t="s">
        <v>61</v>
      </c>
      <c r="H40" s="169"/>
      <c r="I40" s="169" t="s">
        <v>61</v>
      </c>
      <c r="J40" s="169"/>
      <c r="K40" s="169" t="s">
        <v>61</v>
      </c>
      <c r="L40" s="169"/>
      <c r="M40" s="169" t="s">
        <v>61</v>
      </c>
    </row>
    <row r="41" spans="1:32" ht="18" customHeight="1">
      <c r="D41" s="166"/>
      <c r="E41" s="171" t="s">
        <v>5</v>
      </c>
      <c r="G41" s="252" t="s">
        <v>162</v>
      </c>
      <c r="H41" s="169"/>
      <c r="I41" s="252" t="s">
        <v>89</v>
      </c>
      <c r="J41" s="170"/>
      <c r="K41" s="252" t="s">
        <v>162</v>
      </c>
      <c r="L41" s="169"/>
      <c r="M41" s="252" t="s">
        <v>89</v>
      </c>
    </row>
    <row r="42" spans="1:32" s="167" customFormat="1" ht="12.75" customHeight="1">
      <c r="B42" s="165"/>
      <c r="H42" s="172"/>
      <c r="I42" s="175"/>
      <c r="J42" s="174"/>
      <c r="L42" s="172"/>
      <c r="M42" s="175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</row>
    <row r="43" spans="1:32" ht="18" customHeight="1">
      <c r="A43" s="176" t="s">
        <v>9</v>
      </c>
      <c r="B43" s="177"/>
      <c r="C43" s="176"/>
      <c r="D43" s="176"/>
      <c r="E43" s="178"/>
      <c r="F43" s="178"/>
      <c r="H43" s="164"/>
      <c r="J43" s="164"/>
      <c r="L43" s="164"/>
    </row>
    <row r="44" spans="1:32" ht="18" customHeight="1">
      <c r="A44" s="176"/>
      <c r="B44" s="177" t="s">
        <v>100</v>
      </c>
      <c r="C44" s="176"/>
      <c r="D44" s="176"/>
      <c r="E44" s="271">
        <v>18</v>
      </c>
      <c r="G44" s="181">
        <v>39136634</v>
      </c>
      <c r="H44" s="182"/>
      <c r="I44" s="182">
        <v>22596969</v>
      </c>
      <c r="J44" s="182"/>
      <c r="K44" s="181">
        <v>37210532</v>
      </c>
      <c r="L44" s="182"/>
      <c r="M44" s="182">
        <v>19744896</v>
      </c>
    </row>
    <row r="45" spans="1:32" ht="18" customHeight="1">
      <c r="A45" s="176"/>
      <c r="B45" s="177" t="s">
        <v>101</v>
      </c>
      <c r="C45" s="176"/>
      <c r="D45" s="176"/>
      <c r="E45" s="271">
        <v>19</v>
      </c>
      <c r="G45" s="181">
        <v>283222703</v>
      </c>
      <c r="H45" s="182"/>
      <c r="I45" s="182">
        <v>357521965</v>
      </c>
      <c r="J45" s="182"/>
      <c r="K45" s="181">
        <v>181765984</v>
      </c>
      <c r="L45" s="182"/>
      <c r="M45" s="182">
        <v>255061988</v>
      </c>
    </row>
    <row r="46" spans="1:32" ht="18" customHeight="1">
      <c r="A46" s="176"/>
      <c r="B46" s="177" t="s">
        <v>122</v>
      </c>
      <c r="C46" s="176"/>
      <c r="D46" s="176"/>
      <c r="E46" s="271"/>
      <c r="G46" s="182"/>
      <c r="H46" s="182"/>
      <c r="I46" s="258"/>
      <c r="J46" s="182"/>
      <c r="K46" s="182"/>
      <c r="L46" s="182"/>
      <c r="M46" s="189"/>
      <c r="O46" s="292"/>
      <c r="P46" s="292"/>
      <c r="Q46" s="292"/>
      <c r="R46" s="292"/>
    </row>
    <row r="47" spans="1:32" ht="18" customHeight="1">
      <c r="A47" s="176"/>
      <c r="B47" s="177"/>
      <c r="C47" s="176" t="s">
        <v>154</v>
      </c>
      <c r="D47" s="176"/>
      <c r="E47" s="271">
        <v>21</v>
      </c>
      <c r="G47" s="182">
        <v>0</v>
      </c>
      <c r="H47" s="182"/>
      <c r="I47" s="255">
        <v>599429235</v>
      </c>
      <c r="J47" s="182"/>
      <c r="K47" s="182">
        <v>0</v>
      </c>
      <c r="L47" s="182"/>
      <c r="M47" s="189">
        <v>599429235</v>
      </c>
      <c r="O47" s="292"/>
      <c r="P47" s="292"/>
      <c r="Q47" s="292"/>
      <c r="R47" s="292"/>
    </row>
    <row r="48" spans="1:32" ht="18" customHeight="1">
      <c r="A48" s="176"/>
      <c r="B48" s="177"/>
      <c r="C48" s="176" t="s">
        <v>156</v>
      </c>
      <c r="D48" s="176"/>
      <c r="E48" s="167">
        <v>22</v>
      </c>
      <c r="G48" s="182">
        <v>54309454</v>
      </c>
      <c r="H48" s="182"/>
      <c r="I48" s="255">
        <v>74966382</v>
      </c>
      <c r="J48" s="182"/>
      <c r="K48" s="182">
        <v>0</v>
      </c>
      <c r="L48" s="182"/>
      <c r="M48" s="189">
        <v>0</v>
      </c>
      <c r="O48" s="292"/>
      <c r="P48" s="292"/>
      <c r="Q48" s="292"/>
      <c r="R48" s="292"/>
    </row>
    <row r="49" spans="1:18" ht="18" customHeight="1">
      <c r="A49" s="176"/>
      <c r="B49" s="177"/>
      <c r="C49" s="176" t="s">
        <v>155</v>
      </c>
      <c r="D49" s="176"/>
      <c r="E49" s="167">
        <v>20</v>
      </c>
      <c r="G49" s="182">
        <v>867480</v>
      </c>
      <c r="H49" s="182"/>
      <c r="I49" s="182">
        <v>0</v>
      </c>
      <c r="J49" s="182"/>
      <c r="K49" s="182">
        <v>0</v>
      </c>
      <c r="L49" s="182"/>
      <c r="M49" s="182">
        <v>0</v>
      </c>
      <c r="O49" s="292"/>
      <c r="P49" s="292"/>
      <c r="Q49" s="292"/>
      <c r="R49" s="292"/>
    </row>
    <row r="50" spans="1:18" ht="18" customHeight="1">
      <c r="A50" s="176"/>
      <c r="B50" s="177" t="s">
        <v>123</v>
      </c>
      <c r="C50" s="176"/>
      <c r="D50" s="176"/>
      <c r="G50" s="182">
        <v>2989804</v>
      </c>
      <c r="H50" s="182"/>
      <c r="I50" s="182">
        <v>10667607</v>
      </c>
      <c r="J50" s="182"/>
      <c r="K50" s="182">
        <v>0</v>
      </c>
      <c r="L50" s="182"/>
      <c r="M50" s="189">
        <v>8365450</v>
      </c>
    </row>
    <row r="51" spans="1:18" ht="18" customHeight="1">
      <c r="A51" s="176"/>
      <c r="B51" s="177" t="s">
        <v>105</v>
      </c>
      <c r="C51" s="176"/>
      <c r="E51" s="167">
        <v>23</v>
      </c>
      <c r="G51" s="182">
        <v>5250280</v>
      </c>
      <c r="H51" s="182"/>
      <c r="I51" s="182">
        <v>0</v>
      </c>
      <c r="J51" s="182"/>
      <c r="K51" s="182">
        <v>3549980</v>
      </c>
      <c r="L51" s="182"/>
      <c r="M51" s="182">
        <v>16107682</v>
      </c>
    </row>
    <row r="52" spans="1:18" ht="18" customHeight="1">
      <c r="A52" s="176"/>
      <c r="B52" s="176" t="s">
        <v>179</v>
      </c>
      <c r="C52" s="176"/>
      <c r="G52" s="182">
        <v>360000</v>
      </c>
      <c r="H52" s="182"/>
      <c r="I52" s="255">
        <v>0</v>
      </c>
      <c r="J52" s="182"/>
      <c r="K52" s="182">
        <v>0</v>
      </c>
      <c r="L52" s="182"/>
      <c r="M52" s="255">
        <v>0</v>
      </c>
      <c r="N52" s="253"/>
    </row>
    <row r="53" spans="1:18" ht="18" customHeight="1">
      <c r="A53" s="176"/>
      <c r="B53" s="176" t="s">
        <v>102</v>
      </c>
      <c r="C53" s="176"/>
      <c r="G53" s="182">
        <v>4156988</v>
      </c>
      <c r="H53" s="182"/>
      <c r="I53" s="255">
        <v>5747974</v>
      </c>
      <c r="J53" s="182"/>
      <c r="K53" s="182">
        <v>4136359</v>
      </c>
      <c r="L53" s="182"/>
      <c r="M53" s="255">
        <v>5110387</v>
      </c>
      <c r="N53" s="253"/>
    </row>
    <row r="54" spans="1:18" ht="18" customHeight="1">
      <c r="A54" s="176"/>
      <c r="B54" s="177" t="s">
        <v>10</v>
      </c>
      <c r="C54" s="176"/>
      <c r="D54" s="176"/>
      <c r="G54" s="181">
        <v>1889050</v>
      </c>
      <c r="H54" s="182"/>
      <c r="I54" s="182">
        <v>2284365</v>
      </c>
      <c r="J54" s="182"/>
      <c r="K54" s="181">
        <v>1422967</v>
      </c>
      <c r="L54" s="182"/>
      <c r="M54" s="182">
        <v>1485847</v>
      </c>
    </row>
    <row r="55" spans="1:18" ht="18" customHeight="1">
      <c r="A55" s="176"/>
      <c r="B55" s="177"/>
      <c r="D55" s="176" t="s">
        <v>11</v>
      </c>
      <c r="G55" s="187">
        <f>SUM(G44:G54)</f>
        <v>392182393</v>
      </c>
      <c r="H55" s="182"/>
      <c r="I55" s="187">
        <f>SUM(I44:I54)</f>
        <v>1073214497</v>
      </c>
      <c r="J55" s="188"/>
      <c r="K55" s="187">
        <f>SUM(K44:K54)</f>
        <v>228085822</v>
      </c>
      <c r="L55" s="182"/>
      <c r="M55" s="187">
        <f>SUM(M44:M54)</f>
        <v>905305485</v>
      </c>
      <c r="O55" s="196"/>
    </row>
    <row r="56" spans="1:18" ht="18" customHeight="1">
      <c r="A56" s="176" t="s">
        <v>12</v>
      </c>
      <c r="B56" s="177"/>
      <c r="C56" s="176"/>
      <c r="D56" s="176"/>
      <c r="G56" s="259"/>
      <c r="H56" s="182"/>
      <c r="I56" s="182"/>
      <c r="J56" s="182"/>
      <c r="K56" s="182"/>
      <c r="L56" s="182"/>
      <c r="M56" s="182"/>
    </row>
    <row r="57" spans="1:18" ht="18" customHeight="1">
      <c r="A57" s="176"/>
      <c r="B57" s="177" t="s">
        <v>124</v>
      </c>
      <c r="C57" s="176"/>
      <c r="D57" s="176"/>
      <c r="G57" s="260"/>
      <c r="H57" s="182"/>
      <c r="I57" s="182"/>
      <c r="J57" s="182"/>
      <c r="K57" s="181"/>
      <c r="L57" s="182"/>
      <c r="M57" s="182"/>
      <c r="O57" s="186"/>
    </row>
    <row r="58" spans="1:18" ht="18" customHeight="1">
      <c r="A58" s="176"/>
      <c r="B58" s="237"/>
      <c r="C58" s="176" t="s">
        <v>154</v>
      </c>
      <c r="D58" s="176"/>
      <c r="E58" s="271">
        <v>21</v>
      </c>
      <c r="G58" s="260">
        <v>498065436</v>
      </c>
      <c r="H58" s="182"/>
      <c r="I58" s="182">
        <v>0</v>
      </c>
      <c r="J58" s="182"/>
      <c r="K58" s="181">
        <v>498065436</v>
      </c>
      <c r="L58" s="182"/>
      <c r="M58" s="182">
        <v>0</v>
      </c>
      <c r="O58" s="186"/>
    </row>
    <row r="59" spans="1:18" ht="18" customHeight="1">
      <c r="A59" s="176"/>
      <c r="B59" s="177"/>
      <c r="C59" s="176" t="s">
        <v>156</v>
      </c>
      <c r="D59" s="176"/>
      <c r="E59" s="271">
        <v>22</v>
      </c>
      <c r="G59" s="181">
        <v>706600212</v>
      </c>
      <c r="H59" s="182"/>
      <c r="I59" s="255">
        <v>741173008</v>
      </c>
      <c r="J59" s="182"/>
      <c r="K59" s="181">
        <v>0</v>
      </c>
      <c r="L59" s="182"/>
      <c r="M59" s="255">
        <v>0</v>
      </c>
      <c r="O59" s="186"/>
    </row>
    <row r="60" spans="1:18" ht="18" customHeight="1">
      <c r="A60" s="176"/>
      <c r="B60" s="177"/>
      <c r="C60" s="176" t="s">
        <v>155</v>
      </c>
      <c r="D60" s="176"/>
      <c r="E60" s="271">
        <v>20</v>
      </c>
      <c r="G60" s="181">
        <v>1462433</v>
      </c>
      <c r="H60" s="182"/>
      <c r="I60" s="181">
        <v>0</v>
      </c>
      <c r="J60" s="182"/>
      <c r="K60" s="181">
        <v>0</v>
      </c>
      <c r="L60" s="182"/>
      <c r="M60" s="182">
        <v>0</v>
      </c>
      <c r="O60" s="186"/>
    </row>
    <row r="61" spans="1:18" ht="18" customHeight="1">
      <c r="A61" s="176"/>
      <c r="B61" s="177"/>
      <c r="C61" s="176" t="s">
        <v>157</v>
      </c>
      <c r="D61" s="176"/>
      <c r="E61" s="271" t="s">
        <v>194</v>
      </c>
      <c r="G61" s="181">
        <v>24490000</v>
      </c>
      <c r="H61" s="182"/>
      <c r="I61" s="255">
        <v>27690000</v>
      </c>
      <c r="J61" s="182"/>
      <c r="K61" s="181">
        <v>0</v>
      </c>
      <c r="L61" s="182"/>
      <c r="M61" s="182">
        <v>0</v>
      </c>
      <c r="O61" s="186"/>
    </row>
    <row r="62" spans="1:18" ht="18" customHeight="1">
      <c r="A62" s="176"/>
      <c r="B62" s="177" t="s">
        <v>125</v>
      </c>
      <c r="C62" s="176"/>
      <c r="D62" s="176"/>
      <c r="E62" s="271">
        <v>17</v>
      </c>
      <c r="G62" s="181">
        <v>72651568</v>
      </c>
      <c r="H62" s="182"/>
      <c r="I62" s="255">
        <v>90164225</v>
      </c>
      <c r="J62" s="182"/>
      <c r="K62" s="181">
        <v>0</v>
      </c>
      <c r="L62" s="182"/>
      <c r="M62" s="182">
        <v>0</v>
      </c>
      <c r="O62" s="186"/>
    </row>
    <row r="63" spans="1:18" ht="18" customHeight="1">
      <c r="A63" s="176"/>
      <c r="B63" s="177" t="s">
        <v>104</v>
      </c>
      <c r="C63" s="176"/>
      <c r="D63" s="176"/>
      <c r="E63" s="271">
        <v>23</v>
      </c>
      <c r="G63" s="181">
        <v>86541136</v>
      </c>
      <c r="H63" s="182"/>
      <c r="I63" s="255">
        <v>59100681</v>
      </c>
      <c r="J63" s="182"/>
      <c r="K63" s="181">
        <v>75069109</v>
      </c>
      <c r="L63" s="182"/>
      <c r="M63" s="25">
        <v>32200340</v>
      </c>
      <c r="O63" s="186"/>
    </row>
    <row r="64" spans="1:18" ht="18" customHeight="1">
      <c r="A64" s="176"/>
      <c r="B64" s="177" t="s">
        <v>103</v>
      </c>
      <c r="C64" s="176"/>
      <c r="D64" s="176"/>
      <c r="G64" s="181">
        <v>4038521</v>
      </c>
      <c r="H64" s="182"/>
      <c r="I64" s="255">
        <v>8208614</v>
      </c>
      <c r="J64" s="182"/>
      <c r="K64" s="181">
        <v>3990427</v>
      </c>
      <c r="L64" s="182"/>
      <c r="M64" s="255">
        <v>7991676</v>
      </c>
      <c r="O64" s="186"/>
    </row>
    <row r="65" spans="1:15" ht="18" customHeight="1">
      <c r="A65" s="176"/>
      <c r="B65" s="177" t="s">
        <v>25</v>
      </c>
      <c r="C65" s="176"/>
      <c r="D65" s="176"/>
      <c r="G65" s="181">
        <v>9826841</v>
      </c>
      <c r="H65" s="182"/>
      <c r="I65" s="255">
        <f>9800394-121-3</f>
        <v>9800270</v>
      </c>
      <c r="J65" s="182"/>
      <c r="K65" s="181">
        <v>0</v>
      </c>
      <c r="L65" s="182"/>
      <c r="M65" s="182">
        <v>0</v>
      </c>
      <c r="O65" s="186"/>
    </row>
    <row r="66" spans="1:15" ht="18" customHeight="1">
      <c r="A66" s="176"/>
      <c r="B66" s="177"/>
      <c r="D66" s="176" t="s">
        <v>159</v>
      </c>
      <c r="E66" s="178"/>
      <c r="F66" s="178"/>
      <c r="G66" s="187">
        <f>SUM(G57:G65)</f>
        <v>1403676147</v>
      </c>
      <c r="H66" s="182"/>
      <c r="I66" s="187">
        <f>SUM(I57:I65)</f>
        <v>936136798</v>
      </c>
      <c r="J66" s="188"/>
      <c r="K66" s="187">
        <f>SUM(K57:K65)</f>
        <v>577124972</v>
      </c>
      <c r="L66" s="182"/>
      <c r="M66" s="187">
        <f>SUM(M57:M65)</f>
        <v>40192016</v>
      </c>
    </row>
    <row r="67" spans="1:15" ht="18" customHeight="1">
      <c r="A67" s="176"/>
      <c r="D67" s="176" t="s">
        <v>13</v>
      </c>
      <c r="E67" s="178"/>
      <c r="F67" s="178"/>
      <c r="G67" s="187">
        <f>+G55+G66</f>
        <v>1795858540</v>
      </c>
      <c r="H67" s="182"/>
      <c r="I67" s="187">
        <f>+I55+I66</f>
        <v>2009351295</v>
      </c>
      <c r="J67" s="188"/>
      <c r="K67" s="187">
        <f>+K55+K66</f>
        <v>805210794</v>
      </c>
      <c r="L67" s="182"/>
      <c r="M67" s="187">
        <f>+M55+M66</f>
        <v>945497501</v>
      </c>
      <c r="N67" s="200"/>
    </row>
    <row r="68" spans="1:15" ht="18" customHeight="1">
      <c r="A68" s="176"/>
      <c r="B68" s="177"/>
      <c r="C68" s="176"/>
      <c r="D68" s="176"/>
      <c r="E68" s="178"/>
      <c r="F68" s="178"/>
      <c r="G68" s="197"/>
      <c r="H68" s="179"/>
      <c r="I68" s="197"/>
      <c r="J68" s="197"/>
      <c r="K68" s="197"/>
      <c r="L68" s="179"/>
      <c r="M68" s="197"/>
      <c r="N68" s="253"/>
    </row>
    <row r="69" spans="1:15">
      <c r="A69" s="164" t="s">
        <v>54</v>
      </c>
      <c r="H69" s="180"/>
      <c r="I69" s="179"/>
      <c r="J69" s="180"/>
      <c r="L69" s="180"/>
      <c r="M69" s="179"/>
      <c r="N69" s="253"/>
    </row>
    <row r="70" spans="1:15">
      <c r="B70" s="165" t="s">
        <v>16</v>
      </c>
      <c r="H70" s="180"/>
      <c r="I70" s="179"/>
      <c r="J70" s="180"/>
      <c r="L70" s="180"/>
      <c r="M70" s="179"/>
      <c r="N70" s="253"/>
    </row>
    <row r="71" spans="1:15">
      <c r="C71" s="164" t="s">
        <v>34</v>
      </c>
      <c r="H71" s="180"/>
      <c r="I71" s="179"/>
      <c r="J71" s="180"/>
      <c r="L71" s="180"/>
      <c r="M71" s="179"/>
      <c r="N71" s="253"/>
    </row>
    <row r="72" spans="1:15" ht="18.75" thickBot="1">
      <c r="D72" s="164" t="s">
        <v>69</v>
      </c>
      <c r="G72" s="198">
        <v>836504795</v>
      </c>
      <c r="H72" s="182"/>
      <c r="I72" s="198">
        <v>836504795</v>
      </c>
      <c r="J72" s="182"/>
      <c r="K72" s="198">
        <v>836504795</v>
      </c>
      <c r="L72" s="182"/>
      <c r="M72" s="198">
        <v>836504795</v>
      </c>
    </row>
    <row r="73" spans="1:15" ht="18.75" thickTop="1">
      <c r="C73" s="164" t="s">
        <v>35</v>
      </c>
      <c r="G73" s="182"/>
      <c r="H73" s="182"/>
      <c r="I73" s="182"/>
      <c r="J73" s="188"/>
      <c r="K73" s="182"/>
      <c r="L73" s="182"/>
      <c r="M73" s="182"/>
    </row>
    <row r="74" spans="1:15">
      <c r="D74" s="164" t="s">
        <v>63</v>
      </c>
      <c r="G74" s="188">
        <v>836504741</v>
      </c>
      <c r="H74" s="188"/>
      <c r="I74" s="188">
        <v>836504741</v>
      </c>
      <c r="J74" s="188"/>
      <c r="K74" s="188">
        <v>836504741</v>
      </c>
      <c r="L74" s="182"/>
      <c r="M74" s="188">
        <v>836504741</v>
      </c>
    </row>
    <row r="75" spans="1:15">
      <c r="B75" s="165" t="s">
        <v>36</v>
      </c>
      <c r="G75" s="182"/>
      <c r="H75" s="182"/>
      <c r="I75" s="182"/>
      <c r="J75" s="182"/>
      <c r="K75" s="182"/>
      <c r="L75" s="182"/>
      <c r="M75" s="182"/>
      <c r="O75" s="185"/>
    </row>
    <row r="76" spans="1:15">
      <c r="C76" s="164" t="s">
        <v>46</v>
      </c>
      <c r="G76" s="182">
        <v>15500685</v>
      </c>
      <c r="H76" s="182"/>
      <c r="I76" s="182">
        <v>15500685</v>
      </c>
      <c r="J76" s="182"/>
      <c r="K76" s="182">
        <v>15500685</v>
      </c>
      <c r="L76" s="182"/>
      <c r="M76" s="182">
        <v>15500685</v>
      </c>
      <c r="O76" s="185"/>
    </row>
    <row r="77" spans="1:15">
      <c r="B77" s="165" t="s">
        <v>48</v>
      </c>
      <c r="G77" s="182"/>
      <c r="H77" s="182"/>
      <c r="I77" s="182"/>
      <c r="J77" s="182"/>
      <c r="K77" s="182"/>
      <c r="L77" s="182"/>
      <c r="M77" s="182"/>
      <c r="O77" s="185"/>
    </row>
    <row r="78" spans="1:15">
      <c r="C78" s="164" t="s">
        <v>37</v>
      </c>
      <c r="G78" s="182"/>
      <c r="H78" s="182"/>
      <c r="I78" s="182"/>
      <c r="J78" s="182"/>
      <c r="K78" s="182"/>
      <c r="L78" s="182"/>
      <c r="M78" s="182"/>
      <c r="O78" s="185"/>
    </row>
    <row r="79" spans="1:15">
      <c r="D79" s="164" t="s">
        <v>45</v>
      </c>
      <c r="E79" s="271">
        <v>36</v>
      </c>
      <c r="G79" s="182">
        <f>'SOE_T '!K22</f>
        <v>83650474</v>
      </c>
      <c r="H79" s="182"/>
      <c r="I79" s="182">
        <v>83650474</v>
      </c>
      <c r="J79" s="182"/>
      <c r="K79" s="182">
        <f>SOE_T2!K18</f>
        <v>83650474</v>
      </c>
      <c r="L79" s="182"/>
      <c r="M79" s="182">
        <v>83650474</v>
      </c>
      <c r="N79" s="185"/>
      <c r="O79" s="185"/>
    </row>
    <row r="80" spans="1:15">
      <c r="C80" s="164" t="s">
        <v>38</v>
      </c>
      <c r="G80" s="182">
        <f>'SOE_T '!M22</f>
        <v>391100309</v>
      </c>
      <c r="H80" s="188"/>
      <c r="I80" s="182">
        <v>518530128</v>
      </c>
      <c r="J80" s="188"/>
      <c r="K80" s="182">
        <f>+SOE_T2!M18</f>
        <v>464211010</v>
      </c>
      <c r="L80" s="188"/>
      <c r="M80" s="182">
        <v>580398921</v>
      </c>
      <c r="O80" s="185"/>
    </row>
    <row r="81" spans="1:15">
      <c r="B81" s="165" t="s">
        <v>55</v>
      </c>
      <c r="G81" s="192">
        <f>'SOE_T '!W22</f>
        <v>116601436</v>
      </c>
      <c r="H81" s="188"/>
      <c r="I81" s="192">
        <v>114118134</v>
      </c>
      <c r="J81" s="188"/>
      <c r="K81" s="192">
        <f>+SOE_T2!U18</f>
        <v>111849832</v>
      </c>
      <c r="L81" s="188"/>
      <c r="M81" s="192">
        <v>112224832</v>
      </c>
      <c r="O81" s="185"/>
    </row>
    <row r="82" spans="1:15" ht="17.25" customHeight="1">
      <c r="C82" s="164" t="s">
        <v>60</v>
      </c>
      <c r="G82" s="182">
        <f>SUM(G74:G81)</f>
        <v>1443357645</v>
      </c>
      <c r="H82" s="188"/>
      <c r="I82" s="182">
        <f>SUM(I74:I81)</f>
        <v>1568304162</v>
      </c>
      <c r="J82" s="188"/>
      <c r="K82" s="182">
        <f>SUM(K74:K81)</f>
        <v>1511716742</v>
      </c>
      <c r="L82" s="188"/>
      <c r="M82" s="182">
        <f>SUM(M74:M81)</f>
        <v>1628279653</v>
      </c>
    </row>
    <row r="83" spans="1:15" ht="17.25" customHeight="1">
      <c r="B83" s="165" t="s">
        <v>106</v>
      </c>
      <c r="G83" s="182">
        <f>'SOE_T '!Y22</f>
        <v>169634526</v>
      </c>
      <c r="H83" s="182"/>
      <c r="I83" s="182">
        <v>177302369</v>
      </c>
      <c r="J83" s="188"/>
      <c r="K83" s="182">
        <v>0</v>
      </c>
      <c r="L83" s="182"/>
      <c r="M83" s="192">
        <v>0</v>
      </c>
    </row>
    <row r="84" spans="1:15">
      <c r="D84" s="164" t="s">
        <v>56</v>
      </c>
      <c r="G84" s="187">
        <f>+G82+G83</f>
        <v>1612992171</v>
      </c>
      <c r="H84" s="188"/>
      <c r="I84" s="187">
        <f>+I82+I83</f>
        <v>1745606531</v>
      </c>
      <c r="J84" s="188"/>
      <c r="K84" s="187">
        <f>+K82+K83</f>
        <v>1511716742</v>
      </c>
      <c r="L84" s="188"/>
      <c r="M84" s="187">
        <f>+M82+M83</f>
        <v>1628279653</v>
      </c>
    </row>
    <row r="85" spans="1:15" ht="18.95" customHeight="1" thickBot="1">
      <c r="A85" s="164" t="s">
        <v>57</v>
      </c>
      <c r="G85" s="193">
        <f>G67+G84</f>
        <v>3408850711</v>
      </c>
      <c r="H85" s="188"/>
      <c r="I85" s="193">
        <f>I67+I84</f>
        <v>3754957826</v>
      </c>
      <c r="J85" s="188"/>
      <c r="K85" s="193">
        <f>K67+K84</f>
        <v>2316927536</v>
      </c>
      <c r="L85" s="188"/>
      <c r="M85" s="193">
        <f>M67+M84</f>
        <v>2573777154</v>
      </c>
      <c r="O85" s="196"/>
    </row>
    <row r="86" spans="1:15" ht="18.75" thickTop="1">
      <c r="H86" s="257"/>
      <c r="J86" s="257"/>
      <c r="L86" s="257"/>
    </row>
    <row r="87" spans="1:15">
      <c r="F87" s="196"/>
      <c r="G87" s="196">
        <f>+G32-G85</f>
        <v>0</v>
      </c>
      <c r="H87" s="196"/>
      <c r="I87" s="196">
        <f>+I32-I85</f>
        <v>0</v>
      </c>
      <c r="J87" s="196"/>
      <c r="K87" s="196">
        <f>+K32-K85</f>
        <v>0</v>
      </c>
      <c r="L87" s="196"/>
      <c r="M87" s="196">
        <f>+M32-M85</f>
        <v>0</v>
      </c>
      <c r="O87" s="200"/>
    </row>
    <row r="88" spans="1:15">
      <c r="K88" s="199"/>
      <c r="M88" s="199"/>
    </row>
    <row r="89" spans="1:15">
      <c r="D89" s="184"/>
      <c r="F89" s="201"/>
      <c r="G89" s="196"/>
      <c r="I89" s="196"/>
      <c r="K89" s="196"/>
      <c r="M89" s="201"/>
    </row>
    <row r="90" spans="1:15">
      <c r="G90" s="199"/>
      <c r="I90" s="199"/>
    </row>
  </sheetData>
  <mergeCells count="16">
    <mergeCell ref="O46:R49"/>
    <mergeCell ref="G38:M38"/>
    <mergeCell ref="K39:M39"/>
    <mergeCell ref="G39:I39"/>
    <mergeCell ref="A1:M1"/>
    <mergeCell ref="A37:M37"/>
    <mergeCell ref="K6:M6"/>
    <mergeCell ref="G5:M5"/>
    <mergeCell ref="A2:M2"/>
    <mergeCell ref="A35:M35"/>
    <mergeCell ref="A34:M34"/>
    <mergeCell ref="A36:M36"/>
    <mergeCell ref="A4:M4"/>
    <mergeCell ref="A3:M3"/>
    <mergeCell ref="B26:D26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New,ธรรมดา"&amp;12     หมายเหตุประกอบงบการเงินเป็นส่วนหนึ่งของงบการเงินนี้&amp;R&amp;"Angsana New,ธรรมดา"&amp;12&amp;P</oddFooter>
  </headerFooter>
  <rowBreaks count="1" manualBreakCount="1">
    <brk id="3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48"/>
  <sheetViews>
    <sheetView view="pageBreakPreview" topLeftCell="A10" zoomScale="90" zoomScaleNormal="140" zoomScaleSheetLayoutView="90" workbookViewId="0">
      <selection activeCell="E80" sqref="E80"/>
    </sheetView>
  </sheetViews>
  <sheetFormatPr defaultColWidth="9.140625" defaultRowHeight="21" customHeight="1"/>
  <cols>
    <col min="1" max="1" width="2.140625" style="41" customWidth="1"/>
    <col min="2" max="2" width="2.28515625" style="41" customWidth="1"/>
    <col min="3" max="3" width="2.42578125" style="41" customWidth="1"/>
    <col min="4" max="4" width="33.85546875" style="41" customWidth="1"/>
    <col min="5" max="5" width="8" style="41" customWidth="1"/>
    <col min="6" max="6" width="2" style="41" customWidth="1"/>
    <col min="7" max="7" width="14.42578125" style="41" customWidth="1"/>
    <col min="8" max="8" width="2" style="41" customWidth="1"/>
    <col min="9" max="9" width="14.42578125" style="41" customWidth="1"/>
    <col min="10" max="10" width="2" style="41" customWidth="1"/>
    <col min="11" max="11" width="14.42578125" style="41" customWidth="1"/>
    <col min="12" max="12" width="2" style="41" customWidth="1"/>
    <col min="13" max="13" width="14.42578125" style="41" customWidth="1"/>
    <col min="14" max="14" width="5.140625" style="41" customWidth="1"/>
    <col min="15" max="15" width="12.7109375" style="41" bestFit="1" customWidth="1"/>
    <col min="16" max="16" width="9.85546875" style="41" bestFit="1" customWidth="1"/>
    <col min="17" max="16384" width="9.140625" style="41"/>
  </cols>
  <sheetData>
    <row r="1" spans="1:16" s="42" customFormat="1" ht="20.25" customHeight="1">
      <c r="A1" s="298" t="s">
        <v>31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6" s="42" customFormat="1" ht="20.25" customHeight="1">
      <c r="A2" s="298" t="s">
        <v>50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6" s="42" customFormat="1" ht="21" customHeight="1">
      <c r="A3" s="298" t="s">
        <v>163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6" s="42" customFormat="1" ht="16.5" customHeight="1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77"/>
      <c r="L4" s="238"/>
      <c r="M4" s="238"/>
    </row>
    <row r="5" spans="1:16" s="42" customFormat="1" ht="20.25" customHeight="1">
      <c r="A5" s="238"/>
      <c r="B5" s="238"/>
      <c r="C5" s="238"/>
      <c r="D5" s="238"/>
      <c r="E5" s="238"/>
      <c r="F5" s="238"/>
      <c r="G5" s="299" t="s">
        <v>161</v>
      </c>
      <c r="H5" s="299"/>
      <c r="I5" s="299"/>
      <c r="J5" s="299"/>
      <c r="K5" s="299"/>
      <c r="L5" s="299"/>
      <c r="M5" s="299"/>
    </row>
    <row r="6" spans="1:16" ht="20.100000000000001" customHeight="1">
      <c r="G6" s="300" t="s">
        <v>41</v>
      </c>
      <c r="H6" s="300"/>
      <c r="I6" s="300"/>
      <c r="K6" s="300" t="s">
        <v>42</v>
      </c>
      <c r="L6" s="300"/>
      <c r="M6" s="300"/>
    </row>
    <row r="7" spans="1:16" ht="20.100000000000001" customHeight="1">
      <c r="A7" s="43"/>
      <c r="B7" s="43"/>
      <c r="C7" s="43"/>
      <c r="D7" s="43"/>
      <c r="E7" s="239" t="s">
        <v>5</v>
      </c>
      <c r="F7" s="43"/>
      <c r="G7" s="159" t="s">
        <v>92</v>
      </c>
      <c r="H7" s="44"/>
      <c r="I7" s="159" t="s">
        <v>84</v>
      </c>
      <c r="J7" s="44"/>
      <c r="K7" s="159" t="s">
        <v>92</v>
      </c>
      <c r="L7" s="44"/>
      <c r="M7" s="159" t="s">
        <v>84</v>
      </c>
    </row>
    <row r="8" spans="1:16" ht="20.100000000000001" customHeight="1">
      <c r="A8" s="43"/>
      <c r="B8" s="43"/>
      <c r="C8" s="43"/>
      <c r="D8" s="43"/>
      <c r="E8" s="45"/>
      <c r="F8" s="43"/>
      <c r="G8" s="44"/>
      <c r="H8" s="44"/>
      <c r="I8" s="45"/>
      <c r="J8" s="44"/>
      <c r="K8" s="44"/>
      <c r="L8" s="44"/>
      <c r="M8" s="45"/>
    </row>
    <row r="9" spans="1:16" ht="6.75" customHeight="1">
      <c r="A9" s="43"/>
      <c r="B9" s="43"/>
      <c r="C9" s="43"/>
      <c r="D9" s="43"/>
      <c r="E9" s="43"/>
      <c r="F9" s="43"/>
      <c r="G9" s="44"/>
      <c r="H9" s="46"/>
      <c r="I9" s="44"/>
      <c r="J9" s="46"/>
      <c r="K9" s="44"/>
      <c r="L9" s="46"/>
      <c r="M9" s="44"/>
    </row>
    <row r="10" spans="1:16" ht="20.100000000000001" customHeight="1">
      <c r="A10" s="41" t="s">
        <v>29</v>
      </c>
      <c r="E10" s="146">
        <v>30.2</v>
      </c>
      <c r="F10" s="43"/>
      <c r="G10" s="47">
        <v>2486086186</v>
      </c>
      <c r="H10" s="47"/>
      <c r="I10" s="47">
        <v>2793273161</v>
      </c>
      <c r="J10" s="47"/>
      <c r="K10" s="47">
        <v>2037046779</v>
      </c>
      <c r="L10" s="51"/>
      <c r="M10" s="47">
        <v>2283999687</v>
      </c>
      <c r="O10" s="49"/>
      <c r="P10" s="54"/>
    </row>
    <row r="11" spans="1:16" ht="20.100000000000001" customHeight="1">
      <c r="A11" s="41" t="s">
        <v>30</v>
      </c>
      <c r="E11" s="146">
        <v>30.2</v>
      </c>
      <c r="F11" s="43"/>
      <c r="G11" s="50">
        <v>-1934284526</v>
      </c>
      <c r="H11" s="47"/>
      <c r="I11" s="50">
        <v>-2121993406</v>
      </c>
      <c r="J11" s="51"/>
      <c r="K11" s="50">
        <v>-1624614632</v>
      </c>
      <c r="L11" s="51"/>
      <c r="M11" s="50">
        <v>-1750624507</v>
      </c>
      <c r="O11" s="49"/>
      <c r="P11" s="54"/>
    </row>
    <row r="12" spans="1:16" ht="20.100000000000001" customHeight="1">
      <c r="A12" s="41" t="s">
        <v>81</v>
      </c>
      <c r="E12" s="146"/>
      <c r="F12" s="43"/>
      <c r="G12" s="50">
        <f>+G10+G11</f>
        <v>551801660</v>
      </c>
      <c r="H12" s="47"/>
      <c r="I12" s="50">
        <f>+I10+I11</f>
        <v>671279755</v>
      </c>
      <c r="J12" s="51"/>
      <c r="K12" s="50">
        <f>+K10+K11</f>
        <v>412432147</v>
      </c>
      <c r="L12" s="51"/>
      <c r="M12" s="50">
        <f>+M10+M11</f>
        <v>533375180</v>
      </c>
      <c r="O12" s="49"/>
      <c r="P12" s="54"/>
    </row>
    <row r="13" spans="1:16" ht="20.100000000000001" customHeight="1">
      <c r="A13" s="41" t="s">
        <v>14</v>
      </c>
      <c r="E13" s="146">
        <v>30.2</v>
      </c>
      <c r="F13" s="43"/>
      <c r="G13" s="47">
        <v>41608924</v>
      </c>
      <c r="H13" s="47"/>
      <c r="I13" s="47">
        <v>111958880</v>
      </c>
      <c r="J13" s="51"/>
      <c r="K13" s="47">
        <v>52107059</v>
      </c>
      <c r="L13" s="51"/>
      <c r="M13" s="47">
        <v>101416745</v>
      </c>
      <c r="O13" s="49"/>
      <c r="P13" s="54"/>
    </row>
    <row r="14" spans="1:16" ht="20.25" customHeight="1">
      <c r="A14" s="41" t="s">
        <v>116</v>
      </c>
      <c r="E14" s="146"/>
      <c r="F14" s="43"/>
      <c r="G14" s="47">
        <v>-341187637</v>
      </c>
      <c r="H14" s="47"/>
      <c r="I14" s="47">
        <v>-332547133</v>
      </c>
      <c r="J14" s="51"/>
      <c r="K14" s="47">
        <v>-281972780</v>
      </c>
      <c r="L14" s="51"/>
      <c r="M14" s="47">
        <v>-278677839</v>
      </c>
      <c r="N14" s="53"/>
      <c r="O14" s="49"/>
      <c r="P14" s="54"/>
    </row>
    <row r="15" spans="1:16" ht="20.100000000000001" customHeight="1">
      <c r="A15" s="41" t="s">
        <v>43</v>
      </c>
      <c r="E15" s="146"/>
      <c r="F15" s="43"/>
      <c r="G15" s="47">
        <v>-214775842</v>
      </c>
      <c r="H15" s="47"/>
      <c r="I15" s="47">
        <v>-265671882</v>
      </c>
      <c r="J15" s="51"/>
      <c r="K15" s="47">
        <v>-140606976</v>
      </c>
      <c r="L15" s="51"/>
      <c r="M15" s="47">
        <v>-147135861</v>
      </c>
      <c r="N15" s="53"/>
      <c r="O15" s="49"/>
      <c r="P15" s="54"/>
    </row>
    <row r="16" spans="1:16" ht="20.100000000000001" customHeight="1">
      <c r="A16" s="41" t="s">
        <v>79</v>
      </c>
      <c r="E16" s="146">
        <v>30.2</v>
      </c>
      <c r="F16" s="43"/>
      <c r="G16" s="47">
        <v>-28142530</v>
      </c>
      <c r="H16" s="47"/>
      <c r="I16" s="47">
        <v>-22365180</v>
      </c>
      <c r="J16" s="51"/>
      <c r="K16" s="47">
        <v>-28142530</v>
      </c>
      <c r="L16" s="51"/>
      <c r="M16" s="47">
        <v>-22365180</v>
      </c>
      <c r="N16" s="53"/>
      <c r="O16" s="49"/>
      <c r="P16" s="54"/>
    </row>
    <row r="17" spans="1:20" ht="20.100000000000001" customHeight="1">
      <c r="A17" s="41" t="s">
        <v>64</v>
      </c>
      <c r="E17" s="146">
        <v>10.1</v>
      </c>
      <c r="F17" s="43"/>
      <c r="G17" s="47">
        <v>0</v>
      </c>
      <c r="H17" s="47"/>
      <c r="I17" s="47">
        <v>-3517866</v>
      </c>
      <c r="J17" s="51"/>
      <c r="K17" s="47">
        <v>0</v>
      </c>
      <c r="L17" s="51"/>
      <c r="M17" s="47">
        <v>0</v>
      </c>
      <c r="O17" s="49"/>
      <c r="P17" s="54"/>
    </row>
    <row r="18" spans="1:20" ht="20.100000000000001" customHeight="1">
      <c r="A18" s="41" t="s">
        <v>158</v>
      </c>
      <c r="G18" s="52">
        <f>SUM(G13:G17)</f>
        <v>-542497085</v>
      </c>
      <c r="H18" s="47"/>
      <c r="I18" s="52">
        <f>SUM(I13:I17)</f>
        <v>-512143181</v>
      </c>
      <c r="J18" s="51"/>
      <c r="K18" s="52">
        <f>SUM(K13:K17)</f>
        <v>-398615227</v>
      </c>
      <c r="L18" s="51"/>
      <c r="M18" s="52">
        <f>SUM(M13:M17)</f>
        <v>-346762135</v>
      </c>
      <c r="O18" s="49"/>
      <c r="P18" s="54"/>
    </row>
    <row r="19" spans="1:20" ht="20.100000000000001" customHeight="1">
      <c r="A19" s="41" t="s">
        <v>82</v>
      </c>
      <c r="G19" s="51">
        <f>SUM(G12,G18)</f>
        <v>9304575</v>
      </c>
      <c r="H19" s="51"/>
      <c r="I19" s="51">
        <f>SUM(I12,I18)</f>
        <v>159136574</v>
      </c>
      <c r="J19" s="51"/>
      <c r="K19" s="51">
        <f>SUM(K12,K18)</f>
        <v>13816920</v>
      </c>
      <c r="L19" s="51"/>
      <c r="M19" s="51">
        <f>SUM(M12,M18)</f>
        <v>186613045</v>
      </c>
      <c r="O19" s="49"/>
      <c r="P19" s="54"/>
    </row>
    <row r="20" spans="1:20" ht="20.100000000000001" customHeight="1">
      <c r="A20" s="41" t="s">
        <v>44</v>
      </c>
      <c r="E20" s="43">
        <v>30.2</v>
      </c>
      <c r="G20" s="50">
        <v>-45498935</v>
      </c>
      <c r="H20" s="47"/>
      <c r="I20" s="50">
        <v>-41434239</v>
      </c>
      <c r="J20" s="47"/>
      <c r="K20" s="50">
        <v>-33895951</v>
      </c>
      <c r="L20" s="51"/>
      <c r="M20" s="50">
        <v>-34313118</v>
      </c>
      <c r="N20" s="54"/>
      <c r="O20" s="49"/>
      <c r="P20" s="54"/>
    </row>
    <row r="21" spans="1:20" ht="20.100000000000001" customHeight="1">
      <c r="A21" s="41" t="s">
        <v>83</v>
      </c>
      <c r="G21" s="51">
        <f>+G19+G20</f>
        <v>-36194360</v>
      </c>
      <c r="H21" s="47"/>
      <c r="I21" s="51">
        <f>+I19+I20</f>
        <v>117702335</v>
      </c>
      <c r="J21" s="51"/>
      <c r="K21" s="51">
        <f>+K19+K20</f>
        <v>-20079031</v>
      </c>
      <c r="L21" s="51"/>
      <c r="M21" s="51">
        <f>+M19+M20</f>
        <v>152299927</v>
      </c>
      <c r="N21" s="54"/>
      <c r="O21" s="49"/>
      <c r="P21" s="54"/>
    </row>
    <row r="22" spans="1:20" ht="20.100000000000001" customHeight="1">
      <c r="A22" s="41" t="s">
        <v>22</v>
      </c>
      <c r="E22" s="43"/>
      <c r="G22" s="50">
        <v>6063664</v>
      </c>
      <c r="H22" s="47"/>
      <c r="I22" s="50">
        <v>-27950890</v>
      </c>
      <c r="J22" s="47"/>
      <c r="K22" s="50">
        <v>2625775</v>
      </c>
      <c r="L22" s="51"/>
      <c r="M22" s="50">
        <v>-9873685</v>
      </c>
      <c r="O22" s="49"/>
      <c r="P22" s="54"/>
    </row>
    <row r="23" spans="1:20" ht="20.100000000000001" customHeight="1">
      <c r="A23" s="111" t="s">
        <v>164</v>
      </c>
      <c r="G23" s="52">
        <f>G21+G22</f>
        <v>-30130696</v>
      </c>
      <c r="H23" s="47"/>
      <c r="I23" s="52">
        <f>I21+I22</f>
        <v>89751445</v>
      </c>
      <c r="J23" s="51"/>
      <c r="K23" s="52">
        <f>K21+K22</f>
        <v>-17453256</v>
      </c>
      <c r="L23" s="51"/>
      <c r="M23" s="52">
        <f>M21+M22</f>
        <v>142426242</v>
      </c>
      <c r="O23" s="121"/>
      <c r="P23" s="54"/>
    </row>
    <row r="24" spans="1:20" s="58" customFormat="1" ht="20.100000000000001" customHeight="1">
      <c r="A24" s="58" t="s">
        <v>66</v>
      </c>
      <c r="G24" s="118"/>
      <c r="H24" s="119"/>
      <c r="I24" s="120"/>
      <c r="J24" s="118"/>
      <c r="K24" s="118"/>
      <c r="L24" s="118"/>
      <c r="M24" s="118"/>
      <c r="O24" s="49"/>
      <c r="P24" s="54"/>
    </row>
    <row r="25" spans="1:20" ht="20.100000000000001" customHeight="1">
      <c r="A25" s="58" t="s">
        <v>180</v>
      </c>
      <c r="B25" s="58"/>
      <c r="G25" s="51"/>
      <c r="H25" s="47"/>
      <c r="I25" s="51"/>
      <c r="J25" s="51"/>
      <c r="K25" s="51"/>
      <c r="L25" s="51"/>
      <c r="M25" s="51"/>
      <c r="O25" s="49"/>
      <c r="P25" s="54"/>
    </row>
    <row r="26" spans="1:20" ht="20.100000000000001" customHeight="1">
      <c r="A26" s="58"/>
      <c r="B26" s="58"/>
      <c r="C26" s="58" t="s">
        <v>181</v>
      </c>
      <c r="O26" s="49"/>
      <c r="P26" s="54"/>
    </row>
    <row r="27" spans="1:20" ht="20.100000000000001" customHeight="1">
      <c r="A27" s="41" t="s">
        <v>182</v>
      </c>
      <c r="B27" s="58"/>
      <c r="O27" s="49"/>
      <c r="P27" s="54"/>
    </row>
    <row r="28" spans="1:20" ht="20.100000000000001" customHeight="1">
      <c r="B28" s="41" t="s">
        <v>183</v>
      </c>
      <c r="E28" s="43">
        <v>23</v>
      </c>
      <c r="G28" s="282">
        <v>-27633694</v>
      </c>
      <c r="I28" s="51">
        <v>-4255794</v>
      </c>
      <c r="J28" s="51"/>
      <c r="K28" s="51">
        <v>-27633694</v>
      </c>
      <c r="L28" s="51"/>
      <c r="M28" s="51">
        <v>0</v>
      </c>
      <c r="O28" s="49"/>
      <c r="P28" s="54"/>
    </row>
    <row r="29" spans="1:20" ht="20.100000000000001" customHeight="1">
      <c r="A29" s="41" t="s">
        <v>85</v>
      </c>
      <c r="E29" s="43">
        <v>26</v>
      </c>
      <c r="G29" s="51">
        <v>-325016</v>
      </c>
      <c r="H29" s="47"/>
      <c r="I29" s="51">
        <v>-1920937</v>
      </c>
      <c r="J29" s="51"/>
      <c r="K29" s="278">
        <v>-375000</v>
      </c>
      <c r="L29" s="51"/>
      <c r="M29" s="51">
        <v>-1763902</v>
      </c>
      <c r="O29" s="49"/>
      <c r="P29" s="54"/>
    </row>
    <row r="30" spans="1:20" ht="20.100000000000001" customHeight="1" thickBot="1">
      <c r="A30" s="41" t="s">
        <v>169</v>
      </c>
      <c r="G30" s="57">
        <f>SUM(G23:G29)</f>
        <v>-58089406</v>
      </c>
      <c r="H30" s="47"/>
      <c r="I30" s="57">
        <f>SUM(I23:I29)</f>
        <v>83574714</v>
      </c>
      <c r="J30" s="51"/>
      <c r="K30" s="57">
        <f>SUM(K23:K29)</f>
        <v>-45461950</v>
      </c>
      <c r="L30" s="47"/>
      <c r="M30" s="57">
        <f>SUM(M23:M29)</f>
        <v>140662340</v>
      </c>
      <c r="O30" s="49"/>
      <c r="P30" s="54"/>
    </row>
    <row r="31" spans="1:20" ht="20.100000000000001" customHeight="1" thickTop="1">
      <c r="G31" s="48"/>
      <c r="H31" s="54"/>
      <c r="I31" s="48"/>
      <c r="J31" s="48"/>
      <c r="K31" s="241"/>
      <c r="L31" s="48"/>
      <c r="M31" s="51"/>
      <c r="O31" s="97"/>
      <c r="P31" s="54"/>
    </row>
    <row r="32" spans="1:20" s="67" customFormat="1" ht="21" customHeight="1">
      <c r="A32" s="58" t="s">
        <v>165</v>
      </c>
      <c r="B32" s="59"/>
      <c r="C32" s="60"/>
      <c r="D32" s="60"/>
      <c r="E32" s="61"/>
      <c r="F32" s="62"/>
      <c r="G32" s="61"/>
      <c r="H32" s="62"/>
      <c r="I32" s="61"/>
      <c r="J32" s="62"/>
      <c r="K32" s="242"/>
      <c r="L32" s="63"/>
      <c r="M32" s="48"/>
      <c r="N32" s="64"/>
      <c r="O32" s="65"/>
      <c r="P32" s="54"/>
      <c r="Q32" s="97"/>
      <c r="R32" s="97"/>
      <c r="S32" s="97"/>
      <c r="T32" s="66"/>
    </row>
    <row r="33" spans="1:16" s="67" customFormat="1" ht="21" customHeight="1">
      <c r="A33" s="58"/>
      <c r="B33" s="41" t="s">
        <v>52</v>
      </c>
      <c r="C33" s="60"/>
      <c r="D33" s="60"/>
      <c r="G33" s="61">
        <f>+G35-G34</f>
        <v>-25308721</v>
      </c>
      <c r="H33" s="68"/>
      <c r="I33" s="61">
        <f>+I35-I34</f>
        <v>108458180</v>
      </c>
      <c r="J33" s="68"/>
      <c r="K33" s="242">
        <f>+K35-K34</f>
        <v>-17453256</v>
      </c>
      <c r="L33" s="61"/>
      <c r="M33" s="61">
        <f>+M35-M34</f>
        <v>142426242</v>
      </c>
      <c r="N33" s="64"/>
      <c r="P33" s="54"/>
    </row>
    <row r="34" spans="1:16" s="67" customFormat="1" ht="21" customHeight="1">
      <c r="A34" s="58"/>
      <c r="B34" s="41" t="s">
        <v>51</v>
      </c>
      <c r="C34" s="69"/>
      <c r="D34" s="60"/>
      <c r="G34" s="61">
        <v>-4821975</v>
      </c>
      <c r="H34" s="68"/>
      <c r="I34" s="83">
        <v>-18706735</v>
      </c>
      <c r="J34" s="68"/>
      <c r="K34" s="242">
        <v>0</v>
      </c>
      <c r="L34" s="61"/>
      <c r="M34" s="61">
        <v>0</v>
      </c>
      <c r="P34" s="54"/>
    </row>
    <row r="35" spans="1:16" s="67" customFormat="1" ht="21" customHeight="1" thickBot="1">
      <c r="A35" s="58"/>
      <c r="B35" s="41"/>
      <c r="C35" s="69"/>
      <c r="D35" s="60"/>
      <c r="G35" s="57">
        <f>G23</f>
        <v>-30130696</v>
      </c>
      <c r="H35" s="68"/>
      <c r="I35" s="70">
        <f>I23</f>
        <v>89751445</v>
      </c>
      <c r="J35" s="68"/>
      <c r="K35" s="279">
        <f>K23</f>
        <v>-17453256</v>
      </c>
      <c r="L35" s="61"/>
      <c r="M35" s="70">
        <f>+M23</f>
        <v>142426242</v>
      </c>
      <c r="P35" s="54"/>
    </row>
    <row r="36" spans="1:16" s="67" customFormat="1" ht="21" customHeight="1" thickTop="1">
      <c r="A36" s="58" t="s">
        <v>67</v>
      </c>
      <c r="B36" s="59"/>
      <c r="C36" s="60"/>
      <c r="D36" s="60"/>
      <c r="G36" s="124"/>
      <c r="H36" s="68"/>
      <c r="I36" s="66"/>
      <c r="J36" s="68"/>
      <c r="K36" s="243"/>
      <c r="L36" s="68"/>
      <c r="M36" s="66"/>
      <c r="O36" s="98"/>
      <c r="P36" s="54"/>
    </row>
    <row r="37" spans="1:16" s="67" customFormat="1" ht="21" customHeight="1">
      <c r="A37" s="59"/>
      <c r="B37" s="41" t="s">
        <v>52</v>
      </c>
      <c r="C37" s="60"/>
      <c r="D37" s="60"/>
      <c r="G37" s="61">
        <f>+G39-G38</f>
        <v>-53292621</v>
      </c>
      <c r="H37" s="68"/>
      <c r="I37" s="61">
        <f>+I39-I38</f>
        <v>104124808</v>
      </c>
      <c r="J37" s="68"/>
      <c r="K37" s="61">
        <f>+K39-K38</f>
        <v>-45461950</v>
      </c>
      <c r="L37" s="61"/>
      <c r="M37" s="61">
        <f>+M39-M38</f>
        <v>140662340</v>
      </c>
      <c r="P37" s="54"/>
    </row>
    <row r="38" spans="1:16" s="67" customFormat="1" ht="21" customHeight="1">
      <c r="A38" s="59"/>
      <c r="B38" s="41" t="s">
        <v>51</v>
      </c>
      <c r="C38" s="60"/>
      <c r="D38" s="60"/>
      <c r="G38" s="61">
        <f>-4821975+25190</f>
        <v>-4796785</v>
      </c>
      <c r="H38" s="68"/>
      <c r="I38" s="83">
        <v>-20550094</v>
      </c>
      <c r="J38" s="68"/>
      <c r="K38" s="61">
        <v>0</v>
      </c>
      <c r="L38" s="61"/>
      <c r="M38" s="61">
        <v>0</v>
      </c>
      <c r="P38" s="54"/>
    </row>
    <row r="39" spans="1:16" s="67" customFormat="1" ht="21" customHeight="1" thickBot="1">
      <c r="A39" s="59"/>
      <c r="B39" s="41"/>
      <c r="C39" s="60"/>
      <c r="D39" s="60"/>
      <c r="G39" s="57">
        <f>G30</f>
        <v>-58089406</v>
      </c>
      <c r="H39" s="68"/>
      <c r="I39" s="70">
        <f>I30</f>
        <v>83574714</v>
      </c>
      <c r="J39" s="68"/>
      <c r="K39" s="279">
        <f>K30</f>
        <v>-45461950</v>
      </c>
      <c r="L39" s="61"/>
      <c r="M39" s="70">
        <f>M30</f>
        <v>140662340</v>
      </c>
      <c r="O39" s="49"/>
      <c r="P39" s="54"/>
    </row>
    <row r="40" spans="1:16" s="72" customFormat="1" ht="21" customHeight="1" thickTop="1">
      <c r="A40" s="71" t="s">
        <v>71</v>
      </c>
      <c r="C40" s="73"/>
      <c r="D40" s="74"/>
      <c r="E40" s="75"/>
      <c r="F40" s="76"/>
      <c r="G40" s="56"/>
      <c r="H40" s="56"/>
      <c r="I40" s="56"/>
      <c r="J40" s="56"/>
      <c r="K40" s="244"/>
      <c r="L40" s="56"/>
      <c r="M40" s="66"/>
      <c r="O40" s="49"/>
      <c r="P40" s="54"/>
    </row>
    <row r="41" spans="1:16" s="72" customFormat="1" ht="21" customHeight="1">
      <c r="A41" s="72" t="s">
        <v>27</v>
      </c>
      <c r="B41" s="77" t="s">
        <v>72</v>
      </c>
      <c r="C41" s="73"/>
      <c r="D41" s="74"/>
      <c r="E41" s="73"/>
      <c r="G41" s="281">
        <f>G33/G42</f>
        <v>-3.0255322844607763E-2</v>
      </c>
      <c r="H41" s="162"/>
      <c r="I41" s="261">
        <f>I33/I42</f>
        <v>0.12965638409932215</v>
      </c>
      <c r="J41" s="81"/>
      <c r="K41" s="261">
        <f>K33/K42</f>
        <v>-2.0864503384805083E-2</v>
      </c>
      <c r="L41" s="81"/>
      <c r="M41" s="261">
        <f>M33/M42</f>
        <v>0.17026352035941419</v>
      </c>
      <c r="O41" s="49"/>
      <c r="P41" s="54"/>
    </row>
    <row r="42" spans="1:16" s="72" customFormat="1" ht="21" customHeight="1" thickBot="1">
      <c r="B42" s="77" t="s">
        <v>176</v>
      </c>
      <c r="C42" s="73"/>
      <c r="D42" s="74"/>
      <c r="E42" s="73"/>
      <c r="G42" s="78">
        <f>BS_T!G74</f>
        <v>836504741</v>
      </c>
      <c r="H42" s="79"/>
      <c r="I42" s="78">
        <v>836504741</v>
      </c>
      <c r="J42" s="80"/>
      <c r="K42" s="78">
        <f>BS_T!K74</f>
        <v>836504741</v>
      </c>
      <c r="L42" s="80"/>
      <c r="M42" s="78">
        <v>836504741</v>
      </c>
      <c r="O42" s="49"/>
      <c r="P42" s="54"/>
    </row>
    <row r="43" spans="1:16" s="72" customFormat="1" ht="21" customHeight="1" thickTop="1">
      <c r="B43" s="77"/>
      <c r="C43" s="73"/>
      <c r="D43" s="74"/>
      <c r="G43" s="80"/>
      <c r="H43" s="79"/>
      <c r="I43" s="80"/>
      <c r="J43" s="80"/>
      <c r="K43" s="80"/>
      <c r="L43" s="80"/>
      <c r="M43" s="80"/>
      <c r="N43" s="80"/>
      <c r="O43" s="49"/>
      <c r="P43" s="54"/>
    </row>
    <row r="44" spans="1:16" s="72" customFormat="1" ht="21" customHeight="1">
      <c r="B44" s="77"/>
      <c r="C44" s="73"/>
      <c r="D44" s="74"/>
      <c r="G44" s="80"/>
      <c r="H44" s="79"/>
      <c r="I44" s="113"/>
      <c r="J44" s="80"/>
      <c r="K44" s="80"/>
      <c r="L44" s="80"/>
      <c r="M44" s="80"/>
      <c r="O44" s="49"/>
    </row>
    <row r="45" spans="1:16" s="72" customFormat="1" ht="21" customHeight="1">
      <c r="B45" s="77"/>
      <c r="C45" s="73"/>
      <c r="D45" s="74"/>
      <c r="G45" s="80"/>
      <c r="H45" s="79"/>
      <c r="I45" s="80"/>
      <c r="J45" s="80"/>
      <c r="K45" s="80"/>
      <c r="L45" s="80"/>
      <c r="M45" s="80"/>
      <c r="O45" s="49"/>
    </row>
    <row r="46" spans="1:16" s="72" customFormat="1" ht="21" customHeight="1">
      <c r="B46" s="77"/>
      <c r="C46" s="73"/>
      <c r="D46" s="74"/>
      <c r="G46" s="81"/>
      <c r="H46" s="79"/>
      <c r="I46" s="80"/>
      <c r="J46" s="80"/>
      <c r="K46" s="80"/>
      <c r="L46" s="80"/>
      <c r="M46" s="80"/>
      <c r="O46" s="41"/>
    </row>
    <row r="47" spans="1:16" ht="8.25" customHeight="1">
      <c r="G47" s="54"/>
      <c r="H47" s="54"/>
      <c r="I47" s="54"/>
      <c r="J47" s="54"/>
      <c r="K47" s="82"/>
      <c r="L47" s="54"/>
      <c r="M47" s="80"/>
    </row>
    <row r="48" spans="1:16" ht="21" customHeight="1">
      <c r="G48" s="55"/>
      <c r="K48" s="55"/>
      <c r="M48" s="54"/>
    </row>
  </sheetData>
  <mergeCells count="6">
    <mergeCell ref="A1:M1"/>
    <mergeCell ref="A2:M2"/>
    <mergeCell ref="A3:M3"/>
    <mergeCell ref="G5:M5"/>
    <mergeCell ref="G6:I6"/>
    <mergeCell ref="K6:M6"/>
  </mergeCells>
  <pageMargins left="0.74803149606299213" right="0.15748031496062992" top="0.55118110236220474" bottom="0.39370078740157483" header="0.51181102362204722" footer="0.35433070866141736"/>
  <pageSetup paperSize="9" scale="86" firstPageNumber="3" orientation="portrait" useFirstPageNumber="1" r:id="rId1"/>
  <headerFooter alignWithMargins="0">
    <oddFooter>&amp;L&amp;"Angsana New,ธรรมดา"&amp;13     หมายเหตุประกอบงบการเงินเป็นส่วนหนึ่งของงบการเงินนี้&amp;R&amp;"Angsana New,ธรรมดา"&amp;13&amp;P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38"/>
  <sheetViews>
    <sheetView view="pageBreakPreview" zoomScale="80" zoomScaleNormal="100" zoomScaleSheetLayoutView="80" workbookViewId="0">
      <selection activeCell="O11" sqref="O11"/>
    </sheetView>
  </sheetViews>
  <sheetFormatPr defaultColWidth="9.140625" defaultRowHeight="18"/>
  <cols>
    <col min="1" max="1" width="1.85546875" style="16" customWidth="1"/>
    <col min="2" max="3" width="2.28515625" style="16" customWidth="1"/>
    <col min="4" max="4" width="54.5703125" style="16" customWidth="1"/>
    <col min="5" max="5" width="6.7109375" style="215" customWidth="1"/>
    <col min="6" max="6" width="0.85546875" style="16" customWidth="1"/>
    <col min="7" max="7" width="15.7109375" style="16" customWidth="1"/>
    <col min="8" max="8" width="0.85546875" style="2" customWidth="1"/>
    <col min="9" max="9" width="15.7109375" style="16" customWidth="1"/>
    <col min="10" max="10" width="0.85546875" style="2" customWidth="1"/>
    <col min="11" max="11" width="15.7109375" style="16" customWidth="1"/>
    <col min="12" max="12" width="0.85546875" style="2" customWidth="1"/>
    <col min="13" max="13" width="15.7109375" style="16" customWidth="1"/>
    <col min="14" max="14" width="0.85546875" style="2" customWidth="1"/>
    <col min="15" max="15" width="15.7109375" style="2" customWidth="1"/>
    <col min="16" max="16" width="0.85546875" style="2" customWidth="1"/>
    <col min="17" max="17" width="15.7109375" style="16" customWidth="1"/>
    <col min="18" max="18" width="0.85546875" style="2" customWidth="1"/>
    <col min="19" max="19" width="15.7109375" style="16" customWidth="1"/>
    <col min="20" max="20" width="0.85546875" style="2" customWidth="1"/>
    <col min="21" max="21" width="15.7109375" style="16" customWidth="1"/>
    <col min="22" max="22" width="0.85546875" style="2" customWidth="1"/>
    <col min="23" max="23" width="15.7109375" style="16" customWidth="1"/>
    <col min="24" max="24" width="0.85546875" style="2" customWidth="1"/>
    <col min="25" max="25" width="15.7109375" style="16" customWidth="1"/>
    <col min="26" max="26" width="0.85546875" style="2" customWidth="1"/>
    <col min="27" max="27" width="14" style="16" customWidth="1"/>
    <col min="28" max="28" width="16.28515625" style="1" customWidth="1"/>
    <col min="29" max="29" width="16.7109375" style="16" bestFit="1" customWidth="1"/>
    <col min="30" max="30" width="11.7109375" style="16" customWidth="1"/>
    <col min="31" max="16384" width="9.140625" style="16"/>
  </cols>
  <sheetData>
    <row r="1" spans="1:28" ht="21" customHeight="1">
      <c r="A1" s="302" t="s">
        <v>0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</row>
    <row r="2" spans="1:28" ht="21" customHeight="1">
      <c r="A2" s="302" t="s">
        <v>58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28" ht="21" customHeight="1">
      <c r="A3" s="303" t="s">
        <v>163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16"/>
    </row>
    <row r="4" spans="1:28" ht="15" customHeight="1">
      <c r="A4" s="127"/>
      <c r="B4" s="127"/>
      <c r="C4" s="127"/>
      <c r="D4" s="127"/>
      <c r="E4" s="245"/>
      <c r="F4" s="161"/>
      <c r="G4" s="127"/>
      <c r="H4" s="114"/>
      <c r="I4" s="127"/>
      <c r="J4" s="114"/>
      <c r="K4" s="127"/>
      <c r="L4" s="114"/>
      <c r="M4" s="127"/>
      <c r="N4" s="114"/>
      <c r="O4" s="114"/>
      <c r="P4" s="114"/>
      <c r="Q4" s="249"/>
      <c r="R4" s="114"/>
      <c r="S4" s="249"/>
      <c r="T4" s="114"/>
      <c r="U4" s="249"/>
      <c r="V4" s="114"/>
      <c r="W4" s="127"/>
      <c r="X4" s="114"/>
      <c r="Y4" s="284"/>
      <c r="Z4" s="114"/>
      <c r="AA4" s="127"/>
      <c r="AB4" s="16"/>
    </row>
    <row r="5" spans="1:28">
      <c r="A5" s="126"/>
      <c r="B5" s="126"/>
      <c r="C5" s="126"/>
      <c r="D5" s="126"/>
      <c r="E5" s="206"/>
      <c r="F5" s="160"/>
      <c r="G5" s="126"/>
      <c r="H5" s="17"/>
      <c r="I5" s="126"/>
      <c r="J5" s="17"/>
      <c r="K5" s="126"/>
      <c r="L5" s="17"/>
      <c r="M5" s="116"/>
      <c r="N5" s="17"/>
      <c r="O5" s="17"/>
      <c r="P5" s="17"/>
      <c r="Q5" s="39"/>
      <c r="R5" s="17"/>
      <c r="S5" s="248"/>
      <c r="T5" s="17"/>
      <c r="U5" s="40"/>
      <c r="V5" s="17"/>
      <c r="W5" s="126"/>
      <c r="X5" s="17"/>
      <c r="Y5" s="283"/>
      <c r="Z5" s="17"/>
      <c r="AA5" s="115" t="s">
        <v>161</v>
      </c>
    </row>
    <row r="6" spans="1:28" ht="18.95" customHeight="1">
      <c r="E6" s="211"/>
      <c r="F6" s="2"/>
      <c r="G6" s="304" t="s">
        <v>41</v>
      </c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8" ht="23.25" customHeight="1">
      <c r="A7" s="18"/>
      <c r="B7" s="18"/>
      <c r="C7" s="18"/>
      <c r="D7" s="19"/>
      <c r="E7" s="273"/>
      <c r="F7" s="20"/>
      <c r="G7" s="306" t="s">
        <v>196</v>
      </c>
      <c r="H7" s="3"/>
      <c r="I7" s="306" t="s">
        <v>36</v>
      </c>
      <c r="J7" s="3"/>
      <c r="K7" s="301" t="s">
        <v>48</v>
      </c>
      <c r="L7" s="301"/>
      <c r="M7" s="301"/>
      <c r="N7" s="3"/>
      <c r="O7" s="250"/>
      <c r="P7" s="128"/>
      <c r="Q7" s="305" t="s">
        <v>55</v>
      </c>
      <c r="R7" s="305"/>
      <c r="S7" s="305"/>
      <c r="T7" s="305"/>
      <c r="U7" s="305"/>
      <c r="V7" s="305"/>
      <c r="W7" s="305"/>
      <c r="X7" s="3"/>
      <c r="Y7" s="306" t="s">
        <v>106</v>
      </c>
      <c r="Z7" s="3"/>
      <c r="AA7" s="308" t="s">
        <v>2</v>
      </c>
    </row>
    <row r="8" spans="1:28" ht="78" customHeight="1">
      <c r="A8" s="18"/>
      <c r="B8" s="18"/>
      <c r="C8" s="18"/>
      <c r="D8" s="18"/>
      <c r="E8" s="287" t="s">
        <v>5</v>
      </c>
      <c r="F8" s="20"/>
      <c r="G8" s="307"/>
      <c r="H8" s="4"/>
      <c r="I8" s="307"/>
      <c r="J8" s="4"/>
      <c r="K8" s="288" t="s">
        <v>1</v>
      </c>
      <c r="L8" s="9"/>
      <c r="M8" s="289" t="s">
        <v>26</v>
      </c>
      <c r="N8" s="9"/>
      <c r="O8" s="290" t="s">
        <v>94</v>
      </c>
      <c r="P8" s="9"/>
      <c r="Q8" s="288" t="s">
        <v>78</v>
      </c>
      <c r="R8" s="9"/>
      <c r="S8" s="288" t="s">
        <v>74</v>
      </c>
      <c r="T8" s="9"/>
      <c r="U8" s="288" t="s">
        <v>53</v>
      </c>
      <c r="V8" s="9"/>
      <c r="W8" s="288" t="s">
        <v>59</v>
      </c>
      <c r="X8" s="4"/>
      <c r="Y8" s="307"/>
      <c r="Z8" s="3"/>
      <c r="AA8" s="309"/>
    </row>
    <row r="9" spans="1:28" s="2" customFormat="1" ht="22.5" customHeight="1">
      <c r="A9" s="5" t="s">
        <v>93</v>
      </c>
      <c r="B9" s="5"/>
      <c r="C9" s="5"/>
      <c r="D9" s="5"/>
      <c r="E9" s="220"/>
      <c r="F9" s="18"/>
      <c r="G9" s="262">
        <v>836504741</v>
      </c>
      <c r="H9" s="27"/>
      <c r="I9" s="262">
        <v>15500685</v>
      </c>
      <c r="J9" s="27"/>
      <c r="K9" s="262">
        <v>80612404</v>
      </c>
      <c r="L9" s="27"/>
      <c r="M9" s="262">
        <v>546950361</v>
      </c>
      <c r="N9" s="24"/>
      <c r="O9" s="262">
        <v>0</v>
      </c>
      <c r="P9" s="24"/>
      <c r="Q9" s="262">
        <v>135358734</v>
      </c>
      <c r="R9" s="24"/>
      <c r="S9" s="262">
        <v>5084547</v>
      </c>
      <c r="T9" s="27"/>
      <c r="U9" s="262">
        <v>-280159</v>
      </c>
      <c r="V9" s="24"/>
      <c r="W9" s="24">
        <f>SUM(O9:U9)</f>
        <v>140163122</v>
      </c>
      <c r="X9" s="27"/>
      <c r="Y9" s="262">
        <v>194157254</v>
      </c>
      <c r="Z9" s="27"/>
      <c r="AA9" s="27">
        <f t="shared" ref="AA9" si="0">G9+I9+M9+K9+W9+Y9</f>
        <v>1813888567</v>
      </c>
      <c r="AB9" s="11"/>
    </row>
    <row r="10" spans="1:28" s="2" customFormat="1" ht="22.5" customHeight="1">
      <c r="A10" s="5" t="s">
        <v>107</v>
      </c>
      <c r="B10" s="5"/>
      <c r="C10" s="5"/>
      <c r="D10" s="5"/>
      <c r="E10" s="263" t="s">
        <v>166</v>
      </c>
      <c r="F10" s="5"/>
      <c r="G10" s="24">
        <v>0</v>
      </c>
      <c r="H10" s="29"/>
      <c r="I10" s="24">
        <v>0</v>
      </c>
      <c r="J10" s="29"/>
      <c r="K10" s="24">
        <v>0</v>
      </c>
      <c r="L10" s="29"/>
      <c r="M10" s="24">
        <v>-133840343</v>
      </c>
      <c r="N10" s="24"/>
      <c r="O10" s="24">
        <v>0</v>
      </c>
      <c r="P10" s="24"/>
      <c r="Q10" s="24">
        <v>0</v>
      </c>
      <c r="R10" s="24"/>
      <c r="S10" s="24">
        <v>0</v>
      </c>
      <c r="T10" s="29"/>
      <c r="U10" s="24">
        <v>0</v>
      </c>
      <c r="V10" s="24"/>
      <c r="W10" s="24">
        <f t="shared" ref="W10:W16" si="1">SUM(O10:U10)</f>
        <v>0</v>
      </c>
      <c r="X10" s="27"/>
      <c r="Y10" s="24">
        <v>0</v>
      </c>
      <c r="Z10" s="29"/>
      <c r="AA10" s="27">
        <f t="shared" ref="AA10:AA16" si="2">G10+I10+M10+K10+W10+Y10</f>
        <v>-133840343</v>
      </c>
      <c r="AB10" s="11"/>
    </row>
    <row r="11" spans="1:28" s="2" customFormat="1" ht="22.5" customHeight="1">
      <c r="A11" s="5" t="s">
        <v>169</v>
      </c>
      <c r="B11" s="5"/>
      <c r="C11" s="5"/>
      <c r="D11" s="5"/>
      <c r="E11" s="3" t="s">
        <v>198</v>
      </c>
      <c r="F11" s="5"/>
      <c r="G11" s="24">
        <v>0</v>
      </c>
      <c r="H11" s="35" t="s">
        <v>168</v>
      </c>
      <c r="I11" s="24">
        <v>0</v>
      </c>
      <c r="J11" s="35"/>
      <c r="K11" s="24">
        <v>0</v>
      </c>
      <c r="L11" s="30"/>
      <c r="M11" s="24">
        <v>108458180</v>
      </c>
      <c r="N11" s="24"/>
      <c r="O11" s="24">
        <v>-2833508</v>
      </c>
      <c r="P11" s="24"/>
      <c r="Q11" s="24">
        <v>0</v>
      </c>
      <c r="R11" s="24"/>
      <c r="S11" s="24">
        <v>0</v>
      </c>
      <c r="T11" s="24"/>
      <c r="U11" s="24">
        <f>-1763902-77578</f>
        <v>-1841480</v>
      </c>
      <c r="V11" s="24"/>
      <c r="W11" s="24">
        <f t="shared" si="1"/>
        <v>-4674988</v>
      </c>
      <c r="X11" s="10"/>
      <c r="Y11" s="24">
        <f>PL_T!I34-1422286-79457</f>
        <v>-20208478</v>
      </c>
      <c r="Z11" s="122"/>
      <c r="AA11" s="27">
        <f t="shared" si="2"/>
        <v>83574714</v>
      </c>
    </row>
    <row r="12" spans="1:28" s="2" customFormat="1" ht="22.5" customHeight="1">
      <c r="A12" s="5" t="s">
        <v>187</v>
      </c>
      <c r="B12" s="5"/>
      <c r="C12" s="5"/>
      <c r="D12" s="5"/>
      <c r="E12" s="3"/>
      <c r="F12" s="5"/>
      <c r="G12" s="24">
        <v>0</v>
      </c>
      <c r="H12" s="35"/>
      <c r="I12" s="24">
        <v>0</v>
      </c>
      <c r="J12" s="35"/>
      <c r="K12" s="24">
        <v>0</v>
      </c>
      <c r="L12" s="30"/>
      <c r="M12" s="24">
        <f>-O12</f>
        <v>-2833508</v>
      </c>
      <c r="N12" s="24"/>
      <c r="O12" s="24">
        <f>-O11</f>
        <v>2833508</v>
      </c>
      <c r="P12" s="24"/>
      <c r="Q12" s="24">
        <v>0</v>
      </c>
      <c r="R12" s="24"/>
      <c r="S12" s="24">
        <v>0</v>
      </c>
      <c r="T12" s="24"/>
      <c r="U12" s="24">
        <v>0</v>
      </c>
      <c r="V12" s="24"/>
      <c r="W12" s="24">
        <f t="shared" si="1"/>
        <v>2833508</v>
      </c>
      <c r="X12" s="10"/>
      <c r="Y12" s="24">
        <v>0</v>
      </c>
      <c r="Z12" s="122"/>
      <c r="AA12" s="27">
        <f t="shared" si="2"/>
        <v>0</v>
      </c>
    </row>
    <row r="13" spans="1:28" s="2" customFormat="1" ht="22.5" customHeight="1">
      <c r="A13" s="5" t="s">
        <v>188</v>
      </c>
      <c r="B13" s="5"/>
      <c r="C13" s="5"/>
      <c r="D13" s="5"/>
      <c r="E13" s="263" t="s">
        <v>195</v>
      </c>
      <c r="F13" s="5"/>
      <c r="G13" s="24">
        <v>0</v>
      </c>
      <c r="H13" s="29"/>
      <c r="I13" s="24">
        <v>0</v>
      </c>
      <c r="J13" s="29"/>
      <c r="K13" s="24">
        <v>3038070</v>
      </c>
      <c r="L13" s="29"/>
      <c r="M13" s="24">
        <f>-K13</f>
        <v>-3038070</v>
      </c>
      <c r="N13" s="24"/>
      <c r="O13" s="24">
        <v>0</v>
      </c>
      <c r="P13" s="24"/>
      <c r="Q13" s="24">
        <v>0</v>
      </c>
      <c r="R13" s="24"/>
      <c r="S13" s="24">
        <v>0</v>
      </c>
      <c r="T13" s="29"/>
      <c r="U13" s="24">
        <v>0</v>
      </c>
      <c r="V13" s="24"/>
      <c r="W13" s="24">
        <f>SUM(O13:U13)</f>
        <v>0</v>
      </c>
      <c r="X13" s="27"/>
      <c r="Y13" s="24">
        <v>0</v>
      </c>
      <c r="Z13" s="29"/>
      <c r="AA13" s="27">
        <f>G13+I13+M13+K13+W13+Y13</f>
        <v>0</v>
      </c>
      <c r="AB13" s="11"/>
    </row>
    <row r="14" spans="1:28" s="2" customFormat="1" ht="22.5" customHeight="1">
      <c r="A14" s="5" t="s">
        <v>189</v>
      </c>
      <c r="B14" s="5"/>
      <c r="C14" s="5"/>
      <c r="D14" s="5"/>
      <c r="E14" s="3"/>
      <c r="F14" s="18"/>
      <c r="G14" s="24"/>
      <c r="H14" s="35"/>
      <c r="I14" s="24"/>
      <c r="J14" s="35"/>
      <c r="K14" s="24"/>
      <c r="L14" s="30"/>
      <c r="M14" s="24"/>
      <c r="N14" s="24"/>
      <c r="O14" s="24"/>
      <c r="P14" s="24"/>
      <c r="Q14" s="24"/>
      <c r="R14" s="24"/>
      <c r="S14" s="24"/>
      <c r="T14" s="35"/>
      <c r="U14" s="24"/>
      <c r="V14" s="24"/>
      <c r="W14" s="24"/>
      <c r="X14" s="10"/>
      <c r="Y14" s="24"/>
      <c r="Z14" s="5"/>
      <c r="AA14" s="27"/>
      <c r="AB14" s="11"/>
    </row>
    <row r="15" spans="1:28" s="2" customFormat="1" ht="22.5" customHeight="1">
      <c r="A15" s="5"/>
      <c r="B15" s="5" t="s">
        <v>199</v>
      </c>
      <c r="C15" s="5"/>
      <c r="D15" s="5"/>
      <c r="E15" s="263"/>
      <c r="F15" s="5"/>
      <c r="G15" s="24">
        <v>0</v>
      </c>
      <c r="H15" s="29"/>
      <c r="I15" s="24">
        <v>0</v>
      </c>
      <c r="J15" s="29"/>
      <c r="K15" s="24">
        <v>0</v>
      </c>
      <c r="L15" s="29"/>
      <c r="M15" s="24">
        <v>0</v>
      </c>
      <c r="N15" s="24"/>
      <c r="O15" s="24">
        <v>0</v>
      </c>
      <c r="P15" s="24"/>
      <c r="Q15" s="24">
        <v>-21370000</v>
      </c>
      <c r="R15" s="24"/>
      <c r="S15" s="24">
        <v>0</v>
      </c>
      <c r="T15" s="29"/>
      <c r="U15" s="24">
        <v>0</v>
      </c>
      <c r="V15" s="24"/>
      <c r="W15" s="24">
        <f t="shared" ref="W15" si="3">SUM(O15:U15)</f>
        <v>-21370000</v>
      </c>
      <c r="X15" s="27"/>
      <c r="Y15" s="24">
        <f>4702861-166443</f>
        <v>4536418</v>
      </c>
      <c r="Z15" s="29"/>
      <c r="AA15" s="27">
        <f>G15+I15+M15+K15+W15+Y15</f>
        <v>-16833582</v>
      </c>
      <c r="AB15" s="11"/>
    </row>
    <row r="16" spans="1:28" s="2" customFormat="1" ht="22.5" customHeight="1">
      <c r="A16" s="18" t="s">
        <v>190</v>
      </c>
      <c r="B16" s="5"/>
      <c r="C16" s="5"/>
      <c r="D16" s="5"/>
      <c r="E16" s="3"/>
      <c r="F16" s="5"/>
      <c r="G16" s="123">
        <v>0</v>
      </c>
      <c r="H16" s="32"/>
      <c r="I16" s="25">
        <v>0</v>
      </c>
      <c r="J16" s="32"/>
      <c r="K16" s="24">
        <v>0</v>
      </c>
      <c r="L16" s="32"/>
      <c r="M16" s="24">
        <v>0</v>
      </c>
      <c r="N16" s="24"/>
      <c r="O16" s="24">
        <v>0</v>
      </c>
      <c r="P16" s="24"/>
      <c r="Q16" s="24">
        <v>0</v>
      </c>
      <c r="R16" s="24"/>
      <c r="S16" s="24">
        <v>0</v>
      </c>
      <c r="T16" s="24"/>
      <c r="U16" s="24">
        <v>0</v>
      </c>
      <c r="V16" s="24"/>
      <c r="W16" s="24">
        <f t="shared" si="1"/>
        <v>0</v>
      </c>
      <c r="X16" s="27"/>
      <c r="Y16" s="25">
        <v>-1182825</v>
      </c>
      <c r="Z16" s="32"/>
      <c r="AA16" s="27">
        <f t="shared" si="2"/>
        <v>-1182825</v>
      </c>
      <c r="AB16" s="11"/>
    </row>
    <row r="17" spans="1:30" s="2" customFormat="1" ht="22.5" customHeight="1">
      <c r="A17" s="5" t="s">
        <v>170</v>
      </c>
      <c r="B17" s="18"/>
      <c r="C17" s="18"/>
      <c r="D17" s="18"/>
      <c r="E17" s="18"/>
      <c r="F17" s="18"/>
      <c r="G17" s="262">
        <f>SUM(G9:G16)</f>
        <v>836504741</v>
      </c>
      <c r="H17" s="27"/>
      <c r="I17" s="262">
        <f>SUM(I9:I16)</f>
        <v>15500685</v>
      </c>
      <c r="J17" s="27"/>
      <c r="K17" s="262">
        <f>SUM(K9:K16)</f>
        <v>83650474</v>
      </c>
      <c r="L17" s="27"/>
      <c r="M17" s="262">
        <f>SUM(M9:M16)</f>
        <v>515696620</v>
      </c>
      <c r="N17" s="24"/>
      <c r="O17" s="262">
        <f>SUM(O9:O16)</f>
        <v>0</v>
      </c>
      <c r="P17" s="24"/>
      <c r="Q17" s="262">
        <f>SUM(Q9:Q16)</f>
        <v>113988734</v>
      </c>
      <c r="R17" s="24"/>
      <c r="S17" s="262">
        <f>SUM(S9:S16)</f>
        <v>5084547</v>
      </c>
      <c r="T17" s="27"/>
      <c r="U17" s="262">
        <f>SUM(U9:U16)</f>
        <v>-2121639</v>
      </c>
      <c r="V17" s="24"/>
      <c r="W17" s="262">
        <f>SUM(W9:W16)</f>
        <v>116951642</v>
      </c>
      <c r="X17" s="27"/>
      <c r="Y17" s="262">
        <f>SUM(Y9:Y16)</f>
        <v>177302369</v>
      </c>
      <c r="Z17" s="27"/>
      <c r="AA17" s="262">
        <f>SUM(AA9:AA16)</f>
        <v>1745606531</v>
      </c>
      <c r="AB17" s="11">
        <f>+AA17-BS_T!I84</f>
        <v>0</v>
      </c>
      <c r="AC17" s="33"/>
      <c r="AD17" s="34"/>
    </row>
    <row r="18" spans="1:30" s="2" customFormat="1" ht="22.5" customHeight="1">
      <c r="A18" s="5" t="s">
        <v>107</v>
      </c>
      <c r="B18" s="5"/>
      <c r="C18" s="5"/>
      <c r="D18" s="5"/>
      <c r="E18" s="263" t="s">
        <v>166</v>
      </c>
      <c r="F18" s="5"/>
      <c r="G18" s="24">
        <v>0</v>
      </c>
      <c r="H18" s="29"/>
      <c r="I18" s="24">
        <v>0</v>
      </c>
      <c r="J18" s="29"/>
      <c r="K18" s="24">
        <v>0</v>
      </c>
      <c r="L18" s="29"/>
      <c r="M18" s="24">
        <f>SOE_T2!M15</f>
        <v>-71100960</v>
      </c>
      <c r="N18" s="24"/>
      <c r="O18" s="24">
        <v>0</v>
      </c>
      <c r="P18" s="24"/>
      <c r="Q18" s="24">
        <v>0</v>
      </c>
      <c r="R18" s="24"/>
      <c r="S18" s="24">
        <v>0</v>
      </c>
      <c r="T18" s="29"/>
      <c r="U18" s="24">
        <v>0</v>
      </c>
      <c r="V18" s="24"/>
      <c r="W18" s="24">
        <f t="shared" ref="W18:W21" si="4">SUM(O18:U18)</f>
        <v>0</v>
      </c>
      <c r="X18" s="27"/>
      <c r="Y18" s="24">
        <v>0</v>
      </c>
      <c r="Z18" s="29"/>
      <c r="AA18" s="27">
        <f t="shared" ref="AA18:AA21" si="5">G18+I18+M18+K18+W18+Y18</f>
        <v>-71100960</v>
      </c>
      <c r="AB18" s="11"/>
    </row>
    <row r="19" spans="1:30" s="2" customFormat="1" ht="22.5" customHeight="1">
      <c r="A19" s="5" t="s">
        <v>169</v>
      </c>
      <c r="B19" s="5"/>
      <c r="C19" s="5"/>
      <c r="D19" s="5"/>
      <c r="E19" s="3" t="s">
        <v>198</v>
      </c>
      <c r="F19" s="5"/>
      <c r="G19" s="24">
        <v>0</v>
      </c>
      <c r="H19" s="35"/>
      <c r="I19" s="24">
        <v>0</v>
      </c>
      <c r="J19" s="35"/>
      <c r="K19" s="24">
        <v>0</v>
      </c>
      <c r="L19" s="30"/>
      <c r="M19" s="24">
        <f>PL_T!G33</f>
        <v>-25308721</v>
      </c>
      <c r="N19" s="24"/>
      <c r="O19" s="24">
        <v>-28186630</v>
      </c>
      <c r="P19" s="24"/>
      <c r="Q19" s="24">
        <v>0</v>
      </c>
      <c r="R19" s="24"/>
      <c r="S19" s="24">
        <v>0</v>
      </c>
      <c r="T19" s="24"/>
      <c r="U19" s="24">
        <v>-350206</v>
      </c>
      <c r="V19" s="24"/>
      <c r="W19" s="24">
        <f t="shared" si="4"/>
        <v>-28536836</v>
      </c>
      <c r="X19" s="10"/>
      <c r="Y19" s="24">
        <f>+PL_T!G34-1140958+25190</f>
        <v>-5937743</v>
      </c>
      <c r="Z19" s="122"/>
      <c r="AA19" s="27">
        <f t="shared" si="5"/>
        <v>-59783300</v>
      </c>
    </row>
    <row r="20" spans="1:30" s="2" customFormat="1" ht="22.5" customHeight="1">
      <c r="A20" s="5" t="s">
        <v>187</v>
      </c>
      <c r="B20" s="5"/>
      <c r="C20" s="5"/>
      <c r="D20" s="5"/>
      <c r="E20" s="3"/>
      <c r="F20" s="5"/>
      <c r="G20" s="24">
        <v>0</v>
      </c>
      <c r="H20" s="35"/>
      <c r="I20" s="24">
        <v>0</v>
      </c>
      <c r="J20" s="35"/>
      <c r="K20" s="24">
        <v>0</v>
      </c>
      <c r="L20" s="30"/>
      <c r="M20" s="24">
        <f>-O20</f>
        <v>-28186630</v>
      </c>
      <c r="N20" s="24"/>
      <c r="O20" s="24">
        <f>-O19</f>
        <v>28186630</v>
      </c>
      <c r="P20" s="24"/>
      <c r="Q20" s="24">
        <v>0</v>
      </c>
      <c r="R20" s="24"/>
      <c r="S20" s="24">
        <v>0</v>
      </c>
      <c r="T20" s="24"/>
      <c r="U20" s="24">
        <v>0</v>
      </c>
      <c r="V20" s="24"/>
      <c r="W20" s="24">
        <f t="shared" ref="W20" si="6">SUM(O20:U20)</f>
        <v>28186630</v>
      </c>
      <c r="X20" s="10"/>
      <c r="Y20" s="24">
        <v>0</v>
      </c>
      <c r="Z20" s="122"/>
      <c r="AA20" s="27">
        <f t="shared" ref="AA20" si="7">G20+I20+M20+K20+W20+Y20</f>
        <v>0</v>
      </c>
    </row>
    <row r="21" spans="1:30" s="2" customFormat="1" ht="22.5" customHeight="1">
      <c r="A21" s="18" t="s">
        <v>191</v>
      </c>
      <c r="B21" s="5"/>
      <c r="C21" s="5"/>
      <c r="D21" s="5"/>
      <c r="E21" s="3"/>
      <c r="F21" s="5"/>
      <c r="G21" s="123">
        <v>0</v>
      </c>
      <c r="H21" s="32"/>
      <c r="I21" s="123">
        <v>0</v>
      </c>
      <c r="J21" s="32"/>
      <c r="K21" s="123">
        <v>0</v>
      </c>
      <c r="L21" s="32"/>
      <c r="M21" s="24">
        <v>0</v>
      </c>
      <c r="N21" s="24"/>
      <c r="O21" s="123">
        <v>0</v>
      </c>
      <c r="P21" s="24"/>
      <c r="Q21" s="123">
        <v>0</v>
      </c>
      <c r="R21" s="24"/>
      <c r="S21" s="123">
        <v>0</v>
      </c>
      <c r="T21" s="24"/>
      <c r="U21" s="123">
        <v>0</v>
      </c>
      <c r="V21" s="24"/>
      <c r="W21" s="24">
        <f t="shared" si="4"/>
        <v>0</v>
      </c>
      <c r="X21" s="27"/>
      <c r="Y21" s="123">
        <v>-1730100</v>
      </c>
      <c r="Z21" s="32"/>
      <c r="AA21" s="27">
        <f t="shared" si="5"/>
        <v>-1730100</v>
      </c>
      <c r="AB21" s="11"/>
    </row>
    <row r="22" spans="1:30" s="2" customFormat="1" ht="22.5" customHeight="1" thickBot="1">
      <c r="A22" s="5" t="s">
        <v>171</v>
      </c>
      <c r="B22" s="18"/>
      <c r="C22" s="18"/>
      <c r="D22" s="18"/>
      <c r="E22" s="18"/>
      <c r="F22" s="18"/>
      <c r="G22" s="280">
        <f>SUM(G17:G21)</f>
        <v>836504741</v>
      </c>
      <c r="H22" s="27"/>
      <c r="I22" s="280">
        <f>SUM(I17:I21)</f>
        <v>15500685</v>
      </c>
      <c r="J22" s="27"/>
      <c r="K22" s="280">
        <f>SUM(K17:K21)</f>
        <v>83650474</v>
      </c>
      <c r="L22" s="27"/>
      <c r="M22" s="280">
        <f>SUM(M17:M21)</f>
        <v>391100309</v>
      </c>
      <c r="N22" s="24"/>
      <c r="O22" s="280">
        <f>SUM(O17:O21)</f>
        <v>0</v>
      </c>
      <c r="P22" s="24"/>
      <c r="Q22" s="280">
        <f>SUM(Q17:Q21)</f>
        <v>113988734</v>
      </c>
      <c r="R22" s="24"/>
      <c r="S22" s="280">
        <f>SUM(S17:S21)</f>
        <v>5084547</v>
      </c>
      <c r="T22" s="27"/>
      <c r="U22" s="280">
        <f>SUM(U17:U21)</f>
        <v>-2471845</v>
      </c>
      <c r="V22" s="24"/>
      <c r="W22" s="280">
        <f>SUM(W17:W21)</f>
        <v>116601436</v>
      </c>
      <c r="X22" s="27"/>
      <c r="Y22" s="280">
        <f>SUM(Y17:Y21)</f>
        <v>169634526</v>
      </c>
      <c r="Z22" s="27"/>
      <c r="AA22" s="280">
        <f>SUM(AA17:AA21)</f>
        <v>1612992171</v>
      </c>
      <c r="AB22" s="11">
        <f>+AA22-BS_T!G84</f>
        <v>0</v>
      </c>
      <c r="AC22" s="33"/>
      <c r="AD22" s="34"/>
    </row>
    <row r="23" spans="1:30" s="2" customFormat="1" ht="22.5" customHeight="1" thickTop="1">
      <c r="B23" s="5"/>
      <c r="C23" s="5"/>
      <c r="D23" s="5"/>
      <c r="E23" s="246"/>
      <c r="F23" s="5"/>
      <c r="G23" s="25"/>
      <c r="H23" s="29"/>
      <c r="I23" s="25"/>
      <c r="J23" s="29"/>
      <c r="K23" s="24"/>
      <c r="L23" s="29"/>
      <c r="M23" s="24"/>
      <c r="N23" s="24"/>
      <c r="O23" s="24"/>
      <c r="P23" s="24"/>
      <c r="Q23" s="24"/>
      <c r="R23" s="24"/>
      <c r="S23" s="25"/>
      <c r="T23" s="29"/>
      <c r="U23" s="24"/>
      <c r="V23" s="24"/>
      <c r="W23" s="24"/>
      <c r="X23" s="27"/>
      <c r="Y23" s="25"/>
      <c r="Z23" s="29"/>
      <c r="AA23" s="32"/>
    </row>
    <row r="24" spans="1:30" s="2" customFormat="1" ht="22.5" customHeight="1">
      <c r="A24" s="5"/>
      <c r="B24" s="5"/>
      <c r="C24" s="5"/>
      <c r="D24" s="5"/>
      <c r="E24" s="246"/>
      <c r="F24" s="5"/>
      <c r="G24" s="25"/>
      <c r="H24" s="29"/>
      <c r="I24" s="25"/>
      <c r="J24" s="29"/>
      <c r="K24" s="24"/>
      <c r="L24" s="29"/>
      <c r="M24" s="24"/>
      <c r="N24" s="24"/>
      <c r="O24" s="24"/>
      <c r="P24" s="24"/>
      <c r="Q24" s="24"/>
      <c r="R24" s="24"/>
      <c r="S24" s="25"/>
      <c r="T24" s="29"/>
      <c r="U24" s="24"/>
      <c r="V24" s="24"/>
      <c r="W24" s="24"/>
      <c r="X24" s="27"/>
      <c r="Y24" s="25"/>
      <c r="Z24" s="29"/>
      <c r="AA24" s="32"/>
    </row>
    <row r="25" spans="1:30" s="2" customFormat="1" ht="18.95" customHeight="1">
      <c r="A25" s="5"/>
      <c r="C25" s="36"/>
      <c r="D25" s="36"/>
      <c r="E25" s="246"/>
      <c r="F25" s="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11"/>
      <c r="AC25" s="31"/>
    </row>
    <row r="26" spans="1:30" s="2" customFormat="1" ht="18.95" customHeight="1">
      <c r="A26" s="5"/>
      <c r="C26" s="36"/>
      <c r="D26" s="36"/>
      <c r="E26" s="246"/>
      <c r="F26" s="5"/>
      <c r="G26" s="24"/>
      <c r="H26" s="24"/>
      <c r="I26" s="24"/>
      <c r="J26" s="24"/>
      <c r="K26" s="24"/>
      <c r="L26" s="24"/>
      <c r="M26" s="24" t="s">
        <v>68</v>
      </c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11"/>
      <c r="AC26" s="31"/>
    </row>
    <row r="27" spans="1:30" s="2" customFormat="1" ht="18.95" customHeight="1">
      <c r="A27" s="5"/>
      <c r="B27" s="5"/>
      <c r="C27" s="5"/>
      <c r="D27" s="5"/>
      <c r="E27" s="246"/>
      <c r="F27" s="5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6"/>
      <c r="U27" s="24"/>
      <c r="V27" s="24"/>
      <c r="W27" s="24"/>
      <c r="X27" s="24"/>
      <c r="Y27" s="24"/>
      <c r="Z27" s="11"/>
      <c r="AC27" s="28"/>
    </row>
    <row r="28" spans="1:30" s="2" customFormat="1" ht="18.95" customHeight="1">
      <c r="A28" s="5"/>
      <c r="B28" s="21"/>
      <c r="C28" s="5"/>
      <c r="D28" s="5"/>
      <c r="E28" s="246"/>
      <c r="F28" s="5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6"/>
      <c r="Z28" s="8"/>
      <c r="AA28" s="22"/>
      <c r="AB28" s="11"/>
      <c r="AC28" s="37"/>
    </row>
    <row r="29" spans="1:30" s="2" customFormat="1" ht="18.95" customHeight="1">
      <c r="A29" s="14"/>
      <c r="B29" s="21"/>
      <c r="C29" s="5"/>
      <c r="D29" s="5"/>
      <c r="E29" s="246"/>
      <c r="F29" s="5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6"/>
      <c r="Z29" s="8"/>
      <c r="AA29" s="22"/>
      <c r="AB29" s="11"/>
    </row>
    <row r="30" spans="1:30" ht="18.95" customHeight="1">
      <c r="AC30" s="2"/>
    </row>
    <row r="31" spans="1:30" s="2" customFormat="1" ht="18.95" customHeight="1">
      <c r="E31" s="174"/>
      <c r="F31" s="9"/>
      <c r="G31" s="12"/>
      <c r="H31" s="12"/>
      <c r="I31" s="12"/>
      <c r="J31" s="12"/>
      <c r="K31" s="12"/>
      <c r="L31" s="12"/>
      <c r="M31" s="7"/>
      <c r="N31" s="7"/>
      <c r="O31" s="7"/>
      <c r="P31" s="7"/>
      <c r="Q31" s="7"/>
      <c r="R31" s="7"/>
      <c r="S31" s="12"/>
      <c r="T31" s="12"/>
      <c r="U31" s="7"/>
      <c r="V31" s="7"/>
      <c r="W31" s="7"/>
      <c r="X31" s="12"/>
      <c r="Y31" s="12"/>
      <c r="Z31" s="13"/>
      <c r="AA31" s="12"/>
      <c r="AB31" s="11"/>
    </row>
    <row r="32" spans="1:30" s="2" customFormat="1" ht="18.95" customHeight="1">
      <c r="E32" s="174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3"/>
      <c r="AA32" s="12"/>
      <c r="AB32" s="11"/>
    </row>
    <row r="33" spans="1:28" s="2" customFormat="1" ht="18.95" customHeight="1">
      <c r="E33" s="174"/>
      <c r="F33" s="9"/>
      <c r="G33" s="12"/>
      <c r="H33" s="12"/>
      <c r="I33" s="12"/>
      <c r="J33" s="12"/>
      <c r="K33" s="12"/>
      <c r="L33" s="12"/>
      <c r="M33" s="7"/>
      <c r="N33" s="7"/>
      <c r="O33" s="7"/>
      <c r="P33" s="7"/>
      <c r="Q33" s="7"/>
      <c r="R33" s="7"/>
      <c r="S33" s="12"/>
      <c r="T33" s="12"/>
      <c r="U33" s="7"/>
      <c r="V33" s="7"/>
      <c r="W33" s="7"/>
      <c r="X33" s="12"/>
      <c r="Y33" s="13"/>
      <c r="Z33" s="13"/>
      <c r="AA33" s="13"/>
      <c r="AB33" s="11"/>
    </row>
    <row r="34" spans="1:28" s="2" customFormat="1" ht="18.95" customHeight="1">
      <c r="B34" s="23"/>
      <c r="E34" s="174"/>
      <c r="F34" s="9"/>
      <c r="G34" s="12"/>
      <c r="H34" s="12"/>
      <c r="I34" s="12"/>
      <c r="J34" s="12"/>
      <c r="K34" s="12"/>
      <c r="L34" s="12"/>
      <c r="M34" s="7"/>
      <c r="N34" s="7"/>
      <c r="O34" s="7"/>
      <c r="P34" s="7"/>
      <c r="Q34" s="7"/>
      <c r="R34" s="7"/>
      <c r="S34" s="12"/>
      <c r="T34" s="12"/>
      <c r="U34" s="7"/>
      <c r="V34" s="7"/>
      <c r="W34" s="7"/>
      <c r="X34" s="12"/>
      <c r="Y34" s="12"/>
      <c r="Z34" s="12"/>
      <c r="AA34" s="12"/>
      <c r="AB34" s="11"/>
    </row>
    <row r="35" spans="1:28" ht="18.95" customHeight="1"/>
    <row r="36" spans="1:28" ht="18.95" customHeight="1"/>
    <row r="37" spans="1:28" ht="18.95" customHeight="1"/>
    <row r="38" spans="1:28" ht="18.95" customHeight="1">
      <c r="A38" s="15"/>
      <c r="B38" s="15"/>
      <c r="C38" s="15"/>
      <c r="D38" s="15"/>
      <c r="E38" s="172"/>
      <c r="F38" s="15"/>
      <c r="G38" s="15"/>
      <c r="H38" s="9"/>
      <c r="I38" s="15"/>
      <c r="J38" s="9"/>
      <c r="K38" s="15"/>
      <c r="L38" s="9"/>
      <c r="M38" s="15"/>
      <c r="N38" s="9"/>
      <c r="O38" s="9"/>
      <c r="P38" s="9"/>
      <c r="Q38" s="15"/>
      <c r="R38" s="9"/>
      <c r="S38" s="15"/>
      <c r="T38" s="9"/>
      <c r="U38" s="15"/>
      <c r="V38" s="9"/>
      <c r="W38" s="15"/>
      <c r="X38" s="9"/>
      <c r="Y38" s="15"/>
      <c r="Z38" s="9"/>
      <c r="AA38" s="15"/>
    </row>
  </sheetData>
  <mergeCells count="10">
    <mergeCell ref="K7:M7"/>
    <mergeCell ref="A1:AA1"/>
    <mergeCell ref="A2:AA2"/>
    <mergeCell ref="A3:AA3"/>
    <mergeCell ref="G6:AA6"/>
    <mergeCell ref="Q7:W7"/>
    <mergeCell ref="G7:G8"/>
    <mergeCell ref="I7:I8"/>
    <mergeCell ref="AA7:AA8"/>
    <mergeCell ref="Y7:Y8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0" firstPageNumber="4" orientation="landscape" useFirstPageNumber="1" r:id="rId1"/>
  <headerFooter scaleWithDoc="0">
    <oddFooter>&amp;L&amp;"Angsana New,ธรรมดา"&amp;10หมายเหตุประกอบงบการเงินป็นส่วนหนึ่งของงบการเงินนี้&amp;R&amp;"Angsana New,ธรรมดา"&amp;10&amp;P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19"/>
  <sheetViews>
    <sheetView tabSelected="1" view="pageBreakPreview" topLeftCell="A4" zoomScale="80" zoomScaleNormal="90" zoomScaleSheetLayoutView="80" workbookViewId="0">
      <selection activeCell="O12" sqref="O12"/>
    </sheetView>
  </sheetViews>
  <sheetFormatPr defaultColWidth="9.140625" defaultRowHeight="21.75"/>
  <cols>
    <col min="1" max="3" width="9.140625" style="202"/>
    <col min="4" max="4" width="1.28515625" style="202" customWidth="1"/>
    <col min="5" max="5" width="6.7109375" style="202" customWidth="1"/>
    <col min="6" max="6" width="1.28515625" style="202" customWidth="1"/>
    <col min="7" max="7" width="16.7109375" style="202" customWidth="1"/>
    <col min="8" max="8" width="1.28515625" style="202" customWidth="1"/>
    <col min="9" max="9" width="16.7109375" style="202" customWidth="1"/>
    <col min="10" max="10" width="1.28515625" style="202" customWidth="1"/>
    <col min="11" max="11" width="16.85546875" style="202" customWidth="1"/>
    <col min="12" max="12" width="1.28515625" style="202" customWidth="1"/>
    <col min="13" max="13" width="16.7109375" style="202" customWidth="1"/>
    <col min="14" max="14" width="1.28515625" style="202" customWidth="1"/>
    <col min="15" max="15" width="16.7109375" style="202" customWidth="1"/>
    <col min="16" max="16" width="1.28515625" style="202" customWidth="1"/>
    <col min="17" max="17" width="16.7109375" style="202" customWidth="1"/>
    <col min="18" max="18" width="1.28515625" style="202" customWidth="1"/>
    <col min="19" max="19" width="16.7109375" style="202" customWidth="1"/>
    <col min="20" max="20" width="1.28515625" style="202" customWidth="1"/>
    <col min="21" max="21" width="16.7109375" style="202" customWidth="1"/>
    <col min="22" max="22" width="1.28515625" style="202" customWidth="1"/>
    <col min="23" max="23" width="16.7109375" style="202" customWidth="1"/>
    <col min="24" max="24" width="14.28515625" style="202" customWidth="1"/>
    <col min="25" max="16384" width="9.140625" style="202"/>
  </cols>
  <sheetData>
    <row r="1" spans="1:27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203"/>
      <c r="Y1" s="203"/>
      <c r="Z1" s="203"/>
    </row>
    <row r="2" spans="1:27">
      <c r="A2" s="316" t="s">
        <v>62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203"/>
      <c r="Y2" s="203"/>
      <c r="Z2" s="203"/>
    </row>
    <row r="3" spans="1:27">
      <c r="A3" s="303" t="s">
        <v>163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264"/>
      <c r="Y3" s="264"/>
      <c r="Z3" s="264"/>
      <c r="AA3" s="264"/>
    </row>
    <row r="4" spans="1:27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51"/>
      <c r="R4" s="251"/>
      <c r="S4" s="205"/>
      <c r="T4" s="205"/>
      <c r="U4" s="205"/>
      <c r="V4" s="205"/>
      <c r="W4" s="205"/>
      <c r="X4" s="204"/>
      <c r="Y4" s="204"/>
      <c r="Z4" s="204"/>
    </row>
    <row r="5" spans="1:27">
      <c r="A5" s="206"/>
      <c r="B5" s="206"/>
      <c r="C5" s="206"/>
      <c r="D5" s="206"/>
      <c r="E5" s="206"/>
      <c r="F5" s="206"/>
      <c r="G5" s="206"/>
      <c r="H5" s="207"/>
      <c r="I5" s="206"/>
      <c r="J5" s="207"/>
      <c r="K5" s="206"/>
      <c r="L5" s="207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8" t="s">
        <v>161</v>
      </c>
      <c r="X5" s="206"/>
      <c r="Y5" s="206"/>
      <c r="Z5" s="209"/>
    </row>
    <row r="6" spans="1:27">
      <c r="A6" s="210"/>
      <c r="B6" s="210"/>
      <c r="C6" s="210"/>
      <c r="D6" s="210"/>
      <c r="E6" s="210"/>
      <c r="F6" s="210"/>
      <c r="G6" s="318" t="s">
        <v>42</v>
      </c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174"/>
      <c r="Y6" s="211"/>
      <c r="Z6" s="209"/>
    </row>
    <row r="7" spans="1:27" ht="39" customHeight="1">
      <c r="A7" s="212"/>
      <c r="B7" s="212"/>
      <c r="C7" s="212"/>
      <c r="D7" s="212"/>
      <c r="F7" s="212"/>
      <c r="G7" s="313" t="s">
        <v>196</v>
      </c>
      <c r="H7" s="291"/>
      <c r="I7" s="313" t="s">
        <v>36</v>
      </c>
      <c r="J7" s="213"/>
      <c r="K7" s="312" t="s">
        <v>48</v>
      </c>
      <c r="L7" s="312"/>
      <c r="M7" s="312"/>
      <c r="N7" s="291"/>
      <c r="O7" s="322" t="s">
        <v>55</v>
      </c>
      <c r="P7" s="322"/>
      <c r="Q7" s="322"/>
      <c r="R7" s="322"/>
      <c r="S7" s="322"/>
      <c r="T7" s="322"/>
      <c r="U7" s="322"/>
      <c r="V7" s="213"/>
      <c r="W7" s="310" t="s">
        <v>2</v>
      </c>
      <c r="X7" s="214"/>
      <c r="Y7" s="194"/>
      <c r="Z7" s="215"/>
    </row>
    <row r="8" spans="1:27" ht="34.5" customHeight="1">
      <c r="A8" s="212"/>
      <c r="B8" s="212"/>
      <c r="C8" s="212"/>
      <c r="D8" s="212"/>
      <c r="E8" s="212"/>
      <c r="F8" s="212"/>
      <c r="G8" s="323"/>
      <c r="H8" s="291"/>
      <c r="I8" s="323"/>
      <c r="J8" s="213"/>
      <c r="K8" s="313" t="s">
        <v>1</v>
      </c>
      <c r="L8" s="291"/>
      <c r="M8" s="313" t="s">
        <v>26</v>
      </c>
      <c r="N8" s="291"/>
      <c r="O8" s="320" t="s">
        <v>94</v>
      </c>
      <c r="P8" s="291"/>
      <c r="Q8" s="317" t="s">
        <v>53</v>
      </c>
      <c r="R8" s="291"/>
      <c r="S8" s="317" t="s">
        <v>80</v>
      </c>
      <c r="T8" s="291"/>
      <c r="U8" s="317" t="s">
        <v>87</v>
      </c>
      <c r="V8" s="213"/>
      <c r="W8" s="311"/>
      <c r="X8" s="214"/>
      <c r="Y8" s="194"/>
      <c r="Z8" s="215"/>
    </row>
    <row r="9" spans="1:27" ht="45" customHeight="1">
      <c r="A9" s="212"/>
      <c r="B9" s="212"/>
      <c r="C9" s="212"/>
      <c r="D9" s="212"/>
      <c r="E9" s="217" t="s">
        <v>5</v>
      </c>
      <c r="F9" s="212"/>
      <c r="G9" s="314"/>
      <c r="H9" s="291"/>
      <c r="I9" s="314"/>
      <c r="J9" s="216"/>
      <c r="K9" s="319"/>
      <c r="L9" s="291"/>
      <c r="M9" s="314"/>
      <c r="N9" s="291"/>
      <c r="O9" s="321"/>
      <c r="P9" s="291"/>
      <c r="Q9" s="314"/>
      <c r="R9" s="291"/>
      <c r="S9" s="314"/>
      <c r="T9" s="291"/>
      <c r="U9" s="314"/>
      <c r="V9" s="216"/>
      <c r="W9" s="312"/>
      <c r="X9" s="218"/>
      <c r="Y9" s="194"/>
      <c r="Z9" s="215"/>
    </row>
    <row r="10" spans="1:27">
      <c r="A10" s="219" t="s">
        <v>93</v>
      </c>
      <c r="B10" s="219"/>
      <c r="C10" s="219"/>
      <c r="D10" s="219"/>
      <c r="E10" s="219"/>
      <c r="F10" s="219"/>
      <c r="G10" s="266">
        <v>836504741</v>
      </c>
      <c r="H10" s="231"/>
      <c r="I10" s="266">
        <v>15500685</v>
      </c>
      <c r="J10" s="231"/>
      <c r="K10" s="266">
        <v>80612404</v>
      </c>
      <c r="L10" s="231"/>
      <c r="M10" s="266">
        <v>574851092</v>
      </c>
      <c r="N10" s="222"/>
      <c r="O10" s="221">
        <v>0</v>
      </c>
      <c r="P10" s="222"/>
      <c r="Q10" s="266">
        <v>0</v>
      </c>
      <c r="R10" s="231"/>
      <c r="S10" s="266">
        <v>113988734</v>
      </c>
      <c r="T10" s="231"/>
      <c r="U10" s="221">
        <f t="shared" ref="U10:U17" si="0">SUM(O10:T10)</f>
        <v>113988734</v>
      </c>
      <c r="V10" s="231"/>
      <c r="W10" s="231">
        <f>G10+I10+K10+M10+U10</f>
        <v>1621457656</v>
      </c>
      <c r="X10" s="226"/>
    </row>
    <row r="11" spans="1:27">
      <c r="A11" s="219" t="s">
        <v>107</v>
      </c>
      <c r="B11" s="219"/>
      <c r="C11" s="219"/>
      <c r="D11" s="219"/>
      <c r="E11" s="3" t="s">
        <v>166</v>
      </c>
      <c r="F11" s="219"/>
      <c r="G11" s="267">
        <v>0</v>
      </c>
      <c r="H11" s="41"/>
      <c r="I11" s="267">
        <v>0</v>
      </c>
      <c r="J11" s="41"/>
      <c r="K11" s="267">
        <v>0</v>
      </c>
      <c r="L11" s="41"/>
      <c r="M11" s="267">
        <v>-133840343</v>
      </c>
      <c r="N11" s="222"/>
      <c r="O11" s="221">
        <v>0</v>
      </c>
      <c r="P11" s="222"/>
      <c r="Q11" s="267">
        <v>0</v>
      </c>
      <c r="R11" s="41"/>
      <c r="S11" s="231">
        <v>0</v>
      </c>
      <c r="T11" s="41"/>
      <c r="U11" s="221">
        <f t="shared" si="0"/>
        <v>0</v>
      </c>
      <c r="V11" s="41"/>
      <c r="W11" s="231">
        <f t="shared" ref="W11:W12" si="1">G11+I11+K11+M11+U11</f>
        <v>-133840343</v>
      </c>
      <c r="X11" s="226"/>
    </row>
    <row r="12" spans="1:27">
      <c r="A12" s="230" t="s">
        <v>169</v>
      </c>
      <c r="B12" s="219"/>
      <c r="C12" s="219"/>
      <c r="D12" s="219"/>
      <c r="E12" s="213" t="s">
        <v>167</v>
      </c>
      <c r="F12" s="219"/>
      <c r="G12" s="223">
        <v>0</v>
      </c>
      <c r="H12" s="221"/>
      <c r="I12" s="223">
        <v>0</v>
      </c>
      <c r="J12" s="224"/>
      <c r="K12" s="223">
        <v>0</v>
      </c>
      <c r="L12" s="221"/>
      <c r="M12" s="225">
        <v>142426242</v>
      </c>
      <c r="N12" s="221"/>
      <c r="O12" s="224">
        <v>0</v>
      </c>
      <c r="P12" s="221"/>
      <c r="Q12" s="38">
        <v>-1763902</v>
      </c>
      <c r="R12" s="231"/>
      <c r="S12" s="38">
        <v>0</v>
      </c>
      <c r="T12" s="231"/>
      <c r="U12" s="221">
        <f t="shared" si="0"/>
        <v>-1763902</v>
      </c>
      <c r="V12" s="231"/>
      <c r="W12" s="231">
        <f t="shared" si="1"/>
        <v>140662340</v>
      </c>
      <c r="X12" s="189"/>
      <c r="Y12" s="194"/>
      <c r="Z12" s="211"/>
    </row>
    <row r="13" spans="1:27">
      <c r="A13" s="230" t="s">
        <v>188</v>
      </c>
      <c r="B13" s="219"/>
      <c r="C13" s="219"/>
      <c r="D13" s="219"/>
      <c r="E13" s="3" t="s">
        <v>195</v>
      </c>
      <c r="F13" s="219"/>
      <c r="G13" s="231">
        <v>0</v>
      </c>
      <c r="H13" s="231"/>
      <c r="I13" s="231">
        <v>0</v>
      </c>
      <c r="J13" s="231"/>
      <c r="K13" s="231">
        <v>3038070</v>
      </c>
      <c r="L13" s="231"/>
      <c r="M13" s="231">
        <v>-3038070</v>
      </c>
      <c r="N13" s="222"/>
      <c r="O13" s="221">
        <v>0</v>
      </c>
      <c r="P13" s="222"/>
      <c r="Q13" s="231">
        <v>0</v>
      </c>
      <c r="R13" s="231"/>
      <c r="S13" s="231">
        <v>0</v>
      </c>
      <c r="T13" s="231"/>
      <c r="U13" s="221">
        <f>SUM(O13:T13)</f>
        <v>0</v>
      </c>
      <c r="V13" s="231"/>
      <c r="W13" s="231">
        <f>G13+I13+K13+M13+U13</f>
        <v>0</v>
      </c>
      <c r="X13" s="226"/>
    </row>
    <row r="14" spans="1:27">
      <c r="A14" s="315" t="s">
        <v>170</v>
      </c>
      <c r="B14" s="315"/>
      <c r="C14" s="315"/>
      <c r="D14" s="315"/>
      <c r="E14" s="315"/>
      <c r="F14" s="315"/>
      <c r="G14" s="265">
        <f>SUM(G10:G13)</f>
        <v>836504741</v>
      </c>
      <c r="H14" s="221"/>
      <c r="I14" s="265">
        <f>SUM(I10:I13)</f>
        <v>15500685</v>
      </c>
      <c r="J14" s="221"/>
      <c r="K14" s="265">
        <f>SUM(K10:K13)</f>
        <v>83650474</v>
      </c>
      <c r="L14" s="221"/>
      <c r="M14" s="265">
        <f>SUM(M10:M13)</f>
        <v>580398921</v>
      </c>
      <c r="N14" s="221"/>
      <c r="O14" s="265">
        <f>SUM(O10:O13)</f>
        <v>0</v>
      </c>
      <c r="P14" s="221"/>
      <c r="Q14" s="265">
        <f>SUM(Q10:Q13)</f>
        <v>-1763902</v>
      </c>
      <c r="R14" s="221"/>
      <c r="S14" s="265">
        <f>SUM(S10:S13)</f>
        <v>113988734</v>
      </c>
      <c r="T14" s="221"/>
      <c r="U14" s="265">
        <f>SUM(U10:U13)</f>
        <v>112224832</v>
      </c>
      <c r="V14" s="221"/>
      <c r="W14" s="265">
        <f>SUM(W10:W13)</f>
        <v>1628279653</v>
      </c>
      <c r="X14" s="189"/>
      <c r="Y14" s="194"/>
      <c r="Z14" s="211"/>
    </row>
    <row r="15" spans="1:27">
      <c r="A15" s="219" t="s">
        <v>107</v>
      </c>
      <c r="B15" s="274"/>
      <c r="C15" s="274"/>
      <c r="D15" s="274"/>
      <c r="E15" s="3" t="s">
        <v>166</v>
      </c>
      <c r="F15" s="274"/>
      <c r="G15" s="221">
        <v>0</v>
      </c>
      <c r="H15" s="221"/>
      <c r="I15" s="221">
        <v>0</v>
      </c>
      <c r="J15" s="221"/>
      <c r="K15" s="221">
        <v>0</v>
      </c>
      <c r="L15" s="221"/>
      <c r="M15" s="221">
        <v>-71100960</v>
      </c>
      <c r="N15" s="221"/>
      <c r="O15" s="221">
        <v>0</v>
      </c>
      <c r="P15" s="221"/>
      <c r="Q15" s="221">
        <v>0</v>
      </c>
      <c r="R15" s="221"/>
      <c r="S15" s="221">
        <v>0</v>
      </c>
      <c r="T15" s="221"/>
      <c r="U15" s="221">
        <f t="shared" si="0"/>
        <v>0</v>
      </c>
      <c r="V15" s="221"/>
      <c r="W15" s="231">
        <f t="shared" ref="W15:W17" si="2">G15+I15+K15+M15+U15</f>
        <v>-71100960</v>
      </c>
      <c r="X15" s="189"/>
      <c r="Y15" s="194"/>
      <c r="Z15" s="211"/>
    </row>
    <row r="16" spans="1:27">
      <c r="A16" s="230" t="s">
        <v>169</v>
      </c>
      <c r="B16" s="219"/>
      <c r="C16" s="219"/>
      <c r="D16" s="219"/>
      <c r="E16" s="285" t="s">
        <v>198</v>
      </c>
      <c r="F16" s="219"/>
      <c r="G16" s="223">
        <v>0</v>
      </c>
      <c r="H16" s="221"/>
      <c r="I16" s="223">
        <v>0</v>
      </c>
      <c r="J16" s="224"/>
      <c r="K16" s="223">
        <v>0</v>
      </c>
      <c r="L16" s="221"/>
      <c r="M16" s="225">
        <f>PL_T!K33</f>
        <v>-17453256</v>
      </c>
      <c r="N16" s="221"/>
      <c r="O16" s="223">
        <v>-27633695</v>
      </c>
      <c r="P16" s="221"/>
      <c r="Q16" s="223">
        <v>-375000</v>
      </c>
      <c r="R16" s="221"/>
      <c r="S16" s="223">
        <v>0</v>
      </c>
      <c r="T16" s="221"/>
      <c r="U16" s="221">
        <f t="shared" si="0"/>
        <v>-28008695</v>
      </c>
      <c r="V16" s="221"/>
      <c r="W16" s="231">
        <f t="shared" si="2"/>
        <v>-45461951</v>
      </c>
      <c r="X16" s="189"/>
      <c r="Y16" s="194"/>
      <c r="Z16" s="211"/>
    </row>
    <row r="17" spans="1:26">
      <c r="A17" s="230" t="s">
        <v>187</v>
      </c>
      <c r="B17" s="219"/>
      <c r="C17" s="219"/>
      <c r="D17" s="219"/>
      <c r="E17" s="285"/>
      <c r="F17" s="219"/>
      <c r="G17" s="223">
        <v>0</v>
      </c>
      <c r="H17" s="221"/>
      <c r="I17" s="223">
        <v>0</v>
      </c>
      <c r="J17" s="224"/>
      <c r="K17" s="223">
        <v>0</v>
      </c>
      <c r="L17" s="221"/>
      <c r="M17" s="225">
        <f>-O17</f>
        <v>-27633695</v>
      </c>
      <c r="N17" s="221"/>
      <c r="O17" s="223">
        <f>-O16</f>
        <v>27633695</v>
      </c>
      <c r="P17" s="221"/>
      <c r="Q17" s="223">
        <v>0</v>
      </c>
      <c r="R17" s="221"/>
      <c r="S17" s="223">
        <v>0</v>
      </c>
      <c r="T17" s="221"/>
      <c r="U17" s="221">
        <f t="shared" si="0"/>
        <v>27633695</v>
      </c>
      <c r="V17" s="221"/>
      <c r="W17" s="231">
        <f t="shared" si="2"/>
        <v>0</v>
      </c>
      <c r="X17" s="189"/>
      <c r="Y17" s="194"/>
      <c r="Z17" s="211"/>
    </row>
    <row r="18" spans="1:26" ht="22.5" thickBot="1">
      <c r="A18" s="315" t="s">
        <v>171</v>
      </c>
      <c r="B18" s="315"/>
      <c r="C18" s="315"/>
      <c r="D18" s="315"/>
      <c r="E18" s="315"/>
      <c r="F18" s="315"/>
      <c r="G18" s="276">
        <f>SUM(G14:G17)</f>
        <v>836504741</v>
      </c>
      <c r="H18" s="221"/>
      <c r="I18" s="276">
        <f>SUM(I14:I17)</f>
        <v>15500685</v>
      </c>
      <c r="J18" s="221"/>
      <c r="K18" s="276">
        <f>SUM(K14:K17)</f>
        <v>83650474</v>
      </c>
      <c r="L18" s="221"/>
      <c r="M18" s="276">
        <f>SUM(M14:M17)</f>
        <v>464211010</v>
      </c>
      <c r="N18" s="221"/>
      <c r="O18" s="276">
        <f>SUM(O14:O17)</f>
        <v>0</v>
      </c>
      <c r="P18" s="221"/>
      <c r="Q18" s="276">
        <f>SUM(Q14:Q17)</f>
        <v>-2138902</v>
      </c>
      <c r="R18" s="221"/>
      <c r="S18" s="276">
        <f>SUM(S14:S17)</f>
        <v>113988734</v>
      </c>
      <c r="T18" s="221"/>
      <c r="U18" s="276">
        <f>SUM(U14:U17)</f>
        <v>111849832</v>
      </c>
      <c r="V18" s="221"/>
      <c r="W18" s="276">
        <f>SUM(W14:W17)</f>
        <v>1511716742</v>
      </c>
      <c r="X18" s="226">
        <f>W18-BS_T!K84</f>
        <v>0</v>
      </c>
    </row>
    <row r="19" spans="1:26" ht="22.5" thickTop="1">
      <c r="A19" s="227"/>
      <c r="B19" s="227"/>
      <c r="C19" s="227"/>
      <c r="D19" s="227"/>
      <c r="E19" s="227"/>
      <c r="F19" s="227"/>
      <c r="G19" s="228"/>
      <c r="H19" s="229"/>
      <c r="I19" s="228"/>
      <c r="J19" s="229"/>
      <c r="K19" s="228"/>
      <c r="L19" s="229"/>
      <c r="M19" s="228"/>
      <c r="N19" s="223"/>
      <c r="O19" s="228"/>
      <c r="P19" s="229"/>
      <c r="Q19" s="228"/>
      <c r="R19" s="229"/>
      <c r="S19" s="228"/>
      <c r="T19" s="229"/>
      <c r="U19" s="228"/>
      <c r="V19" s="229"/>
      <c r="W19" s="228"/>
      <c r="X19" s="226"/>
    </row>
  </sheetData>
  <mergeCells count="17">
    <mergeCell ref="I7:I9"/>
    <mergeCell ref="W7:W9"/>
    <mergeCell ref="M8:M9"/>
    <mergeCell ref="A18:F18"/>
    <mergeCell ref="A1:W1"/>
    <mergeCell ref="A2:W2"/>
    <mergeCell ref="A3:W3"/>
    <mergeCell ref="U8:U9"/>
    <mergeCell ref="G6:W6"/>
    <mergeCell ref="K8:K9"/>
    <mergeCell ref="O8:O9"/>
    <mergeCell ref="O7:U7"/>
    <mergeCell ref="S8:S9"/>
    <mergeCell ref="K7:M7"/>
    <mergeCell ref="Q8:Q9"/>
    <mergeCell ref="A14:F14"/>
    <mergeCell ref="G7:G9"/>
  </mergeCells>
  <phoneticPr fontId="19" type="noConversion"/>
  <pageMargins left="0.51181102362204722" right="0.43307086614173229" top="0.9055118110236221" bottom="0.74803149606299213" header="0.31496062992125984" footer="0.31496062992125984"/>
  <pageSetup paperSize="9" scale="75" firstPageNumber="5" orientation="landscape" useFirstPageNumber="1" r:id="rId1"/>
  <headerFooter>
    <oddFooter>&amp;L&amp;"Angsana New,ธรรมดา"&amp;12หมายเหตุประกอบงบการเงินเป็นส่วนหนึ่งของงบการเงินนี้&amp;R&amp;"Angsana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72"/>
  <sheetViews>
    <sheetView view="pageBreakPreview" topLeftCell="A55" zoomScale="80" zoomScaleNormal="80" zoomScaleSheetLayoutView="80" workbookViewId="0">
      <selection activeCell="F52" sqref="F52"/>
    </sheetView>
  </sheetViews>
  <sheetFormatPr defaultColWidth="9.140625" defaultRowHeight="18.75"/>
  <cols>
    <col min="1" max="1" width="2.85546875" style="130" customWidth="1"/>
    <col min="2" max="4" width="2.5703125" style="130" customWidth="1"/>
    <col min="5" max="5" width="38.5703125" style="43" customWidth="1"/>
    <col min="6" max="6" width="9.140625" style="43" customWidth="1"/>
    <col min="7" max="7" width="13.85546875" style="131" customWidth="1"/>
    <col min="8" max="8" width="2.140625" style="130" customWidth="1"/>
    <col min="9" max="9" width="13.85546875" style="130" customWidth="1"/>
    <col min="10" max="10" width="2.140625" style="130" customWidth="1"/>
    <col min="11" max="11" width="13.85546875" style="130" customWidth="1"/>
    <col min="12" max="12" width="2.140625" style="130" customWidth="1"/>
    <col min="13" max="13" width="13.85546875" style="130" customWidth="1"/>
    <col min="14" max="14" width="13" style="130" customWidth="1"/>
    <col min="15" max="15" width="1.7109375" style="130" customWidth="1"/>
    <col min="16" max="16" width="13.5703125" style="84" customWidth="1"/>
    <col min="17" max="17" width="7" style="84" customWidth="1"/>
    <col min="18" max="18" width="7" style="85" customWidth="1"/>
    <col min="19" max="19" width="1" style="130" customWidth="1"/>
    <col min="20" max="20" width="8.5703125" style="130" customWidth="1"/>
    <col min="21" max="16384" width="9.140625" style="130"/>
  </cols>
  <sheetData>
    <row r="1" spans="1:20" ht="23.1" customHeight="1">
      <c r="A1" s="325" t="str">
        <f>+'[2]SOE_T '!A3:Z3</f>
        <v>บริษัท สหโมเสคอุตสาหกรรม จำกัด (มหาชน) และบริษัทย่อย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20" ht="23.1" customHeight="1">
      <c r="A2" s="298" t="s">
        <v>17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20" s="133" customFormat="1" ht="21" customHeight="1">
      <c r="A3" s="330" t="s">
        <v>163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132"/>
    </row>
    <row r="4" spans="1:20" ht="21" customHeight="1">
      <c r="G4" s="328" t="s">
        <v>161</v>
      </c>
      <c r="H4" s="328"/>
      <c r="I4" s="328"/>
      <c r="J4" s="328"/>
      <c r="K4" s="328"/>
      <c r="L4" s="328"/>
      <c r="M4" s="328"/>
    </row>
    <row r="5" spans="1:20" ht="21" customHeight="1">
      <c r="G5" s="329" t="s">
        <v>41</v>
      </c>
      <c r="H5" s="329"/>
      <c r="I5" s="329"/>
      <c r="K5" s="329" t="s">
        <v>42</v>
      </c>
      <c r="L5" s="329"/>
      <c r="M5" s="329"/>
      <c r="O5" s="85"/>
      <c r="P5" s="85"/>
      <c r="Q5" s="85"/>
      <c r="S5" s="85"/>
      <c r="T5" s="85"/>
    </row>
    <row r="6" spans="1:20" s="43" customFormat="1" ht="21" customHeight="1">
      <c r="G6" s="159" t="s">
        <v>92</v>
      </c>
      <c r="H6" s="46"/>
      <c r="I6" s="159" t="s">
        <v>84</v>
      </c>
      <c r="J6" s="46"/>
      <c r="K6" s="159" t="s">
        <v>92</v>
      </c>
      <c r="L6" s="46"/>
      <c r="M6" s="159" t="s">
        <v>84</v>
      </c>
      <c r="O6" s="134"/>
      <c r="P6" s="86"/>
      <c r="Q6" s="86"/>
      <c r="R6" s="87"/>
    </row>
    <row r="7" spans="1:20" ht="21" customHeight="1">
      <c r="A7" s="130" t="s">
        <v>18</v>
      </c>
      <c r="G7" s="90"/>
      <c r="H7" s="88"/>
      <c r="I7" s="99"/>
      <c r="J7" s="88"/>
      <c r="L7" s="88"/>
      <c r="M7" s="88"/>
      <c r="O7" s="135"/>
    </row>
    <row r="8" spans="1:20" ht="21" customHeight="1">
      <c r="B8" s="233" t="s">
        <v>172</v>
      </c>
      <c r="G8" s="247">
        <f>PL_T!G21</f>
        <v>-36194360</v>
      </c>
      <c r="H8" s="234"/>
      <c r="I8" s="247">
        <v>117702335</v>
      </c>
      <c r="J8" s="234"/>
      <c r="K8" s="247">
        <f>PL_T!K21</f>
        <v>-20079031</v>
      </c>
      <c r="L8" s="234"/>
      <c r="M8" s="235">
        <v>152299927</v>
      </c>
    </row>
    <row r="9" spans="1:20" ht="21" customHeight="1">
      <c r="A9" s="130" t="s">
        <v>108</v>
      </c>
      <c r="G9" s="100"/>
      <c r="H9" s="101"/>
      <c r="I9" s="102"/>
      <c r="J9" s="101"/>
      <c r="K9" s="125"/>
      <c r="L9" s="101"/>
      <c r="M9" s="101"/>
    </row>
    <row r="10" spans="1:20" ht="21" customHeight="1">
      <c r="C10" s="130" t="s">
        <v>128</v>
      </c>
      <c r="G10" s="100">
        <v>45498935</v>
      </c>
      <c r="H10" s="101"/>
      <c r="I10" s="147">
        <v>41434239</v>
      </c>
      <c r="J10" s="101"/>
      <c r="K10" s="100">
        <v>33895951</v>
      </c>
      <c r="L10" s="100"/>
      <c r="M10" s="100">
        <v>34313118</v>
      </c>
    </row>
    <row r="11" spans="1:20" ht="21" customHeight="1">
      <c r="C11" s="130" t="s">
        <v>127</v>
      </c>
      <c r="G11" s="100">
        <v>70324268</v>
      </c>
      <c r="H11" s="101"/>
      <c r="I11" s="100">
        <v>34087400</v>
      </c>
      <c r="J11" s="101"/>
      <c r="K11" s="100">
        <v>57977763</v>
      </c>
      <c r="L11" s="100"/>
      <c r="M11" s="107">
        <v>58186762</v>
      </c>
    </row>
    <row r="12" spans="1:20" ht="21" customHeight="1">
      <c r="C12" s="130" t="s">
        <v>129</v>
      </c>
      <c r="G12" s="100">
        <v>-29051780</v>
      </c>
      <c r="H12" s="101"/>
      <c r="I12" s="100">
        <v>-79832610</v>
      </c>
      <c r="J12" s="101"/>
      <c r="K12" s="100">
        <v>-34984155</v>
      </c>
      <c r="L12" s="100"/>
      <c r="M12" s="107">
        <v>-65165226</v>
      </c>
    </row>
    <row r="13" spans="1:20" ht="21" customHeight="1">
      <c r="C13" s="130" t="s">
        <v>146</v>
      </c>
      <c r="G13" s="100">
        <v>-4962189</v>
      </c>
      <c r="H13" s="101"/>
      <c r="I13" s="100">
        <f>-3651687+12137331-2402988</f>
        <v>6082656</v>
      </c>
      <c r="J13" s="101"/>
      <c r="K13" s="100">
        <v>-3366973</v>
      </c>
      <c r="L13" s="100"/>
      <c r="M13" s="107">
        <v>-2605827</v>
      </c>
    </row>
    <row r="14" spans="1:20" ht="21" customHeight="1">
      <c r="C14" s="130" t="s">
        <v>130</v>
      </c>
      <c r="G14" s="100">
        <v>-74701762</v>
      </c>
      <c r="H14" s="101"/>
      <c r="I14" s="100">
        <v>24083439</v>
      </c>
      <c r="J14" s="101"/>
      <c r="K14" s="100">
        <v>-73699872</v>
      </c>
      <c r="L14" s="101"/>
      <c r="M14" s="100">
        <v>25738932</v>
      </c>
    </row>
    <row r="15" spans="1:20" ht="21" customHeight="1">
      <c r="C15" s="130" t="s">
        <v>145</v>
      </c>
      <c r="G15" s="100">
        <v>-368867</v>
      </c>
      <c r="H15" s="101"/>
      <c r="I15" s="100">
        <f>(-1302957)+(-235483)</f>
        <v>-1538440</v>
      </c>
      <c r="J15" s="101"/>
      <c r="K15" s="100">
        <v>-62880</v>
      </c>
      <c r="L15" s="101"/>
      <c r="M15" s="100">
        <v>11242819</v>
      </c>
    </row>
    <row r="16" spans="1:20" ht="21" customHeight="1">
      <c r="C16" s="130" t="s">
        <v>131</v>
      </c>
      <c r="D16" s="43"/>
      <c r="E16" s="130"/>
      <c r="G16" s="100">
        <v>224171845</v>
      </c>
      <c r="H16" s="101"/>
      <c r="I16" s="102">
        <v>226753376</v>
      </c>
      <c r="J16" s="101"/>
      <c r="K16" s="100">
        <v>114752562</v>
      </c>
      <c r="L16" s="101"/>
      <c r="M16" s="102">
        <v>112449054</v>
      </c>
    </row>
    <row r="17" spans="1:18" ht="21" customHeight="1">
      <c r="C17" s="130" t="s">
        <v>197</v>
      </c>
      <c r="D17" s="148"/>
      <c r="E17" s="130"/>
      <c r="F17" s="148"/>
      <c r="G17" s="107">
        <v>0</v>
      </c>
      <c r="H17" s="104"/>
      <c r="I17" s="107">
        <v>31310141</v>
      </c>
      <c r="J17" s="104"/>
      <c r="K17" s="107">
        <v>30112711</v>
      </c>
      <c r="L17" s="104"/>
      <c r="M17" s="107">
        <v>0</v>
      </c>
    </row>
    <row r="18" spans="1:18" ht="21" customHeight="1">
      <c r="C18" s="130" t="s">
        <v>132</v>
      </c>
      <c r="D18" s="43"/>
      <c r="E18" s="130"/>
      <c r="G18" s="100">
        <v>6508046</v>
      </c>
      <c r="H18" s="101"/>
      <c r="I18" s="147">
        <v>5911123</v>
      </c>
      <c r="J18" s="103"/>
      <c r="K18" s="100">
        <v>5332270</v>
      </c>
      <c r="L18" s="103"/>
      <c r="M18" s="102">
        <v>5227447</v>
      </c>
    </row>
    <row r="19" spans="1:18" ht="21" customHeight="1">
      <c r="C19" s="130" t="s">
        <v>148</v>
      </c>
      <c r="E19" s="130"/>
      <c r="F19" s="148"/>
      <c r="G19" s="100">
        <v>-32286</v>
      </c>
      <c r="H19" s="101"/>
      <c r="I19" s="136">
        <v>-110025</v>
      </c>
      <c r="J19" s="101"/>
      <c r="K19" s="100">
        <v>-42175</v>
      </c>
      <c r="L19" s="101"/>
      <c r="M19" s="104">
        <v>-185021</v>
      </c>
      <c r="P19" s="130"/>
      <c r="Q19" s="130"/>
      <c r="R19" s="130"/>
    </row>
    <row r="20" spans="1:18" ht="21" customHeight="1">
      <c r="C20" s="130" t="s">
        <v>149</v>
      </c>
      <c r="D20" s="148"/>
      <c r="E20" s="130"/>
      <c r="F20" s="148"/>
      <c r="G20" s="100">
        <v>0</v>
      </c>
      <c r="H20" s="104"/>
      <c r="I20" s="107">
        <v>-24536327</v>
      </c>
      <c r="J20" s="104"/>
      <c r="K20" s="100">
        <v>0</v>
      </c>
      <c r="L20" s="104"/>
      <c r="M20" s="107">
        <v>-36875114</v>
      </c>
      <c r="P20" s="130"/>
      <c r="Q20" s="130"/>
      <c r="R20" s="130"/>
    </row>
    <row r="21" spans="1:18" ht="21" customHeight="1">
      <c r="C21" s="130" t="s">
        <v>184</v>
      </c>
      <c r="E21" s="130"/>
      <c r="F21" s="148"/>
      <c r="G21" s="100">
        <v>-484519</v>
      </c>
      <c r="H21" s="101"/>
      <c r="I21" s="136">
        <v>0</v>
      </c>
      <c r="J21" s="101"/>
      <c r="K21" s="100">
        <v>-484519</v>
      </c>
      <c r="L21" s="101"/>
      <c r="M21" s="100">
        <v>0</v>
      </c>
      <c r="P21" s="130"/>
      <c r="Q21" s="130"/>
      <c r="R21" s="130"/>
    </row>
    <row r="22" spans="1:18" ht="21" customHeight="1">
      <c r="C22" s="130" t="s">
        <v>133</v>
      </c>
      <c r="D22" s="43"/>
      <c r="E22" s="130"/>
      <c r="G22" s="100">
        <v>258632</v>
      </c>
      <c r="H22" s="101"/>
      <c r="I22" s="147">
        <v>-3503208</v>
      </c>
      <c r="J22" s="101"/>
      <c r="K22" s="100">
        <v>125847</v>
      </c>
      <c r="L22" s="101"/>
      <c r="M22" s="147">
        <v>-2316662</v>
      </c>
      <c r="P22" s="130"/>
      <c r="Q22" s="130"/>
      <c r="R22" s="130"/>
    </row>
    <row r="23" spans="1:18" ht="21" customHeight="1">
      <c r="C23" s="130" t="s">
        <v>134</v>
      </c>
      <c r="D23" s="43"/>
      <c r="E23" s="130"/>
      <c r="G23" s="100">
        <v>-18902750</v>
      </c>
      <c r="H23" s="101"/>
      <c r="I23" s="106">
        <v>-4253981</v>
      </c>
      <c r="J23" s="101"/>
      <c r="K23" s="100">
        <v>-4374252</v>
      </c>
      <c r="L23" s="101"/>
      <c r="M23" s="147">
        <v>0</v>
      </c>
      <c r="P23" s="130"/>
      <c r="Q23" s="130"/>
      <c r="R23" s="130"/>
    </row>
    <row r="24" spans="1:18" ht="21" customHeight="1">
      <c r="C24" s="130" t="s">
        <v>147</v>
      </c>
      <c r="D24" s="148"/>
      <c r="E24" s="130"/>
      <c r="F24" s="148"/>
      <c r="G24" s="100">
        <v>-49676</v>
      </c>
      <c r="H24" s="104"/>
      <c r="I24" s="107">
        <v>-13044212</v>
      </c>
      <c r="J24" s="104"/>
      <c r="K24" s="100">
        <v>0</v>
      </c>
      <c r="L24" s="104"/>
      <c r="M24" s="107">
        <v>-13023818</v>
      </c>
      <c r="P24" s="130"/>
      <c r="Q24" s="130"/>
      <c r="R24" s="130"/>
    </row>
    <row r="25" spans="1:18" ht="21" customHeight="1">
      <c r="C25" s="130" t="s">
        <v>135</v>
      </c>
      <c r="D25" s="148"/>
      <c r="E25" s="130"/>
      <c r="F25" s="148"/>
      <c r="G25" s="107">
        <v>-7696182</v>
      </c>
      <c r="H25" s="104"/>
      <c r="I25" s="107">
        <v>3517866</v>
      </c>
      <c r="J25" s="104"/>
      <c r="K25" s="107">
        <v>-8293229</v>
      </c>
      <c r="L25" s="104"/>
      <c r="M25" s="107">
        <v>-394695</v>
      </c>
      <c r="P25" s="130"/>
      <c r="Q25" s="130"/>
      <c r="R25" s="130"/>
    </row>
    <row r="26" spans="1:18" ht="21" customHeight="1">
      <c r="C26" s="130" t="s">
        <v>175</v>
      </c>
      <c r="D26" s="148"/>
      <c r="E26" s="130"/>
      <c r="F26" s="148"/>
      <c r="G26" s="236">
        <v>0</v>
      </c>
      <c r="H26" s="104"/>
      <c r="I26" s="236">
        <v>0</v>
      </c>
      <c r="J26" s="104"/>
      <c r="K26" s="236">
        <v>0</v>
      </c>
      <c r="L26" s="104"/>
      <c r="M26" s="236">
        <v>38750491</v>
      </c>
      <c r="P26" s="130"/>
      <c r="Q26" s="130"/>
      <c r="R26" s="130"/>
    </row>
    <row r="27" spans="1:18" ht="21" customHeight="1">
      <c r="A27" s="137"/>
      <c r="B27" s="137" t="s">
        <v>109</v>
      </c>
      <c r="C27" s="137"/>
      <c r="D27" s="137"/>
      <c r="E27" s="137"/>
      <c r="F27" s="137"/>
      <c r="G27" s="100">
        <f>SUM(G8:G26)</f>
        <v>174317355</v>
      </c>
      <c r="H27" s="104"/>
      <c r="I27" s="100">
        <f>SUM(I8:I26)</f>
        <v>364063772</v>
      </c>
      <c r="J27" s="104"/>
      <c r="K27" s="100">
        <f>SUM(K8:K26)</f>
        <v>96810018</v>
      </c>
      <c r="L27" s="100"/>
      <c r="M27" s="100">
        <f>SUM(M8:M26)</f>
        <v>317642187</v>
      </c>
      <c r="N27" s="138"/>
      <c r="O27" s="139"/>
      <c r="P27" s="130"/>
      <c r="Q27" s="130"/>
      <c r="R27" s="130"/>
    </row>
    <row r="28" spans="1:18" ht="21" customHeight="1">
      <c r="A28" s="137"/>
      <c r="B28" s="137"/>
      <c r="C28" s="137" t="s">
        <v>177</v>
      </c>
      <c r="D28" s="137"/>
      <c r="E28" s="137"/>
      <c r="F28" s="137"/>
      <c r="G28" s="100">
        <v>7696182</v>
      </c>
      <c r="H28" s="104"/>
      <c r="I28" s="100">
        <v>0</v>
      </c>
      <c r="J28" s="104"/>
      <c r="K28" s="100">
        <v>7623329</v>
      </c>
      <c r="L28" s="100"/>
      <c r="M28" s="100">
        <v>0</v>
      </c>
      <c r="N28" s="138"/>
      <c r="O28" s="139"/>
      <c r="P28" s="130"/>
      <c r="Q28" s="130"/>
      <c r="R28" s="130"/>
    </row>
    <row r="29" spans="1:18" ht="21" customHeight="1">
      <c r="C29" s="130" t="s">
        <v>112</v>
      </c>
      <c r="D29" s="148"/>
      <c r="E29" s="130"/>
      <c r="F29" s="148"/>
      <c r="G29" s="100">
        <v>-12248753</v>
      </c>
      <c r="H29" s="104"/>
      <c r="I29" s="107">
        <v>-72866613</v>
      </c>
      <c r="J29" s="104"/>
      <c r="K29" s="100">
        <v>-10377826</v>
      </c>
      <c r="L29" s="104"/>
      <c r="M29" s="107">
        <v>-74031841</v>
      </c>
      <c r="P29" s="130"/>
      <c r="Q29" s="130"/>
      <c r="R29" s="130"/>
    </row>
    <row r="30" spans="1:18" ht="21" customHeight="1">
      <c r="C30" s="130" t="s">
        <v>136</v>
      </c>
      <c r="G30" s="107"/>
      <c r="H30" s="105"/>
      <c r="I30" s="107"/>
      <c r="J30" s="104"/>
      <c r="K30" s="107"/>
      <c r="L30" s="104"/>
      <c r="M30" s="106"/>
      <c r="P30" s="130"/>
      <c r="Q30" s="130"/>
      <c r="R30" s="130"/>
    </row>
    <row r="31" spans="1:18" ht="21" customHeight="1">
      <c r="D31" s="130" t="s">
        <v>137</v>
      </c>
      <c r="G31" s="236">
        <v>-9693323</v>
      </c>
      <c r="H31" s="105"/>
      <c r="I31" s="236">
        <v>-17656555</v>
      </c>
      <c r="J31" s="104"/>
      <c r="K31" s="236">
        <v>-9563323</v>
      </c>
      <c r="L31" s="104"/>
      <c r="M31" s="112">
        <v>-16500159</v>
      </c>
      <c r="P31" s="130"/>
      <c r="Q31" s="130"/>
      <c r="R31" s="130"/>
    </row>
    <row r="32" spans="1:18" ht="21" customHeight="1">
      <c r="A32" s="140" t="s">
        <v>110</v>
      </c>
      <c r="E32" s="232"/>
      <c r="F32" s="240"/>
      <c r="G32" s="112">
        <f>SUM(G27:G31)</f>
        <v>160071461</v>
      </c>
      <c r="H32" s="105"/>
      <c r="I32" s="112">
        <f>SUM(I27:I31)</f>
        <v>273540604</v>
      </c>
      <c r="J32" s="105"/>
      <c r="K32" s="112">
        <f>SUM(K27:K31)</f>
        <v>84492198</v>
      </c>
      <c r="L32" s="105"/>
      <c r="M32" s="112">
        <f>SUM(M27:M31)</f>
        <v>227110187</v>
      </c>
      <c r="P32" s="130"/>
      <c r="Q32" s="130"/>
      <c r="R32" s="130"/>
    </row>
    <row r="33" spans="1:20" ht="21" customHeight="1">
      <c r="E33" s="232"/>
      <c r="F33" s="240"/>
      <c r="G33" s="106"/>
      <c r="H33" s="105"/>
      <c r="I33" s="106"/>
      <c r="J33" s="105"/>
      <c r="K33" s="106"/>
      <c r="L33" s="105"/>
      <c r="M33" s="106"/>
    </row>
    <row r="34" spans="1:20" ht="21" customHeight="1">
      <c r="A34" s="130" t="s">
        <v>20</v>
      </c>
      <c r="G34" s="90" t="s">
        <v>3</v>
      </c>
      <c r="H34" s="90"/>
      <c r="I34" s="90"/>
      <c r="J34" s="90"/>
      <c r="K34" s="90"/>
      <c r="L34" s="90"/>
      <c r="M34" s="141"/>
    </row>
    <row r="35" spans="1:20" ht="21" customHeight="1">
      <c r="B35" s="149" t="s">
        <v>151</v>
      </c>
      <c r="G35" s="100">
        <v>0</v>
      </c>
      <c r="H35" s="105"/>
      <c r="I35" s="107">
        <v>98142244</v>
      </c>
      <c r="J35" s="104"/>
      <c r="K35" s="100">
        <v>0</v>
      </c>
      <c r="L35" s="104"/>
      <c r="M35" s="106">
        <v>98142244</v>
      </c>
    </row>
    <row r="36" spans="1:20" ht="21" customHeight="1">
      <c r="B36" s="149" t="s">
        <v>150</v>
      </c>
      <c r="G36" s="100">
        <v>99475492</v>
      </c>
      <c r="H36" s="105"/>
      <c r="I36" s="107">
        <v>7217191</v>
      </c>
      <c r="J36" s="104"/>
      <c r="K36" s="100">
        <v>99475492</v>
      </c>
      <c r="L36" s="104"/>
      <c r="M36" s="106">
        <v>0</v>
      </c>
    </row>
    <row r="37" spans="1:20" ht="21" customHeight="1">
      <c r="B37" s="149" t="s">
        <v>138</v>
      </c>
      <c r="C37" s="149"/>
      <c r="D37" s="149"/>
      <c r="E37" s="149"/>
      <c r="F37" s="149"/>
      <c r="G37" s="100">
        <v>-85213110</v>
      </c>
      <c r="H37" s="150"/>
      <c r="I37" s="150">
        <v>-102999067</v>
      </c>
      <c r="J37" s="150"/>
      <c r="K37" s="100">
        <v>-79775909</v>
      </c>
      <c r="L37" s="150"/>
      <c r="M37" s="106">
        <v>-99475493</v>
      </c>
    </row>
    <row r="38" spans="1:20" ht="21" customHeight="1">
      <c r="B38" s="232" t="s">
        <v>111</v>
      </c>
      <c r="G38" s="100">
        <v>69361</v>
      </c>
      <c r="H38" s="100"/>
      <c r="I38" s="147">
        <v>13082172</v>
      </c>
      <c r="J38" s="100"/>
      <c r="K38" s="100">
        <v>0</v>
      </c>
      <c r="L38" s="100"/>
      <c r="M38" s="100">
        <v>13061697</v>
      </c>
    </row>
    <row r="39" spans="1:20" ht="21" customHeight="1">
      <c r="B39" s="232" t="s">
        <v>28</v>
      </c>
      <c r="C39" s="149"/>
      <c r="D39" s="149"/>
      <c r="E39" s="149"/>
      <c r="F39" s="149"/>
      <c r="G39" s="100">
        <v>-37646542</v>
      </c>
      <c r="H39" s="150"/>
      <c r="I39" s="150">
        <v>-51950211</v>
      </c>
      <c r="J39" s="150"/>
      <c r="K39" s="100">
        <v>-24041853</v>
      </c>
      <c r="L39" s="150"/>
      <c r="M39" s="151">
        <v>-40260464</v>
      </c>
    </row>
    <row r="40" spans="1:20" ht="21" customHeight="1">
      <c r="B40" s="275" t="s">
        <v>178</v>
      </c>
      <c r="C40" s="149"/>
      <c r="D40" s="149"/>
      <c r="E40" s="149"/>
      <c r="F40" s="149"/>
      <c r="G40" s="100">
        <v>0</v>
      </c>
      <c r="H40" s="150"/>
      <c r="I40" s="150">
        <v>0</v>
      </c>
      <c r="J40" s="150"/>
      <c r="K40" s="100">
        <v>-5000000</v>
      </c>
      <c r="L40" s="150"/>
      <c r="M40" s="150">
        <v>0</v>
      </c>
    </row>
    <row r="41" spans="1:20" ht="21" customHeight="1">
      <c r="B41" s="232" t="s">
        <v>86</v>
      </c>
      <c r="D41" s="149"/>
      <c r="E41" s="149"/>
      <c r="F41" s="149"/>
      <c r="G41" s="100">
        <v>0</v>
      </c>
      <c r="H41" s="152"/>
      <c r="I41" s="152">
        <v>0</v>
      </c>
      <c r="J41" s="152"/>
      <c r="K41" s="100">
        <v>669900</v>
      </c>
      <c r="L41" s="152"/>
      <c r="M41" s="153">
        <v>394695</v>
      </c>
      <c r="R41" s="154"/>
    </row>
    <row r="42" spans="1:20" ht="21" customHeight="1">
      <c r="A42" s="140" t="s">
        <v>113</v>
      </c>
      <c r="G42" s="155">
        <f>SUM(G35:G41)</f>
        <v>-23314799</v>
      </c>
      <c r="H42" s="156"/>
      <c r="I42" s="155">
        <f>SUM(I35:I41)</f>
        <v>-36507671</v>
      </c>
      <c r="J42" s="156"/>
      <c r="K42" s="155">
        <f>SUM(K35:K41)</f>
        <v>-8672370</v>
      </c>
      <c r="L42" s="156"/>
      <c r="M42" s="155">
        <f>SUM(M35:M41)</f>
        <v>-28137321</v>
      </c>
    </row>
    <row r="43" spans="1:20" ht="21" customHeight="1">
      <c r="A43" s="325" t="str">
        <f>A1</f>
        <v>บริษัท สหโมเสคอุตสาหกรรม จำกัด (มหาชน) และบริษัทย่อย</v>
      </c>
      <c r="B43" s="326"/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</row>
    <row r="44" spans="1:20" ht="21" customHeight="1">
      <c r="A44" s="298" t="s">
        <v>39</v>
      </c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</row>
    <row r="45" spans="1:20" s="133" customFormat="1" ht="21" customHeight="1">
      <c r="A45" s="327" t="str">
        <f>+A3</f>
        <v>สำหรับปีสิ้นสุดวันที่ 31 ธันวาคม 2560</v>
      </c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132"/>
    </row>
    <row r="46" spans="1:20" ht="21" customHeight="1">
      <c r="G46" s="328" t="str">
        <f>+G4</f>
        <v>(หน่วย : บาท)</v>
      </c>
      <c r="H46" s="328"/>
      <c r="I46" s="328"/>
      <c r="J46" s="328"/>
      <c r="K46" s="328"/>
      <c r="L46" s="328"/>
      <c r="M46" s="328"/>
      <c r="O46" s="85"/>
      <c r="P46" s="85"/>
      <c r="Q46" s="85"/>
      <c r="S46" s="85"/>
      <c r="T46" s="85"/>
    </row>
    <row r="47" spans="1:20" s="43" customFormat="1" ht="21" customHeight="1">
      <c r="A47" s="130"/>
      <c r="B47" s="130"/>
      <c r="C47" s="130"/>
      <c r="D47" s="130"/>
      <c r="G47" s="329" t="s">
        <v>41</v>
      </c>
      <c r="H47" s="329"/>
      <c r="I47" s="329"/>
      <c r="J47" s="130"/>
      <c r="K47" s="329" t="s">
        <v>42</v>
      </c>
      <c r="L47" s="329"/>
      <c r="M47" s="329"/>
      <c r="O47" s="134"/>
      <c r="P47" s="86"/>
      <c r="Q47" s="86"/>
      <c r="R47" s="87"/>
    </row>
    <row r="48" spans="1:20" s="43" customFormat="1" ht="21" customHeight="1">
      <c r="G48" s="159" t="str">
        <f>G6</f>
        <v>2560</v>
      </c>
      <c r="H48" s="46"/>
      <c r="I48" s="159" t="str">
        <f>I6</f>
        <v>2559</v>
      </c>
      <c r="J48" s="46"/>
      <c r="K48" s="159" t="str">
        <f>K6</f>
        <v>2560</v>
      </c>
      <c r="L48" s="46"/>
      <c r="M48" s="159" t="str">
        <f>M6</f>
        <v>2559</v>
      </c>
      <c r="O48" s="134"/>
      <c r="P48" s="86"/>
      <c r="Q48" s="86"/>
      <c r="R48" s="87"/>
    </row>
    <row r="49" spans="1:21" ht="21" customHeight="1">
      <c r="A49" s="43"/>
      <c r="B49" s="43"/>
      <c r="C49" s="43"/>
      <c r="D49" s="43"/>
      <c r="G49" s="141"/>
      <c r="H49" s="46"/>
      <c r="I49" s="45"/>
      <c r="J49" s="46"/>
      <c r="K49" s="44"/>
      <c r="L49" s="46"/>
      <c r="M49" s="45"/>
    </row>
    <row r="50" spans="1:21" ht="21" customHeight="1">
      <c r="A50" s="130" t="s">
        <v>21</v>
      </c>
      <c r="G50" s="136"/>
      <c r="H50" s="100"/>
      <c r="I50" s="100"/>
      <c r="J50" s="100"/>
      <c r="K50" s="100"/>
      <c r="L50" s="100"/>
      <c r="M50" s="103" t="s">
        <v>3</v>
      </c>
    </row>
    <row r="51" spans="1:21" ht="21" customHeight="1">
      <c r="B51" s="130" t="s">
        <v>152</v>
      </c>
      <c r="G51" s="136">
        <v>0</v>
      </c>
      <c r="H51" s="100"/>
      <c r="I51" s="136">
        <v>-48976615</v>
      </c>
      <c r="J51" s="100"/>
      <c r="K51" s="136">
        <v>0</v>
      </c>
      <c r="L51" s="100"/>
      <c r="M51" s="136">
        <v>-48976615</v>
      </c>
    </row>
    <row r="52" spans="1:21" ht="21" customHeight="1">
      <c r="B52" s="130" t="s">
        <v>153</v>
      </c>
      <c r="G52" s="136">
        <v>0</v>
      </c>
      <c r="H52" s="100"/>
      <c r="I52" s="136">
        <v>1366383</v>
      </c>
      <c r="J52" s="100"/>
      <c r="K52" s="136">
        <v>0</v>
      </c>
      <c r="L52" s="100"/>
      <c r="M52" s="103">
        <v>823748</v>
      </c>
    </row>
    <row r="53" spans="1:21" ht="21" customHeight="1">
      <c r="B53" s="130" t="s">
        <v>139</v>
      </c>
      <c r="G53" s="268">
        <v>-140923823</v>
      </c>
      <c r="H53" s="107"/>
      <c r="I53" s="268">
        <f>-(17882024+3200000+1680000)</f>
        <v>-22762024</v>
      </c>
      <c r="J53" s="107"/>
      <c r="K53" s="268">
        <v>-83898163</v>
      </c>
      <c r="L53" s="107"/>
      <c r="M53" s="269">
        <v>0</v>
      </c>
    </row>
    <row r="54" spans="1:21" ht="21" customHeight="1">
      <c r="B54" s="130" t="s">
        <v>114</v>
      </c>
      <c r="G54" s="136">
        <v>-5761079</v>
      </c>
      <c r="H54" s="100"/>
      <c r="I54" s="136">
        <v>-4134409</v>
      </c>
      <c r="J54" s="100"/>
      <c r="K54" s="136">
        <v>-4975276</v>
      </c>
      <c r="L54" s="100"/>
      <c r="M54" s="106">
        <v>-3395203</v>
      </c>
      <c r="N54" s="91"/>
    </row>
    <row r="55" spans="1:21" ht="21" customHeight="1">
      <c r="B55" s="130" t="s">
        <v>140</v>
      </c>
      <c r="G55" s="136">
        <v>-72831058</v>
      </c>
      <c r="H55" s="100"/>
      <c r="I55" s="136">
        <v>-133840343</v>
      </c>
      <c r="J55" s="100"/>
      <c r="K55" s="136">
        <v>-71100959</v>
      </c>
      <c r="L55" s="100"/>
      <c r="M55" s="103">
        <v>-133840343</v>
      </c>
    </row>
    <row r="56" spans="1:21" ht="21" customHeight="1">
      <c r="B56" s="130" t="s">
        <v>15</v>
      </c>
      <c r="G56" s="136">
        <v>-45038131</v>
      </c>
      <c r="H56" s="100"/>
      <c r="I56" s="136">
        <v>-41434239</v>
      </c>
      <c r="J56" s="100"/>
      <c r="K56" s="136">
        <v>-33435147</v>
      </c>
      <c r="L56" s="100"/>
      <c r="M56" s="103">
        <v>-34313118</v>
      </c>
    </row>
    <row r="57" spans="1:21" ht="21" customHeight="1">
      <c r="B57" s="275" t="s">
        <v>200</v>
      </c>
      <c r="C57" s="149"/>
      <c r="D57" s="149"/>
      <c r="E57" s="149"/>
      <c r="F57" s="149"/>
      <c r="G57" s="100">
        <v>0</v>
      </c>
      <c r="H57" s="150"/>
      <c r="I57" s="150">
        <v>0</v>
      </c>
      <c r="J57" s="150"/>
      <c r="K57" s="100">
        <v>2359483</v>
      </c>
      <c r="L57" s="150"/>
      <c r="M57" s="150">
        <v>2066770</v>
      </c>
    </row>
    <row r="58" spans="1:21" ht="21" customHeight="1">
      <c r="A58" s="140" t="s">
        <v>115</v>
      </c>
      <c r="G58" s="157">
        <f>SUM(G51:G57)</f>
        <v>-264554091</v>
      </c>
      <c r="H58" s="107"/>
      <c r="I58" s="157">
        <f>SUM(I51:I57)</f>
        <v>-249781247</v>
      </c>
      <c r="J58" s="107"/>
      <c r="K58" s="157">
        <f>SUM(K51:K57)</f>
        <v>-191050062</v>
      </c>
      <c r="L58" s="107"/>
      <c r="M58" s="157">
        <f>SUM(M51:M57)</f>
        <v>-217634761</v>
      </c>
      <c r="Q58" s="92"/>
    </row>
    <row r="59" spans="1:21" ht="21" customHeight="1">
      <c r="G59" s="142"/>
      <c r="H59" s="107"/>
      <c r="I59" s="142"/>
      <c r="J59" s="107"/>
      <c r="K59" s="142"/>
      <c r="L59" s="107"/>
      <c r="M59" s="142"/>
      <c r="Q59" s="92"/>
    </row>
    <row r="60" spans="1:21" ht="21" customHeight="1">
      <c r="A60" s="130" t="s">
        <v>77</v>
      </c>
      <c r="G60" s="136">
        <f>+G58+G42+G32</f>
        <v>-127797429</v>
      </c>
      <c r="H60" s="109"/>
      <c r="I60" s="136">
        <f>+I58+I42+I32</f>
        <v>-12748314</v>
      </c>
      <c r="J60" s="109"/>
      <c r="K60" s="136">
        <f>+K58+K42+K32</f>
        <v>-115230234</v>
      </c>
      <c r="L60" s="110"/>
      <c r="M60" s="136">
        <f>+M58+M42+M32</f>
        <v>-18661895</v>
      </c>
      <c r="N60" s="89"/>
      <c r="O60" s="85"/>
      <c r="P60" s="93"/>
      <c r="Q60" s="85"/>
      <c r="T60" s="135"/>
      <c r="U60" s="135"/>
    </row>
    <row r="61" spans="1:21" ht="21" customHeight="1">
      <c r="A61" s="130" t="s">
        <v>173</v>
      </c>
      <c r="E61" s="130"/>
      <c r="F61" s="130"/>
      <c r="G61" s="100">
        <f>+BS_T!I11</f>
        <v>202955225</v>
      </c>
      <c r="H61" s="110"/>
      <c r="I61" s="100">
        <v>215703539</v>
      </c>
      <c r="J61" s="110"/>
      <c r="K61" s="100">
        <f>+BS_T!M11</f>
        <v>173027530</v>
      </c>
      <c r="L61" s="110"/>
      <c r="M61" s="100">
        <v>191689425</v>
      </c>
      <c r="P61" s="85"/>
      <c r="R61" s="94"/>
    </row>
    <row r="62" spans="1:21" ht="21" customHeight="1" thickBot="1">
      <c r="A62" s="130" t="s">
        <v>174</v>
      </c>
      <c r="E62" s="130"/>
      <c r="F62" s="130"/>
      <c r="G62" s="108">
        <f>SUM(G60:G61)</f>
        <v>75157796</v>
      </c>
      <c r="H62" s="110"/>
      <c r="I62" s="108">
        <f>SUM(I60:I61)</f>
        <v>202955225</v>
      </c>
      <c r="J62" s="110"/>
      <c r="K62" s="108">
        <f>SUM(K60:K61)</f>
        <v>57797296</v>
      </c>
      <c r="L62" s="110"/>
      <c r="M62" s="108">
        <f>SUM(M60:M61)</f>
        <v>173027530</v>
      </c>
      <c r="P62" s="85"/>
      <c r="R62" s="130"/>
    </row>
    <row r="63" spans="1:21" s="143" customFormat="1" ht="21" customHeight="1" thickTop="1">
      <c r="A63" s="130"/>
      <c r="B63" s="130"/>
      <c r="C63" s="130"/>
      <c r="D63" s="130"/>
      <c r="E63" s="130"/>
      <c r="F63" s="130"/>
      <c r="G63" s="38"/>
      <c r="H63" s="38"/>
      <c r="I63" s="38" t="s">
        <v>3</v>
      </c>
      <c r="J63" s="38"/>
      <c r="K63" s="38"/>
      <c r="L63" s="38"/>
      <c r="M63" s="38"/>
      <c r="O63" s="130"/>
      <c r="P63" s="85"/>
      <c r="Q63" s="95"/>
    </row>
    <row r="64" spans="1:21" ht="21" customHeight="1">
      <c r="A64" s="130" t="s">
        <v>40</v>
      </c>
      <c r="G64" s="91"/>
      <c r="H64" s="90"/>
      <c r="I64" s="91"/>
      <c r="J64" s="90"/>
      <c r="K64" s="91"/>
      <c r="L64" s="90"/>
      <c r="M64" s="91"/>
      <c r="R64" s="130"/>
    </row>
    <row r="65" spans="1:18" ht="21" customHeight="1">
      <c r="B65" s="144" t="s">
        <v>70</v>
      </c>
      <c r="C65" s="324" t="s">
        <v>76</v>
      </c>
      <c r="D65" s="324"/>
      <c r="E65" s="324"/>
      <c r="F65" s="324"/>
      <c r="G65" s="324"/>
      <c r="H65" s="324"/>
      <c r="I65" s="324"/>
      <c r="J65" s="324"/>
      <c r="K65" s="324"/>
      <c r="L65" s="324"/>
      <c r="M65" s="324"/>
      <c r="R65" s="130"/>
    </row>
    <row r="66" spans="1:18" ht="21" customHeight="1">
      <c r="A66" s="143"/>
      <c r="C66" s="130" t="s">
        <v>75</v>
      </c>
      <c r="G66" s="90"/>
      <c r="H66" s="117"/>
      <c r="I66" s="93"/>
      <c r="J66" s="117"/>
      <c r="K66" s="117" t="s">
        <v>3</v>
      </c>
      <c r="L66" s="117"/>
      <c r="M66" s="117"/>
      <c r="R66" s="130"/>
    </row>
    <row r="67" spans="1:18" ht="21" customHeight="1">
      <c r="A67" s="143"/>
      <c r="B67" s="286" t="s">
        <v>88</v>
      </c>
      <c r="C67" s="130" t="s">
        <v>185</v>
      </c>
      <c r="G67" s="90"/>
      <c r="H67" s="117"/>
      <c r="I67" s="93"/>
      <c r="J67" s="117"/>
      <c r="K67" s="117"/>
      <c r="L67" s="117"/>
      <c r="M67" s="117"/>
    </row>
    <row r="68" spans="1:18" ht="21" customHeight="1">
      <c r="A68" s="145"/>
      <c r="B68" s="129" t="s">
        <v>95</v>
      </c>
      <c r="C68" s="324" t="s">
        <v>96</v>
      </c>
      <c r="D68" s="324"/>
      <c r="E68" s="324"/>
      <c r="F68" s="324"/>
      <c r="G68" s="324"/>
      <c r="H68" s="324"/>
      <c r="I68" s="324"/>
      <c r="J68" s="324"/>
      <c r="K68" s="324"/>
      <c r="L68" s="324"/>
      <c r="M68" s="324"/>
      <c r="R68" s="130"/>
    </row>
    <row r="69" spans="1:18" ht="21" customHeight="1">
      <c r="A69" s="145"/>
      <c r="B69" s="129" t="s">
        <v>186</v>
      </c>
      <c r="C69" s="324" t="s">
        <v>90</v>
      </c>
      <c r="D69" s="324"/>
      <c r="E69" s="324"/>
      <c r="F69" s="324"/>
      <c r="G69" s="324"/>
      <c r="H69" s="324"/>
      <c r="I69" s="324"/>
      <c r="J69" s="324"/>
      <c r="K69" s="324"/>
      <c r="L69" s="324"/>
      <c r="M69" s="324"/>
      <c r="R69" s="130"/>
    </row>
    <row r="70" spans="1:18">
      <c r="E70" s="130"/>
      <c r="F70" s="130"/>
      <c r="G70" s="91">
        <f>+G62-BS_T!G11</f>
        <v>0</v>
      </c>
      <c r="H70" s="96"/>
      <c r="I70" s="91">
        <f>+BS_T!I11-CF_T!I62</f>
        <v>0</v>
      </c>
      <c r="J70" s="96"/>
      <c r="K70" s="91">
        <f>+BS_T!K11-CF_T!K62</f>
        <v>0</v>
      </c>
      <c r="L70" s="96"/>
      <c r="M70" s="91">
        <f>+BS_T!M11-CF_T!M62</f>
        <v>0</v>
      </c>
      <c r="R70" s="130"/>
    </row>
    <row r="72" spans="1:18">
      <c r="G72" s="131">
        <f>I60-[3]CF_T!$G$86</f>
        <v>0</v>
      </c>
      <c r="R72" s="130"/>
    </row>
  </sheetData>
  <mergeCells count="15">
    <mergeCell ref="A1:M1"/>
    <mergeCell ref="A2:M2"/>
    <mergeCell ref="A3:M3"/>
    <mergeCell ref="G4:M4"/>
    <mergeCell ref="G5:I5"/>
    <mergeCell ref="K5:M5"/>
    <mergeCell ref="C65:M65"/>
    <mergeCell ref="C68:M68"/>
    <mergeCell ref="C69:M69"/>
    <mergeCell ref="A43:M43"/>
    <mergeCell ref="A44:M44"/>
    <mergeCell ref="A45:M45"/>
    <mergeCell ref="G46:M46"/>
    <mergeCell ref="G47:I47"/>
    <mergeCell ref="K47:M47"/>
  </mergeCells>
  <pageMargins left="0.6692913385826772" right="0.19685039370078741" top="0.55118110236220474" bottom="0.55118110236220474" header="0.51181102362204722" footer="0.27559055118110237"/>
  <pageSetup paperSize="9" scale="82" firstPageNumber="6" fitToHeight="0" orientation="portrait" useFirstPageNumber="1" r:id="rId1"/>
  <headerFooter alignWithMargins="0">
    <oddFooter>&amp;L&amp;"Angsana New,ธรรมดา"&amp;12หมายเหตุประกอบงบการเงินเป็นส่วนหนึ่งของงบการเงินนี้&amp;R&amp;"Angsana New,ธรรมดา"&amp;12&amp;P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SOE_T </vt:lpstr>
      <vt:lpstr>SOE_T2</vt:lpstr>
      <vt:lpstr>CF_T</vt:lpstr>
      <vt:lpstr>BS_T!Print_Area</vt:lpstr>
      <vt:lpstr>CF_T!Print_Area</vt:lpstr>
      <vt:lpstr>PL_T!Print_Area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team</cp:lastModifiedBy>
  <cp:lastPrinted>2018-02-23T12:02:01Z</cp:lastPrinted>
  <dcterms:created xsi:type="dcterms:W3CDTF">2002-01-18T02:42:11Z</dcterms:created>
  <dcterms:modified xsi:type="dcterms:W3CDTF">2018-02-23T12:02:24Z</dcterms:modified>
</cp:coreProperties>
</file>